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3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iriworldwide-my.sharepoint.com/personal/jennifer_szalay_circana_com/Documents/Documents/DMI/Monthly Reports/"/>
    </mc:Choice>
  </mc:AlternateContent>
  <xr:revisionPtr revIDLastSave="0" documentId="8_{7082954C-6C3D-4652-85B6-763602EF7DAB}" xr6:coauthVersionLast="47" xr6:coauthVersionMax="47" xr10:uidLastSave="{00000000-0000-0000-0000-000000000000}"/>
  <bookViews>
    <workbookView xWindow="-110" yWindow="-110" windowWidth="19420" windowHeight="10300" tabRatio="819" firstSheet="21" activeTab="21" xr2:uid="{00000000-000D-0000-FFFF-FFFF00000000}"/>
  </bookViews>
  <sheets>
    <sheet name="Regions By Outlet Data" sheetId="32" state="hidden" r:id="rId1"/>
    <sheet name="Region and Market Data" sheetId="29" state="hidden" r:id="rId2"/>
    <sheet name="Segment Data" sheetId="34" state="hidden" r:id="rId3"/>
    <sheet name="Single Serve" sheetId="36" state="hidden" r:id="rId4"/>
    <sheet name="Branded vs. Private Label" sheetId="37" state="hidden" r:id="rId5"/>
    <sheet name="Flavor" sheetId="39" state="hidden" r:id="rId6"/>
    <sheet name="Fat" sheetId="40" state="hidden" r:id="rId7"/>
    <sheet name="Size" sheetId="43" state="hidden" r:id="rId8"/>
    <sheet name="White Milk Size" sheetId="54" state="hidden" r:id="rId9"/>
    <sheet name="Organic" sheetId="41" state="hidden" r:id="rId10"/>
    <sheet name="Form Data" sheetId="35" state="hidden" r:id="rId11"/>
    <sheet name="Glass Bottle" sheetId="38" state="hidden" r:id="rId12"/>
    <sheet name="Enhanced - Aggs" sheetId="42" state="hidden" r:id="rId13"/>
    <sheet name="Enhanced" sheetId="66" state="hidden" r:id="rId14"/>
    <sheet name="Trad vs Value Add" sheetId="64" state="hidden" r:id="rId15"/>
    <sheet name="Non-Dairy Alternatives" sheetId="55" state="hidden" r:id="rId16"/>
    <sheet name="IRI_UO_WorkspaceStorage" sheetId="56" state="hidden" r:id="rId17"/>
    <sheet name="cells" sheetId="63" state="hidden" r:id="rId18"/>
    <sheet name="Sheet1" sheetId="62" state="hidden" r:id="rId19"/>
    <sheet name="Names" sheetId="60" state="hidden" r:id="rId20"/>
    <sheet name="Filtration" sheetId="65" state="hidden" r:id="rId21"/>
    <sheet name="HOME PAGE" sheetId="8" r:id="rId22"/>
    <sheet name="TOTAL U.S. MULO+ with C" sheetId="45" r:id="rId23"/>
    <sheet name="TOTAL U.S. MULO+" sheetId="46" r:id="rId24"/>
    <sheet name="TOTAL U.S. FOOD" sheetId="47" r:id="rId25"/>
    <sheet name="TOTAL U.S. DRUG" sheetId="48" r:id="rId26"/>
    <sheet name="TOTAL U.S. CONVENIENCE" sheetId="49" r:id="rId27"/>
    <sheet name="TOTAL U.S. ALL OTHER OUTLETS" sheetId="50" r:id="rId28"/>
    <sheet name="CIRCANA STANDARD REGIONS" sheetId="18" r:id="rId29"/>
    <sheet name="CIRCANA REGIONS &amp; MARKETS" sheetId="21" r:id="rId30"/>
    <sheet name="DMI SR Data" sheetId="31" r:id="rId31"/>
    <sheet name="DMI CUSTOM REGIONS &amp; MARKETS" sheetId="58" r:id="rId32"/>
  </sheets>
  <definedNames>
    <definedName name="___INDEX_SHEET___ASAP_Utilities" localSheetId="31">#REF!</definedName>
    <definedName name="___INDEX_SHEET___ASAP_Utilities">#REF!</definedName>
    <definedName name="_xlnm._FilterDatabase" localSheetId="15" hidden="1">'Non-Dairy Alternatives'!$A$1:$Q$199</definedName>
    <definedName name="IRI_WorkspaceId" hidden="1">"b324a31a4a424f3b8083e50c61f2c35e"</definedName>
    <definedName name="_xlnm.Print_Area" localSheetId="13">Enhanced!$A$1:$U$105</definedName>
    <definedName name="_xlnm.Print_Area" localSheetId="20">Filtration!$A$1:$U$45</definedName>
    <definedName name="_xlnm.Print_Area" localSheetId="21">'HOME PAGE'!$A$1:$M$21</definedName>
    <definedName name="_xlnm.Print_Area" localSheetId="27">'TOTAL U.S. ALL OTHER OUTLETS'!$B$2:$Q$71,'TOTAL U.S. ALL OTHER OUTLETS'!$B$156:$Q$225</definedName>
    <definedName name="_xlnm.Print_Area" localSheetId="26">'TOTAL U.S. CONVENIENCE'!$B$2:$Q$71,'TOTAL U.S. CONVENIENCE'!$B$159:$Q$225</definedName>
    <definedName name="_xlnm.Print_Area" localSheetId="25">'TOTAL U.S. DRUG'!$B$2:$Q$71,'TOTAL U.S. DRUG'!$B$166:$Q$225</definedName>
    <definedName name="_xlnm.Print_Area" localSheetId="24">'TOTAL U.S. FOOD'!$B$2:$Q$71,'TOTAL U.S. FOOD'!$B$156:$Q$225</definedName>
    <definedName name="_xlnm.Print_Area" localSheetId="23">'TOTAL U.S. MULO+'!$B$2:$Q$71,'TOTAL U.S. MULO+'!$B$156:$Q$225</definedName>
    <definedName name="_xlnm.Print_Area" localSheetId="22">'TOTAL U.S. MULO+ with C'!$B$2:$Q$53,'TOTAL U.S. MULO+ with C'!$B$156:$Q$225</definedName>
    <definedName name="_xlnm.Print_Area" localSheetId="14">'Trad vs Value Add'!$A$1:$U$75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I7" i="45" l="1"/>
  <c r="J7" i="45"/>
  <c r="K7" i="45"/>
  <c r="C124" i="58"/>
  <c r="D124" i="58"/>
  <c r="E124" i="58"/>
  <c r="F124" i="58"/>
  <c r="G124" i="58"/>
  <c r="H124" i="58"/>
  <c r="C72" i="58"/>
  <c r="D72" i="58"/>
  <c r="E72" i="58"/>
  <c r="F72" i="58"/>
  <c r="G72" i="58"/>
  <c r="H72" i="58"/>
  <c r="E18" i="58"/>
  <c r="F18" i="58"/>
  <c r="G18" i="58"/>
  <c r="H18" i="58"/>
  <c r="E19" i="58"/>
  <c r="F19" i="58"/>
  <c r="G19" i="58"/>
  <c r="H19" i="58"/>
  <c r="D18" i="58"/>
  <c r="D19" i="58"/>
  <c r="C18" i="58"/>
  <c r="C19" i="58"/>
  <c r="U31" i="31"/>
  <c r="W171" i="31"/>
  <c r="V171" i="31"/>
  <c r="T171" i="31"/>
  <c r="S171" i="31"/>
  <c r="W101" i="31"/>
  <c r="V101" i="31"/>
  <c r="T101" i="31"/>
  <c r="S101" i="31"/>
  <c r="W31" i="31"/>
  <c r="V31" i="31"/>
  <c r="T31" i="31"/>
  <c r="S31" i="31"/>
  <c r="X31" i="31"/>
  <c r="H150" i="58"/>
  <c r="G150" i="58"/>
  <c r="F150" i="58"/>
  <c r="D98" i="58"/>
  <c r="L142" i="58"/>
  <c r="M142" i="58"/>
  <c r="N142" i="58"/>
  <c r="O142" i="58"/>
  <c r="P142" i="58"/>
  <c r="L143" i="58"/>
  <c r="M143" i="58"/>
  <c r="N143" i="58"/>
  <c r="O143" i="58"/>
  <c r="P143" i="58"/>
  <c r="L144" i="58"/>
  <c r="M144" i="58"/>
  <c r="N144" i="58"/>
  <c r="O144" i="58"/>
  <c r="P144" i="58"/>
  <c r="L145" i="58"/>
  <c r="M145" i="58"/>
  <c r="N145" i="58"/>
  <c r="O145" i="58"/>
  <c r="P145" i="58"/>
  <c r="L146" i="58"/>
  <c r="M146" i="58"/>
  <c r="N146" i="58"/>
  <c r="O146" i="58"/>
  <c r="P146" i="58"/>
  <c r="K146" i="58"/>
  <c r="K145" i="58"/>
  <c r="K144" i="58"/>
  <c r="K143" i="58"/>
  <c r="K142" i="58"/>
  <c r="L90" i="58"/>
  <c r="M90" i="58"/>
  <c r="N90" i="58"/>
  <c r="O90" i="58"/>
  <c r="P90" i="58"/>
  <c r="L91" i="58"/>
  <c r="M91" i="58"/>
  <c r="N91" i="58"/>
  <c r="O91" i="58"/>
  <c r="P91" i="58"/>
  <c r="L92" i="58"/>
  <c r="M92" i="58"/>
  <c r="N92" i="58"/>
  <c r="O92" i="58"/>
  <c r="P92" i="58"/>
  <c r="L93" i="58"/>
  <c r="M93" i="58"/>
  <c r="N93" i="58"/>
  <c r="O93" i="58"/>
  <c r="P93" i="58"/>
  <c r="L94" i="58"/>
  <c r="M94" i="58"/>
  <c r="N94" i="58"/>
  <c r="O94" i="58"/>
  <c r="P94" i="58"/>
  <c r="K94" i="58"/>
  <c r="K93" i="58"/>
  <c r="K92" i="58"/>
  <c r="K91" i="58"/>
  <c r="K90" i="58"/>
  <c r="L37" i="58"/>
  <c r="M37" i="58"/>
  <c r="N37" i="58"/>
  <c r="O37" i="58"/>
  <c r="P37" i="58"/>
  <c r="L38" i="58"/>
  <c r="M38" i="58"/>
  <c r="N38" i="58"/>
  <c r="O38" i="58"/>
  <c r="P38" i="58"/>
  <c r="L39" i="58"/>
  <c r="M39" i="58"/>
  <c r="N39" i="58"/>
  <c r="O39" i="58"/>
  <c r="P39" i="58"/>
  <c r="L40" i="58"/>
  <c r="M40" i="58"/>
  <c r="N40" i="58"/>
  <c r="O40" i="58"/>
  <c r="P40" i="58"/>
  <c r="L41" i="58"/>
  <c r="M41" i="58"/>
  <c r="N41" i="58"/>
  <c r="O41" i="58"/>
  <c r="P41" i="58"/>
  <c r="K38" i="58"/>
  <c r="K39" i="58"/>
  <c r="K40" i="58"/>
  <c r="K41" i="58"/>
  <c r="K37" i="58"/>
  <c r="H141" i="58"/>
  <c r="H142" i="58"/>
  <c r="H143" i="58"/>
  <c r="H144" i="58"/>
  <c r="H145" i="58"/>
  <c r="H146" i="58"/>
  <c r="H147" i="58"/>
  <c r="H148" i="58"/>
  <c r="H149" i="58"/>
  <c r="G141" i="58"/>
  <c r="G142" i="58"/>
  <c r="G143" i="58"/>
  <c r="G144" i="58"/>
  <c r="G145" i="58"/>
  <c r="G146" i="58"/>
  <c r="G147" i="58"/>
  <c r="G148" i="58"/>
  <c r="G149" i="58"/>
  <c r="F141" i="58"/>
  <c r="F142" i="58"/>
  <c r="F143" i="58"/>
  <c r="F144" i="58"/>
  <c r="F145" i="58"/>
  <c r="F146" i="58"/>
  <c r="F147" i="58"/>
  <c r="F148" i="58"/>
  <c r="F149" i="58"/>
  <c r="E141" i="58"/>
  <c r="E142" i="58"/>
  <c r="E143" i="58"/>
  <c r="E144" i="58"/>
  <c r="E145" i="58"/>
  <c r="E146" i="58"/>
  <c r="E147" i="58"/>
  <c r="E148" i="58"/>
  <c r="E149" i="58"/>
  <c r="E150" i="58"/>
  <c r="D141" i="58"/>
  <c r="D142" i="58"/>
  <c r="D143" i="58"/>
  <c r="D144" i="58"/>
  <c r="D145" i="58"/>
  <c r="D146" i="58"/>
  <c r="D147" i="58"/>
  <c r="D148" i="58"/>
  <c r="D149" i="58"/>
  <c r="D150" i="58"/>
  <c r="C150" i="58"/>
  <c r="C149" i="58"/>
  <c r="C148" i="58"/>
  <c r="C147" i="58"/>
  <c r="C146" i="58"/>
  <c r="C145" i="58"/>
  <c r="C144" i="58"/>
  <c r="C143" i="58"/>
  <c r="C142" i="58"/>
  <c r="C141" i="58"/>
  <c r="H90" i="58"/>
  <c r="H91" i="58"/>
  <c r="H92" i="58"/>
  <c r="H93" i="58"/>
  <c r="H94" i="58"/>
  <c r="H95" i="58"/>
  <c r="H96" i="58"/>
  <c r="H97" i="58"/>
  <c r="H98" i="58"/>
  <c r="G90" i="58"/>
  <c r="G91" i="58"/>
  <c r="G92" i="58"/>
  <c r="G93" i="58"/>
  <c r="G94" i="58"/>
  <c r="G95" i="58"/>
  <c r="G96" i="58"/>
  <c r="G97" i="58"/>
  <c r="G98" i="58"/>
  <c r="F90" i="58"/>
  <c r="F91" i="58"/>
  <c r="F92" i="58"/>
  <c r="F93" i="58"/>
  <c r="F94" i="58"/>
  <c r="F95" i="58"/>
  <c r="F96" i="58"/>
  <c r="F97" i="58"/>
  <c r="F98" i="58"/>
  <c r="E90" i="58"/>
  <c r="E91" i="58"/>
  <c r="E92" i="58"/>
  <c r="E93" i="58"/>
  <c r="E94" i="58"/>
  <c r="E95" i="58"/>
  <c r="E96" i="58"/>
  <c r="E97" i="58"/>
  <c r="E98" i="58"/>
  <c r="D90" i="58"/>
  <c r="D91" i="58"/>
  <c r="D92" i="58"/>
  <c r="D93" i="58"/>
  <c r="D94" i="58"/>
  <c r="D95" i="58"/>
  <c r="D96" i="58"/>
  <c r="D97" i="58"/>
  <c r="C90" i="58"/>
  <c r="C91" i="58"/>
  <c r="C92" i="58"/>
  <c r="C93" i="58"/>
  <c r="C94" i="58"/>
  <c r="C95" i="58"/>
  <c r="C96" i="58"/>
  <c r="C97" i="58"/>
  <c r="C98" i="58"/>
  <c r="P49" i="58"/>
  <c r="P48" i="58"/>
  <c r="P47" i="58"/>
  <c r="P46" i="58"/>
  <c r="P45" i="58"/>
  <c r="O49" i="58"/>
  <c r="O48" i="58"/>
  <c r="O47" i="58"/>
  <c r="O46" i="58"/>
  <c r="O45" i="58"/>
  <c r="N49" i="58"/>
  <c r="N48" i="58"/>
  <c r="N47" i="58"/>
  <c r="N46" i="58"/>
  <c r="N45" i="58"/>
  <c r="M49" i="58"/>
  <c r="M48" i="58"/>
  <c r="M47" i="58"/>
  <c r="M46" i="58"/>
  <c r="M45" i="58"/>
  <c r="L49" i="58"/>
  <c r="L48" i="58"/>
  <c r="L47" i="58"/>
  <c r="L46" i="58"/>
  <c r="L45" i="58"/>
  <c r="K50" i="58"/>
  <c r="K49" i="58"/>
  <c r="K48" i="58"/>
  <c r="K47" i="58"/>
  <c r="K46" i="58"/>
  <c r="K45" i="58"/>
  <c r="H37" i="58"/>
  <c r="H38" i="58"/>
  <c r="H39" i="58"/>
  <c r="H40" i="58"/>
  <c r="H41" i="58"/>
  <c r="H42" i="58"/>
  <c r="H43" i="58"/>
  <c r="H44" i="58"/>
  <c r="H45" i="58"/>
  <c r="G37" i="58"/>
  <c r="G38" i="58"/>
  <c r="G39" i="58"/>
  <c r="G40" i="58"/>
  <c r="G41" i="58"/>
  <c r="G42" i="58"/>
  <c r="G43" i="58"/>
  <c r="G44" i="58"/>
  <c r="G45" i="58"/>
  <c r="F37" i="58"/>
  <c r="F38" i="58"/>
  <c r="F39" i="58"/>
  <c r="F40" i="58"/>
  <c r="F41" i="58"/>
  <c r="F42" i="58"/>
  <c r="F43" i="58"/>
  <c r="F44" i="58"/>
  <c r="F45" i="58"/>
  <c r="E37" i="58"/>
  <c r="E38" i="58"/>
  <c r="E39" i="58"/>
  <c r="E40" i="58"/>
  <c r="E41" i="58"/>
  <c r="E42" i="58"/>
  <c r="E43" i="58"/>
  <c r="E44" i="58"/>
  <c r="E45" i="58"/>
  <c r="D37" i="58"/>
  <c r="D38" i="58"/>
  <c r="D39" i="58"/>
  <c r="D40" i="58"/>
  <c r="D41" i="58"/>
  <c r="D42" i="58"/>
  <c r="D43" i="58"/>
  <c r="D44" i="58"/>
  <c r="D45" i="58"/>
  <c r="C37" i="58"/>
  <c r="C38" i="58"/>
  <c r="C39" i="58"/>
  <c r="C40" i="58"/>
  <c r="C41" i="58"/>
  <c r="C42" i="58"/>
  <c r="C43" i="58"/>
  <c r="C44" i="58"/>
  <c r="C45" i="58"/>
  <c r="U171" i="31" l="1"/>
  <c r="U101" i="31"/>
  <c r="X101" i="31"/>
  <c r="X171" i="31"/>
  <c r="E203" i="50"/>
  <c r="F203" i="50"/>
  <c r="G203" i="50"/>
  <c r="H203" i="50"/>
  <c r="I203" i="50"/>
  <c r="J203" i="50"/>
  <c r="K203" i="50"/>
  <c r="L203" i="50"/>
  <c r="M203" i="50"/>
  <c r="N203" i="50"/>
  <c r="O203" i="50"/>
  <c r="P203" i="50"/>
  <c r="Q203" i="50"/>
  <c r="E204" i="50"/>
  <c r="F204" i="50"/>
  <c r="G204" i="50"/>
  <c r="H204" i="50"/>
  <c r="I204" i="50"/>
  <c r="J204" i="50"/>
  <c r="K204" i="50"/>
  <c r="L204" i="50"/>
  <c r="M204" i="50"/>
  <c r="N204" i="50"/>
  <c r="O204" i="50"/>
  <c r="P204" i="50"/>
  <c r="Q204" i="50"/>
  <c r="E205" i="50"/>
  <c r="F205" i="50"/>
  <c r="G205" i="50"/>
  <c r="H205" i="50"/>
  <c r="I205" i="50"/>
  <c r="J205" i="50"/>
  <c r="K205" i="50"/>
  <c r="L205" i="50"/>
  <c r="M205" i="50"/>
  <c r="N205" i="50"/>
  <c r="O205" i="50"/>
  <c r="P205" i="50"/>
  <c r="Q205" i="50"/>
  <c r="E206" i="50"/>
  <c r="F206" i="50"/>
  <c r="G206" i="50"/>
  <c r="H206" i="50"/>
  <c r="I206" i="50"/>
  <c r="J206" i="50"/>
  <c r="K206" i="50"/>
  <c r="L206" i="50"/>
  <c r="M206" i="50"/>
  <c r="N206" i="50"/>
  <c r="O206" i="50"/>
  <c r="P206" i="50"/>
  <c r="Q206" i="50"/>
  <c r="E207" i="50"/>
  <c r="F207" i="50"/>
  <c r="G207" i="50"/>
  <c r="H207" i="50"/>
  <c r="I207" i="50"/>
  <c r="J207" i="50"/>
  <c r="K207" i="50"/>
  <c r="L207" i="50"/>
  <c r="M207" i="50"/>
  <c r="N207" i="50"/>
  <c r="O207" i="50"/>
  <c r="P207" i="50"/>
  <c r="Q207" i="50"/>
  <c r="E208" i="50"/>
  <c r="F208" i="50"/>
  <c r="G208" i="50"/>
  <c r="H208" i="50"/>
  <c r="I208" i="50"/>
  <c r="J208" i="50"/>
  <c r="K208" i="50"/>
  <c r="L208" i="50"/>
  <c r="M208" i="50"/>
  <c r="N208" i="50"/>
  <c r="O208" i="50"/>
  <c r="P208" i="50"/>
  <c r="Q208" i="50"/>
  <c r="E209" i="50"/>
  <c r="F209" i="50"/>
  <c r="G209" i="50"/>
  <c r="H209" i="50"/>
  <c r="I209" i="50"/>
  <c r="J209" i="50"/>
  <c r="K209" i="50"/>
  <c r="L209" i="50"/>
  <c r="M209" i="50"/>
  <c r="N209" i="50"/>
  <c r="O209" i="50"/>
  <c r="P209" i="50"/>
  <c r="Q209" i="50"/>
  <c r="E210" i="50"/>
  <c r="F210" i="50"/>
  <c r="G210" i="50"/>
  <c r="H210" i="50"/>
  <c r="I210" i="50"/>
  <c r="J210" i="50"/>
  <c r="K210" i="50"/>
  <c r="L210" i="50"/>
  <c r="M210" i="50"/>
  <c r="N210" i="50"/>
  <c r="O210" i="50"/>
  <c r="P210" i="50"/>
  <c r="Q210" i="50"/>
  <c r="E211" i="50"/>
  <c r="F211" i="50"/>
  <c r="G211" i="50"/>
  <c r="H211" i="50"/>
  <c r="I211" i="50"/>
  <c r="J211" i="50"/>
  <c r="K211" i="50"/>
  <c r="L211" i="50"/>
  <c r="M211" i="50"/>
  <c r="N211" i="50"/>
  <c r="O211" i="50"/>
  <c r="P211" i="50"/>
  <c r="Q211" i="50"/>
  <c r="E212" i="50"/>
  <c r="F212" i="50"/>
  <c r="G212" i="50"/>
  <c r="H212" i="50"/>
  <c r="I212" i="50"/>
  <c r="J212" i="50"/>
  <c r="K212" i="50"/>
  <c r="L212" i="50"/>
  <c r="M212" i="50"/>
  <c r="N212" i="50"/>
  <c r="O212" i="50"/>
  <c r="P212" i="50"/>
  <c r="Q212" i="50"/>
  <c r="E213" i="50"/>
  <c r="F213" i="50"/>
  <c r="G213" i="50"/>
  <c r="H213" i="50"/>
  <c r="I213" i="50"/>
  <c r="J213" i="50"/>
  <c r="K213" i="50"/>
  <c r="L213" i="50"/>
  <c r="M213" i="50"/>
  <c r="N213" i="50"/>
  <c r="O213" i="50"/>
  <c r="P213" i="50"/>
  <c r="Q213" i="50"/>
  <c r="D213" i="50"/>
  <c r="D212" i="50"/>
  <c r="D211" i="50"/>
  <c r="D209" i="50"/>
  <c r="D210" i="50"/>
  <c r="D208" i="50"/>
  <c r="D206" i="50"/>
  <c r="D207" i="50"/>
  <c r="D205" i="50"/>
  <c r="D204" i="50"/>
  <c r="D203" i="50"/>
  <c r="E189" i="50"/>
  <c r="F189" i="50"/>
  <c r="G189" i="50"/>
  <c r="H189" i="50"/>
  <c r="I189" i="50"/>
  <c r="J189" i="50"/>
  <c r="K189" i="50"/>
  <c r="L189" i="50"/>
  <c r="M189" i="50"/>
  <c r="N189" i="50"/>
  <c r="O189" i="50"/>
  <c r="P189" i="50"/>
  <c r="Q189" i="50"/>
  <c r="E190" i="50"/>
  <c r="F190" i="50"/>
  <c r="G190" i="50"/>
  <c r="H190" i="50"/>
  <c r="I190" i="50"/>
  <c r="J190" i="50"/>
  <c r="K190" i="50"/>
  <c r="L190" i="50"/>
  <c r="M190" i="50"/>
  <c r="N190" i="50"/>
  <c r="O190" i="50"/>
  <c r="P190" i="50"/>
  <c r="Q190" i="50"/>
  <c r="E191" i="50"/>
  <c r="F191" i="50"/>
  <c r="G191" i="50"/>
  <c r="H191" i="50"/>
  <c r="I191" i="50"/>
  <c r="J191" i="50"/>
  <c r="K191" i="50"/>
  <c r="L191" i="50"/>
  <c r="M191" i="50"/>
  <c r="N191" i="50"/>
  <c r="O191" i="50"/>
  <c r="P191" i="50"/>
  <c r="Q191" i="50"/>
  <c r="E192" i="50"/>
  <c r="F192" i="50"/>
  <c r="G192" i="50"/>
  <c r="H192" i="50"/>
  <c r="I192" i="50"/>
  <c r="J192" i="50"/>
  <c r="K192" i="50"/>
  <c r="L192" i="50"/>
  <c r="M192" i="50"/>
  <c r="N192" i="50"/>
  <c r="O192" i="50"/>
  <c r="P192" i="50"/>
  <c r="Q192" i="50"/>
  <c r="E193" i="50"/>
  <c r="F193" i="50"/>
  <c r="G193" i="50"/>
  <c r="H193" i="50"/>
  <c r="I193" i="50"/>
  <c r="J193" i="50"/>
  <c r="K193" i="50"/>
  <c r="L193" i="50"/>
  <c r="M193" i="50"/>
  <c r="N193" i="50"/>
  <c r="O193" i="50"/>
  <c r="P193" i="50"/>
  <c r="Q193" i="50"/>
  <c r="E194" i="50"/>
  <c r="F194" i="50"/>
  <c r="G194" i="50"/>
  <c r="H194" i="50"/>
  <c r="I194" i="50"/>
  <c r="J194" i="50"/>
  <c r="K194" i="50"/>
  <c r="L194" i="50"/>
  <c r="M194" i="50"/>
  <c r="N194" i="50"/>
  <c r="O194" i="50"/>
  <c r="P194" i="50"/>
  <c r="Q194" i="50"/>
  <c r="E195" i="50"/>
  <c r="F195" i="50"/>
  <c r="G195" i="50"/>
  <c r="H195" i="50"/>
  <c r="I195" i="50"/>
  <c r="J195" i="50"/>
  <c r="K195" i="50"/>
  <c r="L195" i="50"/>
  <c r="M195" i="50"/>
  <c r="N195" i="50"/>
  <c r="O195" i="50"/>
  <c r="P195" i="50"/>
  <c r="Q195" i="50"/>
  <c r="D190" i="50"/>
  <c r="D191" i="50"/>
  <c r="D192" i="50"/>
  <c r="D193" i="50"/>
  <c r="D194" i="50"/>
  <c r="D195" i="50"/>
  <c r="D189" i="50"/>
  <c r="E112" i="50"/>
  <c r="F112" i="50"/>
  <c r="G112" i="50"/>
  <c r="H112" i="50"/>
  <c r="I112" i="50"/>
  <c r="J112" i="50"/>
  <c r="K112" i="50"/>
  <c r="L112" i="50"/>
  <c r="M112" i="50"/>
  <c r="N112" i="50"/>
  <c r="O112" i="50"/>
  <c r="P112" i="50"/>
  <c r="Q112" i="50"/>
  <c r="E113" i="50"/>
  <c r="F113" i="50"/>
  <c r="G113" i="50"/>
  <c r="H113" i="50"/>
  <c r="I113" i="50"/>
  <c r="J113" i="50"/>
  <c r="K113" i="50"/>
  <c r="L113" i="50"/>
  <c r="M113" i="50"/>
  <c r="N113" i="50"/>
  <c r="O113" i="50"/>
  <c r="P113" i="50"/>
  <c r="Q113" i="50"/>
  <c r="E114" i="50"/>
  <c r="F114" i="50"/>
  <c r="G114" i="50"/>
  <c r="H114" i="50"/>
  <c r="I114" i="50"/>
  <c r="J114" i="50"/>
  <c r="K114" i="50"/>
  <c r="L114" i="50"/>
  <c r="M114" i="50"/>
  <c r="N114" i="50"/>
  <c r="O114" i="50"/>
  <c r="P114" i="50"/>
  <c r="Q114" i="50"/>
  <c r="E115" i="50"/>
  <c r="F115" i="50"/>
  <c r="G115" i="50"/>
  <c r="H115" i="50"/>
  <c r="I115" i="50"/>
  <c r="J115" i="50"/>
  <c r="K115" i="50"/>
  <c r="L115" i="50"/>
  <c r="M115" i="50"/>
  <c r="N115" i="50"/>
  <c r="O115" i="50"/>
  <c r="P115" i="50"/>
  <c r="Q115" i="50"/>
  <c r="E116" i="50"/>
  <c r="F116" i="50"/>
  <c r="G116" i="50"/>
  <c r="H116" i="50"/>
  <c r="I116" i="50"/>
  <c r="J116" i="50"/>
  <c r="K116" i="50"/>
  <c r="L116" i="50"/>
  <c r="M116" i="50"/>
  <c r="N116" i="50"/>
  <c r="O116" i="50"/>
  <c r="P116" i="50"/>
  <c r="Q116" i="50"/>
  <c r="E117" i="50"/>
  <c r="F117" i="50"/>
  <c r="G117" i="50"/>
  <c r="H117" i="50"/>
  <c r="I117" i="50"/>
  <c r="J117" i="50"/>
  <c r="K117" i="50"/>
  <c r="L117" i="50"/>
  <c r="M117" i="50"/>
  <c r="N117" i="50"/>
  <c r="O117" i="50"/>
  <c r="P117" i="50"/>
  <c r="Q117" i="50"/>
  <c r="E118" i="50"/>
  <c r="F118" i="50"/>
  <c r="G118" i="50"/>
  <c r="H118" i="50"/>
  <c r="I118" i="50"/>
  <c r="J118" i="50"/>
  <c r="K118" i="50"/>
  <c r="L118" i="50"/>
  <c r="M118" i="50"/>
  <c r="N118" i="50"/>
  <c r="O118" i="50"/>
  <c r="P118" i="50"/>
  <c r="Q118" i="50"/>
  <c r="D113" i="50"/>
  <c r="D114" i="50"/>
  <c r="D115" i="50"/>
  <c r="D116" i="50"/>
  <c r="D117" i="50"/>
  <c r="D118" i="50"/>
  <c r="D112" i="50"/>
  <c r="E126" i="50"/>
  <c r="F126" i="50"/>
  <c r="G126" i="50"/>
  <c r="H126" i="50"/>
  <c r="I126" i="50"/>
  <c r="J126" i="50"/>
  <c r="K126" i="50"/>
  <c r="L126" i="50"/>
  <c r="M126" i="50"/>
  <c r="N126" i="50"/>
  <c r="O126" i="50"/>
  <c r="P126" i="50"/>
  <c r="Q126" i="50"/>
  <c r="E127" i="50"/>
  <c r="F127" i="50"/>
  <c r="G127" i="50"/>
  <c r="H127" i="50"/>
  <c r="I127" i="50"/>
  <c r="J127" i="50"/>
  <c r="K127" i="50"/>
  <c r="L127" i="50"/>
  <c r="M127" i="50"/>
  <c r="N127" i="50"/>
  <c r="O127" i="50"/>
  <c r="P127" i="50"/>
  <c r="Q127" i="50"/>
  <c r="E128" i="50"/>
  <c r="F128" i="50"/>
  <c r="G128" i="50"/>
  <c r="H128" i="50"/>
  <c r="I128" i="50"/>
  <c r="J128" i="50"/>
  <c r="K128" i="50"/>
  <c r="L128" i="50"/>
  <c r="M128" i="50"/>
  <c r="N128" i="50"/>
  <c r="O128" i="50"/>
  <c r="P128" i="50"/>
  <c r="Q128" i="50"/>
  <c r="E129" i="50"/>
  <c r="F129" i="50"/>
  <c r="G129" i="50"/>
  <c r="H129" i="50"/>
  <c r="I129" i="50"/>
  <c r="J129" i="50"/>
  <c r="K129" i="50"/>
  <c r="L129" i="50"/>
  <c r="M129" i="50"/>
  <c r="N129" i="50"/>
  <c r="O129" i="50"/>
  <c r="P129" i="50"/>
  <c r="Q129" i="50"/>
  <c r="E130" i="50"/>
  <c r="F130" i="50"/>
  <c r="G130" i="50"/>
  <c r="H130" i="50"/>
  <c r="I130" i="50"/>
  <c r="J130" i="50"/>
  <c r="K130" i="50"/>
  <c r="L130" i="50"/>
  <c r="M130" i="50"/>
  <c r="N130" i="50"/>
  <c r="O130" i="50"/>
  <c r="P130" i="50"/>
  <c r="Q130" i="50"/>
  <c r="E131" i="50"/>
  <c r="F131" i="50"/>
  <c r="G131" i="50"/>
  <c r="H131" i="50"/>
  <c r="I131" i="50"/>
  <c r="J131" i="50"/>
  <c r="K131" i="50"/>
  <c r="L131" i="50"/>
  <c r="M131" i="50"/>
  <c r="N131" i="50"/>
  <c r="O131" i="50"/>
  <c r="P131" i="50"/>
  <c r="Q131" i="50"/>
  <c r="E132" i="50"/>
  <c r="F132" i="50"/>
  <c r="G132" i="50"/>
  <c r="H132" i="50"/>
  <c r="I132" i="50"/>
  <c r="J132" i="50"/>
  <c r="K132" i="50"/>
  <c r="L132" i="50"/>
  <c r="M132" i="50"/>
  <c r="N132" i="50"/>
  <c r="O132" i="50"/>
  <c r="P132" i="50"/>
  <c r="Q132" i="50"/>
  <c r="E133" i="50"/>
  <c r="F133" i="50"/>
  <c r="G133" i="50"/>
  <c r="H133" i="50"/>
  <c r="I133" i="50"/>
  <c r="J133" i="50"/>
  <c r="K133" i="50"/>
  <c r="L133" i="50"/>
  <c r="M133" i="50"/>
  <c r="N133" i="50"/>
  <c r="O133" i="50"/>
  <c r="P133" i="50"/>
  <c r="Q133" i="50"/>
  <c r="E134" i="50"/>
  <c r="F134" i="50"/>
  <c r="G134" i="50"/>
  <c r="H134" i="50"/>
  <c r="I134" i="50"/>
  <c r="J134" i="50"/>
  <c r="K134" i="50"/>
  <c r="L134" i="50"/>
  <c r="M134" i="50"/>
  <c r="N134" i="50"/>
  <c r="O134" i="50"/>
  <c r="P134" i="50"/>
  <c r="Q134" i="50"/>
  <c r="E135" i="50"/>
  <c r="F135" i="50"/>
  <c r="G135" i="50"/>
  <c r="H135" i="50"/>
  <c r="I135" i="50"/>
  <c r="J135" i="50"/>
  <c r="K135" i="50"/>
  <c r="L135" i="50"/>
  <c r="M135" i="50"/>
  <c r="N135" i="50"/>
  <c r="O135" i="50"/>
  <c r="P135" i="50"/>
  <c r="Q135" i="50"/>
  <c r="E136" i="50"/>
  <c r="F136" i="50"/>
  <c r="G136" i="50"/>
  <c r="H136" i="50"/>
  <c r="I136" i="50"/>
  <c r="J136" i="50"/>
  <c r="K136" i="50"/>
  <c r="L136" i="50"/>
  <c r="M136" i="50"/>
  <c r="N136" i="50"/>
  <c r="O136" i="50"/>
  <c r="P136" i="50"/>
  <c r="Q136" i="50"/>
  <c r="D136" i="50"/>
  <c r="D135" i="50"/>
  <c r="D134" i="50"/>
  <c r="D132" i="50"/>
  <c r="D133" i="50"/>
  <c r="D131" i="50"/>
  <c r="D129" i="50"/>
  <c r="D130" i="50"/>
  <c r="D128" i="50"/>
  <c r="D127" i="50"/>
  <c r="D126" i="50"/>
  <c r="E49" i="50"/>
  <c r="F49" i="50"/>
  <c r="G49" i="50"/>
  <c r="H49" i="50"/>
  <c r="I49" i="50"/>
  <c r="J49" i="50"/>
  <c r="K49" i="50"/>
  <c r="L49" i="50"/>
  <c r="M49" i="50"/>
  <c r="N49" i="50"/>
  <c r="O49" i="50"/>
  <c r="P49" i="50"/>
  <c r="Q49" i="50"/>
  <c r="E50" i="50"/>
  <c r="F50" i="50"/>
  <c r="G50" i="50"/>
  <c r="H50" i="50"/>
  <c r="I50" i="50"/>
  <c r="J50" i="50"/>
  <c r="K50" i="50"/>
  <c r="L50" i="50"/>
  <c r="M50" i="50"/>
  <c r="N50" i="50"/>
  <c r="O50" i="50"/>
  <c r="P50" i="50"/>
  <c r="Q50" i="50"/>
  <c r="E51" i="50"/>
  <c r="F51" i="50"/>
  <c r="G51" i="50"/>
  <c r="H51" i="50"/>
  <c r="I51" i="50"/>
  <c r="J51" i="50"/>
  <c r="K51" i="50"/>
  <c r="L51" i="50"/>
  <c r="M51" i="50"/>
  <c r="N51" i="50"/>
  <c r="O51" i="50"/>
  <c r="P51" i="50"/>
  <c r="Q51" i="50"/>
  <c r="E52" i="50"/>
  <c r="F52" i="50"/>
  <c r="G52" i="50"/>
  <c r="H52" i="50"/>
  <c r="I52" i="50"/>
  <c r="J52" i="50"/>
  <c r="K52" i="50"/>
  <c r="L52" i="50"/>
  <c r="M52" i="50"/>
  <c r="N52" i="50"/>
  <c r="O52" i="50"/>
  <c r="P52" i="50"/>
  <c r="Q52" i="50"/>
  <c r="E53" i="50"/>
  <c r="F53" i="50"/>
  <c r="G53" i="50"/>
  <c r="H53" i="50"/>
  <c r="I53" i="50"/>
  <c r="J53" i="50"/>
  <c r="K53" i="50"/>
  <c r="L53" i="50"/>
  <c r="M53" i="50"/>
  <c r="N53" i="50"/>
  <c r="O53" i="50"/>
  <c r="P53" i="50"/>
  <c r="Q53" i="50"/>
  <c r="E54" i="50"/>
  <c r="F54" i="50"/>
  <c r="G54" i="50"/>
  <c r="H54" i="50"/>
  <c r="I54" i="50"/>
  <c r="J54" i="50"/>
  <c r="K54" i="50"/>
  <c r="L54" i="50"/>
  <c r="M54" i="50"/>
  <c r="N54" i="50"/>
  <c r="O54" i="50"/>
  <c r="P54" i="50"/>
  <c r="Q54" i="50"/>
  <c r="E55" i="50"/>
  <c r="F55" i="50"/>
  <c r="G55" i="50"/>
  <c r="H55" i="50"/>
  <c r="I55" i="50"/>
  <c r="J55" i="50"/>
  <c r="K55" i="50"/>
  <c r="L55" i="50"/>
  <c r="M55" i="50"/>
  <c r="N55" i="50"/>
  <c r="O55" i="50"/>
  <c r="P55" i="50"/>
  <c r="Q55" i="50"/>
  <c r="E56" i="50"/>
  <c r="F56" i="50"/>
  <c r="G56" i="50"/>
  <c r="H56" i="50"/>
  <c r="I56" i="50"/>
  <c r="J56" i="50"/>
  <c r="K56" i="50"/>
  <c r="L56" i="50"/>
  <c r="M56" i="50"/>
  <c r="N56" i="50"/>
  <c r="O56" i="50"/>
  <c r="P56" i="50"/>
  <c r="Q56" i="50"/>
  <c r="E57" i="50"/>
  <c r="F57" i="50"/>
  <c r="G57" i="50"/>
  <c r="H57" i="50"/>
  <c r="I57" i="50"/>
  <c r="J57" i="50"/>
  <c r="K57" i="50"/>
  <c r="L57" i="50"/>
  <c r="M57" i="50"/>
  <c r="N57" i="50"/>
  <c r="O57" i="50"/>
  <c r="P57" i="50"/>
  <c r="Q57" i="50"/>
  <c r="E58" i="50"/>
  <c r="F58" i="50"/>
  <c r="G58" i="50"/>
  <c r="H58" i="50"/>
  <c r="I58" i="50"/>
  <c r="J58" i="50"/>
  <c r="K58" i="50"/>
  <c r="L58" i="50"/>
  <c r="M58" i="50"/>
  <c r="N58" i="50"/>
  <c r="O58" i="50"/>
  <c r="P58" i="50"/>
  <c r="Q58" i="50"/>
  <c r="E59" i="50"/>
  <c r="F59" i="50"/>
  <c r="G59" i="50"/>
  <c r="H59" i="50"/>
  <c r="I59" i="50"/>
  <c r="J59" i="50"/>
  <c r="K59" i="50"/>
  <c r="L59" i="50"/>
  <c r="M59" i="50"/>
  <c r="N59" i="50"/>
  <c r="O59" i="50"/>
  <c r="P59" i="50"/>
  <c r="Q59" i="50"/>
  <c r="D59" i="50"/>
  <c r="D58" i="50"/>
  <c r="D57" i="50"/>
  <c r="D55" i="50"/>
  <c r="D56" i="50"/>
  <c r="D54" i="50"/>
  <c r="D52" i="50"/>
  <c r="D53" i="50"/>
  <c r="D51" i="50"/>
  <c r="D50" i="50"/>
  <c r="D49" i="50"/>
  <c r="E202" i="50"/>
  <c r="F202" i="50"/>
  <c r="G202" i="50"/>
  <c r="H202" i="50"/>
  <c r="I202" i="50"/>
  <c r="J202" i="50"/>
  <c r="K202" i="50"/>
  <c r="L202" i="50"/>
  <c r="M202" i="50"/>
  <c r="N202" i="50"/>
  <c r="O202" i="50"/>
  <c r="P202" i="50"/>
  <c r="Q202" i="50"/>
  <c r="D202" i="50"/>
  <c r="E125" i="50"/>
  <c r="F125" i="50"/>
  <c r="G125" i="50"/>
  <c r="H125" i="50"/>
  <c r="I125" i="50"/>
  <c r="J125" i="50"/>
  <c r="K125" i="50"/>
  <c r="L125" i="50"/>
  <c r="M125" i="50"/>
  <c r="N125" i="50"/>
  <c r="O125" i="50"/>
  <c r="P125" i="50"/>
  <c r="Q125" i="50"/>
  <c r="D125" i="50"/>
  <c r="E48" i="50"/>
  <c r="F48" i="50"/>
  <c r="G48" i="50"/>
  <c r="H48" i="50"/>
  <c r="I48" i="50"/>
  <c r="J48" i="50"/>
  <c r="K48" i="50"/>
  <c r="L48" i="50"/>
  <c r="M48" i="50"/>
  <c r="N48" i="50"/>
  <c r="O48" i="50"/>
  <c r="P48" i="50"/>
  <c r="Q48" i="50"/>
  <c r="D48" i="50"/>
  <c r="E214" i="50"/>
  <c r="F214" i="50"/>
  <c r="G214" i="50"/>
  <c r="H214" i="50"/>
  <c r="I214" i="50"/>
  <c r="J214" i="50"/>
  <c r="K214" i="50"/>
  <c r="L214" i="50"/>
  <c r="M214" i="50"/>
  <c r="N214" i="50"/>
  <c r="O214" i="50"/>
  <c r="P214" i="50"/>
  <c r="Q214" i="50"/>
  <c r="E215" i="50"/>
  <c r="F215" i="50"/>
  <c r="G215" i="50"/>
  <c r="H215" i="50"/>
  <c r="I215" i="50"/>
  <c r="J215" i="50"/>
  <c r="K215" i="50"/>
  <c r="L215" i="50"/>
  <c r="M215" i="50"/>
  <c r="N215" i="50"/>
  <c r="O215" i="50"/>
  <c r="P215" i="50"/>
  <c r="Q215" i="50"/>
  <c r="E216" i="50"/>
  <c r="F216" i="50"/>
  <c r="G216" i="50"/>
  <c r="H216" i="50"/>
  <c r="I216" i="50"/>
  <c r="J216" i="50"/>
  <c r="K216" i="50"/>
  <c r="L216" i="50"/>
  <c r="M216" i="50"/>
  <c r="N216" i="50"/>
  <c r="O216" i="50"/>
  <c r="P216" i="50"/>
  <c r="Q216" i="50"/>
  <c r="E217" i="50"/>
  <c r="F217" i="50"/>
  <c r="G217" i="50"/>
  <c r="H217" i="50"/>
  <c r="I217" i="50"/>
  <c r="J217" i="50"/>
  <c r="K217" i="50"/>
  <c r="L217" i="50"/>
  <c r="M217" i="50"/>
  <c r="N217" i="50"/>
  <c r="O217" i="50"/>
  <c r="P217" i="50"/>
  <c r="Q217" i="50"/>
  <c r="E218" i="50"/>
  <c r="F218" i="50"/>
  <c r="G218" i="50"/>
  <c r="H218" i="50"/>
  <c r="I218" i="50"/>
  <c r="J218" i="50"/>
  <c r="K218" i="50"/>
  <c r="L218" i="50"/>
  <c r="M218" i="50"/>
  <c r="N218" i="50"/>
  <c r="O218" i="50"/>
  <c r="P218" i="50"/>
  <c r="Q218" i="50"/>
  <c r="E219" i="50"/>
  <c r="F219" i="50"/>
  <c r="G219" i="50"/>
  <c r="H219" i="50"/>
  <c r="I219" i="50"/>
  <c r="J219" i="50"/>
  <c r="K219" i="50"/>
  <c r="L219" i="50"/>
  <c r="M219" i="50"/>
  <c r="N219" i="50"/>
  <c r="O219" i="50"/>
  <c r="P219" i="50"/>
  <c r="Q219" i="50"/>
  <c r="E220" i="50"/>
  <c r="F220" i="50"/>
  <c r="G220" i="50"/>
  <c r="H220" i="50"/>
  <c r="I220" i="50"/>
  <c r="J220" i="50"/>
  <c r="K220" i="50"/>
  <c r="L220" i="50"/>
  <c r="M220" i="50"/>
  <c r="N220" i="50"/>
  <c r="O220" i="50"/>
  <c r="P220" i="50"/>
  <c r="Q220" i="50"/>
  <c r="E221" i="50"/>
  <c r="F221" i="50"/>
  <c r="G221" i="50"/>
  <c r="H221" i="50"/>
  <c r="I221" i="50"/>
  <c r="J221" i="50"/>
  <c r="K221" i="50"/>
  <c r="L221" i="50"/>
  <c r="M221" i="50"/>
  <c r="N221" i="50"/>
  <c r="O221" i="50"/>
  <c r="P221" i="50"/>
  <c r="Q221" i="50"/>
  <c r="E222" i="50"/>
  <c r="F222" i="50"/>
  <c r="G222" i="50"/>
  <c r="H222" i="50"/>
  <c r="I222" i="50"/>
  <c r="J222" i="50"/>
  <c r="K222" i="50"/>
  <c r="L222" i="50"/>
  <c r="M222" i="50"/>
  <c r="N222" i="50"/>
  <c r="O222" i="50"/>
  <c r="P222" i="50"/>
  <c r="Q222" i="50"/>
  <c r="E223" i="50"/>
  <c r="F223" i="50"/>
  <c r="G223" i="50"/>
  <c r="H223" i="50"/>
  <c r="I223" i="50"/>
  <c r="J223" i="50"/>
  <c r="K223" i="50"/>
  <c r="L223" i="50"/>
  <c r="M223" i="50"/>
  <c r="N223" i="50"/>
  <c r="O223" i="50"/>
  <c r="P223" i="50"/>
  <c r="Q223" i="50"/>
  <c r="E224" i="50"/>
  <c r="F224" i="50"/>
  <c r="G224" i="50"/>
  <c r="H224" i="50"/>
  <c r="I224" i="50"/>
  <c r="J224" i="50"/>
  <c r="K224" i="50"/>
  <c r="L224" i="50"/>
  <c r="M224" i="50"/>
  <c r="N224" i="50"/>
  <c r="O224" i="50"/>
  <c r="P224" i="50"/>
  <c r="Q224" i="50"/>
  <c r="E225" i="50"/>
  <c r="F225" i="50"/>
  <c r="G225" i="50"/>
  <c r="H225" i="50"/>
  <c r="I225" i="50"/>
  <c r="J225" i="50"/>
  <c r="K225" i="50"/>
  <c r="L225" i="50"/>
  <c r="M225" i="50"/>
  <c r="N225" i="50"/>
  <c r="O225" i="50"/>
  <c r="P225" i="50"/>
  <c r="Q225" i="50"/>
  <c r="D216" i="50"/>
  <c r="D217" i="50"/>
  <c r="D218" i="50"/>
  <c r="D219" i="50"/>
  <c r="D220" i="50"/>
  <c r="D221" i="50"/>
  <c r="D222" i="50"/>
  <c r="D223" i="50"/>
  <c r="D224" i="50"/>
  <c r="D225" i="50"/>
  <c r="D215" i="50"/>
  <c r="D214" i="50"/>
  <c r="E137" i="50"/>
  <c r="F137" i="50"/>
  <c r="G137" i="50"/>
  <c r="H137" i="50"/>
  <c r="I137" i="50"/>
  <c r="J137" i="50"/>
  <c r="K137" i="50"/>
  <c r="L137" i="50"/>
  <c r="M137" i="50"/>
  <c r="N137" i="50"/>
  <c r="O137" i="50"/>
  <c r="P137" i="50"/>
  <c r="Q137" i="50"/>
  <c r="E138" i="50"/>
  <c r="F138" i="50"/>
  <c r="G138" i="50"/>
  <c r="H138" i="50"/>
  <c r="I138" i="50"/>
  <c r="J138" i="50"/>
  <c r="K138" i="50"/>
  <c r="L138" i="50"/>
  <c r="M138" i="50"/>
  <c r="N138" i="50"/>
  <c r="O138" i="50"/>
  <c r="P138" i="50"/>
  <c r="Q138" i="50"/>
  <c r="E139" i="50"/>
  <c r="F139" i="50"/>
  <c r="G139" i="50"/>
  <c r="H139" i="50"/>
  <c r="I139" i="50"/>
  <c r="J139" i="50"/>
  <c r="K139" i="50"/>
  <c r="L139" i="50"/>
  <c r="M139" i="50"/>
  <c r="N139" i="50"/>
  <c r="O139" i="50"/>
  <c r="P139" i="50"/>
  <c r="Q139" i="50"/>
  <c r="E140" i="50"/>
  <c r="F140" i="50"/>
  <c r="G140" i="50"/>
  <c r="H140" i="50"/>
  <c r="I140" i="50"/>
  <c r="J140" i="50"/>
  <c r="K140" i="50"/>
  <c r="L140" i="50"/>
  <c r="M140" i="50"/>
  <c r="N140" i="50"/>
  <c r="O140" i="50"/>
  <c r="P140" i="50"/>
  <c r="Q140" i="50"/>
  <c r="E141" i="50"/>
  <c r="F141" i="50"/>
  <c r="G141" i="50"/>
  <c r="H141" i="50"/>
  <c r="I141" i="50"/>
  <c r="J141" i="50"/>
  <c r="K141" i="50"/>
  <c r="L141" i="50"/>
  <c r="M141" i="50"/>
  <c r="N141" i="50"/>
  <c r="O141" i="50"/>
  <c r="P141" i="50"/>
  <c r="Q141" i="50"/>
  <c r="E142" i="50"/>
  <c r="F142" i="50"/>
  <c r="G142" i="50"/>
  <c r="H142" i="50"/>
  <c r="I142" i="50"/>
  <c r="J142" i="50"/>
  <c r="K142" i="50"/>
  <c r="L142" i="50"/>
  <c r="M142" i="50"/>
  <c r="N142" i="50"/>
  <c r="O142" i="50"/>
  <c r="P142" i="50"/>
  <c r="Q142" i="50"/>
  <c r="E143" i="50"/>
  <c r="F143" i="50"/>
  <c r="G143" i="50"/>
  <c r="H143" i="50"/>
  <c r="I143" i="50"/>
  <c r="J143" i="50"/>
  <c r="K143" i="50"/>
  <c r="L143" i="50"/>
  <c r="M143" i="50"/>
  <c r="N143" i="50"/>
  <c r="O143" i="50"/>
  <c r="P143" i="50"/>
  <c r="Q143" i="50"/>
  <c r="E144" i="50"/>
  <c r="F144" i="50"/>
  <c r="G144" i="50"/>
  <c r="H144" i="50"/>
  <c r="I144" i="50"/>
  <c r="J144" i="50"/>
  <c r="K144" i="50"/>
  <c r="L144" i="50"/>
  <c r="M144" i="50"/>
  <c r="N144" i="50"/>
  <c r="O144" i="50"/>
  <c r="P144" i="50"/>
  <c r="Q144" i="50"/>
  <c r="E145" i="50"/>
  <c r="F145" i="50"/>
  <c r="G145" i="50"/>
  <c r="H145" i="50"/>
  <c r="I145" i="50"/>
  <c r="J145" i="50"/>
  <c r="K145" i="50"/>
  <c r="L145" i="50"/>
  <c r="M145" i="50"/>
  <c r="N145" i="50"/>
  <c r="O145" i="50"/>
  <c r="P145" i="50"/>
  <c r="Q145" i="50"/>
  <c r="E146" i="50"/>
  <c r="F146" i="50"/>
  <c r="G146" i="50"/>
  <c r="H146" i="50"/>
  <c r="I146" i="50"/>
  <c r="J146" i="50"/>
  <c r="K146" i="50"/>
  <c r="L146" i="50"/>
  <c r="M146" i="50"/>
  <c r="N146" i="50"/>
  <c r="O146" i="50"/>
  <c r="P146" i="50"/>
  <c r="Q146" i="50"/>
  <c r="E147" i="50"/>
  <c r="F147" i="50"/>
  <c r="G147" i="50"/>
  <c r="H147" i="50"/>
  <c r="I147" i="50"/>
  <c r="J147" i="50"/>
  <c r="K147" i="50"/>
  <c r="L147" i="50"/>
  <c r="M147" i="50"/>
  <c r="N147" i="50"/>
  <c r="O147" i="50"/>
  <c r="P147" i="50"/>
  <c r="Q147" i="50"/>
  <c r="E148" i="50"/>
  <c r="F148" i="50"/>
  <c r="G148" i="50"/>
  <c r="H148" i="50"/>
  <c r="I148" i="50"/>
  <c r="J148" i="50"/>
  <c r="K148" i="50"/>
  <c r="L148" i="50"/>
  <c r="M148" i="50"/>
  <c r="N148" i="50"/>
  <c r="O148" i="50"/>
  <c r="P148" i="50"/>
  <c r="Q148" i="50"/>
  <c r="D139" i="50"/>
  <c r="D140" i="50"/>
  <c r="D141" i="50"/>
  <c r="D142" i="50"/>
  <c r="D143" i="50"/>
  <c r="D144" i="50"/>
  <c r="D145" i="50"/>
  <c r="D146" i="50"/>
  <c r="D147" i="50"/>
  <c r="D148" i="50"/>
  <c r="D138" i="50"/>
  <c r="D137" i="50"/>
  <c r="E60" i="50"/>
  <c r="F60" i="50"/>
  <c r="G60" i="50"/>
  <c r="H60" i="50"/>
  <c r="I60" i="50"/>
  <c r="J60" i="50"/>
  <c r="K60" i="50"/>
  <c r="L60" i="50"/>
  <c r="M60" i="50"/>
  <c r="N60" i="50"/>
  <c r="O60" i="50"/>
  <c r="P60" i="50"/>
  <c r="Q60" i="50"/>
  <c r="E61" i="50"/>
  <c r="F61" i="50"/>
  <c r="G61" i="50"/>
  <c r="H61" i="50"/>
  <c r="I61" i="50"/>
  <c r="J61" i="50"/>
  <c r="K61" i="50"/>
  <c r="L61" i="50"/>
  <c r="M61" i="50"/>
  <c r="N61" i="50"/>
  <c r="O61" i="50"/>
  <c r="P61" i="50"/>
  <c r="Q61" i="50"/>
  <c r="E62" i="50"/>
  <c r="F62" i="50"/>
  <c r="G62" i="50"/>
  <c r="H62" i="50"/>
  <c r="I62" i="50"/>
  <c r="J62" i="50"/>
  <c r="K62" i="50"/>
  <c r="L62" i="50"/>
  <c r="M62" i="50"/>
  <c r="N62" i="50"/>
  <c r="O62" i="50"/>
  <c r="P62" i="50"/>
  <c r="Q62" i="50"/>
  <c r="E63" i="50"/>
  <c r="F63" i="50"/>
  <c r="G63" i="50"/>
  <c r="H63" i="50"/>
  <c r="I63" i="50"/>
  <c r="J63" i="50"/>
  <c r="K63" i="50"/>
  <c r="L63" i="50"/>
  <c r="M63" i="50"/>
  <c r="N63" i="50"/>
  <c r="O63" i="50"/>
  <c r="P63" i="50"/>
  <c r="Q63" i="50"/>
  <c r="E64" i="50"/>
  <c r="F64" i="50"/>
  <c r="G64" i="50"/>
  <c r="H64" i="50"/>
  <c r="I64" i="50"/>
  <c r="J64" i="50"/>
  <c r="K64" i="50"/>
  <c r="L64" i="50"/>
  <c r="M64" i="50"/>
  <c r="N64" i="50"/>
  <c r="O64" i="50"/>
  <c r="P64" i="50"/>
  <c r="Q64" i="50"/>
  <c r="E65" i="50"/>
  <c r="F65" i="50"/>
  <c r="G65" i="50"/>
  <c r="H65" i="50"/>
  <c r="I65" i="50"/>
  <c r="J65" i="50"/>
  <c r="K65" i="50"/>
  <c r="L65" i="50"/>
  <c r="M65" i="50"/>
  <c r="N65" i="50"/>
  <c r="O65" i="50"/>
  <c r="P65" i="50"/>
  <c r="Q65" i="50"/>
  <c r="E66" i="50"/>
  <c r="F66" i="50"/>
  <c r="G66" i="50"/>
  <c r="H66" i="50"/>
  <c r="I66" i="50"/>
  <c r="J66" i="50"/>
  <c r="K66" i="50"/>
  <c r="L66" i="50"/>
  <c r="M66" i="50"/>
  <c r="N66" i="50"/>
  <c r="O66" i="50"/>
  <c r="P66" i="50"/>
  <c r="Q66" i="50"/>
  <c r="E67" i="50"/>
  <c r="F67" i="50"/>
  <c r="G67" i="50"/>
  <c r="H67" i="50"/>
  <c r="I67" i="50"/>
  <c r="J67" i="50"/>
  <c r="K67" i="50"/>
  <c r="L67" i="50"/>
  <c r="M67" i="50"/>
  <c r="N67" i="50"/>
  <c r="O67" i="50"/>
  <c r="P67" i="50"/>
  <c r="Q67" i="50"/>
  <c r="E68" i="50"/>
  <c r="F68" i="50"/>
  <c r="G68" i="50"/>
  <c r="H68" i="50"/>
  <c r="I68" i="50"/>
  <c r="J68" i="50"/>
  <c r="K68" i="50"/>
  <c r="L68" i="50"/>
  <c r="M68" i="50"/>
  <c r="N68" i="50"/>
  <c r="O68" i="50"/>
  <c r="P68" i="50"/>
  <c r="Q68" i="50"/>
  <c r="E69" i="50"/>
  <c r="F69" i="50"/>
  <c r="G69" i="50"/>
  <c r="H69" i="50"/>
  <c r="I69" i="50"/>
  <c r="J69" i="50"/>
  <c r="K69" i="50"/>
  <c r="L69" i="50"/>
  <c r="M69" i="50"/>
  <c r="N69" i="50"/>
  <c r="O69" i="50"/>
  <c r="P69" i="50"/>
  <c r="Q69" i="50"/>
  <c r="E70" i="50"/>
  <c r="F70" i="50"/>
  <c r="G70" i="50"/>
  <c r="H70" i="50"/>
  <c r="I70" i="50"/>
  <c r="J70" i="50"/>
  <c r="K70" i="50"/>
  <c r="L70" i="50"/>
  <c r="M70" i="50"/>
  <c r="N70" i="50"/>
  <c r="O70" i="50"/>
  <c r="P70" i="50"/>
  <c r="Q70" i="50"/>
  <c r="E71" i="50"/>
  <c r="F71" i="50"/>
  <c r="G71" i="50"/>
  <c r="H71" i="50"/>
  <c r="I71" i="50"/>
  <c r="J71" i="50"/>
  <c r="K71" i="50"/>
  <c r="L71" i="50"/>
  <c r="M71" i="50"/>
  <c r="N71" i="50"/>
  <c r="O71" i="50"/>
  <c r="P71" i="50"/>
  <c r="Q71" i="50"/>
  <c r="D62" i="50"/>
  <c r="D63" i="50"/>
  <c r="D64" i="50"/>
  <c r="D65" i="50"/>
  <c r="D66" i="50"/>
  <c r="D67" i="50"/>
  <c r="D68" i="50"/>
  <c r="D69" i="50"/>
  <c r="D70" i="50"/>
  <c r="D71" i="50"/>
  <c r="D61" i="50"/>
  <c r="D60" i="50"/>
  <c r="E35" i="50"/>
  <c r="F35" i="50"/>
  <c r="G35" i="50"/>
  <c r="H35" i="50"/>
  <c r="I35" i="50"/>
  <c r="J35" i="50"/>
  <c r="K35" i="50"/>
  <c r="L35" i="50"/>
  <c r="M35" i="50"/>
  <c r="N35" i="50"/>
  <c r="O35" i="50"/>
  <c r="P35" i="50"/>
  <c r="Q35" i="50"/>
  <c r="E36" i="50"/>
  <c r="F36" i="50"/>
  <c r="G36" i="50"/>
  <c r="H36" i="50"/>
  <c r="I36" i="50"/>
  <c r="J36" i="50"/>
  <c r="K36" i="50"/>
  <c r="L36" i="50"/>
  <c r="M36" i="50"/>
  <c r="N36" i="50"/>
  <c r="O36" i="50"/>
  <c r="P36" i="50"/>
  <c r="Q36" i="50"/>
  <c r="E37" i="50"/>
  <c r="F37" i="50"/>
  <c r="G37" i="50"/>
  <c r="H37" i="50"/>
  <c r="I37" i="50"/>
  <c r="J37" i="50"/>
  <c r="K37" i="50"/>
  <c r="L37" i="50"/>
  <c r="M37" i="50"/>
  <c r="N37" i="50"/>
  <c r="O37" i="50"/>
  <c r="P37" i="50"/>
  <c r="Q37" i="50"/>
  <c r="E38" i="50"/>
  <c r="F38" i="50"/>
  <c r="G38" i="50"/>
  <c r="H38" i="50"/>
  <c r="I38" i="50"/>
  <c r="J38" i="50"/>
  <c r="K38" i="50"/>
  <c r="L38" i="50"/>
  <c r="M38" i="50"/>
  <c r="N38" i="50"/>
  <c r="O38" i="50"/>
  <c r="P38" i="50"/>
  <c r="Q38" i="50"/>
  <c r="E39" i="50"/>
  <c r="F39" i="50"/>
  <c r="G39" i="50"/>
  <c r="H39" i="50"/>
  <c r="I39" i="50"/>
  <c r="J39" i="50"/>
  <c r="K39" i="50"/>
  <c r="L39" i="50"/>
  <c r="M39" i="50"/>
  <c r="N39" i="50"/>
  <c r="O39" i="50"/>
  <c r="P39" i="50"/>
  <c r="Q39" i="50"/>
  <c r="E40" i="50"/>
  <c r="F40" i="50"/>
  <c r="G40" i="50"/>
  <c r="H40" i="50"/>
  <c r="I40" i="50"/>
  <c r="J40" i="50"/>
  <c r="K40" i="50"/>
  <c r="L40" i="50"/>
  <c r="M40" i="50"/>
  <c r="N40" i="50"/>
  <c r="O40" i="50"/>
  <c r="P40" i="50"/>
  <c r="Q40" i="50"/>
  <c r="E41" i="50"/>
  <c r="F41" i="50"/>
  <c r="G41" i="50"/>
  <c r="H41" i="50"/>
  <c r="I41" i="50"/>
  <c r="J41" i="50"/>
  <c r="K41" i="50"/>
  <c r="L41" i="50"/>
  <c r="M41" i="50"/>
  <c r="N41" i="50"/>
  <c r="O41" i="50"/>
  <c r="P41" i="50"/>
  <c r="Q41" i="50"/>
  <c r="D36" i="50"/>
  <c r="D37" i="50"/>
  <c r="D38" i="50"/>
  <c r="D39" i="50"/>
  <c r="D40" i="50"/>
  <c r="D41" i="50"/>
  <c r="D35" i="50"/>
  <c r="E202" i="49"/>
  <c r="F202" i="49"/>
  <c r="G202" i="49"/>
  <c r="H202" i="49"/>
  <c r="I202" i="49"/>
  <c r="J202" i="49"/>
  <c r="K202" i="49"/>
  <c r="L202" i="49"/>
  <c r="M202" i="49"/>
  <c r="N202" i="49"/>
  <c r="O202" i="49"/>
  <c r="P202" i="49"/>
  <c r="Q202" i="49"/>
  <c r="E203" i="49"/>
  <c r="F203" i="49"/>
  <c r="G203" i="49"/>
  <c r="H203" i="49"/>
  <c r="I203" i="49"/>
  <c r="J203" i="49"/>
  <c r="K203" i="49"/>
  <c r="L203" i="49"/>
  <c r="M203" i="49"/>
  <c r="N203" i="49"/>
  <c r="O203" i="49"/>
  <c r="P203" i="49"/>
  <c r="Q203" i="49"/>
  <c r="E204" i="49"/>
  <c r="F204" i="49"/>
  <c r="G204" i="49"/>
  <c r="H204" i="49"/>
  <c r="I204" i="49"/>
  <c r="J204" i="49"/>
  <c r="K204" i="49"/>
  <c r="L204" i="49"/>
  <c r="M204" i="49"/>
  <c r="N204" i="49"/>
  <c r="O204" i="49"/>
  <c r="P204" i="49"/>
  <c r="Q204" i="49"/>
  <c r="E205" i="49"/>
  <c r="F205" i="49"/>
  <c r="G205" i="49"/>
  <c r="H205" i="49"/>
  <c r="I205" i="49"/>
  <c r="J205" i="49"/>
  <c r="K205" i="49"/>
  <c r="L205" i="49"/>
  <c r="M205" i="49"/>
  <c r="N205" i="49"/>
  <c r="O205" i="49"/>
  <c r="P205" i="49"/>
  <c r="Q205" i="49"/>
  <c r="E206" i="49"/>
  <c r="F206" i="49"/>
  <c r="G206" i="49"/>
  <c r="H206" i="49"/>
  <c r="I206" i="49"/>
  <c r="J206" i="49"/>
  <c r="K206" i="49"/>
  <c r="L206" i="49"/>
  <c r="M206" i="49"/>
  <c r="N206" i="49"/>
  <c r="O206" i="49"/>
  <c r="P206" i="49"/>
  <c r="Q206" i="49"/>
  <c r="E207" i="49"/>
  <c r="F207" i="49"/>
  <c r="G207" i="49"/>
  <c r="H207" i="49"/>
  <c r="I207" i="49"/>
  <c r="J207" i="49"/>
  <c r="K207" i="49"/>
  <c r="L207" i="49"/>
  <c r="M207" i="49"/>
  <c r="N207" i="49"/>
  <c r="O207" i="49"/>
  <c r="P207" i="49"/>
  <c r="Q207" i="49"/>
  <c r="E208" i="49"/>
  <c r="F208" i="49"/>
  <c r="G208" i="49"/>
  <c r="H208" i="49"/>
  <c r="I208" i="49"/>
  <c r="J208" i="49"/>
  <c r="K208" i="49"/>
  <c r="L208" i="49"/>
  <c r="M208" i="49"/>
  <c r="N208" i="49"/>
  <c r="O208" i="49"/>
  <c r="P208" i="49"/>
  <c r="Q208" i="49"/>
  <c r="E209" i="49"/>
  <c r="F209" i="49"/>
  <c r="G209" i="49"/>
  <c r="H209" i="49"/>
  <c r="I209" i="49"/>
  <c r="J209" i="49"/>
  <c r="K209" i="49"/>
  <c r="L209" i="49"/>
  <c r="M209" i="49"/>
  <c r="N209" i="49"/>
  <c r="O209" i="49"/>
  <c r="P209" i="49"/>
  <c r="Q209" i="49"/>
  <c r="E210" i="49"/>
  <c r="F210" i="49"/>
  <c r="G210" i="49"/>
  <c r="H210" i="49"/>
  <c r="I210" i="49"/>
  <c r="J210" i="49"/>
  <c r="K210" i="49"/>
  <c r="L210" i="49"/>
  <c r="M210" i="49"/>
  <c r="N210" i="49"/>
  <c r="O210" i="49"/>
  <c r="P210" i="49"/>
  <c r="Q210" i="49"/>
  <c r="E211" i="49"/>
  <c r="F211" i="49"/>
  <c r="G211" i="49"/>
  <c r="H211" i="49"/>
  <c r="I211" i="49"/>
  <c r="J211" i="49"/>
  <c r="K211" i="49"/>
  <c r="L211" i="49"/>
  <c r="M211" i="49"/>
  <c r="N211" i="49"/>
  <c r="O211" i="49"/>
  <c r="P211" i="49"/>
  <c r="Q211" i="49"/>
  <c r="E212" i="49"/>
  <c r="F212" i="49"/>
  <c r="G212" i="49"/>
  <c r="H212" i="49"/>
  <c r="I212" i="49"/>
  <c r="J212" i="49"/>
  <c r="K212" i="49"/>
  <c r="L212" i="49"/>
  <c r="M212" i="49"/>
  <c r="N212" i="49"/>
  <c r="O212" i="49"/>
  <c r="P212" i="49"/>
  <c r="Q212" i="49"/>
  <c r="E213" i="49"/>
  <c r="F213" i="49"/>
  <c r="G213" i="49"/>
  <c r="H213" i="49"/>
  <c r="I213" i="49"/>
  <c r="J213" i="49"/>
  <c r="K213" i="49"/>
  <c r="L213" i="49"/>
  <c r="M213" i="49"/>
  <c r="N213" i="49"/>
  <c r="O213" i="49"/>
  <c r="P213" i="49"/>
  <c r="Q213" i="49"/>
  <c r="D213" i="49"/>
  <c r="D212" i="49"/>
  <c r="D211" i="49"/>
  <c r="D209" i="49"/>
  <c r="D210" i="49"/>
  <c r="D208" i="49"/>
  <c r="D206" i="49"/>
  <c r="D207" i="49"/>
  <c r="D205" i="49"/>
  <c r="D204" i="49"/>
  <c r="D203" i="49"/>
  <c r="D202" i="49"/>
  <c r="E189" i="49"/>
  <c r="F189" i="49"/>
  <c r="G189" i="49"/>
  <c r="H189" i="49"/>
  <c r="I189" i="49"/>
  <c r="J189" i="49"/>
  <c r="K189" i="49"/>
  <c r="L189" i="49"/>
  <c r="M189" i="49"/>
  <c r="N189" i="49"/>
  <c r="O189" i="49"/>
  <c r="P189" i="49"/>
  <c r="Q189" i="49"/>
  <c r="E190" i="49"/>
  <c r="F190" i="49"/>
  <c r="G190" i="49"/>
  <c r="H190" i="49"/>
  <c r="I190" i="49"/>
  <c r="J190" i="49"/>
  <c r="K190" i="49"/>
  <c r="L190" i="49"/>
  <c r="M190" i="49"/>
  <c r="N190" i="49"/>
  <c r="O190" i="49"/>
  <c r="P190" i="49"/>
  <c r="Q190" i="49"/>
  <c r="E191" i="49"/>
  <c r="F191" i="49"/>
  <c r="G191" i="49"/>
  <c r="H191" i="49"/>
  <c r="I191" i="49"/>
  <c r="J191" i="49"/>
  <c r="K191" i="49"/>
  <c r="L191" i="49"/>
  <c r="M191" i="49"/>
  <c r="N191" i="49"/>
  <c r="O191" i="49"/>
  <c r="P191" i="49"/>
  <c r="Q191" i="49"/>
  <c r="E192" i="49"/>
  <c r="F192" i="49"/>
  <c r="G192" i="49"/>
  <c r="H192" i="49"/>
  <c r="I192" i="49"/>
  <c r="J192" i="49"/>
  <c r="K192" i="49"/>
  <c r="L192" i="49"/>
  <c r="M192" i="49"/>
  <c r="N192" i="49"/>
  <c r="O192" i="49"/>
  <c r="P192" i="49"/>
  <c r="Q192" i="49"/>
  <c r="E193" i="49"/>
  <c r="F193" i="49"/>
  <c r="G193" i="49"/>
  <c r="H193" i="49"/>
  <c r="I193" i="49"/>
  <c r="J193" i="49"/>
  <c r="K193" i="49"/>
  <c r="L193" i="49"/>
  <c r="M193" i="49"/>
  <c r="N193" i="49"/>
  <c r="O193" i="49"/>
  <c r="P193" i="49"/>
  <c r="Q193" i="49"/>
  <c r="E194" i="49"/>
  <c r="F194" i="49"/>
  <c r="G194" i="49"/>
  <c r="H194" i="49"/>
  <c r="I194" i="49"/>
  <c r="J194" i="49"/>
  <c r="K194" i="49"/>
  <c r="L194" i="49"/>
  <c r="M194" i="49"/>
  <c r="N194" i="49"/>
  <c r="O194" i="49"/>
  <c r="P194" i="49"/>
  <c r="Q194" i="49"/>
  <c r="E195" i="49"/>
  <c r="F195" i="49"/>
  <c r="G195" i="49"/>
  <c r="H195" i="49"/>
  <c r="I195" i="49"/>
  <c r="J195" i="49"/>
  <c r="K195" i="49"/>
  <c r="L195" i="49"/>
  <c r="M195" i="49"/>
  <c r="N195" i="49"/>
  <c r="O195" i="49"/>
  <c r="P195" i="49"/>
  <c r="Q195" i="49"/>
  <c r="D190" i="49"/>
  <c r="D191" i="49"/>
  <c r="D192" i="49"/>
  <c r="D193" i="49"/>
  <c r="D194" i="49"/>
  <c r="D195" i="49"/>
  <c r="D189" i="49"/>
  <c r="E214" i="49"/>
  <c r="F214" i="49"/>
  <c r="G214" i="49"/>
  <c r="H214" i="49"/>
  <c r="I214" i="49"/>
  <c r="J214" i="49"/>
  <c r="K214" i="49"/>
  <c r="L214" i="49"/>
  <c r="M214" i="49"/>
  <c r="N214" i="49"/>
  <c r="O214" i="49"/>
  <c r="P214" i="49"/>
  <c r="Q214" i="49"/>
  <c r="E215" i="49"/>
  <c r="F215" i="49"/>
  <c r="G215" i="49"/>
  <c r="H215" i="49"/>
  <c r="I215" i="49"/>
  <c r="J215" i="49"/>
  <c r="K215" i="49"/>
  <c r="L215" i="49"/>
  <c r="M215" i="49"/>
  <c r="N215" i="49"/>
  <c r="O215" i="49"/>
  <c r="P215" i="49"/>
  <c r="Q215" i="49"/>
  <c r="E216" i="49"/>
  <c r="F216" i="49"/>
  <c r="G216" i="49"/>
  <c r="H216" i="49"/>
  <c r="I216" i="49"/>
  <c r="J216" i="49"/>
  <c r="K216" i="49"/>
  <c r="L216" i="49"/>
  <c r="M216" i="49"/>
  <c r="N216" i="49"/>
  <c r="O216" i="49"/>
  <c r="P216" i="49"/>
  <c r="Q216" i="49"/>
  <c r="E217" i="49"/>
  <c r="F217" i="49"/>
  <c r="G217" i="49"/>
  <c r="H217" i="49"/>
  <c r="I217" i="49"/>
  <c r="J217" i="49"/>
  <c r="K217" i="49"/>
  <c r="L217" i="49"/>
  <c r="M217" i="49"/>
  <c r="N217" i="49"/>
  <c r="O217" i="49"/>
  <c r="P217" i="49"/>
  <c r="Q217" i="49"/>
  <c r="E218" i="49"/>
  <c r="F218" i="49"/>
  <c r="G218" i="49"/>
  <c r="H218" i="49"/>
  <c r="I218" i="49"/>
  <c r="J218" i="49"/>
  <c r="K218" i="49"/>
  <c r="L218" i="49"/>
  <c r="M218" i="49"/>
  <c r="N218" i="49"/>
  <c r="O218" i="49"/>
  <c r="P218" i="49"/>
  <c r="Q218" i="49"/>
  <c r="E219" i="49"/>
  <c r="F219" i="49"/>
  <c r="G219" i="49"/>
  <c r="H219" i="49"/>
  <c r="I219" i="49"/>
  <c r="J219" i="49"/>
  <c r="K219" i="49"/>
  <c r="L219" i="49"/>
  <c r="M219" i="49"/>
  <c r="N219" i="49"/>
  <c r="O219" i="49"/>
  <c r="P219" i="49"/>
  <c r="Q219" i="49"/>
  <c r="E220" i="49"/>
  <c r="F220" i="49"/>
  <c r="G220" i="49"/>
  <c r="H220" i="49"/>
  <c r="I220" i="49"/>
  <c r="J220" i="49"/>
  <c r="K220" i="49"/>
  <c r="L220" i="49"/>
  <c r="M220" i="49"/>
  <c r="N220" i="49"/>
  <c r="O220" i="49"/>
  <c r="P220" i="49"/>
  <c r="Q220" i="49"/>
  <c r="E221" i="49"/>
  <c r="F221" i="49"/>
  <c r="G221" i="49"/>
  <c r="H221" i="49"/>
  <c r="I221" i="49"/>
  <c r="J221" i="49"/>
  <c r="K221" i="49"/>
  <c r="L221" i="49"/>
  <c r="M221" i="49"/>
  <c r="N221" i="49"/>
  <c r="O221" i="49"/>
  <c r="P221" i="49"/>
  <c r="Q221" i="49"/>
  <c r="E222" i="49"/>
  <c r="F222" i="49"/>
  <c r="G222" i="49"/>
  <c r="H222" i="49"/>
  <c r="I222" i="49"/>
  <c r="J222" i="49"/>
  <c r="K222" i="49"/>
  <c r="L222" i="49"/>
  <c r="M222" i="49"/>
  <c r="N222" i="49"/>
  <c r="O222" i="49"/>
  <c r="P222" i="49"/>
  <c r="Q222" i="49"/>
  <c r="E223" i="49"/>
  <c r="F223" i="49"/>
  <c r="G223" i="49"/>
  <c r="H223" i="49"/>
  <c r="I223" i="49"/>
  <c r="J223" i="49"/>
  <c r="K223" i="49"/>
  <c r="L223" i="49"/>
  <c r="M223" i="49"/>
  <c r="N223" i="49"/>
  <c r="O223" i="49"/>
  <c r="P223" i="49"/>
  <c r="Q223" i="49"/>
  <c r="E224" i="49"/>
  <c r="F224" i="49"/>
  <c r="G224" i="49"/>
  <c r="H224" i="49"/>
  <c r="I224" i="49"/>
  <c r="J224" i="49"/>
  <c r="K224" i="49"/>
  <c r="L224" i="49"/>
  <c r="M224" i="49"/>
  <c r="N224" i="49"/>
  <c r="O224" i="49"/>
  <c r="P224" i="49"/>
  <c r="Q224" i="49"/>
  <c r="E225" i="49"/>
  <c r="F225" i="49"/>
  <c r="G225" i="49"/>
  <c r="H225" i="49"/>
  <c r="I225" i="49"/>
  <c r="J225" i="49"/>
  <c r="K225" i="49"/>
  <c r="L225" i="49"/>
  <c r="M225" i="49"/>
  <c r="N225" i="49"/>
  <c r="O225" i="49"/>
  <c r="P225" i="49"/>
  <c r="Q225" i="49"/>
  <c r="D215" i="49"/>
  <c r="D216" i="49"/>
  <c r="D217" i="49"/>
  <c r="D218" i="49"/>
  <c r="D219" i="49"/>
  <c r="D220" i="49"/>
  <c r="D221" i="49"/>
  <c r="D222" i="49"/>
  <c r="D223" i="49"/>
  <c r="D224" i="49"/>
  <c r="D225" i="49"/>
  <c r="D214" i="49"/>
  <c r="E126" i="49"/>
  <c r="F126" i="49"/>
  <c r="G126" i="49"/>
  <c r="H126" i="49"/>
  <c r="I126" i="49"/>
  <c r="J126" i="49"/>
  <c r="K126" i="49"/>
  <c r="L126" i="49"/>
  <c r="M126" i="49"/>
  <c r="N126" i="49"/>
  <c r="O126" i="49"/>
  <c r="P126" i="49"/>
  <c r="Q126" i="49"/>
  <c r="E127" i="49"/>
  <c r="F127" i="49"/>
  <c r="G127" i="49"/>
  <c r="H127" i="49"/>
  <c r="I127" i="49"/>
  <c r="J127" i="49"/>
  <c r="K127" i="49"/>
  <c r="L127" i="49"/>
  <c r="M127" i="49"/>
  <c r="N127" i="49"/>
  <c r="O127" i="49"/>
  <c r="P127" i="49"/>
  <c r="Q127" i="49"/>
  <c r="E128" i="49"/>
  <c r="F128" i="49"/>
  <c r="G128" i="49"/>
  <c r="H128" i="49"/>
  <c r="I128" i="49"/>
  <c r="J128" i="49"/>
  <c r="K128" i="49"/>
  <c r="L128" i="49"/>
  <c r="M128" i="49"/>
  <c r="N128" i="49"/>
  <c r="O128" i="49"/>
  <c r="P128" i="49"/>
  <c r="Q128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D136" i="49"/>
  <c r="D135" i="49"/>
  <c r="D134" i="49"/>
  <c r="D132" i="49"/>
  <c r="D133" i="49"/>
  <c r="D131" i="49"/>
  <c r="D129" i="49"/>
  <c r="D130" i="49"/>
  <c r="D128" i="49"/>
  <c r="D127" i="49"/>
  <c r="D126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E142" i="49"/>
  <c r="F142" i="49"/>
  <c r="G142" i="49"/>
  <c r="H142" i="49"/>
  <c r="I142" i="49"/>
  <c r="J142" i="49"/>
  <c r="K142" i="49"/>
  <c r="L142" i="49"/>
  <c r="M142" i="49"/>
  <c r="N142" i="49"/>
  <c r="O142" i="49"/>
  <c r="P142" i="49"/>
  <c r="Q142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D138" i="49"/>
  <c r="D139" i="49"/>
  <c r="D140" i="49"/>
  <c r="D141" i="49"/>
  <c r="D142" i="49"/>
  <c r="D143" i="49"/>
  <c r="D144" i="49"/>
  <c r="D145" i="49"/>
  <c r="D146" i="49"/>
  <c r="D147" i="49"/>
  <c r="D148" i="49"/>
  <c r="D137" i="49"/>
  <c r="E125" i="49"/>
  <c r="F125" i="49"/>
  <c r="G125" i="49"/>
  <c r="H125" i="49"/>
  <c r="I125" i="49"/>
  <c r="J125" i="49"/>
  <c r="K125" i="49"/>
  <c r="L125" i="49"/>
  <c r="M125" i="49"/>
  <c r="N125" i="49"/>
  <c r="O125" i="49"/>
  <c r="P125" i="49"/>
  <c r="Q125" i="49"/>
  <c r="D125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D113" i="49"/>
  <c r="D114" i="49"/>
  <c r="D115" i="49"/>
  <c r="D116" i="49"/>
  <c r="D117" i="49"/>
  <c r="D118" i="49"/>
  <c r="D112" i="49"/>
  <c r="Q48" i="49"/>
  <c r="Q49" i="49"/>
  <c r="Q50" i="49"/>
  <c r="Q51" i="49"/>
  <c r="Q52" i="49"/>
  <c r="Q53" i="49"/>
  <c r="Q54" i="49"/>
  <c r="Q55" i="49"/>
  <c r="Q56" i="49"/>
  <c r="Q57" i="49"/>
  <c r="Q58" i="49"/>
  <c r="Q59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E65" i="49"/>
  <c r="F65" i="49"/>
  <c r="G65" i="49"/>
  <c r="H65" i="49"/>
  <c r="I65" i="49"/>
  <c r="J65" i="49"/>
  <c r="K65" i="49"/>
  <c r="L65" i="49"/>
  <c r="M65" i="49"/>
  <c r="N65" i="49"/>
  <c r="O65" i="49"/>
  <c r="P65" i="49"/>
  <c r="Q65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D61" i="49"/>
  <c r="D62" i="49"/>
  <c r="D63" i="49"/>
  <c r="D64" i="49"/>
  <c r="D65" i="49"/>
  <c r="D66" i="49"/>
  <c r="D67" i="49"/>
  <c r="D68" i="49"/>
  <c r="D69" i="49"/>
  <c r="D70" i="49"/>
  <c r="D71" i="49"/>
  <c r="D60" i="49"/>
  <c r="D59" i="49"/>
  <c r="D58" i="49"/>
  <c r="D57" i="49"/>
  <c r="D55" i="49"/>
  <c r="D56" i="49"/>
  <c r="D54" i="49"/>
  <c r="D52" i="49"/>
  <c r="D53" i="49"/>
  <c r="D51" i="49"/>
  <c r="D50" i="49"/>
  <c r="D49" i="49"/>
  <c r="D48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D36" i="49"/>
  <c r="D37" i="49"/>
  <c r="D38" i="49"/>
  <c r="D39" i="49"/>
  <c r="D40" i="49"/>
  <c r="D41" i="49"/>
  <c r="D35" i="49"/>
  <c r="E203" i="48"/>
  <c r="F203" i="48"/>
  <c r="G203" i="48"/>
  <c r="H203" i="48"/>
  <c r="I203" i="48"/>
  <c r="J203" i="48"/>
  <c r="K203" i="48"/>
  <c r="L203" i="48"/>
  <c r="M203" i="48"/>
  <c r="N203" i="48"/>
  <c r="O203" i="48"/>
  <c r="P203" i="48"/>
  <c r="Q203" i="48"/>
  <c r="E204" i="48"/>
  <c r="F204" i="48"/>
  <c r="G204" i="48"/>
  <c r="H204" i="48"/>
  <c r="I204" i="48"/>
  <c r="J204" i="48"/>
  <c r="K204" i="48"/>
  <c r="L204" i="48"/>
  <c r="M204" i="48"/>
  <c r="N204" i="48"/>
  <c r="O204" i="48"/>
  <c r="P204" i="48"/>
  <c r="Q204" i="48"/>
  <c r="E205" i="48"/>
  <c r="F205" i="48"/>
  <c r="G205" i="48"/>
  <c r="H205" i="48"/>
  <c r="I205" i="48"/>
  <c r="J205" i="48"/>
  <c r="K205" i="48"/>
  <c r="L205" i="48"/>
  <c r="M205" i="48"/>
  <c r="N205" i="48"/>
  <c r="O205" i="48"/>
  <c r="P205" i="48"/>
  <c r="Q205" i="48"/>
  <c r="E206" i="48"/>
  <c r="F206" i="48"/>
  <c r="G206" i="48"/>
  <c r="H206" i="48"/>
  <c r="I206" i="48"/>
  <c r="J206" i="48"/>
  <c r="K206" i="48"/>
  <c r="L206" i="48"/>
  <c r="M206" i="48"/>
  <c r="N206" i="48"/>
  <c r="O206" i="48"/>
  <c r="P206" i="48"/>
  <c r="Q206" i="48"/>
  <c r="E207" i="48"/>
  <c r="F207" i="48"/>
  <c r="G207" i="48"/>
  <c r="H207" i="48"/>
  <c r="I207" i="48"/>
  <c r="J207" i="48"/>
  <c r="K207" i="48"/>
  <c r="L207" i="48"/>
  <c r="M207" i="48"/>
  <c r="N207" i="48"/>
  <c r="O207" i="48"/>
  <c r="P207" i="48"/>
  <c r="Q207" i="48"/>
  <c r="E208" i="48"/>
  <c r="F208" i="48"/>
  <c r="G208" i="48"/>
  <c r="H208" i="48"/>
  <c r="I208" i="48"/>
  <c r="J208" i="48"/>
  <c r="K208" i="48"/>
  <c r="L208" i="48"/>
  <c r="M208" i="48"/>
  <c r="N208" i="48"/>
  <c r="O208" i="48"/>
  <c r="P208" i="48"/>
  <c r="Q208" i="48"/>
  <c r="E209" i="48"/>
  <c r="F209" i="48"/>
  <c r="G209" i="48"/>
  <c r="H209" i="48"/>
  <c r="I209" i="48"/>
  <c r="J209" i="48"/>
  <c r="K209" i="48"/>
  <c r="L209" i="48"/>
  <c r="M209" i="48"/>
  <c r="N209" i="48"/>
  <c r="O209" i="48"/>
  <c r="P209" i="48"/>
  <c r="Q209" i="48"/>
  <c r="E210" i="48"/>
  <c r="F210" i="48"/>
  <c r="G210" i="48"/>
  <c r="H210" i="48"/>
  <c r="I210" i="48"/>
  <c r="J210" i="48"/>
  <c r="K210" i="48"/>
  <c r="L210" i="48"/>
  <c r="M210" i="48"/>
  <c r="N210" i="48"/>
  <c r="O210" i="48"/>
  <c r="P210" i="48"/>
  <c r="Q210" i="48"/>
  <c r="E211" i="48"/>
  <c r="F211" i="48"/>
  <c r="G211" i="48"/>
  <c r="H211" i="48"/>
  <c r="I211" i="48"/>
  <c r="J211" i="48"/>
  <c r="K211" i="48"/>
  <c r="L211" i="48"/>
  <c r="M211" i="48"/>
  <c r="N211" i="48"/>
  <c r="O211" i="48"/>
  <c r="P211" i="48"/>
  <c r="Q211" i="48"/>
  <c r="E212" i="48"/>
  <c r="F212" i="48"/>
  <c r="G212" i="48"/>
  <c r="H212" i="48"/>
  <c r="I212" i="48"/>
  <c r="J212" i="48"/>
  <c r="K212" i="48"/>
  <c r="L212" i="48"/>
  <c r="M212" i="48"/>
  <c r="N212" i="48"/>
  <c r="O212" i="48"/>
  <c r="P212" i="48"/>
  <c r="Q212" i="48"/>
  <c r="E213" i="48"/>
  <c r="F213" i="48"/>
  <c r="G213" i="48"/>
  <c r="H213" i="48"/>
  <c r="I213" i="48"/>
  <c r="J213" i="48"/>
  <c r="K213" i="48"/>
  <c r="L213" i="48"/>
  <c r="M213" i="48"/>
  <c r="N213" i="48"/>
  <c r="O213" i="48"/>
  <c r="P213" i="48"/>
  <c r="Q213" i="48"/>
  <c r="D213" i="48"/>
  <c r="D212" i="48"/>
  <c r="D211" i="48"/>
  <c r="D209" i="48"/>
  <c r="D210" i="48"/>
  <c r="D208" i="48"/>
  <c r="D206" i="48"/>
  <c r="D207" i="48"/>
  <c r="D205" i="48"/>
  <c r="D204" i="48"/>
  <c r="D203" i="48"/>
  <c r="E214" i="48"/>
  <c r="F214" i="48"/>
  <c r="G214" i="48"/>
  <c r="H214" i="48"/>
  <c r="I214" i="48"/>
  <c r="J214" i="48"/>
  <c r="K214" i="48"/>
  <c r="L214" i="48"/>
  <c r="M214" i="48"/>
  <c r="N214" i="48"/>
  <c r="O214" i="48"/>
  <c r="P214" i="48"/>
  <c r="Q214" i="48"/>
  <c r="E215" i="48"/>
  <c r="F215" i="48"/>
  <c r="G215" i="48"/>
  <c r="H215" i="48"/>
  <c r="I215" i="48"/>
  <c r="J215" i="48"/>
  <c r="K215" i="48"/>
  <c r="L215" i="48"/>
  <c r="M215" i="48"/>
  <c r="N215" i="48"/>
  <c r="O215" i="48"/>
  <c r="P215" i="48"/>
  <c r="Q215" i="48"/>
  <c r="E216" i="48"/>
  <c r="F216" i="48"/>
  <c r="G216" i="48"/>
  <c r="H216" i="48"/>
  <c r="I216" i="48"/>
  <c r="J216" i="48"/>
  <c r="K216" i="48"/>
  <c r="L216" i="48"/>
  <c r="M216" i="48"/>
  <c r="N216" i="48"/>
  <c r="O216" i="48"/>
  <c r="P216" i="48"/>
  <c r="Q216" i="48"/>
  <c r="E217" i="48"/>
  <c r="F217" i="48"/>
  <c r="G217" i="48"/>
  <c r="H217" i="48"/>
  <c r="I217" i="48"/>
  <c r="J217" i="48"/>
  <c r="K217" i="48"/>
  <c r="L217" i="48"/>
  <c r="M217" i="48"/>
  <c r="N217" i="48"/>
  <c r="O217" i="48"/>
  <c r="P217" i="48"/>
  <c r="Q217" i="48"/>
  <c r="E218" i="48"/>
  <c r="F218" i="48"/>
  <c r="G218" i="48"/>
  <c r="H218" i="48"/>
  <c r="I218" i="48"/>
  <c r="J218" i="48"/>
  <c r="K218" i="48"/>
  <c r="L218" i="48"/>
  <c r="M218" i="48"/>
  <c r="N218" i="48"/>
  <c r="O218" i="48"/>
  <c r="P218" i="48"/>
  <c r="Q218" i="48"/>
  <c r="E219" i="48"/>
  <c r="F219" i="48"/>
  <c r="G219" i="48"/>
  <c r="H219" i="48"/>
  <c r="I219" i="48"/>
  <c r="J219" i="48"/>
  <c r="K219" i="48"/>
  <c r="L219" i="48"/>
  <c r="M219" i="48"/>
  <c r="N219" i="48"/>
  <c r="O219" i="48"/>
  <c r="P219" i="48"/>
  <c r="Q219" i="48"/>
  <c r="E220" i="48"/>
  <c r="F220" i="48"/>
  <c r="G220" i="48"/>
  <c r="H220" i="48"/>
  <c r="I220" i="48"/>
  <c r="J220" i="48"/>
  <c r="K220" i="48"/>
  <c r="L220" i="48"/>
  <c r="M220" i="48"/>
  <c r="N220" i="48"/>
  <c r="O220" i="48"/>
  <c r="P220" i="48"/>
  <c r="Q220" i="48"/>
  <c r="E221" i="48"/>
  <c r="F221" i="48"/>
  <c r="G221" i="48"/>
  <c r="H221" i="48"/>
  <c r="I221" i="48"/>
  <c r="J221" i="48"/>
  <c r="K221" i="48"/>
  <c r="L221" i="48"/>
  <c r="M221" i="48"/>
  <c r="N221" i="48"/>
  <c r="O221" i="48"/>
  <c r="P221" i="48"/>
  <c r="Q221" i="48"/>
  <c r="E222" i="48"/>
  <c r="F222" i="48"/>
  <c r="G222" i="48"/>
  <c r="H222" i="48"/>
  <c r="I222" i="48"/>
  <c r="J222" i="48"/>
  <c r="K222" i="48"/>
  <c r="L222" i="48"/>
  <c r="M222" i="48"/>
  <c r="N222" i="48"/>
  <c r="O222" i="48"/>
  <c r="P222" i="48"/>
  <c r="Q222" i="48"/>
  <c r="E223" i="48"/>
  <c r="F223" i="48"/>
  <c r="G223" i="48"/>
  <c r="H223" i="48"/>
  <c r="I223" i="48"/>
  <c r="J223" i="48"/>
  <c r="K223" i="48"/>
  <c r="L223" i="48"/>
  <c r="M223" i="48"/>
  <c r="N223" i="48"/>
  <c r="O223" i="48"/>
  <c r="P223" i="48"/>
  <c r="Q223" i="48"/>
  <c r="E224" i="48"/>
  <c r="F224" i="48"/>
  <c r="G224" i="48"/>
  <c r="H224" i="48"/>
  <c r="I224" i="48"/>
  <c r="J224" i="48"/>
  <c r="K224" i="48"/>
  <c r="L224" i="48"/>
  <c r="M224" i="48"/>
  <c r="N224" i="48"/>
  <c r="O224" i="48"/>
  <c r="P224" i="48"/>
  <c r="Q224" i="48"/>
  <c r="E225" i="48"/>
  <c r="F225" i="48"/>
  <c r="G225" i="48"/>
  <c r="H225" i="48"/>
  <c r="I225" i="48"/>
  <c r="J225" i="48"/>
  <c r="K225" i="48"/>
  <c r="L225" i="48"/>
  <c r="M225" i="48"/>
  <c r="N225" i="48"/>
  <c r="O225" i="48"/>
  <c r="P225" i="48"/>
  <c r="Q225" i="48"/>
  <c r="D215" i="48"/>
  <c r="D216" i="48"/>
  <c r="D217" i="48"/>
  <c r="D218" i="48"/>
  <c r="D219" i="48"/>
  <c r="D220" i="48"/>
  <c r="D221" i="48"/>
  <c r="D222" i="48"/>
  <c r="D223" i="48"/>
  <c r="D224" i="48"/>
  <c r="D225" i="48"/>
  <c r="D214" i="48"/>
  <c r="E202" i="48"/>
  <c r="F202" i="48"/>
  <c r="G202" i="48"/>
  <c r="H202" i="48"/>
  <c r="I202" i="48"/>
  <c r="J202" i="48"/>
  <c r="K202" i="48"/>
  <c r="L202" i="48"/>
  <c r="M202" i="48"/>
  <c r="N202" i="48"/>
  <c r="O202" i="48"/>
  <c r="P202" i="48"/>
  <c r="Q202" i="48"/>
  <c r="D202" i="48"/>
  <c r="E189" i="48"/>
  <c r="F189" i="48"/>
  <c r="G189" i="48"/>
  <c r="H189" i="48"/>
  <c r="I189" i="48"/>
  <c r="J189" i="48"/>
  <c r="K189" i="48"/>
  <c r="L189" i="48"/>
  <c r="M189" i="48"/>
  <c r="N189" i="48"/>
  <c r="O189" i="48"/>
  <c r="P189" i="48"/>
  <c r="Q189" i="48"/>
  <c r="E190" i="48"/>
  <c r="F190" i="48"/>
  <c r="G190" i="48"/>
  <c r="H190" i="48"/>
  <c r="I190" i="48"/>
  <c r="J190" i="48"/>
  <c r="K190" i="48"/>
  <c r="L190" i="48"/>
  <c r="M190" i="48"/>
  <c r="N190" i="48"/>
  <c r="O190" i="48"/>
  <c r="P190" i="48"/>
  <c r="Q190" i="48"/>
  <c r="E191" i="48"/>
  <c r="F191" i="48"/>
  <c r="G191" i="48"/>
  <c r="H191" i="48"/>
  <c r="I191" i="48"/>
  <c r="J191" i="48"/>
  <c r="K191" i="48"/>
  <c r="L191" i="48"/>
  <c r="M191" i="48"/>
  <c r="N191" i="48"/>
  <c r="O191" i="48"/>
  <c r="P191" i="48"/>
  <c r="Q191" i="48"/>
  <c r="E192" i="48"/>
  <c r="F192" i="48"/>
  <c r="G192" i="48"/>
  <c r="H192" i="48"/>
  <c r="I192" i="48"/>
  <c r="J192" i="48"/>
  <c r="K192" i="48"/>
  <c r="L192" i="48"/>
  <c r="M192" i="48"/>
  <c r="N192" i="48"/>
  <c r="O192" i="48"/>
  <c r="P192" i="48"/>
  <c r="Q192" i="48"/>
  <c r="E193" i="48"/>
  <c r="F193" i="48"/>
  <c r="G193" i="48"/>
  <c r="H193" i="48"/>
  <c r="I193" i="48"/>
  <c r="J193" i="48"/>
  <c r="K193" i="48"/>
  <c r="L193" i="48"/>
  <c r="M193" i="48"/>
  <c r="N193" i="48"/>
  <c r="O193" i="48"/>
  <c r="P193" i="48"/>
  <c r="Q193" i="48"/>
  <c r="E194" i="48"/>
  <c r="F194" i="48"/>
  <c r="G194" i="48"/>
  <c r="H194" i="48"/>
  <c r="I194" i="48"/>
  <c r="J194" i="48"/>
  <c r="K194" i="48"/>
  <c r="L194" i="48"/>
  <c r="M194" i="48"/>
  <c r="N194" i="48"/>
  <c r="O194" i="48"/>
  <c r="P194" i="48"/>
  <c r="Q194" i="48"/>
  <c r="E195" i="48"/>
  <c r="F195" i="48"/>
  <c r="G195" i="48"/>
  <c r="H195" i="48"/>
  <c r="I195" i="48"/>
  <c r="J195" i="48"/>
  <c r="K195" i="48"/>
  <c r="L195" i="48"/>
  <c r="M195" i="48"/>
  <c r="N195" i="48"/>
  <c r="O195" i="48"/>
  <c r="P195" i="48"/>
  <c r="Q195" i="48"/>
  <c r="D190" i="48"/>
  <c r="D191" i="48"/>
  <c r="D192" i="48"/>
  <c r="D193" i="48"/>
  <c r="D194" i="48"/>
  <c r="D195" i="48"/>
  <c r="D189" i="48"/>
  <c r="E126" i="48"/>
  <c r="F126" i="48"/>
  <c r="G126" i="48"/>
  <c r="H126" i="48"/>
  <c r="I126" i="48"/>
  <c r="J126" i="48"/>
  <c r="K126" i="48"/>
  <c r="L126" i="48"/>
  <c r="M126" i="48"/>
  <c r="N126" i="48"/>
  <c r="O126" i="48"/>
  <c r="P126" i="48"/>
  <c r="Q126" i="48"/>
  <c r="E127" i="48"/>
  <c r="F127" i="48"/>
  <c r="G127" i="48"/>
  <c r="H127" i="48"/>
  <c r="I127" i="48"/>
  <c r="J127" i="48"/>
  <c r="K127" i="48"/>
  <c r="L127" i="48"/>
  <c r="M127" i="48"/>
  <c r="N127" i="48"/>
  <c r="O127" i="48"/>
  <c r="P127" i="48"/>
  <c r="Q127" i="48"/>
  <c r="E128" i="48"/>
  <c r="F128" i="48"/>
  <c r="G128" i="48"/>
  <c r="H128" i="48"/>
  <c r="I128" i="48"/>
  <c r="J128" i="48"/>
  <c r="K128" i="48"/>
  <c r="L128" i="48"/>
  <c r="M128" i="48"/>
  <c r="N128" i="48"/>
  <c r="O128" i="48"/>
  <c r="P128" i="48"/>
  <c r="Q128" i="48"/>
  <c r="E129" i="48"/>
  <c r="F129" i="48"/>
  <c r="G129" i="48"/>
  <c r="H129" i="48"/>
  <c r="I129" i="48"/>
  <c r="J129" i="48"/>
  <c r="K129" i="48"/>
  <c r="L129" i="48"/>
  <c r="M129" i="48"/>
  <c r="N129" i="48"/>
  <c r="O129" i="48"/>
  <c r="P129" i="48"/>
  <c r="Q129" i="48"/>
  <c r="E130" i="48"/>
  <c r="F130" i="48"/>
  <c r="G130" i="48"/>
  <c r="H130" i="48"/>
  <c r="I130" i="48"/>
  <c r="J130" i="48"/>
  <c r="K130" i="48"/>
  <c r="L130" i="48"/>
  <c r="M130" i="48"/>
  <c r="N130" i="48"/>
  <c r="O130" i="48"/>
  <c r="P130" i="48"/>
  <c r="Q130" i="48"/>
  <c r="E131" i="48"/>
  <c r="F131" i="48"/>
  <c r="G131" i="48"/>
  <c r="H131" i="48"/>
  <c r="I131" i="48"/>
  <c r="J131" i="48"/>
  <c r="K131" i="48"/>
  <c r="L131" i="48"/>
  <c r="M131" i="48"/>
  <c r="N131" i="48"/>
  <c r="O131" i="48"/>
  <c r="P131" i="48"/>
  <c r="Q131" i="48"/>
  <c r="E132" i="48"/>
  <c r="F132" i="48"/>
  <c r="G132" i="48"/>
  <c r="H132" i="48"/>
  <c r="I132" i="48"/>
  <c r="J132" i="48"/>
  <c r="K132" i="48"/>
  <c r="L132" i="48"/>
  <c r="M132" i="48"/>
  <c r="N132" i="48"/>
  <c r="O132" i="48"/>
  <c r="P132" i="48"/>
  <c r="Q132" i="48"/>
  <c r="E133" i="48"/>
  <c r="F133" i="48"/>
  <c r="G133" i="48"/>
  <c r="H133" i="48"/>
  <c r="I133" i="48"/>
  <c r="J133" i="48"/>
  <c r="K133" i="48"/>
  <c r="L133" i="48"/>
  <c r="M133" i="48"/>
  <c r="N133" i="48"/>
  <c r="O133" i="48"/>
  <c r="P133" i="48"/>
  <c r="Q133" i="48"/>
  <c r="E134" i="48"/>
  <c r="F134" i="48"/>
  <c r="G134" i="48"/>
  <c r="H134" i="48"/>
  <c r="I134" i="48"/>
  <c r="J134" i="48"/>
  <c r="K134" i="48"/>
  <c r="L134" i="48"/>
  <c r="M134" i="48"/>
  <c r="N134" i="48"/>
  <c r="O134" i="48"/>
  <c r="P134" i="48"/>
  <c r="Q134" i="48"/>
  <c r="E135" i="48"/>
  <c r="F135" i="48"/>
  <c r="G135" i="48"/>
  <c r="H135" i="48"/>
  <c r="I135" i="48"/>
  <c r="J135" i="48"/>
  <c r="K135" i="48"/>
  <c r="L135" i="48"/>
  <c r="M135" i="48"/>
  <c r="N135" i="48"/>
  <c r="O135" i="48"/>
  <c r="P135" i="48"/>
  <c r="Q135" i="48"/>
  <c r="E136" i="48"/>
  <c r="F136" i="48"/>
  <c r="G136" i="48"/>
  <c r="H136" i="48"/>
  <c r="I136" i="48"/>
  <c r="J136" i="48"/>
  <c r="K136" i="48"/>
  <c r="L136" i="48"/>
  <c r="M136" i="48"/>
  <c r="N136" i="48"/>
  <c r="O136" i="48"/>
  <c r="P136" i="48"/>
  <c r="Q136" i="48"/>
  <c r="D136" i="48"/>
  <c r="D135" i="48"/>
  <c r="D134" i="48"/>
  <c r="D132" i="48"/>
  <c r="D133" i="48"/>
  <c r="D131" i="48"/>
  <c r="D129" i="48"/>
  <c r="D130" i="48"/>
  <c r="D128" i="48"/>
  <c r="D127" i="48"/>
  <c r="D126" i="48"/>
  <c r="E137" i="48"/>
  <c r="F137" i="48"/>
  <c r="G137" i="48"/>
  <c r="H137" i="48"/>
  <c r="I137" i="48"/>
  <c r="J137" i="48"/>
  <c r="K137" i="48"/>
  <c r="L137" i="48"/>
  <c r="M137" i="48"/>
  <c r="N137" i="48"/>
  <c r="O137" i="48"/>
  <c r="P137" i="48"/>
  <c r="Q137" i="48"/>
  <c r="E138" i="48"/>
  <c r="F138" i="48"/>
  <c r="G138" i="48"/>
  <c r="H138" i="48"/>
  <c r="I138" i="48"/>
  <c r="J138" i="48"/>
  <c r="K138" i="48"/>
  <c r="L138" i="48"/>
  <c r="M138" i="48"/>
  <c r="N138" i="48"/>
  <c r="O138" i="48"/>
  <c r="P138" i="48"/>
  <c r="Q138" i="48"/>
  <c r="E139" i="48"/>
  <c r="F139" i="48"/>
  <c r="G139" i="48"/>
  <c r="H139" i="48"/>
  <c r="I139" i="48"/>
  <c r="J139" i="48"/>
  <c r="K139" i="48"/>
  <c r="L139" i="48"/>
  <c r="M139" i="48"/>
  <c r="N139" i="48"/>
  <c r="O139" i="48"/>
  <c r="P139" i="48"/>
  <c r="Q139" i="48"/>
  <c r="E140" i="48"/>
  <c r="F140" i="48"/>
  <c r="G140" i="48"/>
  <c r="H140" i="48"/>
  <c r="I140" i="48"/>
  <c r="J140" i="48"/>
  <c r="K140" i="48"/>
  <c r="L140" i="48"/>
  <c r="M140" i="48"/>
  <c r="N140" i="48"/>
  <c r="O140" i="48"/>
  <c r="P140" i="48"/>
  <c r="Q140" i="48"/>
  <c r="E141" i="48"/>
  <c r="F141" i="48"/>
  <c r="G141" i="48"/>
  <c r="H141" i="48"/>
  <c r="I141" i="48"/>
  <c r="J141" i="48"/>
  <c r="K141" i="48"/>
  <c r="L141" i="48"/>
  <c r="M141" i="48"/>
  <c r="N141" i="48"/>
  <c r="O141" i="48"/>
  <c r="P141" i="48"/>
  <c r="Q141" i="48"/>
  <c r="E142" i="48"/>
  <c r="F142" i="48"/>
  <c r="G142" i="48"/>
  <c r="H142" i="48"/>
  <c r="I142" i="48"/>
  <c r="J142" i="48"/>
  <c r="K142" i="48"/>
  <c r="L142" i="48"/>
  <c r="M142" i="48"/>
  <c r="N142" i="48"/>
  <c r="O142" i="48"/>
  <c r="P142" i="48"/>
  <c r="Q142" i="48"/>
  <c r="E143" i="48"/>
  <c r="F143" i="48"/>
  <c r="G143" i="48"/>
  <c r="H143" i="48"/>
  <c r="I143" i="48"/>
  <c r="J143" i="48"/>
  <c r="K143" i="48"/>
  <c r="L143" i="48"/>
  <c r="M143" i="48"/>
  <c r="N143" i="48"/>
  <c r="O143" i="48"/>
  <c r="P143" i="48"/>
  <c r="Q143" i="48"/>
  <c r="E144" i="48"/>
  <c r="F144" i="48"/>
  <c r="G144" i="48"/>
  <c r="H144" i="48"/>
  <c r="I144" i="48"/>
  <c r="J144" i="48"/>
  <c r="K144" i="48"/>
  <c r="L144" i="48"/>
  <c r="M144" i="48"/>
  <c r="N144" i="48"/>
  <c r="O144" i="48"/>
  <c r="P144" i="48"/>
  <c r="Q144" i="48"/>
  <c r="E145" i="48"/>
  <c r="F145" i="48"/>
  <c r="G145" i="48"/>
  <c r="H145" i="48"/>
  <c r="I145" i="48"/>
  <c r="J145" i="48"/>
  <c r="K145" i="48"/>
  <c r="L145" i="48"/>
  <c r="M145" i="48"/>
  <c r="N145" i="48"/>
  <c r="O145" i="48"/>
  <c r="P145" i="48"/>
  <c r="Q145" i="48"/>
  <c r="E146" i="48"/>
  <c r="F146" i="48"/>
  <c r="G146" i="48"/>
  <c r="H146" i="48"/>
  <c r="I146" i="48"/>
  <c r="J146" i="48"/>
  <c r="K146" i="48"/>
  <c r="L146" i="48"/>
  <c r="M146" i="48"/>
  <c r="N146" i="48"/>
  <c r="O146" i="48"/>
  <c r="P146" i="48"/>
  <c r="Q146" i="48"/>
  <c r="E147" i="48"/>
  <c r="F147" i="48"/>
  <c r="G147" i="48"/>
  <c r="H147" i="48"/>
  <c r="I147" i="48"/>
  <c r="J147" i="48"/>
  <c r="K147" i="48"/>
  <c r="L147" i="48"/>
  <c r="M147" i="48"/>
  <c r="N147" i="48"/>
  <c r="O147" i="48"/>
  <c r="P147" i="48"/>
  <c r="Q147" i="48"/>
  <c r="E148" i="48"/>
  <c r="F148" i="48"/>
  <c r="G148" i="48"/>
  <c r="H148" i="48"/>
  <c r="I148" i="48"/>
  <c r="J148" i="48"/>
  <c r="K148" i="48"/>
  <c r="L148" i="48"/>
  <c r="M148" i="48"/>
  <c r="N148" i="48"/>
  <c r="O148" i="48"/>
  <c r="P148" i="48"/>
  <c r="Q148" i="48"/>
  <c r="D138" i="48"/>
  <c r="D139" i="48"/>
  <c r="D140" i="48"/>
  <c r="D141" i="48"/>
  <c r="D142" i="48"/>
  <c r="D143" i="48"/>
  <c r="D144" i="48"/>
  <c r="D145" i="48"/>
  <c r="D146" i="48"/>
  <c r="D147" i="48"/>
  <c r="D148" i="48"/>
  <c r="D137" i="48"/>
  <c r="E125" i="48"/>
  <c r="F125" i="48"/>
  <c r="G125" i="48"/>
  <c r="H125" i="48"/>
  <c r="I125" i="48"/>
  <c r="J125" i="48"/>
  <c r="K125" i="48"/>
  <c r="L125" i="48"/>
  <c r="M125" i="48"/>
  <c r="N125" i="48"/>
  <c r="O125" i="48"/>
  <c r="P125" i="48"/>
  <c r="Q125" i="48"/>
  <c r="D125" i="48"/>
  <c r="E112" i="48"/>
  <c r="F112" i="48"/>
  <c r="G112" i="48"/>
  <c r="H112" i="48"/>
  <c r="I112" i="48"/>
  <c r="J112" i="48"/>
  <c r="K112" i="48"/>
  <c r="L112" i="48"/>
  <c r="M112" i="48"/>
  <c r="N112" i="48"/>
  <c r="O112" i="48"/>
  <c r="P112" i="48"/>
  <c r="Q112" i="48"/>
  <c r="E113" i="48"/>
  <c r="F113" i="48"/>
  <c r="G113" i="48"/>
  <c r="H113" i="48"/>
  <c r="I113" i="48"/>
  <c r="J113" i="48"/>
  <c r="K113" i="48"/>
  <c r="L113" i="48"/>
  <c r="M113" i="48"/>
  <c r="N113" i="48"/>
  <c r="O113" i="48"/>
  <c r="P113" i="48"/>
  <c r="Q113" i="48"/>
  <c r="E114" i="48"/>
  <c r="F114" i="48"/>
  <c r="G114" i="48"/>
  <c r="H114" i="48"/>
  <c r="I114" i="48"/>
  <c r="J114" i="48"/>
  <c r="K114" i="48"/>
  <c r="L114" i="48"/>
  <c r="M114" i="48"/>
  <c r="N114" i="48"/>
  <c r="O114" i="48"/>
  <c r="P114" i="48"/>
  <c r="Q114" i="48"/>
  <c r="E115" i="48"/>
  <c r="F115" i="48"/>
  <c r="G115" i="48"/>
  <c r="H115" i="48"/>
  <c r="I115" i="48"/>
  <c r="J115" i="48"/>
  <c r="K115" i="48"/>
  <c r="L115" i="48"/>
  <c r="M115" i="48"/>
  <c r="N115" i="48"/>
  <c r="O115" i="48"/>
  <c r="P115" i="48"/>
  <c r="Q115" i="48"/>
  <c r="E116" i="48"/>
  <c r="F116" i="48"/>
  <c r="G116" i="48"/>
  <c r="H116" i="48"/>
  <c r="I116" i="48"/>
  <c r="J116" i="48"/>
  <c r="K116" i="48"/>
  <c r="L116" i="48"/>
  <c r="M116" i="48"/>
  <c r="N116" i="48"/>
  <c r="O116" i="48"/>
  <c r="P116" i="48"/>
  <c r="Q116" i="48"/>
  <c r="E117" i="48"/>
  <c r="F117" i="48"/>
  <c r="G117" i="48"/>
  <c r="H117" i="48"/>
  <c r="I117" i="48"/>
  <c r="J117" i="48"/>
  <c r="K117" i="48"/>
  <c r="L117" i="48"/>
  <c r="M117" i="48"/>
  <c r="N117" i="48"/>
  <c r="O117" i="48"/>
  <c r="P117" i="48"/>
  <c r="Q117" i="48"/>
  <c r="E118" i="48"/>
  <c r="F118" i="48"/>
  <c r="G118" i="48"/>
  <c r="H118" i="48"/>
  <c r="I118" i="48"/>
  <c r="J118" i="48"/>
  <c r="K118" i="48"/>
  <c r="L118" i="48"/>
  <c r="M118" i="48"/>
  <c r="N118" i="48"/>
  <c r="O118" i="48"/>
  <c r="P118" i="48"/>
  <c r="Q118" i="48"/>
  <c r="D113" i="48"/>
  <c r="D114" i="48"/>
  <c r="D115" i="48"/>
  <c r="D116" i="48"/>
  <c r="D117" i="48"/>
  <c r="D118" i="48"/>
  <c r="D112" i="48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E61" i="48"/>
  <c r="F61" i="48"/>
  <c r="G61" i="48"/>
  <c r="H61" i="48"/>
  <c r="I61" i="48"/>
  <c r="J61" i="48"/>
  <c r="K61" i="48"/>
  <c r="L61" i="48"/>
  <c r="M61" i="48"/>
  <c r="N61" i="48"/>
  <c r="O61" i="48"/>
  <c r="P61" i="48"/>
  <c r="Q61" i="48"/>
  <c r="E62" i="48"/>
  <c r="F62" i="48"/>
  <c r="G62" i="48"/>
  <c r="H62" i="48"/>
  <c r="I62" i="48"/>
  <c r="J62" i="48"/>
  <c r="K62" i="48"/>
  <c r="L62" i="48"/>
  <c r="M62" i="48"/>
  <c r="N62" i="48"/>
  <c r="O62" i="48"/>
  <c r="P62" i="48"/>
  <c r="Q62" i="48"/>
  <c r="E63" i="48"/>
  <c r="F63" i="48"/>
  <c r="G63" i="48"/>
  <c r="H63" i="48"/>
  <c r="I63" i="48"/>
  <c r="J63" i="48"/>
  <c r="K63" i="48"/>
  <c r="L63" i="48"/>
  <c r="M63" i="48"/>
  <c r="N63" i="48"/>
  <c r="O63" i="48"/>
  <c r="P63" i="48"/>
  <c r="Q63" i="48"/>
  <c r="E64" i="48"/>
  <c r="F64" i="48"/>
  <c r="G64" i="48"/>
  <c r="H64" i="48"/>
  <c r="I64" i="48"/>
  <c r="J64" i="48"/>
  <c r="K64" i="48"/>
  <c r="L64" i="48"/>
  <c r="M64" i="48"/>
  <c r="N64" i="48"/>
  <c r="O64" i="48"/>
  <c r="P64" i="48"/>
  <c r="Q64" i="48"/>
  <c r="E65" i="48"/>
  <c r="F65" i="48"/>
  <c r="G65" i="48"/>
  <c r="H65" i="48"/>
  <c r="I65" i="48"/>
  <c r="J65" i="48"/>
  <c r="K65" i="48"/>
  <c r="L65" i="48"/>
  <c r="M65" i="48"/>
  <c r="N65" i="48"/>
  <c r="O65" i="48"/>
  <c r="P65" i="48"/>
  <c r="Q65" i="48"/>
  <c r="E66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E67" i="48"/>
  <c r="F67" i="48"/>
  <c r="G67" i="48"/>
  <c r="H67" i="48"/>
  <c r="I67" i="48"/>
  <c r="J67" i="48"/>
  <c r="K67" i="48"/>
  <c r="L67" i="48"/>
  <c r="M67" i="48"/>
  <c r="N67" i="48"/>
  <c r="O67" i="48"/>
  <c r="P67" i="48"/>
  <c r="Q67" i="48"/>
  <c r="E68" i="48"/>
  <c r="F68" i="48"/>
  <c r="G68" i="48"/>
  <c r="H68" i="48"/>
  <c r="I68" i="48"/>
  <c r="J68" i="48"/>
  <c r="K68" i="48"/>
  <c r="L68" i="48"/>
  <c r="M68" i="48"/>
  <c r="N68" i="48"/>
  <c r="O68" i="48"/>
  <c r="P68" i="48"/>
  <c r="Q68" i="48"/>
  <c r="E69" i="48"/>
  <c r="F69" i="48"/>
  <c r="G69" i="48"/>
  <c r="H69" i="48"/>
  <c r="I69" i="48"/>
  <c r="J69" i="48"/>
  <c r="K69" i="48"/>
  <c r="L69" i="48"/>
  <c r="M69" i="48"/>
  <c r="N69" i="48"/>
  <c r="O69" i="48"/>
  <c r="P69" i="48"/>
  <c r="Q69" i="48"/>
  <c r="E70" i="48"/>
  <c r="F70" i="48"/>
  <c r="G70" i="48"/>
  <c r="H70" i="48"/>
  <c r="I70" i="48"/>
  <c r="J70" i="48"/>
  <c r="K70" i="48"/>
  <c r="L70" i="48"/>
  <c r="M70" i="48"/>
  <c r="N70" i="48"/>
  <c r="O70" i="48"/>
  <c r="P70" i="48"/>
  <c r="Q70" i="48"/>
  <c r="E71" i="48"/>
  <c r="F71" i="48"/>
  <c r="G71" i="48"/>
  <c r="H71" i="48"/>
  <c r="I71" i="48"/>
  <c r="J71" i="48"/>
  <c r="K71" i="48"/>
  <c r="L71" i="48"/>
  <c r="M71" i="48"/>
  <c r="N71" i="48"/>
  <c r="O71" i="48"/>
  <c r="P71" i="48"/>
  <c r="Q71" i="48"/>
  <c r="D61" i="48"/>
  <c r="D62" i="48"/>
  <c r="D63" i="48"/>
  <c r="D64" i="48"/>
  <c r="D65" i="48"/>
  <c r="D66" i="48"/>
  <c r="D67" i="48"/>
  <c r="D68" i="48"/>
  <c r="D69" i="48"/>
  <c r="D70" i="48"/>
  <c r="D71" i="48"/>
  <c r="D60" i="48"/>
  <c r="E48" i="48"/>
  <c r="F48" i="48"/>
  <c r="G48" i="48"/>
  <c r="H48" i="48"/>
  <c r="I48" i="48"/>
  <c r="J48" i="48"/>
  <c r="K48" i="48"/>
  <c r="L48" i="48"/>
  <c r="M48" i="48"/>
  <c r="N48" i="48"/>
  <c r="O48" i="48"/>
  <c r="P48" i="48"/>
  <c r="Q48" i="48"/>
  <c r="E49" i="48"/>
  <c r="F49" i="48"/>
  <c r="G49" i="48"/>
  <c r="H49" i="48"/>
  <c r="I49" i="48"/>
  <c r="J49" i="48"/>
  <c r="K49" i="48"/>
  <c r="L49" i="48"/>
  <c r="M49" i="48"/>
  <c r="N49" i="48"/>
  <c r="O49" i="48"/>
  <c r="P49" i="48"/>
  <c r="Q49" i="48"/>
  <c r="E50" i="48"/>
  <c r="F50" i="48"/>
  <c r="G50" i="48"/>
  <c r="H50" i="48"/>
  <c r="I50" i="48"/>
  <c r="J50" i="48"/>
  <c r="K50" i="48"/>
  <c r="L50" i="48"/>
  <c r="M50" i="48"/>
  <c r="N50" i="48"/>
  <c r="O50" i="48"/>
  <c r="P50" i="48"/>
  <c r="Q50" i="48"/>
  <c r="E51" i="48"/>
  <c r="F51" i="48"/>
  <c r="G51" i="48"/>
  <c r="H51" i="48"/>
  <c r="I51" i="48"/>
  <c r="J51" i="48"/>
  <c r="K51" i="48"/>
  <c r="L51" i="48"/>
  <c r="M51" i="48"/>
  <c r="N51" i="48"/>
  <c r="O51" i="48"/>
  <c r="P51" i="48"/>
  <c r="Q51" i="48"/>
  <c r="E52" i="48"/>
  <c r="F52" i="48"/>
  <c r="G52" i="48"/>
  <c r="H52" i="48"/>
  <c r="I52" i="48"/>
  <c r="J52" i="48"/>
  <c r="K52" i="48"/>
  <c r="L52" i="48"/>
  <c r="M52" i="48"/>
  <c r="N52" i="48"/>
  <c r="O52" i="48"/>
  <c r="P52" i="48"/>
  <c r="Q52" i="48"/>
  <c r="E53" i="48"/>
  <c r="F53" i="48"/>
  <c r="G53" i="48"/>
  <c r="H53" i="48"/>
  <c r="I53" i="48"/>
  <c r="J53" i="48"/>
  <c r="K53" i="48"/>
  <c r="L53" i="48"/>
  <c r="M53" i="48"/>
  <c r="N53" i="48"/>
  <c r="O53" i="48"/>
  <c r="P53" i="48"/>
  <c r="Q53" i="48"/>
  <c r="E54" i="48"/>
  <c r="F54" i="48"/>
  <c r="G54" i="48"/>
  <c r="H54" i="48"/>
  <c r="I54" i="48"/>
  <c r="J54" i="48"/>
  <c r="K54" i="48"/>
  <c r="L54" i="48"/>
  <c r="M54" i="48"/>
  <c r="N54" i="48"/>
  <c r="O54" i="48"/>
  <c r="P54" i="48"/>
  <c r="Q54" i="48"/>
  <c r="E55" i="48"/>
  <c r="F55" i="48"/>
  <c r="G55" i="48"/>
  <c r="H55" i="48"/>
  <c r="I55" i="48"/>
  <c r="J55" i="48"/>
  <c r="K55" i="48"/>
  <c r="L55" i="48"/>
  <c r="M55" i="48"/>
  <c r="N55" i="48"/>
  <c r="O55" i="48"/>
  <c r="P55" i="48"/>
  <c r="Q55" i="48"/>
  <c r="E56" i="48"/>
  <c r="F56" i="48"/>
  <c r="G56" i="48"/>
  <c r="H56" i="48"/>
  <c r="I56" i="48"/>
  <c r="J56" i="48"/>
  <c r="K56" i="48"/>
  <c r="L56" i="48"/>
  <c r="M56" i="48"/>
  <c r="N56" i="48"/>
  <c r="O56" i="48"/>
  <c r="P56" i="48"/>
  <c r="Q56" i="48"/>
  <c r="E57" i="48"/>
  <c r="F57" i="48"/>
  <c r="G57" i="48"/>
  <c r="H57" i="48"/>
  <c r="I57" i="48"/>
  <c r="J57" i="48"/>
  <c r="K57" i="48"/>
  <c r="L57" i="48"/>
  <c r="M57" i="48"/>
  <c r="N57" i="48"/>
  <c r="O57" i="48"/>
  <c r="P57" i="48"/>
  <c r="Q57" i="48"/>
  <c r="E58" i="48"/>
  <c r="F58" i="48"/>
  <c r="G58" i="48"/>
  <c r="H58" i="48"/>
  <c r="I58" i="48"/>
  <c r="J58" i="48"/>
  <c r="K58" i="48"/>
  <c r="L58" i="48"/>
  <c r="M58" i="48"/>
  <c r="N58" i="48"/>
  <c r="O58" i="48"/>
  <c r="P58" i="48"/>
  <c r="Q58" i="48"/>
  <c r="E59" i="48"/>
  <c r="F59" i="48"/>
  <c r="G59" i="48"/>
  <c r="H59" i="48"/>
  <c r="I59" i="48"/>
  <c r="J59" i="48"/>
  <c r="K59" i="48"/>
  <c r="L59" i="48"/>
  <c r="M59" i="48"/>
  <c r="N59" i="48"/>
  <c r="O59" i="48"/>
  <c r="P59" i="48"/>
  <c r="Q59" i="48"/>
  <c r="D59" i="48"/>
  <c r="D58" i="48"/>
  <c r="D57" i="48"/>
  <c r="D55" i="48"/>
  <c r="D56" i="48"/>
  <c r="D54" i="48"/>
  <c r="D52" i="48"/>
  <c r="D53" i="48"/>
  <c r="D51" i="48"/>
  <c r="D50" i="48"/>
  <c r="D49" i="48"/>
  <c r="D48" i="48"/>
  <c r="E35" i="48"/>
  <c r="F35" i="48"/>
  <c r="G35" i="48"/>
  <c r="H35" i="48"/>
  <c r="I35" i="48"/>
  <c r="J35" i="48"/>
  <c r="K35" i="48"/>
  <c r="L35" i="48"/>
  <c r="M35" i="48"/>
  <c r="N35" i="48"/>
  <c r="O35" i="48"/>
  <c r="P35" i="48"/>
  <c r="Q35" i="48"/>
  <c r="E36" i="48"/>
  <c r="F36" i="48"/>
  <c r="G36" i="48"/>
  <c r="H36" i="48"/>
  <c r="I36" i="48"/>
  <c r="J36" i="48"/>
  <c r="K36" i="48"/>
  <c r="L36" i="48"/>
  <c r="M36" i="48"/>
  <c r="N36" i="48"/>
  <c r="O36" i="48"/>
  <c r="P36" i="48"/>
  <c r="Q36" i="48"/>
  <c r="E37" i="48"/>
  <c r="F37" i="48"/>
  <c r="G37" i="48"/>
  <c r="H37" i="48"/>
  <c r="I37" i="48"/>
  <c r="J37" i="48"/>
  <c r="K37" i="48"/>
  <c r="L37" i="48"/>
  <c r="M37" i="48"/>
  <c r="N37" i="48"/>
  <c r="O37" i="48"/>
  <c r="P37" i="48"/>
  <c r="Q37" i="48"/>
  <c r="E38" i="48"/>
  <c r="F38" i="48"/>
  <c r="G38" i="48"/>
  <c r="H38" i="48"/>
  <c r="I38" i="48"/>
  <c r="J38" i="48"/>
  <c r="K38" i="48"/>
  <c r="L38" i="48"/>
  <c r="M38" i="48"/>
  <c r="N38" i="48"/>
  <c r="O38" i="48"/>
  <c r="P38" i="48"/>
  <c r="Q38" i="48"/>
  <c r="E39" i="48"/>
  <c r="F39" i="48"/>
  <c r="G39" i="48"/>
  <c r="H39" i="48"/>
  <c r="I39" i="48"/>
  <c r="J39" i="48"/>
  <c r="K39" i="48"/>
  <c r="L39" i="48"/>
  <c r="M39" i="48"/>
  <c r="N39" i="48"/>
  <c r="O39" i="48"/>
  <c r="P39" i="48"/>
  <c r="Q39" i="48"/>
  <c r="E40" i="48"/>
  <c r="F40" i="48"/>
  <c r="G40" i="48"/>
  <c r="H40" i="48"/>
  <c r="I40" i="48"/>
  <c r="J40" i="48"/>
  <c r="K40" i="48"/>
  <c r="L40" i="48"/>
  <c r="M40" i="48"/>
  <c r="N40" i="48"/>
  <c r="O40" i="48"/>
  <c r="P40" i="48"/>
  <c r="Q40" i="48"/>
  <c r="E41" i="48"/>
  <c r="F41" i="48"/>
  <c r="G41" i="48"/>
  <c r="H41" i="48"/>
  <c r="I41" i="48"/>
  <c r="J41" i="48"/>
  <c r="K41" i="48"/>
  <c r="L41" i="48"/>
  <c r="M41" i="48"/>
  <c r="N41" i="48"/>
  <c r="O41" i="48"/>
  <c r="P41" i="48"/>
  <c r="Q41" i="48"/>
  <c r="D36" i="48"/>
  <c r="D37" i="48"/>
  <c r="D38" i="48"/>
  <c r="D39" i="48"/>
  <c r="D40" i="48"/>
  <c r="D41" i="48"/>
  <c r="D35" i="48"/>
  <c r="E214" i="47"/>
  <c r="F214" i="47"/>
  <c r="G214" i="47"/>
  <c r="H214" i="47"/>
  <c r="I214" i="47"/>
  <c r="J214" i="47"/>
  <c r="K214" i="47"/>
  <c r="L214" i="47"/>
  <c r="M214" i="47"/>
  <c r="N214" i="47"/>
  <c r="O214" i="47"/>
  <c r="P214" i="47"/>
  <c r="Q214" i="47"/>
  <c r="E215" i="47"/>
  <c r="F215" i="47"/>
  <c r="G215" i="47"/>
  <c r="H215" i="47"/>
  <c r="I215" i="47"/>
  <c r="J215" i="47"/>
  <c r="K215" i="47"/>
  <c r="L215" i="47"/>
  <c r="M215" i="47"/>
  <c r="N215" i="47"/>
  <c r="O215" i="47"/>
  <c r="P215" i="47"/>
  <c r="Q215" i="47"/>
  <c r="E216" i="47"/>
  <c r="F216" i="47"/>
  <c r="G216" i="47"/>
  <c r="H216" i="47"/>
  <c r="I216" i="47"/>
  <c r="J216" i="47"/>
  <c r="K216" i="47"/>
  <c r="L216" i="47"/>
  <c r="M216" i="47"/>
  <c r="N216" i="47"/>
  <c r="O216" i="47"/>
  <c r="P216" i="47"/>
  <c r="Q216" i="47"/>
  <c r="E217" i="47"/>
  <c r="F217" i="47"/>
  <c r="G217" i="47"/>
  <c r="H217" i="47"/>
  <c r="I217" i="47"/>
  <c r="J217" i="47"/>
  <c r="K217" i="47"/>
  <c r="L217" i="47"/>
  <c r="M217" i="47"/>
  <c r="N217" i="47"/>
  <c r="O217" i="47"/>
  <c r="P217" i="47"/>
  <c r="Q217" i="47"/>
  <c r="E218" i="47"/>
  <c r="F218" i="47"/>
  <c r="G218" i="47"/>
  <c r="H218" i="47"/>
  <c r="I218" i="47"/>
  <c r="J218" i="47"/>
  <c r="K218" i="47"/>
  <c r="L218" i="47"/>
  <c r="M218" i="47"/>
  <c r="N218" i="47"/>
  <c r="O218" i="47"/>
  <c r="P218" i="47"/>
  <c r="Q218" i="47"/>
  <c r="E219" i="47"/>
  <c r="F219" i="47"/>
  <c r="G219" i="47"/>
  <c r="H219" i="47"/>
  <c r="I219" i="47"/>
  <c r="J219" i="47"/>
  <c r="K219" i="47"/>
  <c r="L219" i="47"/>
  <c r="M219" i="47"/>
  <c r="N219" i="47"/>
  <c r="O219" i="47"/>
  <c r="P219" i="47"/>
  <c r="Q219" i="47"/>
  <c r="E220" i="47"/>
  <c r="F220" i="47"/>
  <c r="G220" i="47"/>
  <c r="H220" i="47"/>
  <c r="I220" i="47"/>
  <c r="J220" i="47"/>
  <c r="K220" i="47"/>
  <c r="L220" i="47"/>
  <c r="M220" i="47"/>
  <c r="N220" i="47"/>
  <c r="O220" i="47"/>
  <c r="P220" i="47"/>
  <c r="Q220" i="47"/>
  <c r="E221" i="47"/>
  <c r="F221" i="47"/>
  <c r="G221" i="47"/>
  <c r="H221" i="47"/>
  <c r="I221" i="47"/>
  <c r="J221" i="47"/>
  <c r="K221" i="47"/>
  <c r="L221" i="47"/>
  <c r="M221" i="47"/>
  <c r="N221" i="47"/>
  <c r="O221" i="47"/>
  <c r="P221" i="47"/>
  <c r="Q221" i="47"/>
  <c r="E222" i="47"/>
  <c r="F222" i="47"/>
  <c r="G222" i="47"/>
  <c r="H222" i="47"/>
  <c r="I222" i="47"/>
  <c r="J222" i="47"/>
  <c r="K222" i="47"/>
  <c r="L222" i="47"/>
  <c r="M222" i="47"/>
  <c r="N222" i="47"/>
  <c r="O222" i="47"/>
  <c r="P222" i="47"/>
  <c r="Q222" i="47"/>
  <c r="E223" i="47"/>
  <c r="F223" i="47"/>
  <c r="G223" i="47"/>
  <c r="H223" i="47"/>
  <c r="I223" i="47"/>
  <c r="J223" i="47"/>
  <c r="K223" i="47"/>
  <c r="L223" i="47"/>
  <c r="M223" i="47"/>
  <c r="N223" i="47"/>
  <c r="O223" i="47"/>
  <c r="P223" i="47"/>
  <c r="Q223" i="47"/>
  <c r="E224" i="47"/>
  <c r="F224" i="47"/>
  <c r="G224" i="47"/>
  <c r="H224" i="47"/>
  <c r="I224" i="47"/>
  <c r="J224" i="47"/>
  <c r="K224" i="47"/>
  <c r="L224" i="47"/>
  <c r="M224" i="47"/>
  <c r="N224" i="47"/>
  <c r="O224" i="47"/>
  <c r="P224" i="47"/>
  <c r="Q224" i="47"/>
  <c r="E225" i="47"/>
  <c r="F225" i="47"/>
  <c r="G225" i="47"/>
  <c r="H225" i="47"/>
  <c r="I225" i="47"/>
  <c r="J225" i="47"/>
  <c r="K225" i="47"/>
  <c r="L225" i="47"/>
  <c r="M225" i="47"/>
  <c r="N225" i="47"/>
  <c r="O225" i="47"/>
  <c r="P225" i="47"/>
  <c r="Q225" i="47"/>
  <c r="D215" i="47"/>
  <c r="D216" i="47"/>
  <c r="D217" i="47"/>
  <c r="D218" i="47"/>
  <c r="D219" i="47"/>
  <c r="D220" i="47"/>
  <c r="D221" i="47"/>
  <c r="D222" i="47"/>
  <c r="D223" i="47"/>
  <c r="D224" i="47"/>
  <c r="D225" i="47"/>
  <c r="D214" i="47"/>
  <c r="E203" i="47"/>
  <c r="F203" i="47"/>
  <c r="G203" i="47"/>
  <c r="H203" i="47"/>
  <c r="I203" i="47"/>
  <c r="J203" i="47"/>
  <c r="K203" i="47"/>
  <c r="L203" i="47"/>
  <c r="M203" i="47"/>
  <c r="N203" i="47"/>
  <c r="O203" i="47"/>
  <c r="P203" i="47"/>
  <c r="Q203" i="47"/>
  <c r="E204" i="47"/>
  <c r="F204" i="47"/>
  <c r="G204" i="47"/>
  <c r="H204" i="47"/>
  <c r="I204" i="47"/>
  <c r="J204" i="47"/>
  <c r="K204" i="47"/>
  <c r="L204" i="47"/>
  <c r="M204" i="47"/>
  <c r="N204" i="47"/>
  <c r="O204" i="47"/>
  <c r="P204" i="47"/>
  <c r="Q204" i="47"/>
  <c r="E205" i="47"/>
  <c r="F205" i="47"/>
  <c r="G205" i="47"/>
  <c r="H205" i="47"/>
  <c r="I205" i="47"/>
  <c r="J205" i="47"/>
  <c r="K205" i="47"/>
  <c r="L205" i="47"/>
  <c r="M205" i="47"/>
  <c r="N205" i="47"/>
  <c r="O205" i="47"/>
  <c r="P205" i="47"/>
  <c r="Q205" i="47"/>
  <c r="E206" i="47"/>
  <c r="F206" i="47"/>
  <c r="G206" i="47"/>
  <c r="H206" i="47"/>
  <c r="I206" i="47"/>
  <c r="J206" i="47"/>
  <c r="K206" i="47"/>
  <c r="L206" i="47"/>
  <c r="M206" i="47"/>
  <c r="N206" i="47"/>
  <c r="O206" i="47"/>
  <c r="P206" i="47"/>
  <c r="Q206" i="47"/>
  <c r="E207" i="47"/>
  <c r="F207" i="47"/>
  <c r="G207" i="47"/>
  <c r="H207" i="47"/>
  <c r="I207" i="47"/>
  <c r="J207" i="47"/>
  <c r="K207" i="47"/>
  <c r="L207" i="47"/>
  <c r="M207" i="47"/>
  <c r="N207" i="47"/>
  <c r="O207" i="47"/>
  <c r="P207" i="47"/>
  <c r="Q207" i="47"/>
  <c r="E208" i="47"/>
  <c r="F208" i="47"/>
  <c r="G208" i="47"/>
  <c r="H208" i="47"/>
  <c r="I208" i="47"/>
  <c r="J208" i="47"/>
  <c r="K208" i="47"/>
  <c r="L208" i="47"/>
  <c r="M208" i="47"/>
  <c r="N208" i="47"/>
  <c r="O208" i="47"/>
  <c r="P208" i="47"/>
  <c r="Q208" i="47"/>
  <c r="E209" i="47"/>
  <c r="F209" i="47"/>
  <c r="G209" i="47"/>
  <c r="H209" i="47"/>
  <c r="I209" i="47"/>
  <c r="J209" i="47"/>
  <c r="K209" i="47"/>
  <c r="L209" i="47"/>
  <c r="M209" i="47"/>
  <c r="N209" i="47"/>
  <c r="O209" i="47"/>
  <c r="P209" i="47"/>
  <c r="Q209" i="47"/>
  <c r="E210" i="47"/>
  <c r="F210" i="47"/>
  <c r="G210" i="47"/>
  <c r="H210" i="47"/>
  <c r="I210" i="47"/>
  <c r="J210" i="47"/>
  <c r="K210" i="47"/>
  <c r="L210" i="47"/>
  <c r="M210" i="47"/>
  <c r="N210" i="47"/>
  <c r="O210" i="47"/>
  <c r="P210" i="47"/>
  <c r="Q210" i="47"/>
  <c r="E211" i="47"/>
  <c r="F211" i="47"/>
  <c r="G211" i="47"/>
  <c r="H211" i="47"/>
  <c r="I211" i="47"/>
  <c r="J211" i="47"/>
  <c r="K211" i="47"/>
  <c r="L211" i="47"/>
  <c r="M211" i="47"/>
  <c r="N211" i="47"/>
  <c r="O211" i="47"/>
  <c r="P211" i="47"/>
  <c r="Q211" i="47"/>
  <c r="E212" i="47"/>
  <c r="F212" i="47"/>
  <c r="G212" i="47"/>
  <c r="H212" i="47"/>
  <c r="I212" i="47"/>
  <c r="J212" i="47"/>
  <c r="K212" i="47"/>
  <c r="L212" i="47"/>
  <c r="M212" i="47"/>
  <c r="N212" i="47"/>
  <c r="O212" i="47"/>
  <c r="P212" i="47"/>
  <c r="Q212" i="47"/>
  <c r="E213" i="47"/>
  <c r="F213" i="47"/>
  <c r="G213" i="47"/>
  <c r="H213" i="47"/>
  <c r="I213" i="47"/>
  <c r="J213" i="47"/>
  <c r="K213" i="47"/>
  <c r="L213" i="47"/>
  <c r="M213" i="47"/>
  <c r="N213" i="47"/>
  <c r="O213" i="47"/>
  <c r="P213" i="47"/>
  <c r="Q213" i="47"/>
  <c r="D213" i="47"/>
  <c r="D212" i="47"/>
  <c r="D211" i="47"/>
  <c r="D209" i="47"/>
  <c r="D210" i="47"/>
  <c r="D208" i="47"/>
  <c r="D206" i="47"/>
  <c r="D207" i="47"/>
  <c r="D205" i="47"/>
  <c r="D204" i="47"/>
  <c r="D203" i="47"/>
  <c r="E202" i="47"/>
  <c r="F202" i="47"/>
  <c r="G202" i="47"/>
  <c r="H202" i="47"/>
  <c r="I202" i="47"/>
  <c r="J202" i="47"/>
  <c r="K202" i="47"/>
  <c r="L202" i="47"/>
  <c r="M202" i="47"/>
  <c r="N202" i="47"/>
  <c r="O202" i="47"/>
  <c r="P202" i="47"/>
  <c r="Q202" i="47"/>
  <c r="D202" i="47"/>
  <c r="E189" i="47"/>
  <c r="F189" i="47"/>
  <c r="G189" i="47"/>
  <c r="H189" i="47"/>
  <c r="I189" i="47"/>
  <c r="J189" i="47"/>
  <c r="K189" i="47"/>
  <c r="L189" i="47"/>
  <c r="M189" i="47"/>
  <c r="N189" i="47"/>
  <c r="O189" i="47"/>
  <c r="P189" i="47"/>
  <c r="Q189" i="47"/>
  <c r="E190" i="47"/>
  <c r="F190" i="47"/>
  <c r="G190" i="47"/>
  <c r="H190" i="47"/>
  <c r="I190" i="47"/>
  <c r="J190" i="47"/>
  <c r="K190" i="47"/>
  <c r="L190" i="47"/>
  <c r="M190" i="47"/>
  <c r="N190" i="47"/>
  <c r="O190" i="47"/>
  <c r="P190" i="47"/>
  <c r="Q190" i="47"/>
  <c r="E191" i="47"/>
  <c r="F191" i="47"/>
  <c r="G191" i="47"/>
  <c r="H191" i="47"/>
  <c r="I191" i="47"/>
  <c r="J191" i="47"/>
  <c r="K191" i="47"/>
  <c r="L191" i="47"/>
  <c r="M191" i="47"/>
  <c r="N191" i="47"/>
  <c r="O191" i="47"/>
  <c r="P191" i="47"/>
  <c r="Q191" i="47"/>
  <c r="E192" i="47"/>
  <c r="F192" i="47"/>
  <c r="G192" i="47"/>
  <c r="H192" i="47"/>
  <c r="I192" i="47"/>
  <c r="J192" i="47"/>
  <c r="K192" i="47"/>
  <c r="L192" i="47"/>
  <c r="M192" i="47"/>
  <c r="N192" i="47"/>
  <c r="O192" i="47"/>
  <c r="P192" i="47"/>
  <c r="Q192" i="47"/>
  <c r="E193" i="47"/>
  <c r="F193" i="47"/>
  <c r="G193" i="47"/>
  <c r="H193" i="47"/>
  <c r="I193" i="47"/>
  <c r="J193" i="47"/>
  <c r="K193" i="47"/>
  <c r="L193" i="47"/>
  <c r="M193" i="47"/>
  <c r="N193" i="47"/>
  <c r="O193" i="47"/>
  <c r="P193" i="47"/>
  <c r="Q193" i="47"/>
  <c r="E194" i="47"/>
  <c r="F194" i="47"/>
  <c r="G194" i="47"/>
  <c r="H194" i="47"/>
  <c r="I194" i="47"/>
  <c r="J194" i="47"/>
  <c r="K194" i="47"/>
  <c r="L194" i="47"/>
  <c r="M194" i="47"/>
  <c r="N194" i="47"/>
  <c r="O194" i="47"/>
  <c r="P194" i="47"/>
  <c r="Q194" i="47"/>
  <c r="E195" i="47"/>
  <c r="F195" i="47"/>
  <c r="G195" i="47"/>
  <c r="H195" i="47"/>
  <c r="I195" i="47"/>
  <c r="J195" i="47"/>
  <c r="K195" i="47"/>
  <c r="L195" i="47"/>
  <c r="M195" i="47"/>
  <c r="N195" i="47"/>
  <c r="O195" i="47"/>
  <c r="P195" i="47"/>
  <c r="Q195" i="47"/>
  <c r="D190" i="47"/>
  <c r="D191" i="47"/>
  <c r="D192" i="47"/>
  <c r="D193" i="47"/>
  <c r="D194" i="47"/>
  <c r="D195" i="47"/>
  <c r="D189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D113" i="47"/>
  <c r="D114" i="47"/>
  <c r="D115" i="47"/>
  <c r="D116" i="47"/>
  <c r="D117" i="47"/>
  <c r="D118" i="47"/>
  <c r="D112" i="47"/>
  <c r="E125" i="47"/>
  <c r="F125" i="47"/>
  <c r="G125" i="47"/>
  <c r="H125" i="47"/>
  <c r="I125" i="47"/>
  <c r="J125" i="47"/>
  <c r="K125" i="47"/>
  <c r="L125" i="47"/>
  <c r="M125" i="47"/>
  <c r="N125" i="47"/>
  <c r="O125" i="47"/>
  <c r="P125" i="47"/>
  <c r="Q125" i="47"/>
  <c r="E126" i="47"/>
  <c r="F126" i="47"/>
  <c r="G126" i="47"/>
  <c r="H126" i="47"/>
  <c r="I126" i="47"/>
  <c r="J126" i="47"/>
  <c r="K126" i="47"/>
  <c r="L126" i="47"/>
  <c r="M126" i="47"/>
  <c r="N126" i="47"/>
  <c r="O126" i="47"/>
  <c r="P126" i="47"/>
  <c r="Q126" i="47"/>
  <c r="E127" i="47"/>
  <c r="F127" i="47"/>
  <c r="G127" i="47"/>
  <c r="H127" i="47"/>
  <c r="I127" i="47"/>
  <c r="J127" i="47"/>
  <c r="K127" i="47"/>
  <c r="L127" i="47"/>
  <c r="M127" i="47"/>
  <c r="N127" i="47"/>
  <c r="O127" i="47"/>
  <c r="P127" i="47"/>
  <c r="Q127" i="47"/>
  <c r="E128" i="47"/>
  <c r="F128" i="47"/>
  <c r="G128" i="47"/>
  <c r="H128" i="47"/>
  <c r="I128" i="47"/>
  <c r="J128" i="47"/>
  <c r="K128" i="47"/>
  <c r="L128" i="47"/>
  <c r="M128" i="47"/>
  <c r="N128" i="47"/>
  <c r="O128" i="47"/>
  <c r="P128" i="47"/>
  <c r="Q128" i="47"/>
  <c r="E129" i="47"/>
  <c r="F129" i="47"/>
  <c r="G129" i="47"/>
  <c r="H129" i="47"/>
  <c r="I129" i="47"/>
  <c r="J129" i="47"/>
  <c r="K129" i="47"/>
  <c r="L129" i="47"/>
  <c r="M129" i="47"/>
  <c r="N129" i="47"/>
  <c r="O129" i="47"/>
  <c r="P129" i="47"/>
  <c r="Q129" i="47"/>
  <c r="E130" i="47"/>
  <c r="F130" i="47"/>
  <c r="G130" i="47"/>
  <c r="H130" i="47"/>
  <c r="I130" i="47"/>
  <c r="J130" i="47"/>
  <c r="K130" i="47"/>
  <c r="L130" i="47"/>
  <c r="M130" i="47"/>
  <c r="N130" i="47"/>
  <c r="O130" i="47"/>
  <c r="P130" i="47"/>
  <c r="Q130" i="47"/>
  <c r="E131" i="47"/>
  <c r="F131" i="47"/>
  <c r="G131" i="47"/>
  <c r="H131" i="47"/>
  <c r="I131" i="47"/>
  <c r="J131" i="47"/>
  <c r="K131" i="47"/>
  <c r="L131" i="47"/>
  <c r="M131" i="47"/>
  <c r="N131" i="47"/>
  <c r="O131" i="47"/>
  <c r="P131" i="47"/>
  <c r="Q131" i="47"/>
  <c r="E132" i="47"/>
  <c r="F132" i="47"/>
  <c r="G132" i="47"/>
  <c r="H132" i="47"/>
  <c r="I132" i="47"/>
  <c r="J132" i="47"/>
  <c r="K132" i="47"/>
  <c r="L132" i="47"/>
  <c r="M132" i="47"/>
  <c r="N132" i="47"/>
  <c r="O132" i="47"/>
  <c r="P132" i="47"/>
  <c r="Q132" i="47"/>
  <c r="E133" i="47"/>
  <c r="F133" i="47"/>
  <c r="G133" i="47"/>
  <c r="H133" i="47"/>
  <c r="I133" i="47"/>
  <c r="J133" i="47"/>
  <c r="K133" i="47"/>
  <c r="L133" i="47"/>
  <c r="M133" i="47"/>
  <c r="N133" i="47"/>
  <c r="O133" i="47"/>
  <c r="P133" i="47"/>
  <c r="Q133" i="47"/>
  <c r="E134" i="47"/>
  <c r="F134" i="47"/>
  <c r="G134" i="47"/>
  <c r="H134" i="47"/>
  <c r="I134" i="47"/>
  <c r="J134" i="47"/>
  <c r="K134" i="47"/>
  <c r="L134" i="47"/>
  <c r="M134" i="47"/>
  <c r="N134" i="47"/>
  <c r="O134" i="47"/>
  <c r="P134" i="47"/>
  <c r="Q134" i="47"/>
  <c r="E135" i="47"/>
  <c r="F135" i="47"/>
  <c r="G135" i="47"/>
  <c r="H135" i="47"/>
  <c r="I135" i="47"/>
  <c r="J135" i="47"/>
  <c r="K135" i="47"/>
  <c r="L135" i="47"/>
  <c r="M135" i="47"/>
  <c r="N135" i="47"/>
  <c r="O135" i="47"/>
  <c r="P135" i="47"/>
  <c r="Q135" i="47"/>
  <c r="E136" i="47"/>
  <c r="F136" i="47"/>
  <c r="G136" i="47"/>
  <c r="H136" i="47"/>
  <c r="I136" i="47"/>
  <c r="J136" i="47"/>
  <c r="K136" i="47"/>
  <c r="L136" i="47"/>
  <c r="M136" i="47"/>
  <c r="N136" i="47"/>
  <c r="O136" i="47"/>
  <c r="P136" i="47"/>
  <c r="Q136" i="47"/>
  <c r="D125" i="47"/>
  <c r="D136" i="47"/>
  <c r="D135" i="47"/>
  <c r="D134" i="47"/>
  <c r="D132" i="47"/>
  <c r="D133" i="47"/>
  <c r="D131" i="47"/>
  <c r="D129" i="47"/>
  <c r="D130" i="47"/>
  <c r="D128" i="47"/>
  <c r="D127" i="47"/>
  <c r="D126" i="47"/>
  <c r="E137" i="47"/>
  <c r="F137" i="47"/>
  <c r="G137" i="47"/>
  <c r="H137" i="47"/>
  <c r="I137" i="47"/>
  <c r="J137" i="47"/>
  <c r="K137" i="47"/>
  <c r="L137" i="47"/>
  <c r="M137" i="47"/>
  <c r="N137" i="47"/>
  <c r="O137" i="47"/>
  <c r="P137" i="47"/>
  <c r="Q137" i="47"/>
  <c r="E138" i="47"/>
  <c r="F138" i="47"/>
  <c r="G138" i="47"/>
  <c r="H138" i="47"/>
  <c r="I138" i="47"/>
  <c r="J138" i="47"/>
  <c r="K138" i="47"/>
  <c r="L138" i="47"/>
  <c r="M138" i="47"/>
  <c r="N138" i="47"/>
  <c r="O138" i="47"/>
  <c r="P138" i="47"/>
  <c r="Q138" i="47"/>
  <c r="E139" i="47"/>
  <c r="F139" i="47"/>
  <c r="G139" i="47"/>
  <c r="H139" i="47"/>
  <c r="I139" i="47"/>
  <c r="J139" i="47"/>
  <c r="K139" i="47"/>
  <c r="L139" i="47"/>
  <c r="M139" i="47"/>
  <c r="N139" i="47"/>
  <c r="O139" i="47"/>
  <c r="P139" i="47"/>
  <c r="Q139" i="47"/>
  <c r="E140" i="47"/>
  <c r="F140" i="47"/>
  <c r="G140" i="47"/>
  <c r="H140" i="47"/>
  <c r="I140" i="47"/>
  <c r="J140" i="47"/>
  <c r="K140" i="47"/>
  <c r="L140" i="47"/>
  <c r="M140" i="47"/>
  <c r="N140" i="47"/>
  <c r="O140" i="47"/>
  <c r="P140" i="47"/>
  <c r="Q140" i="47"/>
  <c r="E141" i="47"/>
  <c r="F141" i="47"/>
  <c r="G141" i="47"/>
  <c r="H141" i="47"/>
  <c r="I141" i="47"/>
  <c r="J141" i="47"/>
  <c r="K141" i="47"/>
  <c r="L141" i="47"/>
  <c r="M141" i="47"/>
  <c r="N141" i="47"/>
  <c r="O141" i="47"/>
  <c r="P141" i="47"/>
  <c r="Q141" i="47"/>
  <c r="E142" i="47"/>
  <c r="F142" i="47"/>
  <c r="G142" i="47"/>
  <c r="H142" i="47"/>
  <c r="I142" i="47"/>
  <c r="J142" i="47"/>
  <c r="K142" i="47"/>
  <c r="L142" i="47"/>
  <c r="M142" i="47"/>
  <c r="N142" i="47"/>
  <c r="O142" i="47"/>
  <c r="P142" i="47"/>
  <c r="Q142" i="47"/>
  <c r="E143" i="47"/>
  <c r="F143" i="47"/>
  <c r="G143" i="47"/>
  <c r="H143" i="47"/>
  <c r="I143" i="47"/>
  <c r="J143" i="47"/>
  <c r="K143" i="47"/>
  <c r="L143" i="47"/>
  <c r="M143" i="47"/>
  <c r="N143" i="47"/>
  <c r="O143" i="47"/>
  <c r="P143" i="47"/>
  <c r="Q143" i="47"/>
  <c r="E144" i="47"/>
  <c r="F144" i="47"/>
  <c r="G144" i="47"/>
  <c r="H144" i="47"/>
  <c r="I144" i="47"/>
  <c r="J144" i="47"/>
  <c r="K144" i="47"/>
  <c r="L144" i="47"/>
  <c r="M144" i="47"/>
  <c r="N144" i="47"/>
  <c r="O144" i="47"/>
  <c r="P144" i="47"/>
  <c r="Q144" i="47"/>
  <c r="E145" i="47"/>
  <c r="F145" i="47"/>
  <c r="G145" i="47"/>
  <c r="H145" i="47"/>
  <c r="I145" i="47"/>
  <c r="J145" i="47"/>
  <c r="K145" i="47"/>
  <c r="L145" i="47"/>
  <c r="M145" i="47"/>
  <c r="N145" i="47"/>
  <c r="O145" i="47"/>
  <c r="P145" i="47"/>
  <c r="Q145" i="47"/>
  <c r="E146" i="47"/>
  <c r="F146" i="47"/>
  <c r="G146" i="47"/>
  <c r="H146" i="47"/>
  <c r="I146" i="47"/>
  <c r="J146" i="47"/>
  <c r="K146" i="47"/>
  <c r="L146" i="47"/>
  <c r="M146" i="47"/>
  <c r="N146" i="47"/>
  <c r="O146" i="47"/>
  <c r="P146" i="47"/>
  <c r="Q146" i="47"/>
  <c r="E147" i="47"/>
  <c r="F147" i="47"/>
  <c r="G147" i="47"/>
  <c r="H147" i="47"/>
  <c r="I147" i="47"/>
  <c r="J147" i="47"/>
  <c r="K147" i="47"/>
  <c r="L147" i="47"/>
  <c r="M147" i="47"/>
  <c r="N147" i="47"/>
  <c r="O147" i="47"/>
  <c r="P147" i="47"/>
  <c r="Q147" i="47"/>
  <c r="E148" i="47"/>
  <c r="F148" i="47"/>
  <c r="G148" i="47"/>
  <c r="H148" i="47"/>
  <c r="I148" i="47"/>
  <c r="J148" i="47"/>
  <c r="K148" i="47"/>
  <c r="L148" i="47"/>
  <c r="M148" i="47"/>
  <c r="N148" i="47"/>
  <c r="O148" i="47"/>
  <c r="P148" i="47"/>
  <c r="Q148" i="47"/>
  <c r="D138" i="47"/>
  <c r="D139" i="47"/>
  <c r="D140" i="47"/>
  <c r="D141" i="47"/>
  <c r="D142" i="47"/>
  <c r="D143" i="47"/>
  <c r="D144" i="47"/>
  <c r="D145" i="47"/>
  <c r="D146" i="47"/>
  <c r="D147" i="47"/>
  <c r="D148" i="47"/>
  <c r="D137" i="47"/>
  <c r="D66" i="47"/>
  <c r="E49" i="47"/>
  <c r="F49" i="47"/>
  <c r="G49" i="47"/>
  <c r="H49" i="47"/>
  <c r="I49" i="47"/>
  <c r="J49" i="47"/>
  <c r="K49" i="47"/>
  <c r="L49" i="47"/>
  <c r="M49" i="47"/>
  <c r="N49" i="47"/>
  <c r="O49" i="47"/>
  <c r="P49" i="47"/>
  <c r="Q49" i="47"/>
  <c r="E50" i="47"/>
  <c r="F50" i="47"/>
  <c r="G50" i="47"/>
  <c r="H50" i="47"/>
  <c r="I50" i="47"/>
  <c r="J50" i="47"/>
  <c r="K50" i="47"/>
  <c r="L50" i="47"/>
  <c r="M50" i="47"/>
  <c r="N50" i="47"/>
  <c r="O50" i="47"/>
  <c r="P50" i="47"/>
  <c r="Q50" i="47"/>
  <c r="E51" i="47"/>
  <c r="F51" i="47"/>
  <c r="G51" i="47"/>
  <c r="H51" i="47"/>
  <c r="I51" i="47"/>
  <c r="J51" i="47"/>
  <c r="K51" i="47"/>
  <c r="L51" i="47"/>
  <c r="M51" i="47"/>
  <c r="N51" i="47"/>
  <c r="O51" i="47"/>
  <c r="P51" i="47"/>
  <c r="Q51" i="47"/>
  <c r="E52" i="47"/>
  <c r="F52" i="47"/>
  <c r="G52" i="47"/>
  <c r="H52" i="47"/>
  <c r="I52" i="47"/>
  <c r="J52" i="47"/>
  <c r="K52" i="47"/>
  <c r="L52" i="47"/>
  <c r="M52" i="47"/>
  <c r="N52" i="47"/>
  <c r="O52" i="47"/>
  <c r="P52" i="47"/>
  <c r="Q52" i="47"/>
  <c r="E53" i="47"/>
  <c r="F53" i="47"/>
  <c r="G53" i="47"/>
  <c r="H53" i="47"/>
  <c r="I53" i="47"/>
  <c r="J53" i="47"/>
  <c r="K53" i="47"/>
  <c r="L53" i="47"/>
  <c r="M53" i="47"/>
  <c r="N53" i="47"/>
  <c r="O53" i="47"/>
  <c r="P53" i="47"/>
  <c r="Q53" i="47"/>
  <c r="E54" i="47"/>
  <c r="F54" i="47"/>
  <c r="G54" i="47"/>
  <c r="H54" i="47"/>
  <c r="I54" i="47"/>
  <c r="J54" i="47"/>
  <c r="K54" i="47"/>
  <c r="L54" i="47"/>
  <c r="M54" i="47"/>
  <c r="N54" i="47"/>
  <c r="O54" i="47"/>
  <c r="P54" i="47"/>
  <c r="Q54" i="47"/>
  <c r="E55" i="47"/>
  <c r="F55" i="47"/>
  <c r="G55" i="47"/>
  <c r="H55" i="47"/>
  <c r="I55" i="47"/>
  <c r="J55" i="47"/>
  <c r="K55" i="47"/>
  <c r="L55" i="47"/>
  <c r="M55" i="47"/>
  <c r="N55" i="47"/>
  <c r="O55" i="47"/>
  <c r="P55" i="47"/>
  <c r="Q55" i="47"/>
  <c r="E56" i="47"/>
  <c r="F56" i="47"/>
  <c r="G56" i="47"/>
  <c r="H56" i="47"/>
  <c r="I56" i="47"/>
  <c r="J56" i="47"/>
  <c r="K56" i="47"/>
  <c r="L56" i="47"/>
  <c r="M56" i="47"/>
  <c r="N56" i="47"/>
  <c r="O56" i="47"/>
  <c r="P56" i="47"/>
  <c r="Q56" i="47"/>
  <c r="E57" i="47"/>
  <c r="F57" i="47"/>
  <c r="G57" i="47"/>
  <c r="H57" i="47"/>
  <c r="I57" i="47"/>
  <c r="J57" i="47"/>
  <c r="K57" i="47"/>
  <c r="L57" i="47"/>
  <c r="M57" i="47"/>
  <c r="N57" i="47"/>
  <c r="O57" i="47"/>
  <c r="P57" i="47"/>
  <c r="Q57" i="47"/>
  <c r="E58" i="47"/>
  <c r="F58" i="47"/>
  <c r="G58" i="47"/>
  <c r="H58" i="47"/>
  <c r="I58" i="47"/>
  <c r="J58" i="47"/>
  <c r="K58" i="47"/>
  <c r="L58" i="47"/>
  <c r="M58" i="47"/>
  <c r="N58" i="47"/>
  <c r="O58" i="47"/>
  <c r="P58" i="47"/>
  <c r="Q58" i="47"/>
  <c r="E59" i="47"/>
  <c r="F59" i="47"/>
  <c r="G59" i="47"/>
  <c r="H59" i="47"/>
  <c r="I59" i="47"/>
  <c r="J59" i="47"/>
  <c r="K59" i="47"/>
  <c r="L59" i="47"/>
  <c r="M59" i="47"/>
  <c r="N59" i="47"/>
  <c r="O59" i="47"/>
  <c r="P59" i="47"/>
  <c r="Q59" i="47"/>
  <c r="D59" i="47"/>
  <c r="D58" i="47"/>
  <c r="D57" i="47"/>
  <c r="D55" i="47"/>
  <c r="D56" i="47"/>
  <c r="D54" i="47"/>
  <c r="D52" i="47"/>
  <c r="D53" i="47"/>
  <c r="D51" i="47"/>
  <c r="D50" i="47"/>
  <c r="D49" i="47"/>
  <c r="E60" i="47"/>
  <c r="F60" i="47"/>
  <c r="G60" i="47"/>
  <c r="H60" i="47"/>
  <c r="I60" i="47"/>
  <c r="J60" i="47"/>
  <c r="K60" i="47"/>
  <c r="L60" i="47"/>
  <c r="M60" i="47"/>
  <c r="N60" i="47"/>
  <c r="O60" i="47"/>
  <c r="P60" i="47"/>
  <c r="Q60" i="47"/>
  <c r="E61" i="47"/>
  <c r="F61" i="47"/>
  <c r="G61" i="47"/>
  <c r="H61" i="47"/>
  <c r="I61" i="47"/>
  <c r="J61" i="47"/>
  <c r="K61" i="47"/>
  <c r="L61" i="47"/>
  <c r="M61" i="47"/>
  <c r="N61" i="47"/>
  <c r="O61" i="47"/>
  <c r="P61" i="47"/>
  <c r="Q61" i="47"/>
  <c r="E62" i="47"/>
  <c r="F62" i="47"/>
  <c r="G62" i="47"/>
  <c r="H62" i="47"/>
  <c r="I62" i="47"/>
  <c r="J62" i="47"/>
  <c r="K62" i="47"/>
  <c r="L62" i="47"/>
  <c r="M62" i="47"/>
  <c r="N62" i="47"/>
  <c r="O62" i="47"/>
  <c r="P62" i="47"/>
  <c r="Q62" i="47"/>
  <c r="E63" i="47"/>
  <c r="F63" i="47"/>
  <c r="G63" i="47"/>
  <c r="H63" i="47"/>
  <c r="I63" i="47"/>
  <c r="J63" i="47"/>
  <c r="K63" i="47"/>
  <c r="L63" i="47"/>
  <c r="M63" i="47"/>
  <c r="N63" i="47"/>
  <c r="O63" i="47"/>
  <c r="P63" i="47"/>
  <c r="Q63" i="47"/>
  <c r="E64" i="47"/>
  <c r="F64" i="47"/>
  <c r="G64" i="47"/>
  <c r="H64" i="47"/>
  <c r="I64" i="47"/>
  <c r="J64" i="47"/>
  <c r="K64" i="47"/>
  <c r="L64" i="47"/>
  <c r="M64" i="47"/>
  <c r="N64" i="47"/>
  <c r="O64" i="47"/>
  <c r="P64" i="47"/>
  <c r="Q64" i="47"/>
  <c r="E65" i="47"/>
  <c r="F65" i="47"/>
  <c r="G65" i="47"/>
  <c r="H65" i="47"/>
  <c r="I65" i="47"/>
  <c r="J65" i="47"/>
  <c r="K65" i="47"/>
  <c r="L65" i="47"/>
  <c r="M65" i="47"/>
  <c r="N65" i="47"/>
  <c r="O65" i="47"/>
  <c r="P65" i="47"/>
  <c r="Q65" i="47"/>
  <c r="E66" i="47"/>
  <c r="F66" i="47"/>
  <c r="G66" i="47"/>
  <c r="H66" i="47"/>
  <c r="I66" i="47"/>
  <c r="J66" i="47"/>
  <c r="K66" i="47"/>
  <c r="L66" i="47"/>
  <c r="M66" i="47"/>
  <c r="N66" i="47"/>
  <c r="O66" i="47"/>
  <c r="P66" i="47"/>
  <c r="Q66" i="47"/>
  <c r="E67" i="47"/>
  <c r="F67" i="47"/>
  <c r="G67" i="47"/>
  <c r="H67" i="47"/>
  <c r="I67" i="47"/>
  <c r="J67" i="47"/>
  <c r="K67" i="47"/>
  <c r="L67" i="47"/>
  <c r="M67" i="47"/>
  <c r="N67" i="47"/>
  <c r="O67" i="47"/>
  <c r="P67" i="47"/>
  <c r="Q67" i="47"/>
  <c r="E68" i="47"/>
  <c r="F68" i="47"/>
  <c r="G68" i="47"/>
  <c r="H68" i="47"/>
  <c r="I68" i="47"/>
  <c r="J68" i="47"/>
  <c r="K68" i="47"/>
  <c r="L68" i="47"/>
  <c r="M68" i="47"/>
  <c r="N68" i="47"/>
  <c r="O68" i="47"/>
  <c r="P68" i="47"/>
  <c r="Q68" i="47"/>
  <c r="E69" i="47"/>
  <c r="F69" i="47"/>
  <c r="G69" i="47"/>
  <c r="H69" i="47"/>
  <c r="I69" i="47"/>
  <c r="J69" i="47"/>
  <c r="K69" i="47"/>
  <c r="L69" i="47"/>
  <c r="M69" i="47"/>
  <c r="N69" i="47"/>
  <c r="O69" i="47"/>
  <c r="P69" i="47"/>
  <c r="Q69" i="47"/>
  <c r="E70" i="47"/>
  <c r="F70" i="47"/>
  <c r="G70" i="47"/>
  <c r="H70" i="47"/>
  <c r="I70" i="47"/>
  <c r="J70" i="47"/>
  <c r="K70" i="47"/>
  <c r="L70" i="47"/>
  <c r="M70" i="47"/>
  <c r="N70" i="47"/>
  <c r="O70" i="47"/>
  <c r="P70" i="47"/>
  <c r="Q70" i="47"/>
  <c r="E71" i="47"/>
  <c r="F71" i="47"/>
  <c r="G71" i="47"/>
  <c r="H71" i="47"/>
  <c r="I71" i="47"/>
  <c r="J71" i="47"/>
  <c r="K71" i="47"/>
  <c r="L71" i="47"/>
  <c r="M71" i="47"/>
  <c r="N71" i="47"/>
  <c r="O71" i="47"/>
  <c r="P71" i="47"/>
  <c r="Q71" i="47"/>
  <c r="D62" i="47"/>
  <c r="D63" i="47"/>
  <c r="D64" i="47"/>
  <c r="D65" i="47"/>
  <c r="D67" i="47"/>
  <c r="D68" i="47"/>
  <c r="D69" i="47"/>
  <c r="D70" i="47"/>
  <c r="D71" i="47"/>
  <c r="D61" i="47"/>
  <c r="D60" i="47"/>
  <c r="E48" i="47"/>
  <c r="F48" i="47"/>
  <c r="G48" i="47"/>
  <c r="H48" i="47"/>
  <c r="I48" i="47"/>
  <c r="J48" i="47"/>
  <c r="K48" i="47"/>
  <c r="L48" i="47"/>
  <c r="M48" i="47"/>
  <c r="N48" i="47"/>
  <c r="O48" i="47"/>
  <c r="P48" i="47"/>
  <c r="Q48" i="47"/>
  <c r="D48" i="47"/>
  <c r="E35" i="47"/>
  <c r="F35" i="47"/>
  <c r="G35" i="47"/>
  <c r="H35" i="47"/>
  <c r="I35" i="47"/>
  <c r="J35" i="47"/>
  <c r="K35" i="47"/>
  <c r="L35" i="47"/>
  <c r="M35" i="47"/>
  <c r="N35" i="47"/>
  <c r="O35" i="47"/>
  <c r="P35" i="47"/>
  <c r="Q35" i="47"/>
  <c r="E36" i="47"/>
  <c r="F36" i="47"/>
  <c r="G36" i="47"/>
  <c r="H36" i="47"/>
  <c r="I36" i="47"/>
  <c r="J36" i="47"/>
  <c r="K36" i="47"/>
  <c r="L36" i="47"/>
  <c r="M36" i="47"/>
  <c r="N36" i="47"/>
  <c r="O36" i="47"/>
  <c r="P36" i="47"/>
  <c r="Q36" i="47"/>
  <c r="E37" i="47"/>
  <c r="F37" i="47"/>
  <c r="G37" i="47"/>
  <c r="H37" i="47"/>
  <c r="I37" i="47"/>
  <c r="J37" i="47"/>
  <c r="K37" i="47"/>
  <c r="L37" i="47"/>
  <c r="M37" i="47"/>
  <c r="N37" i="47"/>
  <c r="O37" i="47"/>
  <c r="P37" i="47"/>
  <c r="Q37" i="47"/>
  <c r="E38" i="47"/>
  <c r="F38" i="47"/>
  <c r="G38" i="47"/>
  <c r="H38" i="47"/>
  <c r="I38" i="47"/>
  <c r="J38" i="47"/>
  <c r="K38" i="47"/>
  <c r="L38" i="47"/>
  <c r="M38" i="47"/>
  <c r="N38" i="47"/>
  <c r="O38" i="47"/>
  <c r="P38" i="47"/>
  <c r="Q38" i="47"/>
  <c r="E39" i="47"/>
  <c r="F39" i="47"/>
  <c r="G39" i="47"/>
  <c r="H39" i="47"/>
  <c r="I39" i="47"/>
  <c r="J39" i="47"/>
  <c r="K39" i="47"/>
  <c r="L39" i="47"/>
  <c r="M39" i="47"/>
  <c r="N39" i="47"/>
  <c r="O39" i="47"/>
  <c r="P39" i="47"/>
  <c r="Q39" i="47"/>
  <c r="E40" i="47"/>
  <c r="F40" i="47"/>
  <c r="G40" i="47"/>
  <c r="H40" i="47"/>
  <c r="I40" i="47"/>
  <c r="J40" i="47"/>
  <c r="K40" i="47"/>
  <c r="L40" i="47"/>
  <c r="M40" i="47"/>
  <c r="N40" i="47"/>
  <c r="O40" i="47"/>
  <c r="P40" i="47"/>
  <c r="Q40" i="47"/>
  <c r="E41" i="47"/>
  <c r="F41" i="47"/>
  <c r="G41" i="47"/>
  <c r="H41" i="47"/>
  <c r="I41" i="47"/>
  <c r="J41" i="47"/>
  <c r="K41" i="47"/>
  <c r="L41" i="47"/>
  <c r="M41" i="47"/>
  <c r="N41" i="47"/>
  <c r="O41" i="47"/>
  <c r="P41" i="47"/>
  <c r="Q41" i="47"/>
  <c r="D36" i="47"/>
  <c r="D37" i="47"/>
  <c r="D38" i="47"/>
  <c r="D39" i="47"/>
  <c r="D40" i="47"/>
  <c r="D41" i="47"/>
  <c r="D35" i="47"/>
  <c r="E202" i="46"/>
  <c r="F202" i="46"/>
  <c r="G202" i="46"/>
  <c r="H202" i="46"/>
  <c r="I202" i="46"/>
  <c r="J202" i="46"/>
  <c r="K202" i="46"/>
  <c r="L202" i="46"/>
  <c r="M202" i="46"/>
  <c r="N202" i="46"/>
  <c r="O202" i="46"/>
  <c r="P202" i="46"/>
  <c r="Q202" i="46"/>
  <c r="E203" i="46"/>
  <c r="F203" i="46"/>
  <c r="G203" i="46"/>
  <c r="H203" i="46"/>
  <c r="I203" i="46"/>
  <c r="J203" i="46"/>
  <c r="K203" i="46"/>
  <c r="L203" i="46"/>
  <c r="M203" i="46"/>
  <c r="N203" i="46"/>
  <c r="O203" i="46"/>
  <c r="P203" i="46"/>
  <c r="Q203" i="46"/>
  <c r="E204" i="46"/>
  <c r="F204" i="46"/>
  <c r="G204" i="46"/>
  <c r="H204" i="46"/>
  <c r="I204" i="46"/>
  <c r="J204" i="46"/>
  <c r="K204" i="46"/>
  <c r="L204" i="46"/>
  <c r="M204" i="46"/>
  <c r="N204" i="46"/>
  <c r="O204" i="46"/>
  <c r="P204" i="46"/>
  <c r="Q204" i="46"/>
  <c r="E205" i="46"/>
  <c r="F205" i="46"/>
  <c r="G205" i="46"/>
  <c r="H205" i="46"/>
  <c r="I205" i="46"/>
  <c r="J205" i="46"/>
  <c r="K205" i="46"/>
  <c r="L205" i="46"/>
  <c r="M205" i="46"/>
  <c r="N205" i="46"/>
  <c r="O205" i="46"/>
  <c r="P205" i="46"/>
  <c r="Q205" i="46"/>
  <c r="E206" i="46"/>
  <c r="F206" i="46"/>
  <c r="G206" i="46"/>
  <c r="H206" i="46"/>
  <c r="I206" i="46"/>
  <c r="J206" i="46"/>
  <c r="K206" i="46"/>
  <c r="L206" i="46"/>
  <c r="M206" i="46"/>
  <c r="N206" i="46"/>
  <c r="O206" i="46"/>
  <c r="P206" i="46"/>
  <c r="Q206" i="46"/>
  <c r="E207" i="46"/>
  <c r="F207" i="46"/>
  <c r="G207" i="46"/>
  <c r="H207" i="46"/>
  <c r="I207" i="46"/>
  <c r="J207" i="46"/>
  <c r="K207" i="46"/>
  <c r="L207" i="46"/>
  <c r="M207" i="46"/>
  <c r="N207" i="46"/>
  <c r="O207" i="46"/>
  <c r="P207" i="46"/>
  <c r="Q207" i="46"/>
  <c r="E208" i="46"/>
  <c r="F208" i="46"/>
  <c r="G208" i="46"/>
  <c r="H208" i="46"/>
  <c r="I208" i="46"/>
  <c r="J208" i="46"/>
  <c r="K208" i="46"/>
  <c r="L208" i="46"/>
  <c r="M208" i="46"/>
  <c r="N208" i="46"/>
  <c r="O208" i="46"/>
  <c r="P208" i="46"/>
  <c r="Q208" i="46"/>
  <c r="E209" i="46"/>
  <c r="F209" i="46"/>
  <c r="G209" i="46"/>
  <c r="H209" i="46"/>
  <c r="I209" i="46"/>
  <c r="J209" i="46"/>
  <c r="K209" i="46"/>
  <c r="L209" i="46"/>
  <c r="M209" i="46"/>
  <c r="N209" i="46"/>
  <c r="O209" i="46"/>
  <c r="P209" i="46"/>
  <c r="Q209" i="46"/>
  <c r="E210" i="46"/>
  <c r="F210" i="46"/>
  <c r="G210" i="46"/>
  <c r="H210" i="46"/>
  <c r="I210" i="46"/>
  <c r="J210" i="46"/>
  <c r="K210" i="46"/>
  <c r="L210" i="46"/>
  <c r="M210" i="46"/>
  <c r="N210" i="46"/>
  <c r="O210" i="46"/>
  <c r="P210" i="46"/>
  <c r="Q210" i="46"/>
  <c r="E211" i="46"/>
  <c r="F211" i="46"/>
  <c r="G211" i="46"/>
  <c r="H211" i="46"/>
  <c r="I211" i="46"/>
  <c r="J211" i="46"/>
  <c r="K211" i="46"/>
  <c r="L211" i="46"/>
  <c r="M211" i="46"/>
  <c r="N211" i="46"/>
  <c r="O211" i="46"/>
  <c r="P211" i="46"/>
  <c r="Q211" i="46"/>
  <c r="E212" i="46"/>
  <c r="F212" i="46"/>
  <c r="G212" i="46"/>
  <c r="H212" i="46"/>
  <c r="I212" i="46"/>
  <c r="J212" i="46"/>
  <c r="K212" i="46"/>
  <c r="L212" i="46"/>
  <c r="M212" i="46"/>
  <c r="N212" i="46"/>
  <c r="O212" i="46"/>
  <c r="P212" i="46"/>
  <c r="Q212" i="46"/>
  <c r="E213" i="46"/>
  <c r="F213" i="46"/>
  <c r="G213" i="46"/>
  <c r="H213" i="46"/>
  <c r="I213" i="46"/>
  <c r="J213" i="46"/>
  <c r="K213" i="46"/>
  <c r="L213" i="46"/>
  <c r="M213" i="46"/>
  <c r="N213" i="46"/>
  <c r="O213" i="46"/>
  <c r="P213" i="46"/>
  <c r="Q213" i="46"/>
  <c r="D213" i="46"/>
  <c r="D212" i="46"/>
  <c r="D211" i="46"/>
  <c r="D209" i="46"/>
  <c r="D210" i="46"/>
  <c r="D208" i="46"/>
  <c r="D206" i="46"/>
  <c r="D207" i="46"/>
  <c r="D205" i="46"/>
  <c r="D204" i="46"/>
  <c r="D203" i="46"/>
  <c r="E215" i="46"/>
  <c r="F215" i="46"/>
  <c r="G215" i="46"/>
  <c r="H215" i="46"/>
  <c r="I215" i="46"/>
  <c r="J215" i="46"/>
  <c r="K215" i="46"/>
  <c r="L215" i="46"/>
  <c r="M215" i="46"/>
  <c r="N215" i="46"/>
  <c r="O215" i="46"/>
  <c r="P215" i="46"/>
  <c r="Q215" i="46"/>
  <c r="E216" i="46"/>
  <c r="F216" i="46"/>
  <c r="G216" i="46"/>
  <c r="H216" i="46"/>
  <c r="I216" i="46"/>
  <c r="J216" i="46"/>
  <c r="K216" i="46"/>
  <c r="L216" i="46"/>
  <c r="M216" i="46"/>
  <c r="N216" i="46"/>
  <c r="O216" i="46"/>
  <c r="P216" i="46"/>
  <c r="Q216" i="46"/>
  <c r="E217" i="46"/>
  <c r="F217" i="46"/>
  <c r="G217" i="46"/>
  <c r="H217" i="46"/>
  <c r="I217" i="46"/>
  <c r="J217" i="46"/>
  <c r="K217" i="46"/>
  <c r="L217" i="46"/>
  <c r="M217" i="46"/>
  <c r="N217" i="46"/>
  <c r="O217" i="46"/>
  <c r="P217" i="46"/>
  <c r="Q217" i="46"/>
  <c r="E218" i="46"/>
  <c r="F218" i="46"/>
  <c r="G218" i="46"/>
  <c r="H218" i="46"/>
  <c r="I218" i="46"/>
  <c r="J218" i="46"/>
  <c r="K218" i="46"/>
  <c r="L218" i="46"/>
  <c r="M218" i="46"/>
  <c r="N218" i="46"/>
  <c r="O218" i="46"/>
  <c r="P218" i="46"/>
  <c r="Q218" i="46"/>
  <c r="E219" i="46"/>
  <c r="F219" i="46"/>
  <c r="G219" i="46"/>
  <c r="H219" i="46"/>
  <c r="I219" i="46"/>
  <c r="J219" i="46"/>
  <c r="K219" i="46"/>
  <c r="L219" i="46"/>
  <c r="M219" i="46"/>
  <c r="N219" i="46"/>
  <c r="O219" i="46"/>
  <c r="P219" i="46"/>
  <c r="Q219" i="46"/>
  <c r="E220" i="46"/>
  <c r="F220" i="46"/>
  <c r="G220" i="46"/>
  <c r="H220" i="46"/>
  <c r="I220" i="46"/>
  <c r="J220" i="46"/>
  <c r="K220" i="46"/>
  <c r="L220" i="46"/>
  <c r="M220" i="46"/>
  <c r="N220" i="46"/>
  <c r="O220" i="46"/>
  <c r="P220" i="46"/>
  <c r="Q220" i="46"/>
  <c r="E221" i="46"/>
  <c r="F221" i="46"/>
  <c r="G221" i="46"/>
  <c r="H221" i="46"/>
  <c r="I221" i="46"/>
  <c r="J221" i="46"/>
  <c r="K221" i="46"/>
  <c r="L221" i="46"/>
  <c r="M221" i="46"/>
  <c r="N221" i="46"/>
  <c r="O221" i="46"/>
  <c r="P221" i="46"/>
  <c r="Q221" i="46"/>
  <c r="E222" i="46"/>
  <c r="F222" i="46"/>
  <c r="G222" i="46"/>
  <c r="H222" i="46"/>
  <c r="I222" i="46"/>
  <c r="J222" i="46"/>
  <c r="K222" i="46"/>
  <c r="L222" i="46"/>
  <c r="M222" i="46"/>
  <c r="N222" i="46"/>
  <c r="O222" i="46"/>
  <c r="P222" i="46"/>
  <c r="Q222" i="46"/>
  <c r="E223" i="46"/>
  <c r="F223" i="46"/>
  <c r="G223" i="46"/>
  <c r="H223" i="46"/>
  <c r="I223" i="46"/>
  <c r="J223" i="46"/>
  <c r="K223" i="46"/>
  <c r="L223" i="46"/>
  <c r="M223" i="46"/>
  <c r="N223" i="46"/>
  <c r="O223" i="46"/>
  <c r="P223" i="46"/>
  <c r="Q223" i="46"/>
  <c r="E224" i="46"/>
  <c r="F224" i="46"/>
  <c r="G224" i="46"/>
  <c r="H224" i="46"/>
  <c r="I224" i="46"/>
  <c r="J224" i="46"/>
  <c r="K224" i="46"/>
  <c r="L224" i="46"/>
  <c r="M224" i="46"/>
  <c r="N224" i="46"/>
  <c r="O224" i="46"/>
  <c r="P224" i="46"/>
  <c r="Q224" i="46"/>
  <c r="E225" i="46"/>
  <c r="F225" i="46"/>
  <c r="G225" i="46"/>
  <c r="H225" i="46"/>
  <c r="I225" i="46"/>
  <c r="J225" i="46"/>
  <c r="K225" i="46"/>
  <c r="L225" i="46"/>
  <c r="M225" i="46"/>
  <c r="N225" i="46"/>
  <c r="O225" i="46"/>
  <c r="P225" i="46"/>
  <c r="Q225" i="46"/>
  <c r="D216" i="46"/>
  <c r="D217" i="46"/>
  <c r="D218" i="46"/>
  <c r="D219" i="46"/>
  <c r="D220" i="46"/>
  <c r="D221" i="46"/>
  <c r="D222" i="46"/>
  <c r="D223" i="46"/>
  <c r="D224" i="46"/>
  <c r="D225" i="46"/>
  <c r="D215" i="46"/>
  <c r="D214" i="46"/>
  <c r="D202" i="46"/>
  <c r="E189" i="46"/>
  <c r="F189" i="46"/>
  <c r="G189" i="46"/>
  <c r="H189" i="46"/>
  <c r="I189" i="46"/>
  <c r="J189" i="46"/>
  <c r="K189" i="46"/>
  <c r="L189" i="46"/>
  <c r="M189" i="46"/>
  <c r="N189" i="46"/>
  <c r="O189" i="46"/>
  <c r="P189" i="46"/>
  <c r="Q189" i="46"/>
  <c r="E190" i="46"/>
  <c r="F190" i="46"/>
  <c r="G190" i="46"/>
  <c r="H190" i="46"/>
  <c r="I190" i="46"/>
  <c r="J190" i="46"/>
  <c r="K190" i="46"/>
  <c r="L190" i="46"/>
  <c r="M190" i="46"/>
  <c r="N190" i="46"/>
  <c r="O190" i="46"/>
  <c r="P190" i="46"/>
  <c r="Q190" i="46"/>
  <c r="E191" i="46"/>
  <c r="F191" i="46"/>
  <c r="G191" i="46"/>
  <c r="H191" i="46"/>
  <c r="I191" i="46"/>
  <c r="J191" i="46"/>
  <c r="K191" i="46"/>
  <c r="L191" i="46"/>
  <c r="M191" i="46"/>
  <c r="N191" i="46"/>
  <c r="O191" i="46"/>
  <c r="P191" i="46"/>
  <c r="Q191" i="46"/>
  <c r="E192" i="46"/>
  <c r="F192" i="46"/>
  <c r="G192" i="46"/>
  <c r="H192" i="46"/>
  <c r="I192" i="46"/>
  <c r="J192" i="46"/>
  <c r="K192" i="46"/>
  <c r="L192" i="46"/>
  <c r="M192" i="46"/>
  <c r="N192" i="46"/>
  <c r="O192" i="46"/>
  <c r="P192" i="46"/>
  <c r="Q192" i="46"/>
  <c r="E193" i="46"/>
  <c r="F193" i="46"/>
  <c r="G193" i="46"/>
  <c r="H193" i="46"/>
  <c r="I193" i="46"/>
  <c r="J193" i="46"/>
  <c r="K193" i="46"/>
  <c r="L193" i="46"/>
  <c r="M193" i="46"/>
  <c r="N193" i="46"/>
  <c r="O193" i="46"/>
  <c r="P193" i="46"/>
  <c r="Q193" i="46"/>
  <c r="E194" i="46"/>
  <c r="F194" i="46"/>
  <c r="G194" i="46"/>
  <c r="H194" i="46"/>
  <c r="I194" i="46"/>
  <c r="J194" i="46"/>
  <c r="K194" i="46"/>
  <c r="L194" i="46"/>
  <c r="M194" i="46"/>
  <c r="N194" i="46"/>
  <c r="O194" i="46"/>
  <c r="P194" i="46"/>
  <c r="Q194" i="46"/>
  <c r="E195" i="46"/>
  <c r="F195" i="46"/>
  <c r="G195" i="46"/>
  <c r="H195" i="46"/>
  <c r="I195" i="46"/>
  <c r="J195" i="46"/>
  <c r="K195" i="46"/>
  <c r="L195" i="46"/>
  <c r="M195" i="46"/>
  <c r="N195" i="46"/>
  <c r="O195" i="46"/>
  <c r="P195" i="46"/>
  <c r="Q195" i="46"/>
  <c r="D190" i="46"/>
  <c r="D191" i="46"/>
  <c r="D192" i="46"/>
  <c r="D193" i="46"/>
  <c r="D194" i="46"/>
  <c r="D195" i="46"/>
  <c r="D189" i="46"/>
  <c r="E138" i="46"/>
  <c r="F138" i="46"/>
  <c r="G138" i="46"/>
  <c r="H138" i="46"/>
  <c r="I138" i="46"/>
  <c r="J138" i="46"/>
  <c r="K138" i="46"/>
  <c r="L138" i="46"/>
  <c r="M138" i="46"/>
  <c r="N138" i="46"/>
  <c r="O138" i="46"/>
  <c r="P138" i="46"/>
  <c r="Q138" i="46"/>
  <c r="E139" i="46"/>
  <c r="F139" i="46"/>
  <c r="G139" i="46"/>
  <c r="H139" i="46"/>
  <c r="I139" i="46"/>
  <c r="J139" i="46"/>
  <c r="K139" i="46"/>
  <c r="L139" i="46"/>
  <c r="M139" i="46"/>
  <c r="N139" i="46"/>
  <c r="O139" i="46"/>
  <c r="P139" i="46"/>
  <c r="Q139" i="46"/>
  <c r="E140" i="46"/>
  <c r="F140" i="46"/>
  <c r="G140" i="46"/>
  <c r="H140" i="46"/>
  <c r="I140" i="46"/>
  <c r="J140" i="46"/>
  <c r="K140" i="46"/>
  <c r="L140" i="46"/>
  <c r="M140" i="46"/>
  <c r="N140" i="46"/>
  <c r="O140" i="46"/>
  <c r="P140" i="46"/>
  <c r="Q140" i="46"/>
  <c r="E141" i="46"/>
  <c r="F141" i="46"/>
  <c r="G141" i="46"/>
  <c r="H141" i="46"/>
  <c r="I141" i="46"/>
  <c r="J141" i="46"/>
  <c r="K141" i="46"/>
  <c r="L141" i="46"/>
  <c r="M141" i="46"/>
  <c r="N141" i="46"/>
  <c r="O141" i="46"/>
  <c r="P141" i="46"/>
  <c r="Q141" i="46"/>
  <c r="E142" i="46"/>
  <c r="F142" i="46"/>
  <c r="G142" i="46"/>
  <c r="H142" i="46"/>
  <c r="I142" i="46"/>
  <c r="J142" i="46"/>
  <c r="K142" i="46"/>
  <c r="L142" i="46"/>
  <c r="M142" i="46"/>
  <c r="N142" i="46"/>
  <c r="O142" i="46"/>
  <c r="P142" i="46"/>
  <c r="Q142" i="46"/>
  <c r="E143" i="46"/>
  <c r="F143" i="46"/>
  <c r="G143" i="46"/>
  <c r="H143" i="46"/>
  <c r="I143" i="46"/>
  <c r="J143" i="46"/>
  <c r="K143" i="46"/>
  <c r="L143" i="46"/>
  <c r="M143" i="46"/>
  <c r="N143" i="46"/>
  <c r="O143" i="46"/>
  <c r="P143" i="46"/>
  <c r="Q143" i="46"/>
  <c r="E144" i="46"/>
  <c r="F144" i="46"/>
  <c r="G144" i="46"/>
  <c r="H144" i="46"/>
  <c r="I144" i="46"/>
  <c r="J144" i="46"/>
  <c r="K144" i="46"/>
  <c r="L144" i="46"/>
  <c r="M144" i="46"/>
  <c r="N144" i="46"/>
  <c r="O144" i="46"/>
  <c r="P144" i="46"/>
  <c r="Q144" i="46"/>
  <c r="E145" i="46"/>
  <c r="F145" i="46"/>
  <c r="G145" i="46"/>
  <c r="H145" i="46"/>
  <c r="I145" i="46"/>
  <c r="J145" i="46"/>
  <c r="K145" i="46"/>
  <c r="L145" i="46"/>
  <c r="M145" i="46"/>
  <c r="N145" i="46"/>
  <c r="O145" i="46"/>
  <c r="P145" i="46"/>
  <c r="Q145" i="46"/>
  <c r="E146" i="46"/>
  <c r="F146" i="46"/>
  <c r="G146" i="46"/>
  <c r="H146" i="46"/>
  <c r="I146" i="46"/>
  <c r="J146" i="46"/>
  <c r="K146" i="46"/>
  <c r="L146" i="46"/>
  <c r="M146" i="46"/>
  <c r="N146" i="46"/>
  <c r="O146" i="46"/>
  <c r="P146" i="46"/>
  <c r="Q146" i="46"/>
  <c r="E147" i="46"/>
  <c r="F147" i="46"/>
  <c r="G147" i="46"/>
  <c r="H147" i="46"/>
  <c r="I147" i="46"/>
  <c r="J147" i="46"/>
  <c r="K147" i="46"/>
  <c r="L147" i="46"/>
  <c r="M147" i="46"/>
  <c r="N147" i="46"/>
  <c r="O147" i="46"/>
  <c r="P147" i="46"/>
  <c r="Q147" i="46"/>
  <c r="E148" i="46"/>
  <c r="F148" i="46"/>
  <c r="G148" i="46"/>
  <c r="H148" i="46"/>
  <c r="I148" i="46"/>
  <c r="J148" i="46"/>
  <c r="K148" i="46"/>
  <c r="L148" i="46"/>
  <c r="M148" i="46"/>
  <c r="N148" i="46"/>
  <c r="O148" i="46"/>
  <c r="P148" i="46"/>
  <c r="Q148" i="46"/>
  <c r="D139" i="46"/>
  <c r="D140" i="46"/>
  <c r="D141" i="46"/>
  <c r="D142" i="46"/>
  <c r="D143" i="46"/>
  <c r="D144" i="46"/>
  <c r="D145" i="46"/>
  <c r="D146" i="46"/>
  <c r="D147" i="46"/>
  <c r="D148" i="46"/>
  <c r="D138" i="46"/>
  <c r="D137" i="46"/>
  <c r="Q125" i="46"/>
  <c r="Q126" i="46"/>
  <c r="Q127" i="46"/>
  <c r="Q128" i="46"/>
  <c r="Q129" i="46"/>
  <c r="Q130" i="46"/>
  <c r="Q131" i="46"/>
  <c r="Q132" i="46"/>
  <c r="Q133" i="46"/>
  <c r="Q134" i="46"/>
  <c r="Q135" i="46"/>
  <c r="Q136" i="46"/>
  <c r="E125" i="46"/>
  <c r="F125" i="46"/>
  <c r="G125" i="46"/>
  <c r="H125" i="46"/>
  <c r="I125" i="46"/>
  <c r="J125" i="46"/>
  <c r="K125" i="46"/>
  <c r="L125" i="46"/>
  <c r="M125" i="46"/>
  <c r="N125" i="46"/>
  <c r="O125" i="46"/>
  <c r="P125" i="46"/>
  <c r="E126" i="46"/>
  <c r="F126" i="46"/>
  <c r="G126" i="46"/>
  <c r="H126" i="46"/>
  <c r="I126" i="46"/>
  <c r="J126" i="46"/>
  <c r="K126" i="46"/>
  <c r="L126" i="46"/>
  <c r="M126" i="46"/>
  <c r="N126" i="46"/>
  <c r="O126" i="46"/>
  <c r="P126" i="46"/>
  <c r="E127" i="46"/>
  <c r="F127" i="46"/>
  <c r="G127" i="46"/>
  <c r="H127" i="46"/>
  <c r="I127" i="46"/>
  <c r="J127" i="46"/>
  <c r="K127" i="46"/>
  <c r="L127" i="46"/>
  <c r="M127" i="46"/>
  <c r="N127" i="46"/>
  <c r="O127" i="46"/>
  <c r="P127" i="46"/>
  <c r="E128" i="46"/>
  <c r="F128" i="46"/>
  <c r="G128" i="46"/>
  <c r="H128" i="46"/>
  <c r="I128" i="46"/>
  <c r="J128" i="46"/>
  <c r="K128" i="46"/>
  <c r="L128" i="46"/>
  <c r="M128" i="46"/>
  <c r="N128" i="46"/>
  <c r="O128" i="46"/>
  <c r="P128" i="46"/>
  <c r="E129" i="46"/>
  <c r="F129" i="46"/>
  <c r="G129" i="46"/>
  <c r="H129" i="46"/>
  <c r="I129" i="46"/>
  <c r="J129" i="46"/>
  <c r="K129" i="46"/>
  <c r="L129" i="46"/>
  <c r="M129" i="46"/>
  <c r="N129" i="46"/>
  <c r="O129" i="46"/>
  <c r="P129" i="46"/>
  <c r="E130" i="46"/>
  <c r="F130" i="46"/>
  <c r="G130" i="46"/>
  <c r="H130" i="46"/>
  <c r="I130" i="46"/>
  <c r="J130" i="46"/>
  <c r="K130" i="46"/>
  <c r="L130" i="46"/>
  <c r="M130" i="46"/>
  <c r="N130" i="46"/>
  <c r="O130" i="46"/>
  <c r="P130" i="46"/>
  <c r="E131" i="46"/>
  <c r="F131" i="46"/>
  <c r="G131" i="46"/>
  <c r="H131" i="46"/>
  <c r="I131" i="46"/>
  <c r="J131" i="46"/>
  <c r="K131" i="46"/>
  <c r="L131" i="46"/>
  <c r="M131" i="46"/>
  <c r="N131" i="46"/>
  <c r="O131" i="46"/>
  <c r="P131" i="46"/>
  <c r="E132" i="46"/>
  <c r="F132" i="46"/>
  <c r="G132" i="46"/>
  <c r="H132" i="46"/>
  <c r="I132" i="46"/>
  <c r="J132" i="46"/>
  <c r="K132" i="46"/>
  <c r="L132" i="46"/>
  <c r="M132" i="46"/>
  <c r="N132" i="46"/>
  <c r="O132" i="46"/>
  <c r="P132" i="46"/>
  <c r="E133" i="46"/>
  <c r="F133" i="46"/>
  <c r="G133" i="46"/>
  <c r="H133" i="46"/>
  <c r="I133" i="46"/>
  <c r="J133" i="46"/>
  <c r="K133" i="46"/>
  <c r="L133" i="46"/>
  <c r="M133" i="46"/>
  <c r="N133" i="46"/>
  <c r="O133" i="46"/>
  <c r="P133" i="46"/>
  <c r="E134" i="46"/>
  <c r="F134" i="46"/>
  <c r="G134" i="46"/>
  <c r="H134" i="46"/>
  <c r="I134" i="46"/>
  <c r="J134" i="46"/>
  <c r="K134" i="46"/>
  <c r="L134" i="46"/>
  <c r="M134" i="46"/>
  <c r="N134" i="46"/>
  <c r="O134" i="46"/>
  <c r="P134" i="46"/>
  <c r="E135" i="46"/>
  <c r="F135" i="46"/>
  <c r="G135" i="46"/>
  <c r="H135" i="46"/>
  <c r="I135" i="46"/>
  <c r="J135" i="46"/>
  <c r="K135" i="46"/>
  <c r="L135" i="46"/>
  <c r="M135" i="46"/>
  <c r="N135" i="46"/>
  <c r="O135" i="46"/>
  <c r="P135" i="46"/>
  <c r="E136" i="46"/>
  <c r="F136" i="46"/>
  <c r="G136" i="46"/>
  <c r="H136" i="46"/>
  <c r="I136" i="46"/>
  <c r="J136" i="46"/>
  <c r="K136" i="46"/>
  <c r="L136" i="46"/>
  <c r="M136" i="46"/>
  <c r="N136" i="46"/>
  <c r="O136" i="46"/>
  <c r="P136" i="46"/>
  <c r="D136" i="46"/>
  <c r="D135" i="46"/>
  <c r="D134" i="46"/>
  <c r="D132" i="46"/>
  <c r="D133" i="46"/>
  <c r="D131" i="46"/>
  <c r="D129" i="46"/>
  <c r="D130" i="46"/>
  <c r="D128" i="46"/>
  <c r="D127" i="46"/>
  <c r="D126" i="46"/>
  <c r="D125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E116" i="46"/>
  <c r="F116" i="46"/>
  <c r="G116" i="46"/>
  <c r="H116" i="46"/>
  <c r="I116" i="46"/>
  <c r="J116" i="46"/>
  <c r="K116" i="46"/>
  <c r="L116" i="46"/>
  <c r="M116" i="46"/>
  <c r="N116" i="46"/>
  <c r="O116" i="46"/>
  <c r="P116" i="46"/>
  <c r="Q116" i="46"/>
  <c r="E117" i="46"/>
  <c r="F117" i="46"/>
  <c r="G117" i="46"/>
  <c r="H117" i="46"/>
  <c r="I117" i="46"/>
  <c r="J117" i="46"/>
  <c r="K117" i="46"/>
  <c r="L117" i="46"/>
  <c r="M117" i="46"/>
  <c r="N117" i="46"/>
  <c r="O117" i="46"/>
  <c r="P117" i="46"/>
  <c r="Q117" i="46"/>
  <c r="E118" i="46"/>
  <c r="F118" i="46"/>
  <c r="G118" i="46"/>
  <c r="H118" i="46"/>
  <c r="I118" i="46"/>
  <c r="J118" i="46"/>
  <c r="K118" i="46"/>
  <c r="L118" i="46"/>
  <c r="M118" i="46"/>
  <c r="N118" i="46"/>
  <c r="O118" i="46"/>
  <c r="P118" i="46"/>
  <c r="Q118" i="46"/>
  <c r="D113" i="46"/>
  <c r="D114" i="46"/>
  <c r="D115" i="46"/>
  <c r="D116" i="46"/>
  <c r="D117" i="46"/>
  <c r="D118" i="46"/>
  <c r="D112" i="46"/>
  <c r="E48" i="46" l="1"/>
  <c r="F48" i="46"/>
  <c r="G48" i="46"/>
  <c r="H48" i="46"/>
  <c r="I48" i="46"/>
  <c r="J48" i="46"/>
  <c r="K48" i="46"/>
  <c r="L48" i="46"/>
  <c r="M48" i="46"/>
  <c r="N48" i="46"/>
  <c r="O48" i="46"/>
  <c r="P48" i="46"/>
  <c r="Q48" i="46"/>
  <c r="E49" i="46"/>
  <c r="F49" i="46"/>
  <c r="G49" i="46"/>
  <c r="H49" i="46"/>
  <c r="I49" i="46"/>
  <c r="J49" i="46"/>
  <c r="K49" i="46"/>
  <c r="L49" i="46"/>
  <c r="M49" i="46"/>
  <c r="N49" i="46"/>
  <c r="O49" i="46"/>
  <c r="P49" i="46"/>
  <c r="Q49" i="46"/>
  <c r="E50" i="46"/>
  <c r="F50" i="46"/>
  <c r="G50" i="46"/>
  <c r="H50" i="46"/>
  <c r="I50" i="46"/>
  <c r="J50" i="46"/>
  <c r="K50" i="46"/>
  <c r="L50" i="46"/>
  <c r="M50" i="46"/>
  <c r="N50" i="46"/>
  <c r="O50" i="46"/>
  <c r="P50" i="46"/>
  <c r="Q50" i="46"/>
  <c r="E51" i="46"/>
  <c r="F51" i="46"/>
  <c r="G51" i="46"/>
  <c r="H51" i="46"/>
  <c r="I51" i="46"/>
  <c r="J51" i="46"/>
  <c r="K51" i="46"/>
  <c r="L51" i="46"/>
  <c r="M51" i="46"/>
  <c r="N51" i="46"/>
  <c r="O51" i="46"/>
  <c r="P51" i="46"/>
  <c r="Q51" i="46"/>
  <c r="E52" i="46"/>
  <c r="F52" i="46"/>
  <c r="G52" i="46"/>
  <c r="H52" i="46"/>
  <c r="I52" i="46"/>
  <c r="J52" i="46"/>
  <c r="K52" i="46"/>
  <c r="L52" i="46"/>
  <c r="M52" i="46"/>
  <c r="N52" i="46"/>
  <c r="O52" i="46"/>
  <c r="P52" i="46"/>
  <c r="Q52" i="46"/>
  <c r="E53" i="46"/>
  <c r="F53" i="46"/>
  <c r="G53" i="46"/>
  <c r="H53" i="46"/>
  <c r="I53" i="46"/>
  <c r="J53" i="46"/>
  <c r="K53" i="46"/>
  <c r="L53" i="46"/>
  <c r="M53" i="46"/>
  <c r="N53" i="46"/>
  <c r="O53" i="46"/>
  <c r="P53" i="46"/>
  <c r="Q53" i="46"/>
  <c r="E54" i="46"/>
  <c r="F54" i="46"/>
  <c r="G54" i="46"/>
  <c r="H54" i="46"/>
  <c r="I54" i="46"/>
  <c r="J54" i="46"/>
  <c r="K54" i="46"/>
  <c r="L54" i="46"/>
  <c r="M54" i="46"/>
  <c r="N54" i="46"/>
  <c r="O54" i="46"/>
  <c r="P54" i="46"/>
  <c r="Q54" i="46"/>
  <c r="E55" i="46"/>
  <c r="F55" i="46"/>
  <c r="G55" i="46"/>
  <c r="H55" i="46"/>
  <c r="I55" i="46"/>
  <c r="J55" i="46"/>
  <c r="K55" i="46"/>
  <c r="L55" i="46"/>
  <c r="M55" i="46"/>
  <c r="N55" i="46"/>
  <c r="O55" i="46"/>
  <c r="P55" i="46"/>
  <c r="Q55" i="46"/>
  <c r="E56" i="46"/>
  <c r="F56" i="46"/>
  <c r="G56" i="46"/>
  <c r="H56" i="46"/>
  <c r="I56" i="46"/>
  <c r="J56" i="46"/>
  <c r="K56" i="46"/>
  <c r="L56" i="46"/>
  <c r="M56" i="46"/>
  <c r="N56" i="46"/>
  <c r="O56" i="46"/>
  <c r="P56" i="46"/>
  <c r="Q56" i="46"/>
  <c r="E57" i="46"/>
  <c r="F57" i="46"/>
  <c r="G57" i="46"/>
  <c r="H57" i="46"/>
  <c r="I57" i="46"/>
  <c r="J57" i="46"/>
  <c r="K57" i="46"/>
  <c r="L57" i="46"/>
  <c r="M57" i="46"/>
  <c r="N57" i="46"/>
  <c r="O57" i="46"/>
  <c r="P57" i="46"/>
  <c r="Q57" i="46"/>
  <c r="E58" i="46"/>
  <c r="F58" i="46"/>
  <c r="G58" i="46"/>
  <c r="H58" i="46"/>
  <c r="I58" i="46"/>
  <c r="J58" i="46"/>
  <c r="K58" i="46"/>
  <c r="L58" i="46"/>
  <c r="M58" i="46"/>
  <c r="N58" i="46"/>
  <c r="O58" i="46"/>
  <c r="P58" i="46"/>
  <c r="Q58" i="46"/>
  <c r="E59" i="46"/>
  <c r="F59" i="46"/>
  <c r="G59" i="46"/>
  <c r="H59" i="46"/>
  <c r="I59" i="46"/>
  <c r="J59" i="46"/>
  <c r="K59" i="46"/>
  <c r="L59" i="46"/>
  <c r="M59" i="46"/>
  <c r="N59" i="46"/>
  <c r="O59" i="46"/>
  <c r="P59" i="46"/>
  <c r="Q59" i="46"/>
  <c r="E60" i="46"/>
  <c r="F60" i="46"/>
  <c r="G60" i="46"/>
  <c r="H60" i="46"/>
  <c r="I60" i="46"/>
  <c r="J60" i="46"/>
  <c r="K60" i="46"/>
  <c r="L60" i="46"/>
  <c r="M60" i="46"/>
  <c r="N60" i="46"/>
  <c r="O60" i="46"/>
  <c r="P60" i="46"/>
  <c r="Q60" i="46"/>
  <c r="E61" i="46"/>
  <c r="F61" i="46"/>
  <c r="G61" i="46"/>
  <c r="H61" i="46"/>
  <c r="I61" i="46"/>
  <c r="J61" i="46"/>
  <c r="K61" i="46"/>
  <c r="L61" i="46"/>
  <c r="M61" i="46"/>
  <c r="N61" i="46"/>
  <c r="O61" i="46"/>
  <c r="P61" i="46"/>
  <c r="Q61" i="46"/>
  <c r="E62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E63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E64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E65" i="46"/>
  <c r="F65" i="46"/>
  <c r="G65" i="46"/>
  <c r="H65" i="46"/>
  <c r="I65" i="46"/>
  <c r="J65" i="46"/>
  <c r="K65" i="46"/>
  <c r="L65" i="46"/>
  <c r="M65" i="46"/>
  <c r="N65" i="46"/>
  <c r="O65" i="46"/>
  <c r="P65" i="46"/>
  <c r="Q65" i="46"/>
  <c r="E66" i="46"/>
  <c r="F66" i="46"/>
  <c r="G66" i="46"/>
  <c r="H66" i="46"/>
  <c r="I66" i="46"/>
  <c r="J66" i="46"/>
  <c r="K66" i="46"/>
  <c r="L66" i="46"/>
  <c r="M66" i="46"/>
  <c r="N66" i="46"/>
  <c r="O66" i="46"/>
  <c r="P66" i="46"/>
  <c r="Q66" i="46"/>
  <c r="E67" i="46"/>
  <c r="F67" i="46"/>
  <c r="G67" i="46"/>
  <c r="H67" i="46"/>
  <c r="I67" i="46"/>
  <c r="J67" i="46"/>
  <c r="K67" i="46"/>
  <c r="L67" i="46"/>
  <c r="M67" i="46"/>
  <c r="N67" i="46"/>
  <c r="O67" i="46"/>
  <c r="P67" i="46"/>
  <c r="Q67" i="46"/>
  <c r="E68" i="46"/>
  <c r="F68" i="46"/>
  <c r="G68" i="46"/>
  <c r="H68" i="46"/>
  <c r="I68" i="46"/>
  <c r="J68" i="46"/>
  <c r="K68" i="46"/>
  <c r="L68" i="46"/>
  <c r="M68" i="46"/>
  <c r="N68" i="46"/>
  <c r="O68" i="46"/>
  <c r="P68" i="46"/>
  <c r="Q68" i="46"/>
  <c r="E69" i="46"/>
  <c r="F69" i="46"/>
  <c r="G69" i="46"/>
  <c r="H69" i="46"/>
  <c r="I69" i="46"/>
  <c r="J69" i="46"/>
  <c r="K69" i="46"/>
  <c r="L69" i="46"/>
  <c r="M69" i="46"/>
  <c r="N69" i="46"/>
  <c r="O69" i="46"/>
  <c r="P69" i="46"/>
  <c r="Q69" i="46"/>
  <c r="E70" i="46"/>
  <c r="F70" i="46"/>
  <c r="G70" i="46"/>
  <c r="H70" i="46"/>
  <c r="I70" i="46"/>
  <c r="J70" i="46"/>
  <c r="K70" i="46"/>
  <c r="L70" i="46"/>
  <c r="M70" i="46"/>
  <c r="N70" i="46"/>
  <c r="O70" i="46"/>
  <c r="P70" i="46"/>
  <c r="Q70" i="46"/>
  <c r="E71" i="46"/>
  <c r="F71" i="46"/>
  <c r="G71" i="46"/>
  <c r="H71" i="46"/>
  <c r="I71" i="46"/>
  <c r="J71" i="46"/>
  <c r="K71" i="46"/>
  <c r="L71" i="46"/>
  <c r="M71" i="46"/>
  <c r="N71" i="46"/>
  <c r="O71" i="46"/>
  <c r="P71" i="46"/>
  <c r="Q71" i="46"/>
  <c r="D71" i="46"/>
  <c r="D62" i="46"/>
  <c r="D63" i="46"/>
  <c r="D64" i="46"/>
  <c r="D65" i="46"/>
  <c r="D66" i="46"/>
  <c r="D67" i="46"/>
  <c r="D68" i="46"/>
  <c r="D69" i="46"/>
  <c r="D70" i="46"/>
  <c r="D61" i="46"/>
  <c r="D60" i="46"/>
  <c r="D59" i="46"/>
  <c r="D58" i="46"/>
  <c r="D57" i="46"/>
  <c r="D55" i="46"/>
  <c r="D56" i="46"/>
  <c r="D54" i="46"/>
  <c r="D52" i="46"/>
  <c r="D53" i="46"/>
  <c r="D51" i="46"/>
  <c r="D50" i="46"/>
  <c r="D49" i="46"/>
  <c r="D48" i="46"/>
  <c r="E35" i="46"/>
  <c r="F35" i="46"/>
  <c r="G35" i="46"/>
  <c r="H35" i="46"/>
  <c r="I35" i="46"/>
  <c r="J35" i="46"/>
  <c r="K35" i="46"/>
  <c r="L35" i="46"/>
  <c r="M35" i="46"/>
  <c r="N35" i="46"/>
  <c r="O35" i="46"/>
  <c r="P35" i="46"/>
  <c r="Q35" i="46"/>
  <c r="E36" i="46"/>
  <c r="F36" i="46"/>
  <c r="G36" i="46"/>
  <c r="H36" i="46"/>
  <c r="I36" i="46"/>
  <c r="J36" i="46"/>
  <c r="K36" i="46"/>
  <c r="L36" i="46"/>
  <c r="M36" i="46"/>
  <c r="N36" i="46"/>
  <c r="O36" i="46"/>
  <c r="P36" i="46"/>
  <c r="Q36" i="46"/>
  <c r="E37" i="46"/>
  <c r="F37" i="46"/>
  <c r="G37" i="46"/>
  <c r="H37" i="46"/>
  <c r="I37" i="46"/>
  <c r="J37" i="46"/>
  <c r="K37" i="46"/>
  <c r="L37" i="46"/>
  <c r="M37" i="46"/>
  <c r="N37" i="46"/>
  <c r="O37" i="46"/>
  <c r="P37" i="46"/>
  <c r="Q37" i="46"/>
  <c r="E38" i="46"/>
  <c r="F38" i="46"/>
  <c r="G38" i="46"/>
  <c r="H38" i="46"/>
  <c r="I38" i="46"/>
  <c r="J38" i="46"/>
  <c r="K38" i="46"/>
  <c r="L38" i="46"/>
  <c r="M38" i="46"/>
  <c r="N38" i="46"/>
  <c r="O38" i="46"/>
  <c r="P38" i="46"/>
  <c r="Q38" i="46"/>
  <c r="E39" i="46"/>
  <c r="F39" i="46"/>
  <c r="G39" i="46"/>
  <c r="H39" i="46"/>
  <c r="I39" i="46"/>
  <c r="J39" i="46"/>
  <c r="K39" i="46"/>
  <c r="L39" i="46"/>
  <c r="M39" i="46"/>
  <c r="N39" i="46"/>
  <c r="O39" i="46"/>
  <c r="P39" i="46"/>
  <c r="Q39" i="46"/>
  <c r="E40" i="46"/>
  <c r="F40" i="46"/>
  <c r="G40" i="46"/>
  <c r="H40" i="46"/>
  <c r="I40" i="46"/>
  <c r="J40" i="46"/>
  <c r="K40" i="46"/>
  <c r="L40" i="46"/>
  <c r="M40" i="46"/>
  <c r="N40" i="46"/>
  <c r="O40" i="46"/>
  <c r="P40" i="46"/>
  <c r="Q40" i="46"/>
  <c r="E41" i="46"/>
  <c r="F41" i="46"/>
  <c r="G41" i="46"/>
  <c r="H41" i="46"/>
  <c r="I41" i="46"/>
  <c r="J41" i="46"/>
  <c r="K41" i="46"/>
  <c r="L41" i="46"/>
  <c r="M41" i="46"/>
  <c r="N41" i="46"/>
  <c r="O41" i="46"/>
  <c r="P41" i="46"/>
  <c r="Q41" i="46"/>
  <c r="D36" i="46"/>
  <c r="D37" i="46"/>
  <c r="D38" i="46"/>
  <c r="D39" i="46"/>
  <c r="D40" i="46"/>
  <c r="D41" i="46"/>
  <c r="D35" i="46"/>
  <c r="E189" i="45"/>
  <c r="F189" i="45"/>
  <c r="G189" i="45"/>
  <c r="H189" i="45"/>
  <c r="I189" i="45"/>
  <c r="J189" i="45"/>
  <c r="K189" i="45"/>
  <c r="L189" i="45"/>
  <c r="M189" i="45"/>
  <c r="N189" i="45"/>
  <c r="O189" i="45"/>
  <c r="P189" i="45"/>
  <c r="Q189" i="45"/>
  <c r="E190" i="45"/>
  <c r="F190" i="45"/>
  <c r="G190" i="45"/>
  <c r="H190" i="45"/>
  <c r="I190" i="45"/>
  <c r="J190" i="45"/>
  <c r="K190" i="45"/>
  <c r="L190" i="45"/>
  <c r="M190" i="45"/>
  <c r="N190" i="45"/>
  <c r="O190" i="45"/>
  <c r="P190" i="45"/>
  <c r="Q190" i="45"/>
  <c r="E191" i="45"/>
  <c r="F191" i="45"/>
  <c r="G191" i="45"/>
  <c r="H191" i="45"/>
  <c r="I191" i="45"/>
  <c r="J191" i="45"/>
  <c r="K191" i="45"/>
  <c r="L191" i="45"/>
  <c r="M191" i="45"/>
  <c r="N191" i="45"/>
  <c r="O191" i="45"/>
  <c r="P191" i="45"/>
  <c r="Q191" i="45"/>
  <c r="E192" i="45"/>
  <c r="F192" i="45"/>
  <c r="G192" i="45"/>
  <c r="H192" i="45"/>
  <c r="I192" i="45"/>
  <c r="J192" i="45"/>
  <c r="K192" i="45"/>
  <c r="L192" i="45"/>
  <c r="M192" i="45"/>
  <c r="N192" i="45"/>
  <c r="O192" i="45"/>
  <c r="P192" i="45"/>
  <c r="Q192" i="45"/>
  <c r="E193" i="45"/>
  <c r="F193" i="45"/>
  <c r="G193" i="45"/>
  <c r="H193" i="45"/>
  <c r="I193" i="45"/>
  <c r="J193" i="45"/>
  <c r="K193" i="45"/>
  <c r="L193" i="45"/>
  <c r="M193" i="45"/>
  <c r="N193" i="45"/>
  <c r="O193" i="45"/>
  <c r="P193" i="45"/>
  <c r="Q193" i="45"/>
  <c r="E194" i="45"/>
  <c r="F194" i="45"/>
  <c r="G194" i="45"/>
  <c r="H194" i="45"/>
  <c r="I194" i="45"/>
  <c r="J194" i="45"/>
  <c r="K194" i="45"/>
  <c r="L194" i="45"/>
  <c r="M194" i="45"/>
  <c r="N194" i="45"/>
  <c r="O194" i="45"/>
  <c r="P194" i="45"/>
  <c r="Q194" i="45"/>
  <c r="E195" i="45"/>
  <c r="F195" i="45"/>
  <c r="G195" i="45"/>
  <c r="H195" i="45"/>
  <c r="I195" i="45"/>
  <c r="J195" i="45"/>
  <c r="K195" i="45"/>
  <c r="L195" i="45"/>
  <c r="M195" i="45"/>
  <c r="N195" i="45"/>
  <c r="O195" i="45"/>
  <c r="P195" i="45"/>
  <c r="Q195" i="45"/>
  <c r="D190" i="45"/>
  <c r="D191" i="45"/>
  <c r="D192" i="45"/>
  <c r="D193" i="45"/>
  <c r="D194" i="45"/>
  <c r="D195" i="45"/>
  <c r="D189" i="45"/>
  <c r="E203" i="45"/>
  <c r="F203" i="45"/>
  <c r="G203" i="45"/>
  <c r="H203" i="45"/>
  <c r="I203" i="45"/>
  <c r="J203" i="45"/>
  <c r="K203" i="45"/>
  <c r="L203" i="45"/>
  <c r="M203" i="45"/>
  <c r="N203" i="45"/>
  <c r="O203" i="45"/>
  <c r="P203" i="45"/>
  <c r="Q203" i="45"/>
  <c r="E204" i="45"/>
  <c r="F204" i="45"/>
  <c r="G204" i="45"/>
  <c r="H204" i="45"/>
  <c r="I204" i="45"/>
  <c r="J204" i="45"/>
  <c r="K204" i="45"/>
  <c r="L204" i="45"/>
  <c r="M204" i="45"/>
  <c r="N204" i="45"/>
  <c r="O204" i="45"/>
  <c r="P204" i="45"/>
  <c r="Q204" i="45"/>
  <c r="E205" i="45"/>
  <c r="F205" i="45"/>
  <c r="G205" i="45"/>
  <c r="H205" i="45"/>
  <c r="I205" i="45"/>
  <c r="J205" i="45"/>
  <c r="K205" i="45"/>
  <c r="L205" i="45"/>
  <c r="M205" i="45"/>
  <c r="N205" i="45"/>
  <c r="O205" i="45"/>
  <c r="P205" i="45"/>
  <c r="Q205" i="45"/>
  <c r="E206" i="45"/>
  <c r="F206" i="45"/>
  <c r="G206" i="45"/>
  <c r="H206" i="45"/>
  <c r="I206" i="45"/>
  <c r="J206" i="45"/>
  <c r="K206" i="45"/>
  <c r="L206" i="45"/>
  <c r="M206" i="45"/>
  <c r="N206" i="45"/>
  <c r="O206" i="45"/>
  <c r="P206" i="45"/>
  <c r="Q206" i="45"/>
  <c r="E207" i="45"/>
  <c r="F207" i="45"/>
  <c r="G207" i="45"/>
  <c r="H207" i="45"/>
  <c r="I207" i="45"/>
  <c r="J207" i="45"/>
  <c r="K207" i="45"/>
  <c r="L207" i="45"/>
  <c r="M207" i="45"/>
  <c r="N207" i="45"/>
  <c r="O207" i="45"/>
  <c r="P207" i="45"/>
  <c r="Q207" i="45"/>
  <c r="E208" i="45"/>
  <c r="F208" i="45"/>
  <c r="G208" i="45"/>
  <c r="H208" i="45"/>
  <c r="I208" i="45"/>
  <c r="J208" i="45"/>
  <c r="K208" i="45"/>
  <c r="L208" i="45"/>
  <c r="M208" i="45"/>
  <c r="N208" i="45"/>
  <c r="O208" i="45"/>
  <c r="P208" i="45"/>
  <c r="Q208" i="45"/>
  <c r="E209" i="45"/>
  <c r="F209" i="45"/>
  <c r="G209" i="45"/>
  <c r="H209" i="45"/>
  <c r="I209" i="45"/>
  <c r="J209" i="45"/>
  <c r="K209" i="45"/>
  <c r="L209" i="45"/>
  <c r="M209" i="45"/>
  <c r="N209" i="45"/>
  <c r="O209" i="45"/>
  <c r="P209" i="45"/>
  <c r="Q209" i="45"/>
  <c r="E210" i="45"/>
  <c r="F210" i="45"/>
  <c r="G210" i="45"/>
  <c r="H210" i="45"/>
  <c r="I210" i="45"/>
  <c r="J210" i="45"/>
  <c r="K210" i="45"/>
  <c r="L210" i="45"/>
  <c r="M210" i="45"/>
  <c r="N210" i="45"/>
  <c r="O210" i="45"/>
  <c r="P210" i="45"/>
  <c r="Q210" i="45"/>
  <c r="E211" i="45"/>
  <c r="F211" i="45"/>
  <c r="G211" i="45"/>
  <c r="H211" i="45"/>
  <c r="I211" i="45"/>
  <c r="J211" i="45"/>
  <c r="K211" i="45"/>
  <c r="L211" i="45"/>
  <c r="M211" i="45"/>
  <c r="N211" i="45"/>
  <c r="O211" i="45"/>
  <c r="P211" i="45"/>
  <c r="Q211" i="45"/>
  <c r="E212" i="45"/>
  <c r="F212" i="45"/>
  <c r="G212" i="45"/>
  <c r="H212" i="45"/>
  <c r="I212" i="45"/>
  <c r="J212" i="45"/>
  <c r="K212" i="45"/>
  <c r="L212" i="45"/>
  <c r="M212" i="45"/>
  <c r="N212" i="45"/>
  <c r="O212" i="45"/>
  <c r="P212" i="45"/>
  <c r="Q212" i="45"/>
  <c r="E213" i="45"/>
  <c r="F213" i="45"/>
  <c r="G213" i="45"/>
  <c r="H213" i="45"/>
  <c r="I213" i="45"/>
  <c r="J213" i="45"/>
  <c r="K213" i="45"/>
  <c r="L213" i="45"/>
  <c r="M213" i="45"/>
  <c r="N213" i="45"/>
  <c r="O213" i="45"/>
  <c r="P213" i="45"/>
  <c r="Q213" i="45"/>
  <c r="D212" i="45"/>
  <c r="D211" i="45"/>
  <c r="D207" i="45"/>
  <c r="D206" i="45"/>
  <c r="D205" i="45"/>
  <c r="D213" i="45"/>
  <c r="D209" i="45"/>
  <c r="D210" i="45"/>
  <c r="D208" i="45"/>
  <c r="D204" i="45"/>
  <c r="D203" i="45"/>
  <c r="E215" i="45"/>
  <c r="F215" i="45"/>
  <c r="G215" i="45"/>
  <c r="H215" i="45"/>
  <c r="I215" i="45"/>
  <c r="J215" i="45"/>
  <c r="K215" i="45"/>
  <c r="L215" i="45"/>
  <c r="M215" i="45"/>
  <c r="N215" i="45"/>
  <c r="O215" i="45"/>
  <c r="P215" i="45"/>
  <c r="Q215" i="45"/>
  <c r="E216" i="45"/>
  <c r="F216" i="45"/>
  <c r="G216" i="45"/>
  <c r="H216" i="45"/>
  <c r="I216" i="45"/>
  <c r="J216" i="45"/>
  <c r="K216" i="45"/>
  <c r="L216" i="45"/>
  <c r="M216" i="45"/>
  <c r="N216" i="45"/>
  <c r="O216" i="45"/>
  <c r="P216" i="45"/>
  <c r="Q216" i="45"/>
  <c r="E217" i="45"/>
  <c r="F217" i="45"/>
  <c r="G217" i="45"/>
  <c r="H217" i="45"/>
  <c r="I217" i="45"/>
  <c r="J217" i="45"/>
  <c r="K217" i="45"/>
  <c r="L217" i="45"/>
  <c r="M217" i="45"/>
  <c r="N217" i="45"/>
  <c r="O217" i="45"/>
  <c r="P217" i="45"/>
  <c r="Q217" i="45"/>
  <c r="E218" i="45"/>
  <c r="F218" i="45"/>
  <c r="G218" i="45"/>
  <c r="H218" i="45"/>
  <c r="I218" i="45"/>
  <c r="J218" i="45"/>
  <c r="K218" i="45"/>
  <c r="L218" i="45"/>
  <c r="M218" i="45"/>
  <c r="N218" i="45"/>
  <c r="O218" i="45"/>
  <c r="P218" i="45"/>
  <c r="Q218" i="45"/>
  <c r="E219" i="45"/>
  <c r="F219" i="45"/>
  <c r="G219" i="45"/>
  <c r="H219" i="45"/>
  <c r="I219" i="45"/>
  <c r="J219" i="45"/>
  <c r="K219" i="45"/>
  <c r="L219" i="45"/>
  <c r="M219" i="45"/>
  <c r="N219" i="45"/>
  <c r="O219" i="45"/>
  <c r="P219" i="45"/>
  <c r="Q219" i="45"/>
  <c r="E220" i="45"/>
  <c r="F220" i="45"/>
  <c r="G220" i="45"/>
  <c r="H220" i="45"/>
  <c r="I220" i="45"/>
  <c r="J220" i="45"/>
  <c r="K220" i="45"/>
  <c r="L220" i="45"/>
  <c r="M220" i="45"/>
  <c r="N220" i="45"/>
  <c r="O220" i="45"/>
  <c r="P220" i="45"/>
  <c r="Q220" i="45"/>
  <c r="E221" i="45"/>
  <c r="F221" i="45"/>
  <c r="G221" i="45"/>
  <c r="H221" i="45"/>
  <c r="I221" i="45"/>
  <c r="J221" i="45"/>
  <c r="K221" i="45"/>
  <c r="L221" i="45"/>
  <c r="M221" i="45"/>
  <c r="N221" i="45"/>
  <c r="O221" i="45"/>
  <c r="P221" i="45"/>
  <c r="Q221" i="45"/>
  <c r="E222" i="45"/>
  <c r="F222" i="45"/>
  <c r="G222" i="45"/>
  <c r="H222" i="45"/>
  <c r="I222" i="45"/>
  <c r="J222" i="45"/>
  <c r="K222" i="45"/>
  <c r="L222" i="45"/>
  <c r="M222" i="45"/>
  <c r="N222" i="45"/>
  <c r="O222" i="45"/>
  <c r="P222" i="45"/>
  <c r="Q222" i="45"/>
  <c r="E223" i="45"/>
  <c r="F223" i="45"/>
  <c r="G223" i="45"/>
  <c r="H223" i="45"/>
  <c r="I223" i="45"/>
  <c r="J223" i="45"/>
  <c r="K223" i="45"/>
  <c r="L223" i="45"/>
  <c r="M223" i="45"/>
  <c r="N223" i="45"/>
  <c r="O223" i="45"/>
  <c r="P223" i="45"/>
  <c r="Q223" i="45"/>
  <c r="E224" i="45"/>
  <c r="F224" i="45"/>
  <c r="G224" i="45"/>
  <c r="H224" i="45"/>
  <c r="I224" i="45"/>
  <c r="J224" i="45"/>
  <c r="K224" i="45"/>
  <c r="L224" i="45"/>
  <c r="M224" i="45"/>
  <c r="N224" i="45"/>
  <c r="O224" i="45"/>
  <c r="P224" i="45"/>
  <c r="Q224" i="45"/>
  <c r="E225" i="45"/>
  <c r="F225" i="45"/>
  <c r="G225" i="45"/>
  <c r="H225" i="45"/>
  <c r="I225" i="45"/>
  <c r="J225" i="45"/>
  <c r="K225" i="45"/>
  <c r="L225" i="45"/>
  <c r="M225" i="45"/>
  <c r="N225" i="45"/>
  <c r="O225" i="45"/>
  <c r="P225" i="45"/>
  <c r="Q225" i="45"/>
  <c r="D216" i="45"/>
  <c r="D217" i="45"/>
  <c r="D218" i="45"/>
  <c r="D219" i="45"/>
  <c r="D220" i="45"/>
  <c r="D221" i="45"/>
  <c r="D222" i="45"/>
  <c r="D223" i="45"/>
  <c r="D224" i="45"/>
  <c r="D225" i="45"/>
  <c r="D215" i="45"/>
  <c r="E214" i="45"/>
  <c r="F214" i="45"/>
  <c r="G214" i="45"/>
  <c r="H214" i="45"/>
  <c r="I214" i="45"/>
  <c r="J214" i="45"/>
  <c r="K214" i="45"/>
  <c r="L214" i="45"/>
  <c r="M214" i="45"/>
  <c r="N214" i="45"/>
  <c r="O214" i="45"/>
  <c r="P214" i="45"/>
  <c r="Q214" i="45"/>
  <c r="D214" i="45"/>
  <c r="D202" i="45"/>
  <c r="E137" i="45"/>
  <c r="F137" i="45"/>
  <c r="G137" i="45"/>
  <c r="H137" i="45"/>
  <c r="I137" i="45"/>
  <c r="J137" i="45"/>
  <c r="K137" i="45"/>
  <c r="L137" i="45"/>
  <c r="M137" i="45"/>
  <c r="N137" i="45"/>
  <c r="O137" i="45"/>
  <c r="P137" i="45"/>
  <c r="Q137" i="45"/>
  <c r="D137" i="45"/>
  <c r="E138" i="45"/>
  <c r="F138" i="45"/>
  <c r="G138" i="45"/>
  <c r="H138" i="45"/>
  <c r="I138" i="45"/>
  <c r="J138" i="45"/>
  <c r="K138" i="45"/>
  <c r="L138" i="45"/>
  <c r="M138" i="45"/>
  <c r="N138" i="45"/>
  <c r="O138" i="45"/>
  <c r="P138" i="45"/>
  <c r="Q138" i="45"/>
  <c r="E139" i="45"/>
  <c r="F139" i="45"/>
  <c r="G139" i="45"/>
  <c r="H139" i="45"/>
  <c r="I139" i="45"/>
  <c r="J139" i="45"/>
  <c r="K139" i="45"/>
  <c r="L139" i="45"/>
  <c r="M139" i="45"/>
  <c r="N139" i="45"/>
  <c r="O139" i="45"/>
  <c r="P139" i="45"/>
  <c r="Q139" i="45"/>
  <c r="E140" i="45"/>
  <c r="F140" i="45"/>
  <c r="G140" i="45"/>
  <c r="H140" i="45"/>
  <c r="I140" i="45"/>
  <c r="J140" i="45"/>
  <c r="K140" i="45"/>
  <c r="L140" i="45"/>
  <c r="M140" i="45"/>
  <c r="N140" i="45"/>
  <c r="O140" i="45"/>
  <c r="P140" i="45"/>
  <c r="Q140" i="45"/>
  <c r="E141" i="45"/>
  <c r="F141" i="45"/>
  <c r="G141" i="45"/>
  <c r="H141" i="45"/>
  <c r="I141" i="45"/>
  <c r="J141" i="45"/>
  <c r="K141" i="45"/>
  <c r="L141" i="45"/>
  <c r="M141" i="45"/>
  <c r="N141" i="45"/>
  <c r="O141" i="45"/>
  <c r="P141" i="45"/>
  <c r="Q141" i="45"/>
  <c r="E142" i="45"/>
  <c r="F142" i="45"/>
  <c r="G142" i="45"/>
  <c r="H142" i="45"/>
  <c r="I142" i="45"/>
  <c r="J142" i="45"/>
  <c r="K142" i="45"/>
  <c r="L142" i="45"/>
  <c r="M142" i="45"/>
  <c r="N142" i="45"/>
  <c r="O142" i="45"/>
  <c r="P142" i="45"/>
  <c r="Q142" i="45"/>
  <c r="E143" i="45"/>
  <c r="F143" i="45"/>
  <c r="G143" i="45"/>
  <c r="H143" i="45"/>
  <c r="I143" i="45"/>
  <c r="J143" i="45"/>
  <c r="K143" i="45"/>
  <c r="L143" i="45"/>
  <c r="M143" i="45"/>
  <c r="N143" i="45"/>
  <c r="O143" i="45"/>
  <c r="P143" i="45"/>
  <c r="Q143" i="45"/>
  <c r="E144" i="45"/>
  <c r="F144" i="45"/>
  <c r="G144" i="45"/>
  <c r="H144" i="45"/>
  <c r="I144" i="45"/>
  <c r="J144" i="45"/>
  <c r="K144" i="45"/>
  <c r="L144" i="45"/>
  <c r="M144" i="45"/>
  <c r="N144" i="45"/>
  <c r="O144" i="45"/>
  <c r="P144" i="45"/>
  <c r="Q144" i="45"/>
  <c r="E145" i="45"/>
  <c r="F145" i="45"/>
  <c r="G145" i="45"/>
  <c r="H145" i="45"/>
  <c r="I145" i="45"/>
  <c r="J145" i="45"/>
  <c r="K145" i="45"/>
  <c r="L145" i="45"/>
  <c r="M145" i="45"/>
  <c r="N145" i="45"/>
  <c r="O145" i="45"/>
  <c r="P145" i="45"/>
  <c r="Q145" i="45"/>
  <c r="E146" i="45"/>
  <c r="F146" i="45"/>
  <c r="G146" i="45"/>
  <c r="H146" i="45"/>
  <c r="I146" i="45"/>
  <c r="J146" i="45"/>
  <c r="K146" i="45"/>
  <c r="L146" i="45"/>
  <c r="M146" i="45"/>
  <c r="N146" i="45"/>
  <c r="O146" i="45"/>
  <c r="P146" i="45"/>
  <c r="Q146" i="45"/>
  <c r="E147" i="45"/>
  <c r="F147" i="45"/>
  <c r="G147" i="45"/>
  <c r="H147" i="45"/>
  <c r="I147" i="45"/>
  <c r="J147" i="45"/>
  <c r="K147" i="45"/>
  <c r="L147" i="45"/>
  <c r="M147" i="45"/>
  <c r="N147" i="45"/>
  <c r="O147" i="45"/>
  <c r="P147" i="45"/>
  <c r="Q147" i="45"/>
  <c r="E148" i="45"/>
  <c r="F148" i="45"/>
  <c r="G148" i="45"/>
  <c r="H148" i="45"/>
  <c r="I148" i="45"/>
  <c r="J148" i="45"/>
  <c r="K148" i="45"/>
  <c r="L148" i="45"/>
  <c r="M148" i="45"/>
  <c r="N148" i="45"/>
  <c r="O148" i="45"/>
  <c r="P148" i="45"/>
  <c r="Q148" i="45"/>
  <c r="D139" i="45"/>
  <c r="D140" i="45"/>
  <c r="D141" i="45"/>
  <c r="D142" i="45"/>
  <c r="D143" i="45"/>
  <c r="D144" i="45"/>
  <c r="D145" i="45"/>
  <c r="D146" i="45"/>
  <c r="D147" i="45"/>
  <c r="D148" i="45"/>
  <c r="D138" i="45"/>
  <c r="E126" i="45"/>
  <c r="F126" i="45"/>
  <c r="G126" i="45"/>
  <c r="H126" i="45"/>
  <c r="I126" i="45"/>
  <c r="J126" i="45"/>
  <c r="K126" i="45"/>
  <c r="L126" i="45"/>
  <c r="M126" i="45"/>
  <c r="N126" i="45"/>
  <c r="O126" i="45"/>
  <c r="P126" i="45"/>
  <c r="Q126" i="45"/>
  <c r="E127" i="45"/>
  <c r="F127" i="45"/>
  <c r="G127" i="45"/>
  <c r="H127" i="45"/>
  <c r="I127" i="45"/>
  <c r="J127" i="45"/>
  <c r="K127" i="45"/>
  <c r="L127" i="45"/>
  <c r="M127" i="45"/>
  <c r="N127" i="45"/>
  <c r="O127" i="45"/>
  <c r="P127" i="45"/>
  <c r="Q127" i="45"/>
  <c r="E128" i="45"/>
  <c r="F128" i="45"/>
  <c r="G128" i="45"/>
  <c r="H128" i="45"/>
  <c r="I128" i="45"/>
  <c r="J128" i="45"/>
  <c r="K128" i="45"/>
  <c r="L128" i="45"/>
  <c r="M128" i="45"/>
  <c r="N128" i="45"/>
  <c r="O128" i="45"/>
  <c r="P128" i="45"/>
  <c r="Q128" i="45"/>
  <c r="E129" i="45"/>
  <c r="F129" i="45"/>
  <c r="G129" i="45"/>
  <c r="H129" i="45"/>
  <c r="I129" i="45"/>
  <c r="J129" i="45"/>
  <c r="K129" i="45"/>
  <c r="L129" i="45"/>
  <c r="M129" i="45"/>
  <c r="N129" i="45"/>
  <c r="O129" i="45"/>
  <c r="P129" i="45"/>
  <c r="Q129" i="45"/>
  <c r="E130" i="45"/>
  <c r="F130" i="45"/>
  <c r="G130" i="45"/>
  <c r="H130" i="45"/>
  <c r="I130" i="45"/>
  <c r="J130" i="45"/>
  <c r="K130" i="45"/>
  <c r="L130" i="45"/>
  <c r="M130" i="45"/>
  <c r="N130" i="45"/>
  <c r="O130" i="45"/>
  <c r="P130" i="45"/>
  <c r="Q130" i="45"/>
  <c r="E131" i="45"/>
  <c r="F131" i="45"/>
  <c r="G131" i="45"/>
  <c r="H131" i="45"/>
  <c r="I131" i="45"/>
  <c r="J131" i="45"/>
  <c r="K131" i="45"/>
  <c r="L131" i="45"/>
  <c r="M131" i="45"/>
  <c r="N131" i="45"/>
  <c r="O131" i="45"/>
  <c r="P131" i="45"/>
  <c r="Q131" i="45"/>
  <c r="E132" i="45"/>
  <c r="F132" i="45"/>
  <c r="G132" i="45"/>
  <c r="H132" i="45"/>
  <c r="I132" i="45"/>
  <c r="J132" i="45"/>
  <c r="K132" i="45"/>
  <c r="L132" i="45"/>
  <c r="M132" i="45"/>
  <c r="N132" i="45"/>
  <c r="O132" i="45"/>
  <c r="P132" i="45"/>
  <c r="Q132" i="45"/>
  <c r="E133" i="45"/>
  <c r="F133" i="45"/>
  <c r="G133" i="45"/>
  <c r="H133" i="45"/>
  <c r="I133" i="45"/>
  <c r="J133" i="45"/>
  <c r="K133" i="45"/>
  <c r="L133" i="45"/>
  <c r="M133" i="45"/>
  <c r="N133" i="45"/>
  <c r="O133" i="45"/>
  <c r="P133" i="45"/>
  <c r="Q133" i="45"/>
  <c r="E134" i="45"/>
  <c r="F134" i="45"/>
  <c r="G134" i="45"/>
  <c r="H134" i="45"/>
  <c r="I134" i="45"/>
  <c r="J134" i="45"/>
  <c r="K134" i="45"/>
  <c r="L134" i="45"/>
  <c r="M134" i="45"/>
  <c r="N134" i="45"/>
  <c r="O134" i="45"/>
  <c r="P134" i="45"/>
  <c r="Q134" i="45"/>
  <c r="E135" i="45"/>
  <c r="F135" i="45"/>
  <c r="G135" i="45"/>
  <c r="H135" i="45"/>
  <c r="I135" i="45"/>
  <c r="J135" i="45"/>
  <c r="K135" i="45"/>
  <c r="L135" i="45"/>
  <c r="M135" i="45"/>
  <c r="N135" i="45"/>
  <c r="O135" i="45"/>
  <c r="P135" i="45"/>
  <c r="Q135" i="45"/>
  <c r="E136" i="45"/>
  <c r="F136" i="45"/>
  <c r="G136" i="45"/>
  <c r="H136" i="45"/>
  <c r="I136" i="45"/>
  <c r="J136" i="45"/>
  <c r="K136" i="45"/>
  <c r="L136" i="45"/>
  <c r="M136" i="45"/>
  <c r="N136" i="45"/>
  <c r="O136" i="45"/>
  <c r="P136" i="45"/>
  <c r="Q136" i="45"/>
  <c r="D136" i="45"/>
  <c r="D135" i="45"/>
  <c r="D134" i="45"/>
  <c r="D133" i="45"/>
  <c r="D132" i="45"/>
  <c r="D131" i="45"/>
  <c r="D130" i="45"/>
  <c r="D129" i="45"/>
  <c r="D128" i="45"/>
  <c r="D127" i="45"/>
  <c r="D126" i="45"/>
  <c r="E202" i="45"/>
  <c r="F202" i="45"/>
  <c r="G202" i="45"/>
  <c r="H202" i="45"/>
  <c r="I202" i="45"/>
  <c r="J202" i="45"/>
  <c r="K202" i="45"/>
  <c r="L202" i="45"/>
  <c r="M202" i="45"/>
  <c r="N202" i="45"/>
  <c r="O202" i="45"/>
  <c r="P202" i="45"/>
  <c r="Q202" i="45"/>
  <c r="E125" i="45"/>
  <c r="F125" i="45"/>
  <c r="G125" i="45"/>
  <c r="H125" i="45"/>
  <c r="I125" i="45"/>
  <c r="J125" i="45"/>
  <c r="K125" i="45"/>
  <c r="L125" i="45"/>
  <c r="M125" i="45"/>
  <c r="N125" i="45"/>
  <c r="O125" i="45"/>
  <c r="P125" i="45"/>
  <c r="Q125" i="45"/>
  <c r="D125" i="45"/>
  <c r="Q118" i="45"/>
  <c r="P118" i="45"/>
  <c r="O118" i="45"/>
  <c r="O114" i="45"/>
  <c r="P114" i="45"/>
  <c r="Q114" i="45"/>
  <c r="O115" i="45"/>
  <c r="P115" i="45"/>
  <c r="Q115" i="45"/>
  <c r="O116" i="45"/>
  <c r="P116" i="45"/>
  <c r="Q116" i="45"/>
  <c r="O117" i="45"/>
  <c r="P117" i="45"/>
  <c r="Q117" i="45"/>
  <c r="N118" i="45"/>
  <c r="M118" i="45"/>
  <c r="L118" i="45"/>
  <c r="L114" i="45"/>
  <c r="M114" i="45"/>
  <c r="N114" i="45"/>
  <c r="L115" i="45"/>
  <c r="M115" i="45"/>
  <c r="N115" i="45"/>
  <c r="L116" i="45"/>
  <c r="M116" i="45"/>
  <c r="N116" i="45"/>
  <c r="L117" i="45"/>
  <c r="M117" i="45"/>
  <c r="N117" i="45"/>
  <c r="L62" i="45"/>
  <c r="M62" i="45"/>
  <c r="N62" i="45"/>
  <c r="O62" i="45"/>
  <c r="P62" i="45"/>
  <c r="Q62" i="45"/>
  <c r="L63" i="45"/>
  <c r="M63" i="45"/>
  <c r="N63" i="45"/>
  <c r="O63" i="45"/>
  <c r="P63" i="45"/>
  <c r="Q63" i="45"/>
  <c r="L64" i="45"/>
  <c r="M64" i="45"/>
  <c r="N64" i="45"/>
  <c r="O64" i="45"/>
  <c r="P64" i="45"/>
  <c r="Q64" i="45"/>
  <c r="L65" i="45"/>
  <c r="M65" i="45"/>
  <c r="N65" i="45"/>
  <c r="O65" i="45"/>
  <c r="P65" i="45"/>
  <c r="Q65" i="45"/>
  <c r="L66" i="45"/>
  <c r="M66" i="45"/>
  <c r="N66" i="45"/>
  <c r="O66" i="45"/>
  <c r="P66" i="45"/>
  <c r="Q66" i="45"/>
  <c r="L67" i="45"/>
  <c r="M67" i="45"/>
  <c r="N67" i="45"/>
  <c r="O67" i="45"/>
  <c r="P67" i="45"/>
  <c r="Q67" i="45"/>
  <c r="L68" i="45"/>
  <c r="M68" i="45"/>
  <c r="N68" i="45"/>
  <c r="O68" i="45"/>
  <c r="P68" i="45"/>
  <c r="Q68" i="45"/>
  <c r="L69" i="45"/>
  <c r="M69" i="45"/>
  <c r="N69" i="45"/>
  <c r="O69" i="45"/>
  <c r="P69" i="45"/>
  <c r="Q69" i="45"/>
  <c r="L70" i="45"/>
  <c r="M70" i="45"/>
  <c r="N70" i="45"/>
  <c r="O70" i="45"/>
  <c r="P70" i="45"/>
  <c r="Q70" i="45"/>
  <c r="L71" i="45"/>
  <c r="M71" i="45"/>
  <c r="N71" i="45"/>
  <c r="O71" i="45"/>
  <c r="P71" i="45"/>
  <c r="Q71" i="45"/>
  <c r="M61" i="45"/>
  <c r="N61" i="45"/>
  <c r="O61" i="45"/>
  <c r="P61" i="45"/>
  <c r="Q61" i="45"/>
  <c r="L61" i="45"/>
  <c r="D62" i="45"/>
  <c r="E62" i="45"/>
  <c r="F62" i="45"/>
  <c r="G62" i="45"/>
  <c r="H62" i="45"/>
  <c r="I62" i="45"/>
  <c r="J62" i="45"/>
  <c r="K62" i="45"/>
  <c r="D63" i="45"/>
  <c r="E63" i="45"/>
  <c r="F63" i="45"/>
  <c r="G63" i="45"/>
  <c r="H63" i="45"/>
  <c r="I63" i="45"/>
  <c r="J63" i="45"/>
  <c r="K63" i="45"/>
  <c r="D64" i="45"/>
  <c r="E64" i="45"/>
  <c r="F64" i="45"/>
  <c r="G64" i="45"/>
  <c r="H64" i="45"/>
  <c r="I64" i="45"/>
  <c r="J64" i="45"/>
  <c r="K64" i="45"/>
  <c r="D65" i="45"/>
  <c r="E65" i="45"/>
  <c r="F65" i="45"/>
  <c r="G65" i="45"/>
  <c r="H65" i="45"/>
  <c r="I65" i="45"/>
  <c r="J65" i="45"/>
  <c r="K65" i="45"/>
  <c r="D66" i="45"/>
  <c r="E66" i="45"/>
  <c r="F66" i="45"/>
  <c r="G66" i="45"/>
  <c r="H66" i="45"/>
  <c r="I66" i="45"/>
  <c r="J66" i="45"/>
  <c r="K66" i="45"/>
  <c r="D67" i="45"/>
  <c r="E67" i="45"/>
  <c r="F67" i="45"/>
  <c r="G67" i="45"/>
  <c r="H67" i="45"/>
  <c r="I67" i="45"/>
  <c r="J67" i="45"/>
  <c r="K67" i="45"/>
  <c r="D68" i="45"/>
  <c r="E68" i="45"/>
  <c r="F68" i="45"/>
  <c r="G68" i="45"/>
  <c r="H68" i="45"/>
  <c r="I68" i="45"/>
  <c r="J68" i="45"/>
  <c r="K68" i="45"/>
  <c r="D69" i="45"/>
  <c r="E69" i="45"/>
  <c r="F69" i="45"/>
  <c r="G69" i="45"/>
  <c r="H69" i="45"/>
  <c r="I69" i="45"/>
  <c r="J69" i="45"/>
  <c r="K69" i="45"/>
  <c r="D70" i="45"/>
  <c r="E70" i="45"/>
  <c r="F70" i="45"/>
  <c r="G70" i="45"/>
  <c r="H70" i="45"/>
  <c r="I70" i="45"/>
  <c r="J70" i="45"/>
  <c r="K70" i="45"/>
  <c r="D71" i="45"/>
  <c r="E71" i="45"/>
  <c r="F71" i="45"/>
  <c r="G71" i="45"/>
  <c r="H71" i="45"/>
  <c r="I71" i="45"/>
  <c r="J71" i="45"/>
  <c r="K71" i="45"/>
  <c r="E61" i="45"/>
  <c r="F61" i="45"/>
  <c r="G61" i="45"/>
  <c r="H61" i="45"/>
  <c r="I61" i="45"/>
  <c r="J61" i="45"/>
  <c r="K61" i="45"/>
  <c r="D61" i="45"/>
  <c r="E60" i="45"/>
  <c r="F60" i="45"/>
  <c r="G60" i="45"/>
  <c r="H60" i="45"/>
  <c r="I60" i="45"/>
  <c r="J60" i="45"/>
  <c r="K60" i="45"/>
  <c r="L60" i="45"/>
  <c r="M60" i="45"/>
  <c r="N60" i="45"/>
  <c r="O60" i="45"/>
  <c r="P60" i="45"/>
  <c r="Q60" i="45"/>
  <c r="D60" i="45"/>
  <c r="Q41" i="45"/>
  <c r="P41" i="45"/>
  <c r="O41" i="45"/>
  <c r="N41" i="45"/>
  <c r="M41" i="45"/>
  <c r="L41" i="45"/>
  <c r="L37" i="45"/>
  <c r="M37" i="45"/>
  <c r="N37" i="45"/>
  <c r="O37" i="45"/>
  <c r="P37" i="45"/>
  <c r="Q37" i="45"/>
  <c r="L38" i="45"/>
  <c r="M38" i="45"/>
  <c r="N38" i="45"/>
  <c r="O38" i="45"/>
  <c r="P38" i="45"/>
  <c r="Q38" i="45"/>
  <c r="L39" i="45"/>
  <c r="M39" i="45"/>
  <c r="N39" i="45"/>
  <c r="O39" i="45"/>
  <c r="P39" i="45"/>
  <c r="Q39" i="45"/>
  <c r="L40" i="45"/>
  <c r="M40" i="45"/>
  <c r="N40" i="45"/>
  <c r="O40" i="45"/>
  <c r="P40" i="45"/>
  <c r="Q40" i="45"/>
  <c r="Q36" i="45"/>
  <c r="P36" i="45"/>
  <c r="O36" i="45"/>
  <c r="N36" i="45"/>
  <c r="M36" i="45"/>
  <c r="L36" i="45"/>
  <c r="Q35" i="45"/>
  <c r="P35" i="45"/>
  <c r="O35" i="45"/>
  <c r="N35" i="45"/>
  <c r="M35" i="45"/>
  <c r="L35" i="45"/>
  <c r="K41" i="45"/>
  <c r="J41" i="45"/>
  <c r="I41" i="45"/>
  <c r="I37" i="45"/>
  <c r="J37" i="45"/>
  <c r="K37" i="45"/>
  <c r="I38" i="45"/>
  <c r="J38" i="45"/>
  <c r="K38" i="45"/>
  <c r="I39" i="45"/>
  <c r="J39" i="45"/>
  <c r="K39" i="45"/>
  <c r="I40" i="45"/>
  <c r="J40" i="45"/>
  <c r="K40" i="45"/>
  <c r="J36" i="45"/>
  <c r="K36" i="45"/>
  <c r="K35" i="45"/>
  <c r="J35" i="45"/>
  <c r="I36" i="45"/>
  <c r="I35" i="45"/>
  <c r="H41" i="45"/>
  <c r="H37" i="45"/>
  <c r="H38" i="45"/>
  <c r="H39" i="45"/>
  <c r="H40" i="45"/>
  <c r="H36" i="45"/>
  <c r="H35" i="45"/>
  <c r="G41" i="45"/>
  <c r="G37" i="45"/>
  <c r="G38" i="45"/>
  <c r="G39" i="45"/>
  <c r="G40" i="45"/>
  <c r="G36" i="45"/>
  <c r="G35" i="45"/>
  <c r="F41" i="45"/>
  <c r="F37" i="45"/>
  <c r="F38" i="45"/>
  <c r="F39" i="45"/>
  <c r="F40" i="45"/>
  <c r="F36" i="45"/>
  <c r="F35" i="45"/>
  <c r="E41" i="45"/>
  <c r="E37" i="45"/>
  <c r="E38" i="45"/>
  <c r="E39" i="45"/>
  <c r="E40" i="45"/>
  <c r="E36" i="45"/>
  <c r="E35" i="45"/>
  <c r="D41" i="45"/>
  <c r="D40" i="45"/>
  <c r="D39" i="45"/>
  <c r="D38" i="45"/>
  <c r="D36" i="45"/>
  <c r="D37" i="45"/>
  <c r="D35" i="45"/>
  <c r="G49" i="45"/>
  <c r="H49" i="45"/>
  <c r="I49" i="45"/>
  <c r="J49" i="45"/>
  <c r="K49" i="45"/>
  <c r="L49" i="45"/>
  <c r="M49" i="45"/>
  <c r="N49" i="45"/>
  <c r="O49" i="45"/>
  <c r="P49" i="45"/>
  <c r="Q49" i="45"/>
  <c r="G50" i="45"/>
  <c r="H50" i="45"/>
  <c r="I50" i="45"/>
  <c r="J50" i="45"/>
  <c r="K50" i="45"/>
  <c r="L50" i="45"/>
  <c r="M50" i="45"/>
  <c r="N50" i="45"/>
  <c r="O50" i="45"/>
  <c r="P50" i="45"/>
  <c r="Q50" i="45"/>
  <c r="G51" i="45"/>
  <c r="H51" i="45"/>
  <c r="I51" i="45"/>
  <c r="J51" i="45"/>
  <c r="K51" i="45"/>
  <c r="L51" i="45"/>
  <c r="M51" i="45"/>
  <c r="N51" i="45"/>
  <c r="O51" i="45"/>
  <c r="P51" i="45"/>
  <c r="Q51" i="45"/>
  <c r="G52" i="45"/>
  <c r="H52" i="45"/>
  <c r="I52" i="45"/>
  <c r="J52" i="45"/>
  <c r="K52" i="45"/>
  <c r="L52" i="45"/>
  <c r="M52" i="45"/>
  <c r="N52" i="45"/>
  <c r="O52" i="45"/>
  <c r="P52" i="45"/>
  <c r="Q52" i="45"/>
  <c r="G53" i="45"/>
  <c r="H53" i="45"/>
  <c r="I53" i="45"/>
  <c r="J53" i="45"/>
  <c r="K53" i="45"/>
  <c r="L53" i="45"/>
  <c r="M53" i="45"/>
  <c r="N53" i="45"/>
  <c r="O53" i="45"/>
  <c r="P53" i="45"/>
  <c r="Q53" i="45"/>
  <c r="G54" i="45"/>
  <c r="H54" i="45"/>
  <c r="I54" i="45"/>
  <c r="J54" i="45"/>
  <c r="K54" i="45"/>
  <c r="L54" i="45"/>
  <c r="M54" i="45"/>
  <c r="N54" i="45"/>
  <c r="O54" i="45"/>
  <c r="P54" i="45"/>
  <c r="Q54" i="45"/>
  <c r="G55" i="45"/>
  <c r="H55" i="45"/>
  <c r="I55" i="45"/>
  <c r="J55" i="45"/>
  <c r="K55" i="45"/>
  <c r="L55" i="45"/>
  <c r="M55" i="45"/>
  <c r="N55" i="45"/>
  <c r="O55" i="45"/>
  <c r="P55" i="45"/>
  <c r="Q55" i="45"/>
  <c r="G56" i="45"/>
  <c r="H56" i="45"/>
  <c r="I56" i="45"/>
  <c r="J56" i="45"/>
  <c r="K56" i="45"/>
  <c r="L56" i="45"/>
  <c r="M56" i="45"/>
  <c r="N56" i="45"/>
  <c r="O56" i="45"/>
  <c r="P56" i="45"/>
  <c r="Q56" i="45"/>
  <c r="G57" i="45"/>
  <c r="H57" i="45"/>
  <c r="I57" i="45"/>
  <c r="J57" i="45"/>
  <c r="K57" i="45"/>
  <c r="L57" i="45"/>
  <c r="M57" i="45"/>
  <c r="N57" i="45"/>
  <c r="O57" i="45"/>
  <c r="P57" i="45"/>
  <c r="Q57" i="45"/>
  <c r="G58" i="45"/>
  <c r="H58" i="45"/>
  <c r="I58" i="45"/>
  <c r="J58" i="45"/>
  <c r="K58" i="45"/>
  <c r="L58" i="45"/>
  <c r="M58" i="45"/>
  <c r="N58" i="45"/>
  <c r="O58" i="45"/>
  <c r="P58" i="45"/>
  <c r="Q58" i="45"/>
  <c r="G59" i="45"/>
  <c r="H59" i="45"/>
  <c r="I59" i="45"/>
  <c r="J59" i="45"/>
  <c r="K59" i="45"/>
  <c r="L59" i="45"/>
  <c r="M59" i="45"/>
  <c r="N59" i="45"/>
  <c r="O59" i="45"/>
  <c r="P59" i="45"/>
  <c r="Q59" i="45"/>
  <c r="E49" i="45"/>
  <c r="F49" i="45"/>
  <c r="E50" i="45"/>
  <c r="F50" i="45"/>
  <c r="E51" i="45"/>
  <c r="F51" i="45"/>
  <c r="E52" i="45"/>
  <c r="F52" i="45"/>
  <c r="E53" i="45"/>
  <c r="F53" i="45"/>
  <c r="E54" i="45"/>
  <c r="F54" i="45"/>
  <c r="E55" i="45"/>
  <c r="F55" i="45"/>
  <c r="E56" i="45"/>
  <c r="F56" i="45"/>
  <c r="E57" i="45"/>
  <c r="F57" i="45"/>
  <c r="E58" i="45"/>
  <c r="F58" i="45"/>
  <c r="E59" i="45"/>
  <c r="F59" i="45"/>
  <c r="D58" i="45"/>
  <c r="D57" i="45"/>
  <c r="D59" i="45"/>
  <c r="D56" i="45"/>
  <c r="D55" i="45"/>
  <c r="D54" i="45"/>
  <c r="D53" i="45"/>
  <c r="D52" i="45"/>
  <c r="D51" i="45"/>
  <c r="D50" i="45"/>
  <c r="D49" i="45"/>
  <c r="D114" i="45"/>
  <c r="E114" i="45"/>
  <c r="F114" i="45"/>
  <c r="G114" i="45"/>
  <c r="H114" i="45"/>
  <c r="I114" i="45"/>
  <c r="J114" i="45"/>
  <c r="K114" i="45"/>
  <c r="D115" i="45"/>
  <c r="E115" i="45"/>
  <c r="F115" i="45"/>
  <c r="G115" i="45"/>
  <c r="H115" i="45"/>
  <c r="I115" i="45"/>
  <c r="J115" i="45"/>
  <c r="K115" i="45"/>
  <c r="D116" i="45"/>
  <c r="E116" i="45"/>
  <c r="F116" i="45"/>
  <c r="G116" i="45"/>
  <c r="H116" i="45"/>
  <c r="I116" i="45"/>
  <c r="J116" i="45"/>
  <c r="K116" i="45"/>
  <c r="D117" i="45"/>
  <c r="E117" i="45"/>
  <c r="F117" i="45"/>
  <c r="G117" i="45"/>
  <c r="H117" i="45"/>
  <c r="I117" i="45"/>
  <c r="J117" i="45"/>
  <c r="K117" i="45"/>
  <c r="D118" i="45"/>
  <c r="E118" i="45"/>
  <c r="F118" i="45"/>
  <c r="G118" i="45"/>
  <c r="H118" i="45"/>
  <c r="I118" i="45"/>
  <c r="J118" i="45"/>
  <c r="K118" i="45"/>
  <c r="D196" i="45"/>
  <c r="D197" i="45"/>
  <c r="Q214" i="46"/>
  <c r="P214" i="46"/>
  <c r="O214" i="46"/>
  <c r="N214" i="46"/>
  <c r="M214" i="46"/>
  <c r="L214" i="46"/>
  <c r="K214" i="46"/>
  <c r="J214" i="46"/>
  <c r="I214" i="46"/>
  <c r="H214" i="46"/>
  <c r="G214" i="46"/>
  <c r="F214" i="46"/>
  <c r="E214" i="46"/>
  <c r="Q137" i="46"/>
  <c r="P137" i="46"/>
  <c r="O137" i="46"/>
  <c r="N137" i="46"/>
  <c r="M137" i="46"/>
  <c r="L137" i="46"/>
  <c r="K137" i="46"/>
  <c r="J137" i="46"/>
  <c r="I137" i="46"/>
  <c r="H137" i="46"/>
  <c r="G137" i="46"/>
  <c r="F137" i="46"/>
  <c r="E137" i="46"/>
  <c r="E230" i="50"/>
  <c r="F230" i="50"/>
  <c r="G230" i="50"/>
  <c r="H230" i="50"/>
  <c r="I230" i="50"/>
  <c r="J230" i="50"/>
  <c r="K230" i="50"/>
  <c r="L230" i="50"/>
  <c r="M230" i="50"/>
  <c r="N230" i="50"/>
  <c r="O230" i="50"/>
  <c r="P230" i="50"/>
  <c r="Q230" i="50"/>
  <c r="E231" i="50"/>
  <c r="F231" i="50"/>
  <c r="G231" i="50"/>
  <c r="H231" i="50"/>
  <c r="I231" i="50"/>
  <c r="J231" i="50"/>
  <c r="K231" i="50"/>
  <c r="L231" i="50"/>
  <c r="M231" i="50"/>
  <c r="N231" i="50"/>
  <c r="O231" i="50"/>
  <c r="P231" i="50"/>
  <c r="Q231" i="50"/>
  <c r="D231" i="50"/>
  <c r="D230" i="50"/>
  <c r="E226" i="50"/>
  <c r="F226" i="50"/>
  <c r="G226" i="50"/>
  <c r="H226" i="50"/>
  <c r="I226" i="50"/>
  <c r="J226" i="50"/>
  <c r="K226" i="50"/>
  <c r="L226" i="50"/>
  <c r="M226" i="50"/>
  <c r="N226" i="50"/>
  <c r="O226" i="50"/>
  <c r="P226" i="50"/>
  <c r="Q226" i="50"/>
  <c r="E227" i="50"/>
  <c r="F227" i="50"/>
  <c r="G227" i="50"/>
  <c r="H227" i="50"/>
  <c r="I227" i="50"/>
  <c r="J227" i="50"/>
  <c r="K227" i="50"/>
  <c r="L227" i="50"/>
  <c r="M227" i="50"/>
  <c r="N227" i="50"/>
  <c r="O227" i="50"/>
  <c r="P227" i="50"/>
  <c r="Q227" i="50"/>
  <c r="E228" i="50"/>
  <c r="F228" i="50"/>
  <c r="G228" i="50"/>
  <c r="H228" i="50"/>
  <c r="I228" i="50"/>
  <c r="J228" i="50"/>
  <c r="K228" i="50"/>
  <c r="L228" i="50"/>
  <c r="M228" i="50"/>
  <c r="N228" i="50"/>
  <c r="O228" i="50"/>
  <c r="P228" i="50"/>
  <c r="Q228" i="50"/>
  <c r="E229" i="50"/>
  <c r="F229" i="50"/>
  <c r="G229" i="50"/>
  <c r="H229" i="50"/>
  <c r="I229" i="50"/>
  <c r="J229" i="50"/>
  <c r="K229" i="50"/>
  <c r="L229" i="50"/>
  <c r="M229" i="50"/>
  <c r="N229" i="50"/>
  <c r="O229" i="50"/>
  <c r="P229" i="50"/>
  <c r="Q229" i="50"/>
  <c r="D227" i="50"/>
  <c r="D228" i="50"/>
  <c r="D229" i="50"/>
  <c r="D226" i="50"/>
  <c r="E153" i="50"/>
  <c r="F153" i="50"/>
  <c r="G153" i="50"/>
  <c r="H153" i="50"/>
  <c r="I153" i="50"/>
  <c r="J153" i="50"/>
  <c r="K153" i="50"/>
  <c r="L153" i="50"/>
  <c r="M153" i="50"/>
  <c r="N153" i="50"/>
  <c r="O153" i="50"/>
  <c r="P153" i="50"/>
  <c r="Q153" i="50"/>
  <c r="E154" i="50"/>
  <c r="F154" i="50"/>
  <c r="G154" i="50"/>
  <c r="H154" i="50"/>
  <c r="I154" i="50"/>
  <c r="J154" i="50"/>
  <c r="K154" i="50"/>
  <c r="L154" i="50"/>
  <c r="M154" i="50"/>
  <c r="N154" i="50"/>
  <c r="O154" i="50"/>
  <c r="P154" i="50"/>
  <c r="Q154" i="50"/>
  <c r="D154" i="50"/>
  <c r="D153" i="50"/>
  <c r="E149" i="50"/>
  <c r="F149" i="50"/>
  <c r="G149" i="50"/>
  <c r="H149" i="50"/>
  <c r="I149" i="50"/>
  <c r="J149" i="50"/>
  <c r="K149" i="50"/>
  <c r="L149" i="50"/>
  <c r="M149" i="50"/>
  <c r="N149" i="50"/>
  <c r="O149" i="50"/>
  <c r="P149" i="50"/>
  <c r="Q149" i="50"/>
  <c r="E150" i="50"/>
  <c r="F150" i="50"/>
  <c r="G150" i="50"/>
  <c r="H150" i="50"/>
  <c r="I150" i="50"/>
  <c r="J150" i="50"/>
  <c r="K150" i="50"/>
  <c r="L150" i="50"/>
  <c r="M150" i="50"/>
  <c r="N150" i="50"/>
  <c r="O150" i="50"/>
  <c r="P150" i="50"/>
  <c r="Q150" i="50"/>
  <c r="E151" i="50"/>
  <c r="F151" i="50"/>
  <c r="G151" i="50"/>
  <c r="H151" i="50"/>
  <c r="I151" i="50"/>
  <c r="J151" i="50"/>
  <c r="K151" i="50"/>
  <c r="L151" i="50"/>
  <c r="M151" i="50"/>
  <c r="N151" i="50"/>
  <c r="O151" i="50"/>
  <c r="P151" i="50"/>
  <c r="Q151" i="50"/>
  <c r="E152" i="50"/>
  <c r="F152" i="50"/>
  <c r="G152" i="50"/>
  <c r="H152" i="50"/>
  <c r="I152" i="50"/>
  <c r="J152" i="50"/>
  <c r="K152" i="50"/>
  <c r="L152" i="50"/>
  <c r="M152" i="50"/>
  <c r="N152" i="50"/>
  <c r="O152" i="50"/>
  <c r="P152" i="50"/>
  <c r="Q152" i="50"/>
  <c r="D150" i="50"/>
  <c r="D151" i="50"/>
  <c r="D152" i="50"/>
  <c r="D149" i="50"/>
  <c r="E76" i="50"/>
  <c r="F76" i="50"/>
  <c r="G76" i="50"/>
  <c r="H76" i="50"/>
  <c r="I76" i="50"/>
  <c r="J76" i="50"/>
  <c r="K76" i="50"/>
  <c r="L76" i="50"/>
  <c r="M76" i="50"/>
  <c r="N76" i="50"/>
  <c r="O76" i="50"/>
  <c r="P76" i="50"/>
  <c r="Q76" i="50"/>
  <c r="E77" i="50"/>
  <c r="F77" i="50"/>
  <c r="G77" i="50"/>
  <c r="H77" i="50"/>
  <c r="I77" i="50"/>
  <c r="J77" i="50"/>
  <c r="K77" i="50"/>
  <c r="L77" i="50"/>
  <c r="M77" i="50"/>
  <c r="N77" i="50"/>
  <c r="O77" i="50"/>
  <c r="P77" i="50"/>
  <c r="Q77" i="50"/>
  <c r="D77" i="50"/>
  <c r="D76" i="50"/>
  <c r="E72" i="50"/>
  <c r="F72" i="50"/>
  <c r="G72" i="50"/>
  <c r="H72" i="50"/>
  <c r="I72" i="50"/>
  <c r="J72" i="50"/>
  <c r="K72" i="50"/>
  <c r="L72" i="50"/>
  <c r="M72" i="50"/>
  <c r="N72" i="50"/>
  <c r="O72" i="50"/>
  <c r="P72" i="50"/>
  <c r="Q72" i="50"/>
  <c r="E73" i="50"/>
  <c r="F73" i="50"/>
  <c r="G73" i="50"/>
  <c r="H73" i="50"/>
  <c r="I73" i="50"/>
  <c r="J73" i="50"/>
  <c r="K73" i="50"/>
  <c r="L73" i="50"/>
  <c r="M73" i="50"/>
  <c r="N73" i="50"/>
  <c r="O73" i="50"/>
  <c r="P73" i="50"/>
  <c r="Q73" i="50"/>
  <c r="E74" i="50"/>
  <c r="F74" i="50"/>
  <c r="G74" i="50"/>
  <c r="H74" i="50"/>
  <c r="I74" i="50"/>
  <c r="J74" i="50"/>
  <c r="K74" i="50"/>
  <c r="L74" i="50"/>
  <c r="M74" i="50"/>
  <c r="N74" i="50"/>
  <c r="O74" i="50"/>
  <c r="P74" i="50"/>
  <c r="Q74" i="50"/>
  <c r="E75" i="50"/>
  <c r="F75" i="50"/>
  <c r="G75" i="50"/>
  <c r="H75" i="50"/>
  <c r="I75" i="50"/>
  <c r="J75" i="50"/>
  <c r="K75" i="50"/>
  <c r="L75" i="50"/>
  <c r="M75" i="50"/>
  <c r="N75" i="50"/>
  <c r="O75" i="50"/>
  <c r="P75" i="50"/>
  <c r="Q75" i="50"/>
  <c r="D73" i="50"/>
  <c r="D74" i="50"/>
  <c r="D75" i="50"/>
  <c r="D72" i="50"/>
  <c r="E176" i="50"/>
  <c r="F176" i="50"/>
  <c r="G176" i="50"/>
  <c r="H176" i="50"/>
  <c r="I176" i="50"/>
  <c r="J176" i="50"/>
  <c r="K176" i="50"/>
  <c r="L176" i="50"/>
  <c r="M176" i="50"/>
  <c r="N176" i="50"/>
  <c r="O176" i="50"/>
  <c r="P176" i="50"/>
  <c r="Q176" i="50"/>
  <c r="E177" i="50"/>
  <c r="F177" i="50"/>
  <c r="G177" i="50"/>
  <c r="H177" i="50"/>
  <c r="I177" i="50"/>
  <c r="J177" i="50"/>
  <c r="K177" i="50"/>
  <c r="L177" i="50"/>
  <c r="M177" i="50"/>
  <c r="N177" i="50"/>
  <c r="O177" i="50"/>
  <c r="P177" i="50"/>
  <c r="Q177" i="50"/>
  <c r="E178" i="50"/>
  <c r="F178" i="50"/>
  <c r="G178" i="50"/>
  <c r="H178" i="50"/>
  <c r="I178" i="50"/>
  <c r="J178" i="50"/>
  <c r="K178" i="50"/>
  <c r="L178" i="50"/>
  <c r="M178" i="50"/>
  <c r="N178" i="50"/>
  <c r="O178" i="50"/>
  <c r="P178" i="50"/>
  <c r="Q178" i="50"/>
  <c r="E179" i="50"/>
  <c r="F179" i="50"/>
  <c r="G179" i="50"/>
  <c r="H179" i="50"/>
  <c r="I179" i="50"/>
  <c r="J179" i="50"/>
  <c r="K179" i="50"/>
  <c r="L179" i="50"/>
  <c r="M179" i="50"/>
  <c r="N179" i="50"/>
  <c r="O179" i="50"/>
  <c r="P179" i="50"/>
  <c r="Q179" i="50"/>
  <c r="E180" i="50"/>
  <c r="F180" i="50"/>
  <c r="G180" i="50"/>
  <c r="H180" i="50"/>
  <c r="I180" i="50"/>
  <c r="J180" i="50"/>
  <c r="K180" i="50"/>
  <c r="L180" i="50"/>
  <c r="M180" i="50"/>
  <c r="N180" i="50"/>
  <c r="O180" i="50"/>
  <c r="P180" i="50"/>
  <c r="Q180" i="50"/>
  <c r="E181" i="50"/>
  <c r="F181" i="50"/>
  <c r="G181" i="50"/>
  <c r="H181" i="50"/>
  <c r="I181" i="50"/>
  <c r="J181" i="50"/>
  <c r="K181" i="50"/>
  <c r="L181" i="50"/>
  <c r="M181" i="50"/>
  <c r="N181" i="50"/>
  <c r="O181" i="50"/>
  <c r="P181" i="50"/>
  <c r="Q181" i="50"/>
  <c r="E182" i="50"/>
  <c r="F182" i="50"/>
  <c r="G182" i="50"/>
  <c r="H182" i="50"/>
  <c r="I182" i="50"/>
  <c r="J182" i="50"/>
  <c r="K182" i="50"/>
  <c r="L182" i="50"/>
  <c r="M182" i="50"/>
  <c r="N182" i="50"/>
  <c r="O182" i="50"/>
  <c r="P182" i="50"/>
  <c r="Q182" i="50"/>
  <c r="E183" i="50"/>
  <c r="F183" i="50"/>
  <c r="G183" i="50"/>
  <c r="H183" i="50"/>
  <c r="I183" i="50"/>
  <c r="J183" i="50"/>
  <c r="K183" i="50"/>
  <c r="L183" i="50"/>
  <c r="M183" i="50"/>
  <c r="N183" i="50"/>
  <c r="O183" i="50"/>
  <c r="P183" i="50"/>
  <c r="Q183" i="50"/>
  <c r="D177" i="50"/>
  <c r="D178" i="50"/>
  <c r="D179" i="50"/>
  <c r="D180" i="50"/>
  <c r="D181" i="50"/>
  <c r="D182" i="50"/>
  <c r="D183" i="50"/>
  <c r="D176" i="50"/>
  <c r="E99" i="50"/>
  <c r="F99" i="50"/>
  <c r="G99" i="50"/>
  <c r="H99" i="50"/>
  <c r="I99" i="50"/>
  <c r="J99" i="50"/>
  <c r="K99" i="50"/>
  <c r="L99" i="50"/>
  <c r="M99" i="50"/>
  <c r="N99" i="50"/>
  <c r="O99" i="50"/>
  <c r="P99" i="50"/>
  <c r="Q99" i="50"/>
  <c r="E100" i="50"/>
  <c r="F100" i="50"/>
  <c r="G100" i="50"/>
  <c r="H100" i="50"/>
  <c r="I100" i="50"/>
  <c r="J100" i="50"/>
  <c r="K100" i="50"/>
  <c r="L100" i="50"/>
  <c r="M100" i="50"/>
  <c r="N100" i="50"/>
  <c r="O100" i="50"/>
  <c r="P100" i="50"/>
  <c r="Q100" i="50"/>
  <c r="E101" i="50"/>
  <c r="F101" i="50"/>
  <c r="G101" i="50"/>
  <c r="H101" i="50"/>
  <c r="I101" i="50"/>
  <c r="J101" i="50"/>
  <c r="K101" i="50"/>
  <c r="L101" i="50"/>
  <c r="M101" i="50"/>
  <c r="N101" i="50"/>
  <c r="O101" i="50"/>
  <c r="P101" i="50"/>
  <c r="Q101" i="50"/>
  <c r="E102" i="50"/>
  <c r="F102" i="50"/>
  <c r="G102" i="50"/>
  <c r="H102" i="50"/>
  <c r="I102" i="50"/>
  <c r="J102" i="50"/>
  <c r="K102" i="50"/>
  <c r="L102" i="50"/>
  <c r="M102" i="50"/>
  <c r="N102" i="50"/>
  <c r="O102" i="50"/>
  <c r="P102" i="50"/>
  <c r="Q102" i="50"/>
  <c r="E103" i="50"/>
  <c r="F103" i="50"/>
  <c r="G103" i="50"/>
  <c r="H103" i="50"/>
  <c r="I103" i="50"/>
  <c r="J103" i="50"/>
  <c r="K103" i="50"/>
  <c r="L103" i="50"/>
  <c r="M103" i="50"/>
  <c r="N103" i="50"/>
  <c r="O103" i="50"/>
  <c r="P103" i="50"/>
  <c r="Q103" i="50"/>
  <c r="E104" i="50"/>
  <c r="F104" i="50"/>
  <c r="G104" i="50"/>
  <c r="H104" i="50"/>
  <c r="I104" i="50"/>
  <c r="J104" i="50"/>
  <c r="K104" i="50"/>
  <c r="L104" i="50"/>
  <c r="M104" i="50"/>
  <c r="N104" i="50"/>
  <c r="O104" i="50"/>
  <c r="P104" i="50"/>
  <c r="Q104" i="50"/>
  <c r="E105" i="50"/>
  <c r="F105" i="50"/>
  <c r="G105" i="50"/>
  <c r="H105" i="50"/>
  <c r="I105" i="50"/>
  <c r="J105" i="50"/>
  <c r="K105" i="50"/>
  <c r="L105" i="50"/>
  <c r="M105" i="50"/>
  <c r="N105" i="50"/>
  <c r="O105" i="50"/>
  <c r="P105" i="50"/>
  <c r="Q105" i="50"/>
  <c r="E106" i="50"/>
  <c r="F106" i="50"/>
  <c r="G106" i="50"/>
  <c r="H106" i="50"/>
  <c r="I106" i="50"/>
  <c r="J106" i="50"/>
  <c r="K106" i="50"/>
  <c r="L106" i="50"/>
  <c r="M106" i="50"/>
  <c r="N106" i="50"/>
  <c r="O106" i="50"/>
  <c r="P106" i="50"/>
  <c r="Q106" i="50"/>
  <c r="D100" i="50"/>
  <c r="D101" i="50"/>
  <c r="D102" i="50"/>
  <c r="D103" i="50"/>
  <c r="D104" i="50"/>
  <c r="D105" i="50"/>
  <c r="D106" i="50"/>
  <c r="D99" i="50"/>
  <c r="E22" i="50"/>
  <c r="F22" i="50"/>
  <c r="G22" i="50"/>
  <c r="H22" i="50"/>
  <c r="I22" i="50"/>
  <c r="J22" i="50"/>
  <c r="K22" i="50"/>
  <c r="L22" i="50"/>
  <c r="M22" i="50"/>
  <c r="N22" i="50"/>
  <c r="O22" i="50"/>
  <c r="P22" i="50"/>
  <c r="Q22" i="50"/>
  <c r="E23" i="50"/>
  <c r="F23" i="50"/>
  <c r="G23" i="50"/>
  <c r="H23" i="50"/>
  <c r="I23" i="50"/>
  <c r="J23" i="50"/>
  <c r="K23" i="50"/>
  <c r="L23" i="50"/>
  <c r="M23" i="50"/>
  <c r="N23" i="50"/>
  <c r="O23" i="50"/>
  <c r="P23" i="50"/>
  <c r="Q23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E25" i="50"/>
  <c r="F25" i="50"/>
  <c r="G25" i="50"/>
  <c r="H25" i="50"/>
  <c r="I25" i="50"/>
  <c r="J25" i="50"/>
  <c r="K25" i="50"/>
  <c r="L25" i="50"/>
  <c r="M25" i="50"/>
  <c r="N25" i="50"/>
  <c r="O25" i="50"/>
  <c r="P25" i="50"/>
  <c r="Q25" i="50"/>
  <c r="E26" i="50"/>
  <c r="F26" i="50"/>
  <c r="G26" i="50"/>
  <c r="H26" i="50"/>
  <c r="I26" i="50"/>
  <c r="J26" i="50"/>
  <c r="K26" i="50"/>
  <c r="L26" i="50"/>
  <c r="M26" i="50"/>
  <c r="N26" i="50"/>
  <c r="O26" i="50"/>
  <c r="P26" i="50"/>
  <c r="Q26" i="50"/>
  <c r="E27" i="50"/>
  <c r="F27" i="50"/>
  <c r="G27" i="50"/>
  <c r="H27" i="50"/>
  <c r="I27" i="50"/>
  <c r="J27" i="50"/>
  <c r="K27" i="50"/>
  <c r="L27" i="50"/>
  <c r="M27" i="50"/>
  <c r="N27" i="50"/>
  <c r="O27" i="50"/>
  <c r="P27" i="50"/>
  <c r="Q27" i="50"/>
  <c r="E28" i="50"/>
  <c r="F28" i="50"/>
  <c r="G28" i="50"/>
  <c r="H28" i="50"/>
  <c r="I28" i="50"/>
  <c r="J28" i="50"/>
  <c r="K28" i="50"/>
  <c r="L28" i="50"/>
  <c r="M28" i="50"/>
  <c r="N28" i="50"/>
  <c r="O28" i="50"/>
  <c r="P28" i="50"/>
  <c r="Q28" i="50"/>
  <c r="E29" i="50"/>
  <c r="F29" i="50"/>
  <c r="G29" i="50"/>
  <c r="H29" i="50"/>
  <c r="I29" i="50"/>
  <c r="J29" i="50"/>
  <c r="K29" i="50"/>
  <c r="L29" i="50"/>
  <c r="M29" i="50"/>
  <c r="N29" i="50"/>
  <c r="O29" i="50"/>
  <c r="P29" i="50"/>
  <c r="Q29" i="50"/>
  <c r="D23" i="50"/>
  <c r="D24" i="50"/>
  <c r="D25" i="50"/>
  <c r="D26" i="50"/>
  <c r="D27" i="50"/>
  <c r="D28" i="50"/>
  <c r="D29" i="50"/>
  <c r="D22" i="50"/>
  <c r="E176" i="49"/>
  <c r="F176" i="49"/>
  <c r="G176" i="49"/>
  <c r="H176" i="49"/>
  <c r="I176" i="49"/>
  <c r="J176" i="49"/>
  <c r="K176" i="49"/>
  <c r="L176" i="49"/>
  <c r="M176" i="49"/>
  <c r="N176" i="49"/>
  <c r="O176" i="49"/>
  <c r="P176" i="49"/>
  <c r="Q176" i="49"/>
  <c r="E177" i="49"/>
  <c r="F177" i="49"/>
  <c r="G177" i="49"/>
  <c r="H177" i="49"/>
  <c r="I177" i="49"/>
  <c r="J177" i="49"/>
  <c r="K177" i="49"/>
  <c r="L177" i="49"/>
  <c r="M177" i="49"/>
  <c r="N177" i="49"/>
  <c r="O177" i="49"/>
  <c r="P177" i="49"/>
  <c r="Q177" i="49"/>
  <c r="E178" i="49"/>
  <c r="F178" i="49"/>
  <c r="G178" i="49"/>
  <c r="H178" i="49"/>
  <c r="I178" i="49"/>
  <c r="J178" i="49"/>
  <c r="K178" i="49"/>
  <c r="L178" i="49"/>
  <c r="M178" i="49"/>
  <c r="N178" i="49"/>
  <c r="O178" i="49"/>
  <c r="P178" i="49"/>
  <c r="Q178" i="49"/>
  <c r="E179" i="49"/>
  <c r="F179" i="49"/>
  <c r="G179" i="49"/>
  <c r="H179" i="49"/>
  <c r="I179" i="49"/>
  <c r="J179" i="49"/>
  <c r="K179" i="49"/>
  <c r="L179" i="49"/>
  <c r="M179" i="49"/>
  <c r="N179" i="49"/>
  <c r="O179" i="49"/>
  <c r="P179" i="49"/>
  <c r="Q179" i="49"/>
  <c r="E180" i="49"/>
  <c r="F180" i="49"/>
  <c r="G180" i="49"/>
  <c r="H180" i="49"/>
  <c r="I180" i="49"/>
  <c r="J180" i="49"/>
  <c r="K180" i="49"/>
  <c r="L180" i="49"/>
  <c r="M180" i="49"/>
  <c r="N180" i="49"/>
  <c r="O180" i="49"/>
  <c r="P180" i="49"/>
  <c r="Q180" i="49"/>
  <c r="E181" i="49"/>
  <c r="F181" i="49"/>
  <c r="G181" i="49"/>
  <c r="H181" i="49"/>
  <c r="I181" i="49"/>
  <c r="J181" i="49"/>
  <c r="K181" i="49"/>
  <c r="L181" i="49"/>
  <c r="M181" i="49"/>
  <c r="N181" i="49"/>
  <c r="O181" i="49"/>
  <c r="P181" i="49"/>
  <c r="Q181" i="49"/>
  <c r="E182" i="49"/>
  <c r="F182" i="49"/>
  <c r="G182" i="49"/>
  <c r="H182" i="49"/>
  <c r="I182" i="49"/>
  <c r="J182" i="49"/>
  <c r="K182" i="49"/>
  <c r="L182" i="49"/>
  <c r="M182" i="49"/>
  <c r="N182" i="49"/>
  <c r="O182" i="49"/>
  <c r="P182" i="49"/>
  <c r="Q182" i="49"/>
  <c r="E183" i="49"/>
  <c r="F183" i="49"/>
  <c r="G183" i="49"/>
  <c r="H183" i="49"/>
  <c r="I183" i="49"/>
  <c r="J183" i="49"/>
  <c r="K183" i="49"/>
  <c r="L183" i="49"/>
  <c r="M183" i="49"/>
  <c r="N183" i="49"/>
  <c r="O183" i="49"/>
  <c r="P183" i="49"/>
  <c r="Q183" i="49"/>
  <c r="D177" i="49"/>
  <c r="D178" i="49"/>
  <c r="D179" i="49"/>
  <c r="D180" i="49"/>
  <c r="D181" i="49"/>
  <c r="D182" i="49"/>
  <c r="D183" i="49"/>
  <c r="D176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D100" i="49"/>
  <c r="D101" i="49"/>
  <c r="D102" i="49"/>
  <c r="D103" i="49"/>
  <c r="D104" i="49"/>
  <c r="D105" i="49"/>
  <c r="D106" i="49"/>
  <c r="D99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D23" i="49"/>
  <c r="D24" i="49"/>
  <c r="D25" i="49"/>
  <c r="D26" i="49"/>
  <c r="D27" i="49"/>
  <c r="D28" i="49"/>
  <c r="D29" i="49"/>
  <c r="D22" i="49"/>
  <c r="E230" i="49"/>
  <c r="F230" i="49"/>
  <c r="G230" i="49"/>
  <c r="H230" i="49"/>
  <c r="I230" i="49"/>
  <c r="J230" i="49"/>
  <c r="K230" i="49"/>
  <c r="L230" i="49"/>
  <c r="M230" i="49"/>
  <c r="N230" i="49"/>
  <c r="O230" i="49"/>
  <c r="P230" i="49"/>
  <c r="Q230" i="49"/>
  <c r="E231" i="49"/>
  <c r="F231" i="49"/>
  <c r="G231" i="49"/>
  <c r="H231" i="49"/>
  <c r="I231" i="49"/>
  <c r="J231" i="49"/>
  <c r="K231" i="49"/>
  <c r="L231" i="49"/>
  <c r="M231" i="49"/>
  <c r="N231" i="49"/>
  <c r="O231" i="49"/>
  <c r="P231" i="49"/>
  <c r="Q231" i="49"/>
  <c r="D231" i="49"/>
  <c r="D230" i="49"/>
  <c r="E226" i="49"/>
  <c r="F226" i="49"/>
  <c r="G226" i="49"/>
  <c r="H226" i="49"/>
  <c r="I226" i="49"/>
  <c r="J226" i="49"/>
  <c r="K226" i="49"/>
  <c r="L226" i="49"/>
  <c r="M226" i="49"/>
  <c r="N226" i="49"/>
  <c r="O226" i="49"/>
  <c r="P226" i="49"/>
  <c r="Q226" i="49"/>
  <c r="E227" i="49"/>
  <c r="F227" i="49"/>
  <c r="G227" i="49"/>
  <c r="H227" i="49"/>
  <c r="I227" i="49"/>
  <c r="J227" i="49"/>
  <c r="K227" i="49"/>
  <c r="L227" i="49"/>
  <c r="M227" i="49"/>
  <c r="N227" i="49"/>
  <c r="O227" i="49"/>
  <c r="P227" i="49"/>
  <c r="Q227" i="49"/>
  <c r="E228" i="49"/>
  <c r="F228" i="49"/>
  <c r="G228" i="49"/>
  <c r="H228" i="49"/>
  <c r="I228" i="49"/>
  <c r="J228" i="49"/>
  <c r="K228" i="49"/>
  <c r="L228" i="49"/>
  <c r="M228" i="49"/>
  <c r="N228" i="49"/>
  <c r="O228" i="49"/>
  <c r="P228" i="49"/>
  <c r="Q228" i="49"/>
  <c r="E229" i="49"/>
  <c r="F229" i="49"/>
  <c r="G229" i="49"/>
  <c r="H229" i="49"/>
  <c r="I229" i="49"/>
  <c r="J229" i="49"/>
  <c r="K229" i="49"/>
  <c r="L229" i="49"/>
  <c r="M229" i="49"/>
  <c r="N229" i="49"/>
  <c r="O229" i="49"/>
  <c r="P229" i="49"/>
  <c r="Q229" i="49"/>
  <c r="D227" i="49"/>
  <c r="D228" i="49"/>
  <c r="D229" i="49"/>
  <c r="D226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D154" i="49"/>
  <c r="D153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D150" i="49"/>
  <c r="D151" i="49"/>
  <c r="D152" i="49"/>
  <c r="D149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D77" i="49"/>
  <c r="D76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D73" i="49"/>
  <c r="D74" i="49"/>
  <c r="D75" i="49"/>
  <c r="D72" i="49"/>
  <c r="E176" i="48"/>
  <c r="F176" i="48"/>
  <c r="G176" i="48"/>
  <c r="H176" i="48"/>
  <c r="I176" i="48"/>
  <c r="J176" i="48"/>
  <c r="K176" i="48"/>
  <c r="L176" i="48"/>
  <c r="M176" i="48"/>
  <c r="N176" i="48"/>
  <c r="O176" i="48"/>
  <c r="P176" i="48"/>
  <c r="Q176" i="48"/>
  <c r="E177" i="48"/>
  <c r="F177" i="48"/>
  <c r="G177" i="48"/>
  <c r="H177" i="48"/>
  <c r="I177" i="48"/>
  <c r="J177" i="48"/>
  <c r="K177" i="48"/>
  <c r="L177" i="48"/>
  <c r="M177" i="48"/>
  <c r="N177" i="48"/>
  <c r="O177" i="48"/>
  <c r="P177" i="48"/>
  <c r="Q177" i="48"/>
  <c r="E178" i="48"/>
  <c r="F178" i="48"/>
  <c r="G178" i="48"/>
  <c r="H178" i="48"/>
  <c r="I178" i="48"/>
  <c r="J178" i="48"/>
  <c r="K178" i="48"/>
  <c r="L178" i="48"/>
  <c r="M178" i="48"/>
  <c r="N178" i="48"/>
  <c r="O178" i="48"/>
  <c r="P178" i="48"/>
  <c r="Q178" i="48"/>
  <c r="E179" i="48"/>
  <c r="F179" i="48"/>
  <c r="G179" i="48"/>
  <c r="H179" i="48"/>
  <c r="I179" i="48"/>
  <c r="J179" i="48"/>
  <c r="K179" i="48"/>
  <c r="L179" i="48"/>
  <c r="M179" i="48"/>
  <c r="N179" i="48"/>
  <c r="O179" i="48"/>
  <c r="P179" i="48"/>
  <c r="Q179" i="48"/>
  <c r="E180" i="48"/>
  <c r="F180" i="48"/>
  <c r="G180" i="48"/>
  <c r="H180" i="48"/>
  <c r="I180" i="48"/>
  <c r="J180" i="48"/>
  <c r="K180" i="48"/>
  <c r="L180" i="48"/>
  <c r="M180" i="48"/>
  <c r="N180" i="48"/>
  <c r="O180" i="48"/>
  <c r="P180" i="48"/>
  <c r="Q180" i="48"/>
  <c r="E181" i="48"/>
  <c r="F181" i="48"/>
  <c r="G181" i="48"/>
  <c r="H181" i="48"/>
  <c r="I181" i="48"/>
  <c r="J181" i="48"/>
  <c r="K181" i="48"/>
  <c r="L181" i="48"/>
  <c r="M181" i="48"/>
  <c r="N181" i="48"/>
  <c r="O181" i="48"/>
  <c r="P181" i="48"/>
  <c r="Q181" i="48"/>
  <c r="E182" i="48"/>
  <c r="F182" i="48"/>
  <c r="G182" i="48"/>
  <c r="H182" i="48"/>
  <c r="I182" i="48"/>
  <c r="J182" i="48"/>
  <c r="K182" i="48"/>
  <c r="L182" i="48"/>
  <c r="M182" i="48"/>
  <c r="N182" i="48"/>
  <c r="O182" i="48"/>
  <c r="P182" i="48"/>
  <c r="Q182" i="48"/>
  <c r="E183" i="48"/>
  <c r="F183" i="48"/>
  <c r="G183" i="48"/>
  <c r="H183" i="48"/>
  <c r="I183" i="48"/>
  <c r="J183" i="48"/>
  <c r="K183" i="48"/>
  <c r="L183" i="48"/>
  <c r="M183" i="48"/>
  <c r="N183" i="48"/>
  <c r="O183" i="48"/>
  <c r="P183" i="48"/>
  <c r="Q183" i="48"/>
  <c r="D177" i="48"/>
  <c r="D178" i="48"/>
  <c r="D179" i="48"/>
  <c r="D180" i="48"/>
  <c r="D181" i="48"/>
  <c r="D182" i="48"/>
  <c r="D183" i="48"/>
  <c r="D176" i="48"/>
  <c r="E99" i="48"/>
  <c r="F99" i="48"/>
  <c r="G99" i="48"/>
  <c r="H99" i="48"/>
  <c r="I99" i="48"/>
  <c r="J99" i="48"/>
  <c r="K99" i="48"/>
  <c r="L99" i="48"/>
  <c r="M99" i="48"/>
  <c r="N99" i="48"/>
  <c r="O99" i="48"/>
  <c r="P99" i="48"/>
  <c r="Q99" i="48"/>
  <c r="E100" i="48"/>
  <c r="F100" i="48"/>
  <c r="G100" i="48"/>
  <c r="H100" i="48"/>
  <c r="I100" i="48"/>
  <c r="J100" i="48"/>
  <c r="K100" i="48"/>
  <c r="L100" i="48"/>
  <c r="M100" i="48"/>
  <c r="N100" i="48"/>
  <c r="O100" i="48"/>
  <c r="P100" i="48"/>
  <c r="Q100" i="48"/>
  <c r="E101" i="48"/>
  <c r="F101" i="48"/>
  <c r="G101" i="48"/>
  <c r="H101" i="48"/>
  <c r="I101" i="48"/>
  <c r="J101" i="48"/>
  <c r="K101" i="48"/>
  <c r="L101" i="48"/>
  <c r="M101" i="48"/>
  <c r="N101" i="48"/>
  <c r="O101" i="48"/>
  <c r="P101" i="48"/>
  <c r="Q101" i="48"/>
  <c r="E102" i="48"/>
  <c r="F102" i="48"/>
  <c r="G102" i="48"/>
  <c r="H102" i="48"/>
  <c r="I102" i="48"/>
  <c r="J102" i="48"/>
  <c r="K102" i="48"/>
  <c r="L102" i="48"/>
  <c r="M102" i="48"/>
  <c r="N102" i="48"/>
  <c r="O102" i="48"/>
  <c r="P102" i="48"/>
  <c r="Q102" i="48"/>
  <c r="E103" i="48"/>
  <c r="F103" i="48"/>
  <c r="G103" i="48"/>
  <c r="H103" i="48"/>
  <c r="I103" i="48"/>
  <c r="J103" i="48"/>
  <c r="K103" i="48"/>
  <c r="L103" i="48"/>
  <c r="M103" i="48"/>
  <c r="N103" i="48"/>
  <c r="O103" i="48"/>
  <c r="P103" i="48"/>
  <c r="Q103" i="48"/>
  <c r="E104" i="48"/>
  <c r="F104" i="48"/>
  <c r="G104" i="48"/>
  <c r="H104" i="48"/>
  <c r="I104" i="48"/>
  <c r="J104" i="48"/>
  <c r="K104" i="48"/>
  <c r="L104" i="48"/>
  <c r="M104" i="48"/>
  <c r="N104" i="48"/>
  <c r="O104" i="48"/>
  <c r="P104" i="48"/>
  <c r="Q104" i="48"/>
  <c r="E105" i="48"/>
  <c r="F105" i="48"/>
  <c r="G105" i="48"/>
  <c r="H105" i="48"/>
  <c r="I105" i="48"/>
  <c r="J105" i="48"/>
  <c r="K105" i="48"/>
  <c r="L105" i="48"/>
  <c r="M105" i="48"/>
  <c r="N105" i="48"/>
  <c r="O105" i="48"/>
  <c r="P105" i="48"/>
  <c r="Q105" i="48"/>
  <c r="E106" i="48"/>
  <c r="F106" i="48"/>
  <c r="G106" i="48"/>
  <c r="H106" i="48"/>
  <c r="I106" i="48"/>
  <c r="J106" i="48"/>
  <c r="K106" i="48"/>
  <c r="L106" i="48"/>
  <c r="M106" i="48"/>
  <c r="N106" i="48"/>
  <c r="O106" i="48"/>
  <c r="P106" i="48"/>
  <c r="Q106" i="48"/>
  <c r="D100" i="48"/>
  <c r="D101" i="48"/>
  <c r="D102" i="48"/>
  <c r="D103" i="48"/>
  <c r="D104" i="48"/>
  <c r="D105" i="48"/>
  <c r="D106" i="48"/>
  <c r="D99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D23" i="48"/>
  <c r="D24" i="48"/>
  <c r="D25" i="48"/>
  <c r="D26" i="48"/>
  <c r="D27" i="48"/>
  <c r="D28" i="48"/>
  <c r="D29" i="48"/>
  <c r="D22" i="48"/>
  <c r="E230" i="48"/>
  <c r="F230" i="48"/>
  <c r="G230" i="48"/>
  <c r="H230" i="48"/>
  <c r="I230" i="48"/>
  <c r="J230" i="48"/>
  <c r="K230" i="48"/>
  <c r="L230" i="48"/>
  <c r="M230" i="48"/>
  <c r="N230" i="48"/>
  <c r="O230" i="48"/>
  <c r="P230" i="48"/>
  <c r="Q230" i="48"/>
  <c r="E231" i="48"/>
  <c r="F231" i="48"/>
  <c r="G231" i="48"/>
  <c r="H231" i="48"/>
  <c r="I231" i="48"/>
  <c r="J231" i="48"/>
  <c r="K231" i="48"/>
  <c r="L231" i="48"/>
  <c r="M231" i="48"/>
  <c r="N231" i="48"/>
  <c r="O231" i="48"/>
  <c r="P231" i="48"/>
  <c r="Q231" i="48"/>
  <c r="D231" i="48"/>
  <c r="D230" i="48"/>
  <c r="E226" i="48"/>
  <c r="F226" i="48"/>
  <c r="G226" i="48"/>
  <c r="H226" i="48"/>
  <c r="I226" i="48"/>
  <c r="J226" i="48"/>
  <c r="K226" i="48"/>
  <c r="L226" i="48"/>
  <c r="M226" i="48"/>
  <c r="N226" i="48"/>
  <c r="O226" i="48"/>
  <c r="P226" i="48"/>
  <c r="Q226" i="48"/>
  <c r="E227" i="48"/>
  <c r="F227" i="48"/>
  <c r="G227" i="48"/>
  <c r="H227" i="48"/>
  <c r="I227" i="48"/>
  <c r="J227" i="48"/>
  <c r="K227" i="48"/>
  <c r="L227" i="48"/>
  <c r="M227" i="48"/>
  <c r="N227" i="48"/>
  <c r="O227" i="48"/>
  <c r="P227" i="48"/>
  <c r="Q227" i="48"/>
  <c r="E228" i="48"/>
  <c r="F228" i="48"/>
  <c r="G228" i="48"/>
  <c r="H228" i="48"/>
  <c r="I228" i="48"/>
  <c r="J228" i="48"/>
  <c r="K228" i="48"/>
  <c r="L228" i="48"/>
  <c r="M228" i="48"/>
  <c r="N228" i="48"/>
  <c r="O228" i="48"/>
  <c r="P228" i="48"/>
  <c r="Q228" i="48"/>
  <c r="E229" i="48"/>
  <c r="F229" i="48"/>
  <c r="G229" i="48"/>
  <c r="H229" i="48"/>
  <c r="I229" i="48"/>
  <c r="J229" i="48"/>
  <c r="K229" i="48"/>
  <c r="L229" i="48"/>
  <c r="M229" i="48"/>
  <c r="N229" i="48"/>
  <c r="O229" i="48"/>
  <c r="P229" i="48"/>
  <c r="Q229" i="48"/>
  <c r="D227" i="48"/>
  <c r="D228" i="48"/>
  <c r="D229" i="48"/>
  <c r="D226" i="48"/>
  <c r="E153" i="48"/>
  <c r="F153" i="48"/>
  <c r="G153" i="48"/>
  <c r="H153" i="48"/>
  <c r="I153" i="48"/>
  <c r="J153" i="48"/>
  <c r="K153" i="48"/>
  <c r="L153" i="48"/>
  <c r="M153" i="48"/>
  <c r="N153" i="48"/>
  <c r="O153" i="48"/>
  <c r="P153" i="48"/>
  <c r="Q153" i="48"/>
  <c r="E154" i="48"/>
  <c r="F154" i="48"/>
  <c r="G154" i="48"/>
  <c r="H154" i="48"/>
  <c r="I154" i="48"/>
  <c r="J154" i="48"/>
  <c r="K154" i="48"/>
  <c r="L154" i="48"/>
  <c r="M154" i="48"/>
  <c r="N154" i="48"/>
  <c r="O154" i="48"/>
  <c r="P154" i="48"/>
  <c r="Q154" i="48"/>
  <c r="D154" i="48"/>
  <c r="D153" i="48"/>
  <c r="E149" i="48"/>
  <c r="F149" i="48"/>
  <c r="G149" i="48"/>
  <c r="H149" i="48"/>
  <c r="I149" i="48"/>
  <c r="J149" i="48"/>
  <c r="K149" i="48"/>
  <c r="L149" i="48"/>
  <c r="M149" i="48"/>
  <c r="N149" i="48"/>
  <c r="O149" i="48"/>
  <c r="P149" i="48"/>
  <c r="Q149" i="48"/>
  <c r="E150" i="48"/>
  <c r="F150" i="48"/>
  <c r="G150" i="48"/>
  <c r="H150" i="48"/>
  <c r="I150" i="48"/>
  <c r="J150" i="48"/>
  <c r="K150" i="48"/>
  <c r="L150" i="48"/>
  <c r="M150" i="48"/>
  <c r="N150" i="48"/>
  <c r="O150" i="48"/>
  <c r="P150" i="48"/>
  <c r="Q150" i="48"/>
  <c r="E151" i="48"/>
  <c r="F151" i="48"/>
  <c r="G151" i="48"/>
  <c r="H151" i="48"/>
  <c r="I151" i="48"/>
  <c r="J151" i="48"/>
  <c r="K151" i="48"/>
  <c r="L151" i="48"/>
  <c r="M151" i="48"/>
  <c r="N151" i="48"/>
  <c r="O151" i="48"/>
  <c r="P151" i="48"/>
  <c r="Q151" i="48"/>
  <c r="E152" i="48"/>
  <c r="F152" i="48"/>
  <c r="G152" i="48"/>
  <c r="H152" i="48"/>
  <c r="I152" i="48"/>
  <c r="J152" i="48"/>
  <c r="K152" i="48"/>
  <c r="L152" i="48"/>
  <c r="M152" i="48"/>
  <c r="N152" i="48"/>
  <c r="O152" i="48"/>
  <c r="P152" i="48"/>
  <c r="Q152" i="48"/>
  <c r="D150" i="48"/>
  <c r="D151" i="48"/>
  <c r="D152" i="48"/>
  <c r="D149" i="48"/>
  <c r="E76" i="48"/>
  <c r="F76" i="48"/>
  <c r="G76" i="48"/>
  <c r="H76" i="48"/>
  <c r="I76" i="48"/>
  <c r="J76" i="48"/>
  <c r="K76" i="48"/>
  <c r="L76" i="48"/>
  <c r="M76" i="48"/>
  <c r="N76" i="48"/>
  <c r="O76" i="48"/>
  <c r="P76" i="48"/>
  <c r="Q76" i="48"/>
  <c r="E77" i="48"/>
  <c r="F77" i="48"/>
  <c r="G77" i="48"/>
  <c r="H77" i="48"/>
  <c r="I77" i="48"/>
  <c r="J77" i="48"/>
  <c r="K77" i="48"/>
  <c r="L77" i="48"/>
  <c r="M77" i="48"/>
  <c r="N77" i="48"/>
  <c r="O77" i="48"/>
  <c r="P77" i="48"/>
  <c r="Q77" i="48"/>
  <c r="D77" i="48"/>
  <c r="D76" i="48"/>
  <c r="E72" i="48"/>
  <c r="F72" i="48"/>
  <c r="G72" i="48"/>
  <c r="H72" i="48"/>
  <c r="I72" i="48"/>
  <c r="J72" i="48"/>
  <c r="K72" i="48"/>
  <c r="L72" i="48"/>
  <c r="M72" i="48"/>
  <c r="N72" i="48"/>
  <c r="O72" i="48"/>
  <c r="P72" i="48"/>
  <c r="Q72" i="48"/>
  <c r="E73" i="48"/>
  <c r="F73" i="48"/>
  <c r="G73" i="48"/>
  <c r="H73" i="48"/>
  <c r="I73" i="48"/>
  <c r="J73" i="48"/>
  <c r="K73" i="48"/>
  <c r="L73" i="48"/>
  <c r="M73" i="48"/>
  <c r="N73" i="48"/>
  <c r="O73" i="48"/>
  <c r="P73" i="48"/>
  <c r="Q73" i="48"/>
  <c r="E74" i="48"/>
  <c r="F74" i="48"/>
  <c r="G74" i="48"/>
  <c r="H74" i="48"/>
  <c r="I74" i="48"/>
  <c r="J74" i="48"/>
  <c r="K74" i="48"/>
  <c r="L74" i="48"/>
  <c r="M74" i="48"/>
  <c r="N74" i="48"/>
  <c r="O74" i="48"/>
  <c r="P74" i="48"/>
  <c r="Q74" i="48"/>
  <c r="E75" i="48"/>
  <c r="F75" i="48"/>
  <c r="G75" i="48"/>
  <c r="H75" i="48"/>
  <c r="I75" i="48"/>
  <c r="J75" i="48"/>
  <c r="K75" i="48"/>
  <c r="L75" i="48"/>
  <c r="M75" i="48"/>
  <c r="N75" i="48"/>
  <c r="O75" i="48"/>
  <c r="P75" i="48"/>
  <c r="Q75" i="48"/>
  <c r="D73" i="48"/>
  <c r="D74" i="48"/>
  <c r="D75" i="48"/>
  <c r="D72" i="48"/>
  <c r="E230" i="47"/>
  <c r="F230" i="47"/>
  <c r="G230" i="47"/>
  <c r="H230" i="47"/>
  <c r="I230" i="47"/>
  <c r="J230" i="47"/>
  <c r="K230" i="47"/>
  <c r="L230" i="47"/>
  <c r="M230" i="47"/>
  <c r="N230" i="47"/>
  <c r="O230" i="47"/>
  <c r="P230" i="47"/>
  <c r="Q230" i="47"/>
  <c r="E231" i="47"/>
  <c r="F231" i="47"/>
  <c r="G231" i="47"/>
  <c r="H231" i="47"/>
  <c r="I231" i="47"/>
  <c r="J231" i="47"/>
  <c r="K231" i="47"/>
  <c r="L231" i="47"/>
  <c r="M231" i="47"/>
  <c r="N231" i="47"/>
  <c r="O231" i="47"/>
  <c r="P231" i="47"/>
  <c r="Q231" i="47"/>
  <c r="D231" i="47"/>
  <c r="D230" i="47"/>
  <c r="E226" i="47"/>
  <c r="F226" i="47"/>
  <c r="G226" i="47"/>
  <c r="H226" i="47"/>
  <c r="I226" i="47"/>
  <c r="J226" i="47"/>
  <c r="K226" i="47"/>
  <c r="L226" i="47"/>
  <c r="M226" i="47"/>
  <c r="N226" i="47"/>
  <c r="O226" i="47"/>
  <c r="P226" i="47"/>
  <c r="Q226" i="47"/>
  <c r="E227" i="47"/>
  <c r="F227" i="47"/>
  <c r="G227" i="47"/>
  <c r="H227" i="47"/>
  <c r="I227" i="47"/>
  <c r="J227" i="47"/>
  <c r="K227" i="47"/>
  <c r="L227" i="47"/>
  <c r="M227" i="47"/>
  <c r="N227" i="47"/>
  <c r="O227" i="47"/>
  <c r="P227" i="47"/>
  <c r="Q227" i="47"/>
  <c r="E228" i="47"/>
  <c r="F228" i="47"/>
  <c r="G228" i="47"/>
  <c r="H228" i="47"/>
  <c r="I228" i="47"/>
  <c r="J228" i="47"/>
  <c r="K228" i="47"/>
  <c r="L228" i="47"/>
  <c r="M228" i="47"/>
  <c r="N228" i="47"/>
  <c r="O228" i="47"/>
  <c r="P228" i="47"/>
  <c r="Q228" i="47"/>
  <c r="E229" i="47"/>
  <c r="F229" i="47"/>
  <c r="G229" i="47"/>
  <c r="H229" i="47"/>
  <c r="I229" i="47"/>
  <c r="J229" i="47"/>
  <c r="K229" i="47"/>
  <c r="L229" i="47"/>
  <c r="M229" i="47"/>
  <c r="N229" i="47"/>
  <c r="O229" i="47"/>
  <c r="P229" i="47"/>
  <c r="Q229" i="47"/>
  <c r="D227" i="47"/>
  <c r="D228" i="47"/>
  <c r="D229" i="47"/>
  <c r="D226" i="47"/>
  <c r="E153" i="47"/>
  <c r="F153" i="47"/>
  <c r="G153" i="47"/>
  <c r="H153" i="47"/>
  <c r="I153" i="47"/>
  <c r="J153" i="47"/>
  <c r="K153" i="47"/>
  <c r="L153" i="47"/>
  <c r="M153" i="47"/>
  <c r="N153" i="47"/>
  <c r="O153" i="47"/>
  <c r="P153" i="47"/>
  <c r="Q153" i="47"/>
  <c r="E154" i="47"/>
  <c r="F154" i="47"/>
  <c r="G154" i="47"/>
  <c r="H154" i="47"/>
  <c r="I154" i="47"/>
  <c r="J154" i="47"/>
  <c r="K154" i="47"/>
  <c r="L154" i="47"/>
  <c r="M154" i="47"/>
  <c r="N154" i="47"/>
  <c r="O154" i="47"/>
  <c r="P154" i="47"/>
  <c r="Q154" i="47"/>
  <c r="D154" i="47"/>
  <c r="D153" i="47"/>
  <c r="E149" i="47"/>
  <c r="F149" i="47"/>
  <c r="G149" i="47"/>
  <c r="H149" i="47"/>
  <c r="I149" i="47"/>
  <c r="J149" i="47"/>
  <c r="K149" i="47"/>
  <c r="L149" i="47"/>
  <c r="M149" i="47"/>
  <c r="N149" i="47"/>
  <c r="O149" i="47"/>
  <c r="P149" i="47"/>
  <c r="Q149" i="47"/>
  <c r="E150" i="47"/>
  <c r="F150" i="47"/>
  <c r="G150" i="47"/>
  <c r="H150" i="47"/>
  <c r="I150" i="47"/>
  <c r="J150" i="47"/>
  <c r="K150" i="47"/>
  <c r="L150" i="47"/>
  <c r="M150" i="47"/>
  <c r="N150" i="47"/>
  <c r="O150" i="47"/>
  <c r="P150" i="47"/>
  <c r="Q150" i="47"/>
  <c r="E151" i="47"/>
  <c r="F151" i="47"/>
  <c r="G151" i="47"/>
  <c r="H151" i="47"/>
  <c r="I151" i="47"/>
  <c r="J151" i="47"/>
  <c r="K151" i="47"/>
  <c r="L151" i="47"/>
  <c r="M151" i="47"/>
  <c r="N151" i="47"/>
  <c r="O151" i="47"/>
  <c r="P151" i="47"/>
  <c r="Q151" i="47"/>
  <c r="E152" i="47"/>
  <c r="F152" i="47"/>
  <c r="G152" i="47"/>
  <c r="H152" i="47"/>
  <c r="I152" i="47"/>
  <c r="J152" i="47"/>
  <c r="K152" i="47"/>
  <c r="L152" i="47"/>
  <c r="M152" i="47"/>
  <c r="N152" i="47"/>
  <c r="O152" i="47"/>
  <c r="P152" i="47"/>
  <c r="Q152" i="47"/>
  <c r="D150" i="47"/>
  <c r="D151" i="47"/>
  <c r="D152" i="47"/>
  <c r="D149" i="47"/>
  <c r="E76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E77" i="47"/>
  <c r="F77" i="47"/>
  <c r="G77" i="47"/>
  <c r="H77" i="47"/>
  <c r="I77" i="47"/>
  <c r="J77" i="47"/>
  <c r="K77" i="47"/>
  <c r="L77" i="47"/>
  <c r="M77" i="47"/>
  <c r="N77" i="47"/>
  <c r="O77" i="47"/>
  <c r="P77" i="47"/>
  <c r="Q77" i="47"/>
  <c r="D77" i="47"/>
  <c r="D76" i="47"/>
  <c r="E72" i="47"/>
  <c r="F72" i="47"/>
  <c r="G72" i="47"/>
  <c r="H72" i="47"/>
  <c r="I72" i="47"/>
  <c r="J72" i="47"/>
  <c r="K72" i="47"/>
  <c r="L72" i="47"/>
  <c r="M72" i="47"/>
  <c r="N72" i="47"/>
  <c r="O72" i="47"/>
  <c r="P72" i="47"/>
  <c r="Q72" i="47"/>
  <c r="E73" i="47"/>
  <c r="F73" i="47"/>
  <c r="G73" i="47"/>
  <c r="H73" i="47"/>
  <c r="I73" i="47"/>
  <c r="J73" i="47"/>
  <c r="K73" i="47"/>
  <c r="L73" i="47"/>
  <c r="M73" i="47"/>
  <c r="N73" i="47"/>
  <c r="O73" i="47"/>
  <c r="P73" i="47"/>
  <c r="Q73" i="47"/>
  <c r="E74" i="47"/>
  <c r="F74" i="47"/>
  <c r="G74" i="47"/>
  <c r="H74" i="47"/>
  <c r="I74" i="47"/>
  <c r="J74" i="47"/>
  <c r="K74" i="47"/>
  <c r="L74" i="47"/>
  <c r="M74" i="47"/>
  <c r="N74" i="47"/>
  <c r="O74" i="47"/>
  <c r="P74" i="47"/>
  <c r="Q74" i="47"/>
  <c r="E75" i="47"/>
  <c r="F75" i="47"/>
  <c r="G75" i="47"/>
  <c r="H75" i="47"/>
  <c r="I75" i="47"/>
  <c r="J75" i="47"/>
  <c r="K75" i="47"/>
  <c r="L75" i="47"/>
  <c r="M75" i="47"/>
  <c r="N75" i="47"/>
  <c r="O75" i="47"/>
  <c r="P75" i="47"/>
  <c r="Q75" i="47"/>
  <c r="D73" i="47"/>
  <c r="D74" i="47"/>
  <c r="D75" i="47"/>
  <c r="D72" i="47"/>
  <c r="E176" i="47"/>
  <c r="F176" i="47"/>
  <c r="G176" i="47"/>
  <c r="H176" i="47"/>
  <c r="I176" i="47"/>
  <c r="J176" i="47"/>
  <c r="K176" i="47"/>
  <c r="L176" i="47"/>
  <c r="M176" i="47"/>
  <c r="N176" i="47"/>
  <c r="O176" i="47"/>
  <c r="P176" i="47"/>
  <c r="Q176" i="47"/>
  <c r="E177" i="47"/>
  <c r="F177" i="47"/>
  <c r="G177" i="47"/>
  <c r="H177" i="47"/>
  <c r="I177" i="47"/>
  <c r="J177" i="47"/>
  <c r="K177" i="47"/>
  <c r="L177" i="47"/>
  <c r="M177" i="47"/>
  <c r="N177" i="47"/>
  <c r="O177" i="47"/>
  <c r="P177" i="47"/>
  <c r="Q177" i="47"/>
  <c r="E178" i="47"/>
  <c r="F178" i="47"/>
  <c r="G178" i="47"/>
  <c r="H178" i="47"/>
  <c r="I178" i="47"/>
  <c r="J178" i="47"/>
  <c r="K178" i="47"/>
  <c r="L178" i="47"/>
  <c r="M178" i="47"/>
  <c r="N178" i="47"/>
  <c r="O178" i="47"/>
  <c r="P178" i="47"/>
  <c r="Q178" i="47"/>
  <c r="E179" i="47"/>
  <c r="F179" i="47"/>
  <c r="G179" i="47"/>
  <c r="H179" i="47"/>
  <c r="I179" i="47"/>
  <c r="J179" i="47"/>
  <c r="K179" i="47"/>
  <c r="L179" i="47"/>
  <c r="M179" i="47"/>
  <c r="N179" i="47"/>
  <c r="O179" i="47"/>
  <c r="P179" i="47"/>
  <c r="Q179" i="47"/>
  <c r="E180" i="47"/>
  <c r="F180" i="47"/>
  <c r="G180" i="47"/>
  <c r="H180" i="47"/>
  <c r="I180" i="47"/>
  <c r="J180" i="47"/>
  <c r="K180" i="47"/>
  <c r="L180" i="47"/>
  <c r="M180" i="47"/>
  <c r="N180" i="47"/>
  <c r="O180" i="47"/>
  <c r="P180" i="47"/>
  <c r="Q180" i="47"/>
  <c r="E181" i="47"/>
  <c r="F181" i="47"/>
  <c r="G181" i="47"/>
  <c r="H181" i="47"/>
  <c r="I181" i="47"/>
  <c r="J181" i="47"/>
  <c r="K181" i="47"/>
  <c r="L181" i="47"/>
  <c r="M181" i="47"/>
  <c r="N181" i="47"/>
  <c r="O181" i="47"/>
  <c r="P181" i="47"/>
  <c r="Q181" i="47"/>
  <c r="E182" i="47"/>
  <c r="F182" i="47"/>
  <c r="G182" i="47"/>
  <c r="H182" i="47"/>
  <c r="I182" i="47"/>
  <c r="J182" i="47"/>
  <c r="K182" i="47"/>
  <c r="L182" i="47"/>
  <c r="M182" i="47"/>
  <c r="N182" i="47"/>
  <c r="O182" i="47"/>
  <c r="P182" i="47"/>
  <c r="Q182" i="47"/>
  <c r="E183" i="47"/>
  <c r="F183" i="47"/>
  <c r="G183" i="47"/>
  <c r="H183" i="47"/>
  <c r="I183" i="47"/>
  <c r="J183" i="47"/>
  <c r="K183" i="47"/>
  <c r="L183" i="47"/>
  <c r="M183" i="47"/>
  <c r="N183" i="47"/>
  <c r="O183" i="47"/>
  <c r="P183" i="47"/>
  <c r="Q183" i="47"/>
  <c r="D177" i="47"/>
  <c r="D178" i="47"/>
  <c r="D179" i="47"/>
  <c r="D180" i="47"/>
  <c r="D181" i="47"/>
  <c r="D182" i="47"/>
  <c r="D183" i="47"/>
  <c r="D176" i="47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D100" i="47"/>
  <c r="D101" i="47"/>
  <c r="D102" i="47"/>
  <c r="D103" i="47"/>
  <c r="D104" i="47"/>
  <c r="D105" i="47"/>
  <c r="D106" i="47"/>
  <c r="D99" i="47"/>
  <c r="E22" i="47"/>
  <c r="F22" i="47"/>
  <c r="G22" i="47"/>
  <c r="H22" i="47"/>
  <c r="I22" i="47"/>
  <c r="J22" i="47"/>
  <c r="K22" i="47"/>
  <c r="L22" i="47"/>
  <c r="M22" i="47"/>
  <c r="N22" i="47"/>
  <c r="O22" i="47"/>
  <c r="P22" i="47"/>
  <c r="Q22" i="47"/>
  <c r="E23" i="47"/>
  <c r="F23" i="47"/>
  <c r="G23" i="47"/>
  <c r="H23" i="47"/>
  <c r="I23" i="47"/>
  <c r="J23" i="47"/>
  <c r="K23" i="47"/>
  <c r="L23" i="47"/>
  <c r="M23" i="47"/>
  <c r="N23" i="47"/>
  <c r="O23" i="47"/>
  <c r="P23" i="47"/>
  <c r="Q23" i="47"/>
  <c r="E24" i="47"/>
  <c r="F24" i="47"/>
  <c r="G24" i="47"/>
  <c r="H24" i="47"/>
  <c r="I24" i="47"/>
  <c r="J24" i="47"/>
  <c r="K24" i="47"/>
  <c r="L24" i="47"/>
  <c r="M24" i="47"/>
  <c r="N24" i="47"/>
  <c r="O24" i="47"/>
  <c r="P24" i="47"/>
  <c r="Q24" i="47"/>
  <c r="E25" i="47"/>
  <c r="F25" i="47"/>
  <c r="G25" i="47"/>
  <c r="H25" i="47"/>
  <c r="I25" i="47"/>
  <c r="J25" i="47"/>
  <c r="K25" i="47"/>
  <c r="L25" i="47"/>
  <c r="M25" i="47"/>
  <c r="N25" i="47"/>
  <c r="O25" i="47"/>
  <c r="P25" i="47"/>
  <c r="Q25" i="47"/>
  <c r="E26" i="47"/>
  <c r="F26" i="47"/>
  <c r="G26" i="47"/>
  <c r="H26" i="47"/>
  <c r="I26" i="47"/>
  <c r="J26" i="47"/>
  <c r="K26" i="47"/>
  <c r="L26" i="47"/>
  <c r="M26" i="47"/>
  <c r="N26" i="47"/>
  <c r="O26" i="47"/>
  <c r="P26" i="47"/>
  <c r="Q26" i="47"/>
  <c r="E27" i="47"/>
  <c r="F27" i="47"/>
  <c r="G27" i="47"/>
  <c r="H27" i="47"/>
  <c r="I27" i="47"/>
  <c r="J27" i="47"/>
  <c r="K27" i="47"/>
  <c r="L27" i="47"/>
  <c r="M27" i="47"/>
  <c r="N27" i="47"/>
  <c r="O27" i="47"/>
  <c r="P27" i="47"/>
  <c r="Q27" i="47"/>
  <c r="E28" i="47"/>
  <c r="F28" i="47"/>
  <c r="G28" i="47"/>
  <c r="H28" i="47"/>
  <c r="I28" i="47"/>
  <c r="J28" i="47"/>
  <c r="K28" i="47"/>
  <c r="L28" i="47"/>
  <c r="M28" i="47"/>
  <c r="N28" i="47"/>
  <c r="O28" i="47"/>
  <c r="P28" i="47"/>
  <c r="Q28" i="47"/>
  <c r="E29" i="47"/>
  <c r="F29" i="47"/>
  <c r="G29" i="47"/>
  <c r="H29" i="47"/>
  <c r="I29" i="47"/>
  <c r="J29" i="47"/>
  <c r="K29" i="47"/>
  <c r="L29" i="47"/>
  <c r="M29" i="47"/>
  <c r="N29" i="47"/>
  <c r="O29" i="47"/>
  <c r="P29" i="47"/>
  <c r="Q29" i="47"/>
  <c r="D23" i="47"/>
  <c r="D24" i="47"/>
  <c r="D25" i="47"/>
  <c r="D26" i="47"/>
  <c r="D27" i="47"/>
  <c r="D28" i="47"/>
  <c r="D29" i="47"/>
  <c r="D22" i="47"/>
  <c r="E230" i="46"/>
  <c r="F230" i="46"/>
  <c r="G230" i="46"/>
  <c r="H230" i="46"/>
  <c r="I230" i="46"/>
  <c r="J230" i="46"/>
  <c r="K230" i="46"/>
  <c r="L230" i="46"/>
  <c r="M230" i="46"/>
  <c r="N230" i="46"/>
  <c r="O230" i="46"/>
  <c r="P230" i="46"/>
  <c r="Q230" i="46"/>
  <c r="E231" i="46"/>
  <c r="F231" i="46"/>
  <c r="G231" i="46"/>
  <c r="H231" i="46"/>
  <c r="I231" i="46"/>
  <c r="J231" i="46"/>
  <c r="K231" i="46"/>
  <c r="L231" i="46"/>
  <c r="M231" i="46"/>
  <c r="N231" i="46"/>
  <c r="O231" i="46"/>
  <c r="P231" i="46"/>
  <c r="Q231" i="46"/>
  <c r="D231" i="46"/>
  <c r="D230" i="46"/>
  <c r="E226" i="46"/>
  <c r="F226" i="46"/>
  <c r="G226" i="46"/>
  <c r="H226" i="46"/>
  <c r="I226" i="46"/>
  <c r="J226" i="46"/>
  <c r="K226" i="46"/>
  <c r="L226" i="46"/>
  <c r="M226" i="46"/>
  <c r="N226" i="46"/>
  <c r="O226" i="46"/>
  <c r="P226" i="46"/>
  <c r="Q226" i="46"/>
  <c r="E227" i="46"/>
  <c r="F227" i="46"/>
  <c r="G227" i="46"/>
  <c r="H227" i="46"/>
  <c r="I227" i="46"/>
  <c r="J227" i="46"/>
  <c r="K227" i="46"/>
  <c r="L227" i="46"/>
  <c r="M227" i="46"/>
  <c r="N227" i="46"/>
  <c r="O227" i="46"/>
  <c r="P227" i="46"/>
  <c r="Q227" i="46"/>
  <c r="E228" i="46"/>
  <c r="F228" i="46"/>
  <c r="G228" i="46"/>
  <c r="H228" i="46"/>
  <c r="I228" i="46"/>
  <c r="J228" i="46"/>
  <c r="K228" i="46"/>
  <c r="L228" i="46"/>
  <c r="M228" i="46"/>
  <c r="N228" i="46"/>
  <c r="O228" i="46"/>
  <c r="P228" i="46"/>
  <c r="Q228" i="46"/>
  <c r="E229" i="46"/>
  <c r="F229" i="46"/>
  <c r="G229" i="46"/>
  <c r="H229" i="46"/>
  <c r="I229" i="46"/>
  <c r="J229" i="46"/>
  <c r="K229" i="46"/>
  <c r="L229" i="46"/>
  <c r="M229" i="46"/>
  <c r="N229" i="46"/>
  <c r="O229" i="46"/>
  <c r="P229" i="46"/>
  <c r="Q229" i="46"/>
  <c r="D227" i="46"/>
  <c r="D228" i="46"/>
  <c r="D229" i="46"/>
  <c r="D226" i="46"/>
  <c r="E176" i="46"/>
  <c r="F176" i="46"/>
  <c r="G176" i="46"/>
  <c r="H176" i="46"/>
  <c r="I176" i="46"/>
  <c r="J176" i="46"/>
  <c r="K176" i="46"/>
  <c r="L176" i="46"/>
  <c r="M176" i="46"/>
  <c r="N176" i="46"/>
  <c r="O176" i="46"/>
  <c r="P176" i="46"/>
  <c r="Q176" i="46"/>
  <c r="E177" i="46"/>
  <c r="F177" i="46"/>
  <c r="G177" i="46"/>
  <c r="H177" i="46"/>
  <c r="I177" i="46"/>
  <c r="J177" i="46"/>
  <c r="K177" i="46"/>
  <c r="L177" i="46"/>
  <c r="M177" i="46"/>
  <c r="N177" i="46"/>
  <c r="O177" i="46"/>
  <c r="P177" i="46"/>
  <c r="Q177" i="46"/>
  <c r="E178" i="46"/>
  <c r="F178" i="46"/>
  <c r="G178" i="46"/>
  <c r="H178" i="46"/>
  <c r="I178" i="46"/>
  <c r="J178" i="46"/>
  <c r="K178" i="46"/>
  <c r="L178" i="46"/>
  <c r="M178" i="46"/>
  <c r="N178" i="46"/>
  <c r="O178" i="46"/>
  <c r="P178" i="46"/>
  <c r="Q178" i="46"/>
  <c r="E179" i="46"/>
  <c r="F179" i="46"/>
  <c r="G179" i="46"/>
  <c r="H179" i="46"/>
  <c r="I179" i="46"/>
  <c r="J179" i="46"/>
  <c r="K179" i="46"/>
  <c r="L179" i="46"/>
  <c r="M179" i="46"/>
  <c r="N179" i="46"/>
  <c r="O179" i="46"/>
  <c r="P179" i="46"/>
  <c r="Q179" i="46"/>
  <c r="E180" i="46"/>
  <c r="F180" i="46"/>
  <c r="G180" i="46"/>
  <c r="H180" i="46"/>
  <c r="I180" i="46"/>
  <c r="J180" i="46"/>
  <c r="K180" i="46"/>
  <c r="L180" i="46"/>
  <c r="M180" i="46"/>
  <c r="N180" i="46"/>
  <c r="O180" i="46"/>
  <c r="P180" i="46"/>
  <c r="Q180" i="46"/>
  <c r="E181" i="46"/>
  <c r="F181" i="46"/>
  <c r="G181" i="46"/>
  <c r="H181" i="46"/>
  <c r="I181" i="46"/>
  <c r="J181" i="46"/>
  <c r="K181" i="46"/>
  <c r="L181" i="46"/>
  <c r="M181" i="46"/>
  <c r="N181" i="46"/>
  <c r="O181" i="46"/>
  <c r="P181" i="46"/>
  <c r="Q181" i="46"/>
  <c r="E182" i="46"/>
  <c r="F182" i="46"/>
  <c r="G182" i="46"/>
  <c r="H182" i="46"/>
  <c r="I182" i="46"/>
  <c r="J182" i="46"/>
  <c r="K182" i="46"/>
  <c r="L182" i="46"/>
  <c r="M182" i="46"/>
  <c r="N182" i="46"/>
  <c r="O182" i="46"/>
  <c r="P182" i="46"/>
  <c r="Q182" i="46"/>
  <c r="E183" i="46"/>
  <c r="F183" i="46"/>
  <c r="G183" i="46"/>
  <c r="H183" i="46"/>
  <c r="I183" i="46"/>
  <c r="J183" i="46"/>
  <c r="K183" i="46"/>
  <c r="L183" i="46"/>
  <c r="M183" i="46"/>
  <c r="N183" i="46"/>
  <c r="O183" i="46"/>
  <c r="P183" i="46"/>
  <c r="Q183" i="46"/>
  <c r="D177" i="46"/>
  <c r="D178" i="46"/>
  <c r="D179" i="46"/>
  <c r="D180" i="46"/>
  <c r="D181" i="46"/>
  <c r="D182" i="46"/>
  <c r="D183" i="46"/>
  <c r="D176" i="46"/>
  <c r="E153" i="46"/>
  <c r="F153" i="46"/>
  <c r="G153" i="46"/>
  <c r="H153" i="46"/>
  <c r="I153" i="46"/>
  <c r="J153" i="46"/>
  <c r="K153" i="46"/>
  <c r="L153" i="46"/>
  <c r="M153" i="46"/>
  <c r="N153" i="46"/>
  <c r="O153" i="46"/>
  <c r="P153" i="46"/>
  <c r="Q153" i="46"/>
  <c r="E154" i="46"/>
  <c r="F154" i="46"/>
  <c r="G154" i="46"/>
  <c r="H154" i="46"/>
  <c r="I154" i="46"/>
  <c r="J154" i="46"/>
  <c r="K154" i="46"/>
  <c r="L154" i="46"/>
  <c r="M154" i="46"/>
  <c r="N154" i="46"/>
  <c r="O154" i="46"/>
  <c r="P154" i="46"/>
  <c r="Q154" i="46"/>
  <c r="D154" i="46"/>
  <c r="D153" i="46"/>
  <c r="E149" i="46"/>
  <c r="F149" i="46"/>
  <c r="G149" i="46"/>
  <c r="H149" i="46"/>
  <c r="I149" i="46"/>
  <c r="J149" i="46"/>
  <c r="K149" i="46"/>
  <c r="L149" i="46"/>
  <c r="M149" i="46"/>
  <c r="N149" i="46"/>
  <c r="O149" i="46"/>
  <c r="P149" i="46"/>
  <c r="Q149" i="46"/>
  <c r="E150" i="46"/>
  <c r="F150" i="46"/>
  <c r="G150" i="46"/>
  <c r="H150" i="46"/>
  <c r="I150" i="46"/>
  <c r="J150" i="46"/>
  <c r="K150" i="46"/>
  <c r="L150" i="46"/>
  <c r="M150" i="46"/>
  <c r="N150" i="46"/>
  <c r="O150" i="46"/>
  <c r="P150" i="46"/>
  <c r="Q150" i="46"/>
  <c r="E151" i="46"/>
  <c r="F151" i="46"/>
  <c r="G151" i="46"/>
  <c r="H151" i="46"/>
  <c r="I151" i="46"/>
  <c r="J151" i="46"/>
  <c r="K151" i="46"/>
  <c r="L151" i="46"/>
  <c r="M151" i="46"/>
  <c r="N151" i="46"/>
  <c r="O151" i="46"/>
  <c r="P151" i="46"/>
  <c r="Q151" i="46"/>
  <c r="E152" i="46"/>
  <c r="F152" i="46"/>
  <c r="G152" i="46"/>
  <c r="H152" i="46"/>
  <c r="I152" i="46"/>
  <c r="J152" i="46"/>
  <c r="K152" i="46"/>
  <c r="L152" i="46"/>
  <c r="M152" i="46"/>
  <c r="N152" i="46"/>
  <c r="O152" i="46"/>
  <c r="P152" i="46"/>
  <c r="Q152" i="46"/>
  <c r="D150" i="46"/>
  <c r="D151" i="46"/>
  <c r="D152" i="46"/>
  <c r="D149" i="46"/>
  <c r="E99" i="46"/>
  <c r="F99" i="46"/>
  <c r="G99" i="46"/>
  <c r="H99" i="46"/>
  <c r="I99" i="46"/>
  <c r="J99" i="46"/>
  <c r="K99" i="46"/>
  <c r="L99" i="46"/>
  <c r="M99" i="46"/>
  <c r="N99" i="46"/>
  <c r="O99" i="46"/>
  <c r="P99" i="46"/>
  <c r="Q99" i="46"/>
  <c r="E100" i="46"/>
  <c r="F100" i="46"/>
  <c r="G100" i="46"/>
  <c r="H100" i="46"/>
  <c r="I100" i="46"/>
  <c r="J100" i="46"/>
  <c r="K100" i="46"/>
  <c r="L100" i="46"/>
  <c r="M100" i="46"/>
  <c r="N100" i="46"/>
  <c r="O100" i="46"/>
  <c r="P100" i="46"/>
  <c r="Q100" i="46"/>
  <c r="E101" i="46"/>
  <c r="F101" i="46"/>
  <c r="G101" i="46"/>
  <c r="H101" i="46"/>
  <c r="I101" i="46"/>
  <c r="J101" i="46"/>
  <c r="K101" i="46"/>
  <c r="L101" i="46"/>
  <c r="M101" i="46"/>
  <c r="N101" i="46"/>
  <c r="O101" i="46"/>
  <c r="P101" i="46"/>
  <c r="Q101" i="46"/>
  <c r="E102" i="46"/>
  <c r="F102" i="46"/>
  <c r="G102" i="46"/>
  <c r="H102" i="46"/>
  <c r="I102" i="46"/>
  <c r="J102" i="46"/>
  <c r="K102" i="46"/>
  <c r="L102" i="46"/>
  <c r="M102" i="46"/>
  <c r="N102" i="46"/>
  <c r="O102" i="46"/>
  <c r="P102" i="46"/>
  <c r="Q102" i="46"/>
  <c r="E103" i="46"/>
  <c r="F103" i="46"/>
  <c r="G103" i="46"/>
  <c r="H103" i="46"/>
  <c r="I103" i="46"/>
  <c r="J103" i="46"/>
  <c r="K103" i="46"/>
  <c r="L103" i="46"/>
  <c r="M103" i="46"/>
  <c r="N103" i="46"/>
  <c r="O103" i="46"/>
  <c r="P103" i="46"/>
  <c r="Q103" i="46"/>
  <c r="E104" i="46"/>
  <c r="F104" i="46"/>
  <c r="G104" i="46"/>
  <c r="H104" i="46"/>
  <c r="I104" i="46"/>
  <c r="J104" i="46"/>
  <c r="K104" i="46"/>
  <c r="L104" i="46"/>
  <c r="M104" i="46"/>
  <c r="N104" i="46"/>
  <c r="O104" i="46"/>
  <c r="P104" i="46"/>
  <c r="Q104" i="46"/>
  <c r="E105" i="46"/>
  <c r="F105" i="46"/>
  <c r="G105" i="46"/>
  <c r="H105" i="46"/>
  <c r="I105" i="46"/>
  <c r="J105" i="46"/>
  <c r="K105" i="46"/>
  <c r="L105" i="46"/>
  <c r="M105" i="46"/>
  <c r="N105" i="46"/>
  <c r="O105" i="46"/>
  <c r="P105" i="46"/>
  <c r="Q105" i="46"/>
  <c r="E106" i="46"/>
  <c r="F106" i="46"/>
  <c r="G106" i="46"/>
  <c r="H106" i="46"/>
  <c r="I106" i="46"/>
  <c r="J106" i="46"/>
  <c r="K106" i="46"/>
  <c r="L106" i="46"/>
  <c r="M106" i="46"/>
  <c r="N106" i="46"/>
  <c r="O106" i="46"/>
  <c r="P106" i="46"/>
  <c r="Q106" i="46"/>
  <c r="D100" i="46"/>
  <c r="D101" i="46"/>
  <c r="D102" i="46"/>
  <c r="D103" i="46"/>
  <c r="D104" i="46"/>
  <c r="D105" i="46"/>
  <c r="D106" i="46"/>
  <c r="D99" i="46"/>
  <c r="E76" i="46"/>
  <c r="F76" i="46"/>
  <c r="G76" i="46"/>
  <c r="H76" i="46"/>
  <c r="I76" i="46"/>
  <c r="J76" i="46"/>
  <c r="K76" i="46"/>
  <c r="L76" i="46"/>
  <c r="M76" i="46"/>
  <c r="N76" i="46"/>
  <c r="O76" i="46"/>
  <c r="P76" i="46"/>
  <c r="Q76" i="46"/>
  <c r="E77" i="46"/>
  <c r="F77" i="46"/>
  <c r="G77" i="46"/>
  <c r="H77" i="46"/>
  <c r="I77" i="46"/>
  <c r="J77" i="46"/>
  <c r="K77" i="46"/>
  <c r="L77" i="46"/>
  <c r="M77" i="46"/>
  <c r="N77" i="46"/>
  <c r="O77" i="46"/>
  <c r="P77" i="46"/>
  <c r="Q77" i="46"/>
  <c r="D77" i="46"/>
  <c r="D76" i="46"/>
  <c r="E72" i="46"/>
  <c r="F72" i="46"/>
  <c r="G72" i="46"/>
  <c r="H72" i="46"/>
  <c r="I72" i="46"/>
  <c r="J72" i="46"/>
  <c r="K72" i="46"/>
  <c r="L72" i="46"/>
  <c r="M72" i="46"/>
  <c r="N72" i="46"/>
  <c r="O72" i="46"/>
  <c r="P72" i="46"/>
  <c r="Q72" i="46"/>
  <c r="E73" i="46"/>
  <c r="F73" i="46"/>
  <c r="G73" i="46"/>
  <c r="H73" i="46"/>
  <c r="I73" i="46"/>
  <c r="J73" i="46"/>
  <c r="K73" i="46"/>
  <c r="L73" i="46"/>
  <c r="M73" i="46"/>
  <c r="N73" i="46"/>
  <c r="O73" i="46"/>
  <c r="P73" i="46"/>
  <c r="Q73" i="46"/>
  <c r="E74" i="46"/>
  <c r="F74" i="46"/>
  <c r="G74" i="46"/>
  <c r="H74" i="46"/>
  <c r="I74" i="46"/>
  <c r="J74" i="46"/>
  <c r="K74" i="46"/>
  <c r="L74" i="46"/>
  <c r="M74" i="46"/>
  <c r="N74" i="46"/>
  <c r="O74" i="46"/>
  <c r="P74" i="46"/>
  <c r="Q74" i="46"/>
  <c r="E75" i="46"/>
  <c r="F75" i="46"/>
  <c r="G75" i="46"/>
  <c r="H75" i="46"/>
  <c r="I75" i="46"/>
  <c r="J75" i="46"/>
  <c r="K75" i="46"/>
  <c r="L75" i="46"/>
  <c r="M75" i="46"/>
  <c r="N75" i="46"/>
  <c r="O75" i="46"/>
  <c r="P75" i="46"/>
  <c r="Q75" i="46"/>
  <c r="D73" i="46"/>
  <c r="D74" i="46"/>
  <c r="D75" i="46"/>
  <c r="D72" i="46"/>
  <c r="E22" i="46"/>
  <c r="F22" i="46"/>
  <c r="G22" i="46"/>
  <c r="H22" i="46"/>
  <c r="I22" i="46"/>
  <c r="J22" i="46"/>
  <c r="K22" i="46"/>
  <c r="L22" i="46"/>
  <c r="M22" i="46"/>
  <c r="N22" i="46"/>
  <c r="O22" i="46"/>
  <c r="P22" i="46"/>
  <c r="Q22" i="46"/>
  <c r="E23" i="46"/>
  <c r="F23" i="46"/>
  <c r="G23" i="46"/>
  <c r="H23" i="46"/>
  <c r="I23" i="46"/>
  <c r="J23" i="46"/>
  <c r="K23" i="46"/>
  <c r="L23" i="46"/>
  <c r="M23" i="46"/>
  <c r="N23" i="46"/>
  <c r="O23" i="46"/>
  <c r="P23" i="46"/>
  <c r="Q23" i="46"/>
  <c r="E24" i="46"/>
  <c r="F24" i="46"/>
  <c r="G24" i="46"/>
  <c r="H24" i="46"/>
  <c r="I24" i="46"/>
  <c r="J24" i="46"/>
  <c r="K24" i="46"/>
  <c r="L24" i="46"/>
  <c r="M24" i="46"/>
  <c r="N24" i="46"/>
  <c r="O24" i="46"/>
  <c r="P24" i="46"/>
  <c r="Q24" i="46"/>
  <c r="E25" i="46"/>
  <c r="F25" i="46"/>
  <c r="G25" i="46"/>
  <c r="H25" i="46"/>
  <c r="I25" i="46"/>
  <c r="J25" i="46"/>
  <c r="K25" i="46"/>
  <c r="L25" i="46"/>
  <c r="M25" i="46"/>
  <c r="N25" i="46"/>
  <c r="O25" i="46"/>
  <c r="P25" i="46"/>
  <c r="Q25" i="46"/>
  <c r="E26" i="46"/>
  <c r="F26" i="46"/>
  <c r="G26" i="46"/>
  <c r="H26" i="46"/>
  <c r="I26" i="46"/>
  <c r="J26" i="46"/>
  <c r="K26" i="46"/>
  <c r="L26" i="46"/>
  <c r="M26" i="46"/>
  <c r="N26" i="46"/>
  <c r="O26" i="46"/>
  <c r="P26" i="46"/>
  <c r="Q26" i="46"/>
  <c r="E27" i="46"/>
  <c r="F27" i="46"/>
  <c r="G27" i="46"/>
  <c r="H27" i="46"/>
  <c r="I27" i="46"/>
  <c r="J27" i="46"/>
  <c r="K27" i="46"/>
  <c r="L27" i="46"/>
  <c r="M27" i="46"/>
  <c r="N27" i="46"/>
  <c r="O27" i="46"/>
  <c r="P27" i="46"/>
  <c r="Q27" i="46"/>
  <c r="E28" i="46"/>
  <c r="F28" i="46"/>
  <c r="G28" i="46"/>
  <c r="H28" i="46"/>
  <c r="I28" i="46"/>
  <c r="J28" i="46"/>
  <c r="K28" i="46"/>
  <c r="L28" i="46"/>
  <c r="M28" i="46"/>
  <c r="N28" i="46"/>
  <c r="O28" i="46"/>
  <c r="P28" i="46"/>
  <c r="Q28" i="46"/>
  <c r="E29" i="46"/>
  <c r="F29" i="46"/>
  <c r="G29" i="46"/>
  <c r="H29" i="46"/>
  <c r="I29" i="46"/>
  <c r="J29" i="46"/>
  <c r="K29" i="46"/>
  <c r="L29" i="46"/>
  <c r="M29" i="46"/>
  <c r="N29" i="46"/>
  <c r="O29" i="46"/>
  <c r="P29" i="46"/>
  <c r="Q29" i="46"/>
  <c r="D23" i="46"/>
  <c r="D24" i="46"/>
  <c r="D25" i="46"/>
  <c r="D26" i="46"/>
  <c r="D27" i="46"/>
  <c r="D28" i="46"/>
  <c r="D29" i="46"/>
  <c r="D22" i="46"/>
  <c r="E230" i="45"/>
  <c r="F230" i="45"/>
  <c r="G230" i="45"/>
  <c r="H230" i="45"/>
  <c r="I230" i="45"/>
  <c r="J230" i="45"/>
  <c r="K230" i="45"/>
  <c r="L230" i="45"/>
  <c r="M230" i="45"/>
  <c r="N230" i="45"/>
  <c r="O230" i="45"/>
  <c r="P230" i="45"/>
  <c r="Q230" i="45"/>
  <c r="E231" i="45"/>
  <c r="F231" i="45"/>
  <c r="G231" i="45"/>
  <c r="H231" i="45"/>
  <c r="I231" i="45"/>
  <c r="J231" i="45"/>
  <c r="K231" i="45"/>
  <c r="L231" i="45"/>
  <c r="M231" i="45"/>
  <c r="N231" i="45"/>
  <c r="O231" i="45"/>
  <c r="P231" i="45"/>
  <c r="Q231" i="45"/>
  <c r="D231" i="45"/>
  <c r="D230" i="45"/>
  <c r="D227" i="45"/>
  <c r="E227" i="45"/>
  <c r="F227" i="45"/>
  <c r="G227" i="45"/>
  <c r="H227" i="45"/>
  <c r="I227" i="45"/>
  <c r="J227" i="45"/>
  <c r="K227" i="45"/>
  <c r="L227" i="45"/>
  <c r="M227" i="45"/>
  <c r="N227" i="45"/>
  <c r="O227" i="45"/>
  <c r="P227" i="45"/>
  <c r="Q227" i="45"/>
  <c r="D228" i="45"/>
  <c r="E228" i="45"/>
  <c r="F228" i="45"/>
  <c r="G228" i="45"/>
  <c r="H228" i="45"/>
  <c r="I228" i="45"/>
  <c r="J228" i="45"/>
  <c r="K228" i="45"/>
  <c r="L228" i="45"/>
  <c r="M228" i="45"/>
  <c r="N228" i="45"/>
  <c r="O228" i="45"/>
  <c r="P228" i="45"/>
  <c r="Q228" i="45"/>
  <c r="D229" i="45"/>
  <c r="E229" i="45"/>
  <c r="F229" i="45"/>
  <c r="G229" i="45"/>
  <c r="H229" i="45"/>
  <c r="I229" i="45"/>
  <c r="J229" i="45"/>
  <c r="K229" i="45"/>
  <c r="L229" i="45"/>
  <c r="M229" i="45"/>
  <c r="N229" i="45"/>
  <c r="O229" i="45"/>
  <c r="P229" i="45"/>
  <c r="Q229" i="45"/>
  <c r="E226" i="45"/>
  <c r="F226" i="45"/>
  <c r="G226" i="45"/>
  <c r="H226" i="45"/>
  <c r="I226" i="45"/>
  <c r="J226" i="45"/>
  <c r="K226" i="45"/>
  <c r="L226" i="45"/>
  <c r="M226" i="45"/>
  <c r="N226" i="45"/>
  <c r="O226" i="45"/>
  <c r="P226" i="45"/>
  <c r="Q226" i="45"/>
  <c r="D226" i="45"/>
  <c r="E153" i="45"/>
  <c r="F153" i="45"/>
  <c r="G153" i="45"/>
  <c r="H153" i="45"/>
  <c r="I153" i="45"/>
  <c r="J153" i="45"/>
  <c r="K153" i="45"/>
  <c r="L153" i="45"/>
  <c r="M153" i="45"/>
  <c r="N153" i="45"/>
  <c r="O153" i="45"/>
  <c r="P153" i="45"/>
  <c r="Q153" i="45"/>
  <c r="E154" i="45"/>
  <c r="F154" i="45"/>
  <c r="G154" i="45"/>
  <c r="H154" i="45"/>
  <c r="I154" i="45"/>
  <c r="J154" i="45"/>
  <c r="K154" i="45"/>
  <c r="L154" i="45"/>
  <c r="M154" i="45"/>
  <c r="N154" i="45"/>
  <c r="O154" i="45"/>
  <c r="P154" i="45"/>
  <c r="Q154" i="45"/>
  <c r="D154" i="45"/>
  <c r="D153" i="45"/>
  <c r="E149" i="45"/>
  <c r="F149" i="45"/>
  <c r="G149" i="45"/>
  <c r="H149" i="45"/>
  <c r="I149" i="45"/>
  <c r="J149" i="45"/>
  <c r="K149" i="45"/>
  <c r="L149" i="45"/>
  <c r="M149" i="45"/>
  <c r="N149" i="45"/>
  <c r="O149" i="45"/>
  <c r="P149" i="45"/>
  <c r="Q149" i="45"/>
  <c r="E150" i="45"/>
  <c r="F150" i="45"/>
  <c r="G150" i="45"/>
  <c r="H150" i="45"/>
  <c r="I150" i="45"/>
  <c r="J150" i="45"/>
  <c r="K150" i="45"/>
  <c r="L150" i="45"/>
  <c r="M150" i="45"/>
  <c r="N150" i="45"/>
  <c r="O150" i="45"/>
  <c r="P150" i="45"/>
  <c r="Q150" i="45"/>
  <c r="E151" i="45"/>
  <c r="F151" i="45"/>
  <c r="G151" i="45"/>
  <c r="H151" i="45"/>
  <c r="I151" i="45"/>
  <c r="J151" i="45"/>
  <c r="K151" i="45"/>
  <c r="L151" i="45"/>
  <c r="M151" i="45"/>
  <c r="N151" i="45"/>
  <c r="O151" i="45"/>
  <c r="P151" i="45"/>
  <c r="Q151" i="45"/>
  <c r="E152" i="45"/>
  <c r="F152" i="45"/>
  <c r="G152" i="45"/>
  <c r="H152" i="45"/>
  <c r="I152" i="45"/>
  <c r="J152" i="45"/>
  <c r="K152" i="45"/>
  <c r="L152" i="45"/>
  <c r="M152" i="45"/>
  <c r="N152" i="45"/>
  <c r="O152" i="45"/>
  <c r="P152" i="45"/>
  <c r="Q152" i="45"/>
  <c r="D150" i="45"/>
  <c r="D151" i="45"/>
  <c r="D152" i="45"/>
  <c r="D149" i="45"/>
  <c r="E72" i="45"/>
  <c r="F72" i="45"/>
  <c r="G72" i="45"/>
  <c r="H72" i="45"/>
  <c r="I72" i="45"/>
  <c r="J72" i="45"/>
  <c r="K72" i="45"/>
  <c r="L72" i="45"/>
  <c r="M72" i="45"/>
  <c r="N72" i="45"/>
  <c r="O72" i="45"/>
  <c r="P72" i="45"/>
  <c r="Q72" i="45"/>
  <c r="E73" i="45"/>
  <c r="F73" i="45"/>
  <c r="G73" i="45"/>
  <c r="H73" i="45"/>
  <c r="I73" i="45"/>
  <c r="J73" i="45"/>
  <c r="K73" i="45"/>
  <c r="L73" i="45"/>
  <c r="M73" i="45"/>
  <c r="N73" i="45"/>
  <c r="O73" i="45"/>
  <c r="P73" i="45"/>
  <c r="Q73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E75" i="45"/>
  <c r="F75" i="45"/>
  <c r="G75" i="45"/>
  <c r="H75" i="45"/>
  <c r="I75" i="45"/>
  <c r="J75" i="45"/>
  <c r="K75" i="45"/>
  <c r="L75" i="45"/>
  <c r="M75" i="45"/>
  <c r="N75" i="45"/>
  <c r="O75" i="45"/>
  <c r="P75" i="45"/>
  <c r="Q75" i="45"/>
  <c r="D73" i="45"/>
  <c r="D74" i="45"/>
  <c r="D75" i="45"/>
  <c r="E76" i="45"/>
  <c r="F76" i="45"/>
  <c r="G76" i="45"/>
  <c r="H76" i="45"/>
  <c r="I76" i="45"/>
  <c r="J76" i="45"/>
  <c r="K76" i="45"/>
  <c r="L76" i="45"/>
  <c r="M76" i="45"/>
  <c r="N76" i="45"/>
  <c r="O76" i="45"/>
  <c r="P76" i="45"/>
  <c r="Q76" i="45"/>
  <c r="E77" i="45"/>
  <c r="F77" i="45"/>
  <c r="G77" i="45"/>
  <c r="H77" i="45"/>
  <c r="I77" i="45"/>
  <c r="J77" i="45"/>
  <c r="K77" i="45"/>
  <c r="L77" i="45"/>
  <c r="M77" i="45"/>
  <c r="N77" i="45"/>
  <c r="O77" i="45"/>
  <c r="P77" i="45"/>
  <c r="Q77" i="45"/>
  <c r="D77" i="45"/>
  <c r="D76" i="45"/>
  <c r="D72" i="45"/>
  <c r="D177" i="45"/>
  <c r="E177" i="45"/>
  <c r="F177" i="45"/>
  <c r="G177" i="45"/>
  <c r="H177" i="45"/>
  <c r="I177" i="45"/>
  <c r="J177" i="45"/>
  <c r="K177" i="45"/>
  <c r="L177" i="45"/>
  <c r="M177" i="45"/>
  <c r="N177" i="45"/>
  <c r="O177" i="45"/>
  <c r="P177" i="45"/>
  <c r="Q177" i="45"/>
  <c r="D178" i="45"/>
  <c r="E178" i="45"/>
  <c r="F178" i="45"/>
  <c r="G178" i="45"/>
  <c r="H178" i="45"/>
  <c r="I178" i="45"/>
  <c r="J178" i="45"/>
  <c r="K178" i="45"/>
  <c r="L178" i="45"/>
  <c r="M178" i="45"/>
  <c r="N178" i="45"/>
  <c r="O178" i="45"/>
  <c r="P178" i="45"/>
  <c r="Q178" i="45"/>
  <c r="D179" i="45"/>
  <c r="E179" i="45"/>
  <c r="F179" i="45"/>
  <c r="G179" i="45"/>
  <c r="H179" i="45"/>
  <c r="I179" i="45"/>
  <c r="J179" i="45"/>
  <c r="K179" i="45"/>
  <c r="L179" i="45"/>
  <c r="M179" i="45"/>
  <c r="N179" i="45"/>
  <c r="O179" i="45"/>
  <c r="P179" i="45"/>
  <c r="Q179" i="45"/>
  <c r="D180" i="45"/>
  <c r="E180" i="45"/>
  <c r="F180" i="45"/>
  <c r="G180" i="45"/>
  <c r="H180" i="45"/>
  <c r="I180" i="45"/>
  <c r="J180" i="45"/>
  <c r="K180" i="45"/>
  <c r="L180" i="45"/>
  <c r="M180" i="45"/>
  <c r="N180" i="45"/>
  <c r="O180" i="45"/>
  <c r="P180" i="45"/>
  <c r="Q180" i="45"/>
  <c r="D181" i="45"/>
  <c r="E181" i="45"/>
  <c r="F181" i="45"/>
  <c r="G181" i="45"/>
  <c r="H181" i="45"/>
  <c r="I181" i="45"/>
  <c r="J181" i="45"/>
  <c r="K181" i="45"/>
  <c r="L181" i="45"/>
  <c r="M181" i="45"/>
  <c r="N181" i="45"/>
  <c r="O181" i="45"/>
  <c r="P181" i="45"/>
  <c r="Q181" i="45"/>
  <c r="D182" i="45"/>
  <c r="E182" i="45"/>
  <c r="F182" i="45"/>
  <c r="G182" i="45"/>
  <c r="H182" i="45"/>
  <c r="I182" i="45"/>
  <c r="J182" i="45"/>
  <c r="K182" i="45"/>
  <c r="L182" i="45"/>
  <c r="M182" i="45"/>
  <c r="N182" i="45"/>
  <c r="O182" i="45"/>
  <c r="P182" i="45"/>
  <c r="Q182" i="45"/>
  <c r="D183" i="45"/>
  <c r="E183" i="45"/>
  <c r="F183" i="45"/>
  <c r="G183" i="45"/>
  <c r="H183" i="45"/>
  <c r="I183" i="45"/>
  <c r="J183" i="45"/>
  <c r="K183" i="45"/>
  <c r="L183" i="45"/>
  <c r="M183" i="45"/>
  <c r="N183" i="45"/>
  <c r="O183" i="45"/>
  <c r="P183" i="45"/>
  <c r="Q183" i="45"/>
  <c r="E176" i="45"/>
  <c r="F176" i="45"/>
  <c r="G176" i="45"/>
  <c r="H176" i="45"/>
  <c r="I176" i="45"/>
  <c r="J176" i="45"/>
  <c r="K176" i="45"/>
  <c r="L176" i="45"/>
  <c r="M176" i="45"/>
  <c r="N176" i="45"/>
  <c r="O176" i="45"/>
  <c r="P176" i="45"/>
  <c r="Q176" i="45"/>
  <c r="D176" i="45"/>
  <c r="D100" i="45"/>
  <c r="E100" i="45"/>
  <c r="F100" i="45"/>
  <c r="G100" i="45"/>
  <c r="H100" i="45"/>
  <c r="I100" i="45"/>
  <c r="J100" i="45"/>
  <c r="K100" i="45"/>
  <c r="L100" i="45"/>
  <c r="M100" i="45"/>
  <c r="N100" i="45"/>
  <c r="O100" i="45"/>
  <c r="P100" i="45"/>
  <c r="Q100" i="45"/>
  <c r="D101" i="45"/>
  <c r="E101" i="45"/>
  <c r="F101" i="45"/>
  <c r="G101" i="45"/>
  <c r="H101" i="45"/>
  <c r="I101" i="45"/>
  <c r="J101" i="45"/>
  <c r="K101" i="45"/>
  <c r="L101" i="45"/>
  <c r="M101" i="45"/>
  <c r="N101" i="45"/>
  <c r="O101" i="45"/>
  <c r="P101" i="45"/>
  <c r="Q101" i="45"/>
  <c r="D102" i="45"/>
  <c r="E102" i="45"/>
  <c r="F102" i="45"/>
  <c r="G102" i="45"/>
  <c r="H102" i="45"/>
  <c r="I102" i="45"/>
  <c r="J102" i="45"/>
  <c r="K102" i="45"/>
  <c r="L102" i="45"/>
  <c r="M102" i="45"/>
  <c r="N102" i="45"/>
  <c r="O102" i="45"/>
  <c r="P102" i="45"/>
  <c r="Q102" i="45"/>
  <c r="D103" i="45"/>
  <c r="E103" i="45"/>
  <c r="F103" i="45"/>
  <c r="G103" i="45"/>
  <c r="H103" i="45"/>
  <c r="I103" i="45"/>
  <c r="J103" i="45"/>
  <c r="K103" i="45"/>
  <c r="L103" i="45"/>
  <c r="M103" i="45"/>
  <c r="N103" i="45"/>
  <c r="O103" i="45"/>
  <c r="P103" i="45"/>
  <c r="Q103" i="45"/>
  <c r="D104" i="45"/>
  <c r="E104" i="45"/>
  <c r="F104" i="45"/>
  <c r="G104" i="45"/>
  <c r="H104" i="45"/>
  <c r="I104" i="45"/>
  <c r="J104" i="45"/>
  <c r="K104" i="45"/>
  <c r="L104" i="45"/>
  <c r="M104" i="45"/>
  <c r="N104" i="45"/>
  <c r="O104" i="45"/>
  <c r="P104" i="45"/>
  <c r="Q104" i="45"/>
  <c r="D105" i="45"/>
  <c r="E105" i="45"/>
  <c r="F105" i="45"/>
  <c r="G105" i="45"/>
  <c r="H105" i="45"/>
  <c r="I105" i="45"/>
  <c r="J105" i="45"/>
  <c r="K105" i="45"/>
  <c r="L105" i="45"/>
  <c r="M105" i="45"/>
  <c r="N105" i="45"/>
  <c r="O105" i="45"/>
  <c r="P105" i="45"/>
  <c r="Q105" i="45"/>
  <c r="D106" i="45"/>
  <c r="E106" i="45"/>
  <c r="F106" i="45"/>
  <c r="G106" i="45"/>
  <c r="H106" i="45"/>
  <c r="I106" i="45"/>
  <c r="J106" i="45"/>
  <c r="K106" i="45"/>
  <c r="L106" i="45"/>
  <c r="M106" i="45"/>
  <c r="N106" i="45"/>
  <c r="O106" i="45"/>
  <c r="P106" i="45"/>
  <c r="Q106" i="45"/>
  <c r="E99" i="45"/>
  <c r="F99" i="45"/>
  <c r="G99" i="45"/>
  <c r="H99" i="45"/>
  <c r="I99" i="45"/>
  <c r="J99" i="45"/>
  <c r="K99" i="45"/>
  <c r="L99" i="45"/>
  <c r="M99" i="45"/>
  <c r="N99" i="45"/>
  <c r="O99" i="45"/>
  <c r="P99" i="45"/>
  <c r="Q99" i="45"/>
  <c r="D99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D23" i="45"/>
  <c r="D24" i="45"/>
  <c r="D25" i="45"/>
  <c r="D26" i="45"/>
  <c r="D27" i="45"/>
  <c r="D28" i="45"/>
  <c r="D29" i="45"/>
  <c r="E22" i="45"/>
  <c r="D22" i="45"/>
  <c r="P156" i="58"/>
  <c r="O156" i="58"/>
  <c r="N156" i="58"/>
  <c r="M156" i="58"/>
  <c r="L156" i="58"/>
  <c r="K156" i="58"/>
  <c r="P155" i="58"/>
  <c r="O155" i="58"/>
  <c r="N155" i="58"/>
  <c r="M155" i="58"/>
  <c r="L155" i="58"/>
  <c r="K155" i="58"/>
  <c r="P154" i="58"/>
  <c r="O154" i="58"/>
  <c r="N154" i="58"/>
  <c r="M154" i="58"/>
  <c r="L154" i="58"/>
  <c r="K154" i="58"/>
  <c r="P153" i="58"/>
  <c r="O153" i="58"/>
  <c r="N153" i="58"/>
  <c r="M153" i="58"/>
  <c r="L153" i="58"/>
  <c r="K153" i="58"/>
  <c r="P152" i="58"/>
  <c r="O152" i="58"/>
  <c r="N152" i="58"/>
  <c r="M152" i="58"/>
  <c r="L152" i="58"/>
  <c r="K152" i="58"/>
  <c r="P151" i="58"/>
  <c r="O151" i="58"/>
  <c r="N151" i="58"/>
  <c r="M151" i="58"/>
  <c r="L151" i="58"/>
  <c r="K151" i="58"/>
  <c r="P150" i="58"/>
  <c r="O150" i="58"/>
  <c r="N150" i="58"/>
  <c r="M150" i="58"/>
  <c r="L150" i="58"/>
  <c r="K150" i="58"/>
  <c r="H140" i="58"/>
  <c r="G140" i="58"/>
  <c r="F140" i="58"/>
  <c r="E140" i="58"/>
  <c r="D140" i="58"/>
  <c r="C140" i="58"/>
  <c r="P138" i="58"/>
  <c r="O138" i="58"/>
  <c r="N138" i="58"/>
  <c r="M138" i="58"/>
  <c r="L138" i="58"/>
  <c r="K138" i="58"/>
  <c r="P137" i="58"/>
  <c r="O137" i="58"/>
  <c r="N137" i="58"/>
  <c r="M137" i="58"/>
  <c r="L137" i="58"/>
  <c r="K137" i="58"/>
  <c r="P136" i="58"/>
  <c r="O136" i="58"/>
  <c r="N136" i="58"/>
  <c r="M136" i="58"/>
  <c r="L136" i="58"/>
  <c r="K136" i="58"/>
  <c r="H136" i="58"/>
  <c r="G136" i="58"/>
  <c r="F136" i="58"/>
  <c r="E136" i="58"/>
  <c r="D136" i="58"/>
  <c r="C136" i="58"/>
  <c r="H135" i="58"/>
  <c r="G135" i="58"/>
  <c r="F135" i="58"/>
  <c r="E135" i="58"/>
  <c r="D135" i="58"/>
  <c r="C135" i="58"/>
  <c r="H134" i="58"/>
  <c r="G134" i="58"/>
  <c r="F134" i="58"/>
  <c r="E134" i="58"/>
  <c r="D134" i="58"/>
  <c r="C134" i="58"/>
  <c r="P132" i="58"/>
  <c r="O132" i="58"/>
  <c r="N132" i="58"/>
  <c r="M132" i="58"/>
  <c r="L132" i="58"/>
  <c r="K132" i="58"/>
  <c r="H133" i="58"/>
  <c r="G133" i="58"/>
  <c r="F133" i="58"/>
  <c r="E133" i="58"/>
  <c r="D133" i="58"/>
  <c r="C133" i="58"/>
  <c r="P131" i="58"/>
  <c r="O131" i="58"/>
  <c r="N131" i="58"/>
  <c r="M131" i="58"/>
  <c r="L131" i="58"/>
  <c r="K131" i="58"/>
  <c r="H132" i="58"/>
  <c r="G132" i="58"/>
  <c r="F132" i="58"/>
  <c r="E132" i="58"/>
  <c r="D132" i="58"/>
  <c r="C132" i="58"/>
  <c r="P130" i="58"/>
  <c r="O130" i="58"/>
  <c r="N130" i="58"/>
  <c r="M130" i="58"/>
  <c r="L130" i="58"/>
  <c r="K130" i="58"/>
  <c r="H118" i="58"/>
  <c r="G118" i="58"/>
  <c r="F118" i="58"/>
  <c r="E118" i="58"/>
  <c r="D118" i="58"/>
  <c r="C118" i="58"/>
  <c r="P129" i="58"/>
  <c r="O129" i="58"/>
  <c r="N129" i="58"/>
  <c r="M129" i="58"/>
  <c r="L129" i="58"/>
  <c r="K129" i="58"/>
  <c r="H131" i="58"/>
  <c r="G131" i="58"/>
  <c r="F131" i="58"/>
  <c r="E131" i="58"/>
  <c r="D131" i="58"/>
  <c r="C131" i="58"/>
  <c r="P128" i="58"/>
  <c r="O128" i="58"/>
  <c r="N128" i="58"/>
  <c r="M128" i="58"/>
  <c r="L128" i="58"/>
  <c r="K128" i="58"/>
  <c r="H130" i="58"/>
  <c r="G130" i="58"/>
  <c r="F130" i="58"/>
  <c r="E130" i="58"/>
  <c r="D130" i="58"/>
  <c r="C130" i="58"/>
  <c r="P127" i="58"/>
  <c r="O127" i="58"/>
  <c r="N127" i="58"/>
  <c r="M127" i="58"/>
  <c r="L127" i="58"/>
  <c r="K127" i="58"/>
  <c r="H129" i="58"/>
  <c r="G129" i="58"/>
  <c r="F129" i="58"/>
  <c r="E129" i="58"/>
  <c r="D129" i="58"/>
  <c r="C129" i="58"/>
  <c r="H128" i="58"/>
  <c r="G128" i="58"/>
  <c r="F128" i="58"/>
  <c r="E128" i="58"/>
  <c r="D128" i="58"/>
  <c r="C128" i="58"/>
  <c r="P122" i="58"/>
  <c r="O122" i="58"/>
  <c r="N122" i="58"/>
  <c r="M122" i="58"/>
  <c r="L122" i="58"/>
  <c r="K122" i="58"/>
  <c r="H123" i="58"/>
  <c r="G123" i="58"/>
  <c r="F123" i="58"/>
  <c r="E123" i="58"/>
  <c r="D123" i="58"/>
  <c r="C123" i="58"/>
  <c r="P121" i="58"/>
  <c r="O121" i="58"/>
  <c r="N121" i="58"/>
  <c r="M121" i="58"/>
  <c r="L121" i="58"/>
  <c r="K121" i="58"/>
  <c r="H122" i="58"/>
  <c r="G122" i="58"/>
  <c r="F122" i="58"/>
  <c r="E122" i="58"/>
  <c r="D122" i="58"/>
  <c r="C122" i="58"/>
  <c r="P120" i="58"/>
  <c r="O120" i="58"/>
  <c r="N120" i="58"/>
  <c r="M120" i="58"/>
  <c r="L120" i="58"/>
  <c r="K120" i="58"/>
  <c r="H121" i="58"/>
  <c r="G121" i="58"/>
  <c r="F121" i="58"/>
  <c r="E121" i="58"/>
  <c r="D121" i="58"/>
  <c r="C121" i="58"/>
  <c r="H120" i="58"/>
  <c r="G120" i="58"/>
  <c r="F120" i="58"/>
  <c r="E120" i="58"/>
  <c r="D120" i="58"/>
  <c r="C120" i="58"/>
  <c r="H119" i="58"/>
  <c r="G119" i="58"/>
  <c r="F119" i="58"/>
  <c r="E119" i="58"/>
  <c r="D119" i="58"/>
  <c r="C119" i="58"/>
  <c r="H117" i="58"/>
  <c r="G117" i="58"/>
  <c r="F117" i="58"/>
  <c r="E117" i="58"/>
  <c r="D117" i="58"/>
  <c r="C117" i="58"/>
  <c r="P116" i="58"/>
  <c r="O116" i="58"/>
  <c r="N116" i="58"/>
  <c r="M116" i="58"/>
  <c r="L116" i="58"/>
  <c r="K116" i="58"/>
  <c r="P115" i="58"/>
  <c r="O115" i="58"/>
  <c r="N115" i="58"/>
  <c r="M115" i="58"/>
  <c r="L115" i="58"/>
  <c r="K115" i="58"/>
  <c r="P114" i="58"/>
  <c r="O114" i="58"/>
  <c r="N114" i="58"/>
  <c r="M114" i="58"/>
  <c r="L114" i="58"/>
  <c r="K114" i="58"/>
  <c r="P113" i="58"/>
  <c r="O113" i="58"/>
  <c r="N113" i="58"/>
  <c r="M113" i="58"/>
  <c r="L113" i="58"/>
  <c r="K113" i="58"/>
  <c r="H113" i="58"/>
  <c r="G113" i="58"/>
  <c r="F113" i="58"/>
  <c r="E113" i="58"/>
  <c r="D113" i="58"/>
  <c r="C113" i="58"/>
  <c r="P112" i="58"/>
  <c r="O112" i="58"/>
  <c r="N112" i="58"/>
  <c r="M112" i="58"/>
  <c r="L112" i="58"/>
  <c r="K112" i="58"/>
  <c r="H112" i="58"/>
  <c r="G112" i="58"/>
  <c r="F112" i="58"/>
  <c r="E112" i="58"/>
  <c r="D112" i="58"/>
  <c r="C112" i="58"/>
  <c r="P111" i="58"/>
  <c r="O111" i="58"/>
  <c r="N111" i="58"/>
  <c r="M111" i="58"/>
  <c r="L111" i="58"/>
  <c r="K111" i="58"/>
  <c r="H111" i="58"/>
  <c r="G111" i="58"/>
  <c r="F111" i="58"/>
  <c r="E111" i="58"/>
  <c r="C111" i="58"/>
  <c r="D111" i="58"/>
  <c r="P104" i="58"/>
  <c r="O104" i="58"/>
  <c r="N104" i="58"/>
  <c r="M104" i="58"/>
  <c r="L104" i="58"/>
  <c r="K104" i="58"/>
  <c r="P103" i="58"/>
  <c r="O103" i="58"/>
  <c r="N103" i="58"/>
  <c r="M103" i="58"/>
  <c r="L103" i="58"/>
  <c r="K103" i="58"/>
  <c r="P102" i="58"/>
  <c r="O102" i="58"/>
  <c r="N102" i="58"/>
  <c r="M102" i="58"/>
  <c r="L102" i="58"/>
  <c r="K102" i="58"/>
  <c r="P101" i="58"/>
  <c r="O101" i="58"/>
  <c r="N101" i="58"/>
  <c r="M101" i="58"/>
  <c r="L101" i="58"/>
  <c r="K101" i="58"/>
  <c r="P100" i="58"/>
  <c r="O100" i="58"/>
  <c r="N100" i="58"/>
  <c r="M100" i="58"/>
  <c r="L100" i="58"/>
  <c r="K100" i="58"/>
  <c r="P99" i="58"/>
  <c r="O99" i="58"/>
  <c r="N99" i="58"/>
  <c r="M99" i="58"/>
  <c r="L99" i="58"/>
  <c r="K99" i="58"/>
  <c r="P98" i="58"/>
  <c r="O98" i="58"/>
  <c r="N98" i="58"/>
  <c r="M98" i="58"/>
  <c r="L98" i="58"/>
  <c r="K98" i="58"/>
  <c r="P86" i="58"/>
  <c r="O86" i="58"/>
  <c r="N86" i="58"/>
  <c r="M86" i="58"/>
  <c r="L86" i="58"/>
  <c r="K86" i="58"/>
  <c r="P85" i="58"/>
  <c r="O85" i="58"/>
  <c r="N85" i="58"/>
  <c r="M85" i="58"/>
  <c r="L85" i="58"/>
  <c r="K85" i="58"/>
  <c r="P84" i="58"/>
  <c r="O84" i="58"/>
  <c r="N84" i="58"/>
  <c r="M84" i="58"/>
  <c r="L84" i="58"/>
  <c r="K84" i="58"/>
  <c r="P80" i="58"/>
  <c r="O80" i="58"/>
  <c r="N80" i="58"/>
  <c r="M80" i="58"/>
  <c r="L80" i="58"/>
  <c r="K80" i="58"/>
  <c r="P79" i="58"/>
  <c r="O79" i="58"/>
  <c r="N79" i="58"/>
  <c r="M79" i="58"/>
  <c r="L79" i="58"/>
  <c r="K79" i="58"/>
  <c r="P78" i="58"/>
  <c r="O78" i="58"/>
  <c r="N78" i="58"/>
  <c r="M78" i="58"/>
  <c r="L78" i="58"/>
  <c r="K78" i="58"/>
  <c r="P77" i="58"/>
  <c r="O77" i="58"/>
  <c r="N77" i="58"/>
  <c r="M77" i="58"/>
  <c r="L77" i="58"/>
  <c r="K77" i="58"/>
  <c r="P76" i="58"/>
  <c r="O76" i="58"/>
  <c r="N76" i="58"/>
  <c r="M76" i="58"/>
  <c r="L76" i="58"/>
  <c r="K76" i="58"/>
  <c r="P75" i="58"/>
  <c r="O75" i="58"/>
  <c r="N75" i="58"/>
  <c r="M75" i="58"/>
  <c r="L75" i="58"/>
  <c r="K75" i="58"/>
  <c r="P70" i="58"/>
  <c r="O70" i="58"/>
  <c r="N70" i="58"/>
  <c r="M70" i="58"/>
  <c r="L70" i="58"/>
  <c r="K70" i="58"/>
  <c r="P69" i="58"/>
  <c r="O69" i="58"/>
  <c r="N69" i="58"/>
  <c r="M69" i="58"/>
  <c r="L69" i="58"/>
  <c r="K69" i="58"/>
  <c r="P68" i="58"/>
  <c r="O68" i="58"/>
  <c r="N68" i="58"/>
  <c r="M68" i="58"/>
  <c r="L68" i="58"/>
  <c r="K68" i="58"/>
  <c r="P64" i="58"/>
  <c r="O64" i="58"/>
  <c r="N64" i="58"/>
  <c r="M64" i="58"/>
  <c r="L64" i="58"/>
  <c r="K64" i="58"/>
  <c r="P63" i="58"/>
  <c r="O63" i="58"/>
  <c r="N63" i="58"/>
  <c r="M63" i="58"/>
  <c r="L63" i="58"/>
  <c r="K63" i="58"/>
  <c r="P62" i="58"/>
  <c r="O62" i="58"/>
  <c r="N62" i="58"/>
  <c r="M62" i="58"/>
  <c r="L62" i="58"/>
  <c r="K62" i="58"/>
  <c r="P61" i="58"/>
  <c r="O61" i="58"/>
  <c r="N61" i="58"/>
  <c r="M61" i="58"/>
  <c r="L61" i="58"/>
  <c r="K61" i="58"/>
  <c r="P60" i="58"/>
  <c r="O60" i="58"/>
  <c r="N60" i="58"/>
  <c r="M60" i="58"/>
  <c r="L60" i="58"/>
  <c r="K60" i="58"/>
  <c r="P59" i="58"/>
  <c r="O59" i="58"/>
  <c r="N59" i="58"/>
  <c r="M59" i="58"/>
  <c r="K59" i="58"/>
  <c r="L59" i="58"/>
  <c r="H89" i="58"/>
  <c r="G89" i="58"/>
  <c r="F89" i="58"/>
  <c r="E89" i="58"/>
  <c r="D89" i="58"/>
  <c r="C89" i="58"/>
  <c r="H88" i="58"/>
  <c r="G88" i="58"/>
  <c r="F88" i="58"/>
  <c r="E88" i="58"/>
  <c r="D88" i="58"/>
  <c r="C88" i="58"/>
  <c r="H84" i="58"/>
  <c r="G84" i="58"/>
  <c r="F84" i="58"/>
  <c r="E84" i="58"/>
  <c r="D84" i="58"/>
  <c r="C84" i="58"/>
  <c r="H83" i="58"/>
  <c r="G83" i="58"/>
  <c r="F83" i="58"/>
  <c r="E83" i="58"/>
  <c r="D83" i="58"/>
  <c r="C83" i="58"/>
  <c r="H82" i="58"/>
  <c r="G82" i="58"/>
  <c r="F82" i="58"/>
  <c r="E82" i="58"/>
  <c r="D82" i="58"/>
  <c r="C82" i="58"/>
  <c r="H81" i="58"/>
  <c r="G81" i="58"/>
  <c r="F81" i="58"/>
  <c r="E81" i="58"/>
  <c r="D81" i="58"/>
  <c r="C81" i="58"/>
  <c r="H80" i="58"/>
  <c r="G80" i="58"/>
  <c r="F80" i="58"/>
  <c r="E80" i="58"/>
  <c r="D80" i="58"/>
  <c r="C80" i="58"/>
  <c r="H66" i="58"/>
  <c r="G66" i="58"/>
  <c r="F66" i="58"/>
  <c r="E66" i="58"/>
  <c r="D66" i="58"/>
  <c r="C66" i="58"/>
  <c r="H79" i="58"/>
  <c r="G79" i="58"/>
  <c r="F79" i="58"/>
  <c r="E79" i="58"/>
  <c r="D79" i="58"/>
  <c r="C79" i="58"/>
  <c r="H78" i="58"/>
  <c r="G78" i="58"/>
  <c r="F78" i="58"/>
  <c r="E78" i="58"/>
  <c r="D78" i="58"/>
  <c r="C78" i="58"/>
  <c r="H77" i="58"/>
  <c r="G77" i="58"/>
  <c r="F77" i="58"/>
  <c r="E77" i="58"/>
  <c r="D77" i="58"/>
  <c r="C77" i="58"/>
  <c r="H76" i="58"/>
  <c r="G76" i="58"/>
  <c r="F76" i="58"/>
  <c r="E76" i="58"/>
  <c r="D76" i="58"/>
  <c r="C76" i="58"/>
  <c r="H71" i="58"/>
  <c r="G71" i="58"/>
  <c r="F71" i="58"/>
  <c r="E71" i="58"/>
  <c r="D71" i="58"/>
  <c r="C71" i="58"/>
  <c r="H70" i="58"/>
  <c r="G70" i="58"/>
  <c r="F70" i="58"/>
  <c r="E70" i="58"/>
  <c r="D70" i="58"/>
  <c r="C70" i="58"/>
  <c r="H69" i="58"/>
  <c r="G69" i="58"/>
  <c r="F69" i="58"/>
  <c r="E69" i="58"/>
  <c r="D69" i="58"/>
  <c r="C69" i="58"/>
  <c r="H68" i="58"/>
  <c r="G68" i="58"/>
  <c r="F68" i="58"/>
  <c r="E68" i="58"/>
  <c r="D68" i="58"/>
  <c r="C68" i="58"/>
  <c r="H67" i="58"/>
  <c r="G67" i="58"/>
  <c r="F67" i="58"/>
  <c r="E67" i="58"/>
  <c r="D67" i="58"/>
  <c r="C67" i="58"/>
  <c r="H65" i="58"/>
  <c r="G65" i="58"/>
  <c r="F65" i="58"/>
  <c r="E65" i="58"/>
  <c r="D65" i="58"/>
  <c r="C65" i="58"/>
  <c r="H61" i="58"/>
  <c r="G61" i="58"/>
  <c r="F61" i="58"/>
  <c r="E61" i="58"/>
  <c r="D61" i="58"/>
  <c r="C61" i="58"/>
  <c r="H60" i="58"/>
  <c r="G60" i="58"/>
  <c r="F60" i="58"/>
  <c r="E60" i="58"/>
  <c r="D60" i="58"/>
  <c r="C60" i="58"/>
  <c r="H59" i="58"/>
  <c r="G59" i="58"/>
  <c r="F59" i="58"/>
  <c r="E59" i="58"/>
  <c r="C59" i="58"/>
  <c r="D59" i="58"/>
  <c r="B108" i="58"/>
  <c r="B56" i="58"/>
  <c r="Q122" i="58" l="1"/>
  <c r="Q107" i="58"/>
  <c r="F3" i="63"/>
  <c r="F4" i="63"/>
  <c r="F5" i="63"/>
  <c r="F6" i="63"/>
  <c r="F7" i="63"/>
  <c r="F8" i="63"/>
  <c r="F9" i="63"/>
  <c r="F10" i="63"/>
  <c r="F11" i="63"/>
  <c r="F12" i="63"/>
  <c r="F13" i="63"/>
  <c r="F2" i="63"/>
  <c r="F14" i="63" s="1"/>
  <c r="I165" i="50" l="1"/>
  <c r="I166" i="50"/>
  <c r="I167" i="50"/>
  <c r="I168" i="50"/>
  <c r="I169" i="50"/>
  <c r="I170" i="50"/>
  <c r="I171" i="50"/>
  <c r="I172" i="50"/>
  <c r="I173" i="50"/>
  <c r="I174" i="50"/>
  <c r="I175" i="50"/>
  <c r="I184" i="50"/>
  <c r="I185" i="50"/>
  <c r="I186" i="50"/>
  <c r="I187" i="50"/>
  <c r="I188" i="50"/>
  <c r="I196" i="50"/>
  <c r="I197" i="50"/>
  <c r="I198" i="50"/>
  <c r="I199" i="50"/>
  <c r="I200" i="50"/>
  <c r="I201" i="50"/>
  <c r="I88" i="50"/>
  <c r="I89" i="50"/>
  <c r="I90" i="50"/>
  <c r="I91" i="50"/>
  <c r="I92" i="50"/>
  <c r="I93" i="50"/>
  <c r="I94" i="50"/>
  <c r="I95" i="50"/>
  <c r="I96" i="50"/>
  <c r="I97" i="50"/>
  <c r="I98" i="50"/>
  <c r="I107" i="50"/>
  <c r="I108" i="50"/>
  <c r="I109" i="50"/>
  <c r="I110" i="50"/>
  <c r="I111" i="50"/>
  <c r="I119" i="50"/>
  <c r="I120" i="50"/>
  <c r="I121" i="50"/>
  <c r="I122" i="50"/>
  <c r="I123" i="50"/>
  <c r="I124" i="50"/>
  <c r="I11" i="50"/>
  <c r="I12" i="50"/>
  <c r="I13" i="50"/>
  <c r="I14" i="50"/>
  <c r="I15" i="50"/>
  <c r="I16" i="50"/>
  <c r="I17" i="50"/>
  <c r="I18" i="50"/>
  <c r="I19" i="50"/>
  <c r="I20" i="50"/>
  <c r="I21" i="50"/>
  <c r="I30" i="50"/>
  <c r="I31" i="50"/>
  <c r="I32" i="50"/>
  <c r="I33" i="50"/>
  <c r="I34" i="50"/>
  <c r="I42" i="50"/>
  <c r="I43" i="50"/>
  <c r="I44" i="50"/>
  <c r="I45" i="50"/>
  <c r="I46" i="50"/>
  <c r="I47" i="50"/>
  <c r="I165" i="49"/>
  <c r="I166" i="49"/>
  <c r="I167" i="49"/>
  <c r="I168" i="49"/>
  <c r="I169" i="49"/>
  <c r="I170" i="49"/>
  <c r="I171" i="49"/>
  <c r="I172" i="49"/>
  <c r="I173" i="49"/>
  <c r="I174" i="49"/>
  <c r="I175" i="49"/>
  <c r="I184" i="49"/>
  <c r="I185" i="49"/>
  <c r="I186" i="49"/>
  <c r="I187" i="49"/>
  <c r="I188" i="49"/>
  <c r="I196" i="49"/>
  <c r="I197" i="49"/>
  <c r="I198" i="49"/>
  <c r="I199" i="49"/>
  <c r="I200" i="49"/>
  <c r="I201" i="49"/>
  <c r="I88" i="49"/>
  <c r="I89" i="49"/>
  <c r="I90" i="49"/>
  <c r="I91" i="49"/>
  <c r="I92" i="49"/>
  <c r="I93" i="49"/>
  <c r="I94" i="49"/>
  <c r="I95" i="49"/>
  <c r="I96" i="49"/>
  <c r="I97" i="49"/>
  <c r="I98" i="49"/>
  <c r="I107" i="49"/>
  <c r="I108" i="49"/>
  <c r="I109" i="49"/>
  <c r="I110" i="49"/>
  <c r="I111" i="49"/>
  <c r="I119" i="49"/>
  <c r="I120" i="49"/>
  <c r="I121" i="49"/>
  <c r="I122" i="49"/>
  <c r="I123" i="49"/>
  <c r="I124" i="49"/>
  <c r="I11" i="49"/>
  <c r="I12" i="49"/>
  <c r="I13" i="49"/>
  <c r="I14" i="49"/>
  <c r="I15" i="49"/>
  <c r="I16" i="49"/>
  <c r="I17" i="49"/>
  <c r="I18" i="49"/>
  <c r="I19" i="49"/>
  <c r="I20" i="49"/>
  <c r="I21" i="49"/>
  <c r="I30" i="49"/>
  <c r="I31" i="49"/>
  <c r="I32" i="49"/>
  <c r="I33" i="49"/>
  <c r="I34" i="49"/>
  <c r="I42" i="49"/>
  <c r="I43" i="49"/>
  <c r="I44" i="49"/>
  <c r="I45" i="49"/>
  <c r="I46" i="49"/>
  <c r="I47" i="49"/>
  <c r="I165" i="48"/>
  <c r="I166" i="48"/>
  <c r="I167" i="48"/>
  <c r="I168" i="48"/>
  <c r="I169" i="48"/>
  <c r="I170" i="48"/>
  <c r="I171" i="48"/>
  <c r="I172" i="48"/>
  <c r="I173" i="48"/>
  <c r="I174" i="48"/>
  <c r="I175" i="48"/>
  <c r="I184" i="48"/>
  <c r="I185" i="48"/>
  <c r="I186" i="48"/>
  <c r="I187" i="48"/>
  <c r="I188" i="48"/>
  <c r="I196" i="48"/>
  <c r="I197" i="48"/>
  <c r="I198" i="48"/>
  <c r="I199" i="48"/>
  <c r="I200" i="48"/>
  <c r="I201" i="48"/>
  <c r="I88" i="48"/>
  <c r="I89" i="48"/>
  <c r="I90" i="48"/>
  <c r="I91" i="48"/>
  <c r="I92" i="48"/>
  <c r="I93" i="48"/>
  <c r="I94" i="48"/>
  <c r="I95" i="48"/>
  <c r="I96" i="48"/>
  <c r="I97" i="48"/>
  <c r="I98" i="48"/>
  <c r="I107" i="48"/>
  <c r="I108" i="48"/>
  <c r="I109" i="48"/>
  <c r="I110" i="48"/>
  <c r="I111" i="48"/>
  <c r="I119" i="48"/>
  <c r="I120" i="48"/>
  <c r="I121" i="48"/>
  <c r="I122" i="48"/>
  <c r="I123" i="48"/>
  <c r="I124" i="48"/>
  <c r="I11" i="48"/>
  <c r="I12" i="48"/>
  <c r="I13" i="48"/>
  <c r="I14" i="48"/>
  <c r="I15" i="48"/>
  <c r="I16" i="48"/>
  <c r="I17" i="48"/>
  <c r="I18" i="48"/>
  <c r="I19" i="48"/>
  <c r="I20" i="48"/>
  <c r="I21" i="48"/>
  <c r="I30" i="48"/>
  <c r="I31" i="48"/>
  <c r="I32" i="48"/>
  <c r="I33" i="48"/>
  <c r="I34" i="48"/>
  <c r="I42" i="48"/>
  <c r="I43" i="48"/>
  <c r="I44" i="48"/>
  <c r="I45" i="48"/>
  <c r="I46" i="48"/>
  <c r="I47" i="48"/>
  <c r="I165" i="47"/>
  <c r="I166" i="47"/>
  <c r="I167" i="47"/>
  <c r="I168" i="47"/>
  <c r="I169" i="47"/>
  <c r="I170" i="47"/>
  <c r="I171" i="47"/>
  <c r="I172" i="47"/>
  <c r="I173" i="47"/>
  <c r="I174" i="47"/>
  <c r="I175" i="47"/>
  <c r="I184" i="47"/>
  <c r="I185" i="47"/>
  <c r="I186" i="47"/>
  <c r="I187" i="47"/>
  <c r="I188" i="47"/>
  <c r="I196" i="47"/>
  <c r="I197" i="47"/>
  <c r="I198" i="47"/>
  <c r="I199" i="47"/>
  <c r="I200" i="47"/>
  <c r="I201" i="47"/>
  <c r="I88" i="47"/>
  <c r="I89" i="47"/>
  <c r="I90" i="47"/>
  <c r="I91" i="47"/>
  <c r="I92" i="47"/>
  <c r="I93" i="47"/>
  <c r="I94" i="47"/>
  <c r="I95" i="47"/>
  <c r="I96" i="47"/>
  <c r="I97" i="47"/>
  <c r="I98" i="47"/>
  <c r="I107" i="47"/>
  <c r="I108" i="47"/>
  <c r="I109" i="47"/>
  <c r="I110" i="47"/>
  <c r="I111" i="47"/>
  <c r="I119" i="47"/>
  <c r="I120" i="47"/>
  <c r="I121" i="47"/>
  <c r="I122" i="47"/>
  <c r="I123" i="47"/>
  <c r="I124" i="47"/>
  <c r="I11" i="47"/>
  <c r="I12" i="47"/>
  <c r="I13" i="47"/>
  <c r="I14" i="47"/>
  <c r="I15" i="47"/>
  <c r="I16" i="47"/>
  <c r="I17" i="47"/>
  <c r="I18" i="47"/>
  <c r="I19" i="47"/>
  <c r="I20" i="47"/>
  <c r="I21" i="47"/>
  <c r="I30" i="47"/>
  <c r="I31" i="47"/>
  <c r="I32" i="47"/>
  <c r="I33" i="47"/>
  <c r="I34" i="47"/>
  <c r="I42" i="47"/>
  <c r="I43" i="47"/>
  <c r="I44" i="47"/>
  <c r="I45" i="47"/>
  <c r="I46" i="47"/>
  <c r="I47" i="47"/>
  <c r="I165" i="46"/>
  <c r="I166" i="46"/>
  <c r="I167" i="46"/>
  <c r="I168" i="46"/>
  <c r="I169" i="46"/>
  <c r="I170" i="46"/>
  <c r="I171" i="46"/>
  <c r="I172" i="46"/>
  <c r="I173" i="46"/>
  <c r="I174" i="46"/>
  <c r="I175" i="46"/>
  <c r="I184" i="46"/>
  <c r="I185" i="46"/>
  <c r="I186" i="46"/>
  <c r="I187" i="46"/>
  <c r="I188" i="46"/>
  <c r="I196" i="46"/>
  <c r="I197" i="46"/>
  <c r="I198" i="46"/>
  <c r="I199" i="46"/>
  <c r="I200" i="46"/>
  <c r="I201" i="46"/>
  <c r="I121" i="46"/>
  <c r="I122" i="46"/>
  <c r="I123" i="46"/>
  <c r="I124" i="46"/>
  <c r="I107" i="46"/>
  <c r="I108" i="46"/>
  <c r="I88" i="46"/>
  <c r="I89" i="46"/>
  <c r="I90" i="46"/>
  <c r="I91" i="46"/>
  <c r="I92" i="46"/>
  <c r="I93" i="46"/>
  <c r="I94" i="46"/>
  <c r="I95" i="46"/>
  <c r="I11" i="46"/>
  <c r="I12" i="46"/>
  <c r="I13" i="46"/>
  <c r="I14" i="46"/>
  <c r="I15" i="46"/>
  <c r="I16" i="46"/>
  <c r="I17" i="46"/>
  <c r="I18" i="46"/>
  <c r="I19" i="46"/>
  <c r="I20" i="46"/>
  <c r="I21" i="46"/>
  <c r="I30" i="46"/>
  <c r="I31" i="46"/>
  <c r="I32" i="46"/>
  <c r="I33" i="46"/>
  <c r="I34" i="46"/>
  <c r="I42" i="46"/>
  <c r="I43" i="46"/>
  <c r="I44" i="46"/>
  <c r="I45" i="46"/>
  <c r="I46" i="46"/>
  <c r="I47" i="46"/>
  <c r="I198" i="45"/>
  <c r="I199" i="45"/>
  <c r="I200" i="45"/>
  <c r="I201" i="45"/>
  <c r="I184" i="45"/>
  <c r="I185" i="45"/>
  <c r="I165" i="45"/>
  <c r="I166" i="45"/>
  <c r="I167" i="45"/>
  <c r="I168" i="45"/>
  <c r="I169" i="45"/>
  <c r="I170" i="45"/>
  <c r="I171" i="45"/>
  <c r="I172" i="45"/>
  <c r="I88" i="45"/>
  <c r="I89" i="45"/>
  <c r="I90" i="45"/>
  <c r="I91" i="45"/>
  <c r="I92" i="45"/>
  <c r="I93" i="45"/>
  <c r="I94" i="45"/>
  <c r="I95" i="45"/>
  <c r="I96" i="45"/>
  <c r="I97" i="45"/>
  <c r="I98" i="45"/>
  <c r="I107" i="45"/>
  <c r="I108" i="45"/>
  <c r="I109" i="45"/>
  <c r="I110" i="45"/>
  <c r="I111" i="45"/>
  <c r="I112" i="45"/>
  <c r="I113" i="45"/>
  <c r="I119" i="45"/>
  <c r="I120" i="45"/>
  <c r="I121" i="45"/>
  <c r="I122" i="45"/>
  <c r="I123" i="45"/>
  <c r="I124" i="45"/>
  <c r="I30" i="45"/>
  <c r="I31" i="45"/>
  <c r="I11" i="45"/>
  <c r="I12" i="45"/>
  <c r="I13" i="45"/>
  <c r="I14" i="45"/>
  <c r="I15" i="45"/>
  <c r="I16" i="45"/>
  <c r="I17" i="45"/>
  <c r="I18" i="45"/>
  <c r="I44" i="45"/>
  <c r="I45" i="45"/>
  <c r="I46" i="45"/>
  <c r="I47" i="45"/>
  <c r="D12" i="48" l="1"/>
  <c r="D13" i="48"/>
  <c r="D14" i="48"/>
  <c r="D15" i="48"/>
  <c r="D16" i="48"/>
  <c r="D17" i="48"/>
  <c r="D18" i="48"/>
  <c r="D19" i="48"/>
  <c r="C17" i="58" l="1"/>
  <c r="D17" i="58"/>
  <c r="E17" i="58"/>
  <c r="F17" i="58"/>
  <c r="G17" i="58"/>
  <c r="H17" i="58"/>
  <c r="L50" i="58" l="1"/>
  <c r="M50" i="58"/>
  <c r="N50" i="58"/>
  <c r="O50" i="58"/>
  <c r="P50" i="58"/>
  <c r="L51" i="58"/>
  <c r="M51" i="58"/>
  <c r="N51" i="58"/>
  <c r="O51" i="58"/>
  <c r="P51" i="58"/>
  <c r="K51" i="58"/>
  <c r="L22" i="58"/>
  <c r="M22" i="58"/>
  <c r="N22" i="58"/>
  <c r="O22" i="58"/>
  <c r="P22" i="58"/>
  <c r="L23" i="58"/>
  <c r="M23" i="58"/>
  <c r="N23" i="58"/>
  <c r="O23" i="58"/>
  <c r="P23" i="58"/>
  <c r="L24" i="58"/>
  <c r="M24" i="58"/>
  <c r="N24" i="58"/>
  <c r="O24" i="58"/>
  <c r="P24" i="58"/>
  <c r="L25" i="58"/>
  <c r="M25" i="58"/>
  <c r="N25" i="58"/>
  <c r="O25" i="58"/>
  <c r="P25" i="58"/>
  <c r="L26" i="58"/>
  <c r="M26" i="58"/>
  <c r="N26" i="58"/>
  <c r="O26" i="58"/>
  <c r="P26" i="58"/>
  <c r="L27" i="58"/>
  <c r="M27" i="58"/>
  <c r="N27" i="58"/>
  <c r="O27" i="58"/>
  <c r="P27" i="58"/>
  <c r="K27" i="58"/>
  <c r="K26" i="58"/>
  <c r="K25" i="58"/>
  <c r="K24" i="58"/>
  <c r="K23" i="58"/>
  <c r="K22" i="58"/>
  <c r="L15" i="58"/>
  <c r="M15" i="58"/>
  <c r="N15" i="58"/>
  <c r="O15" i="58"/>
  <c r="P15" i="58"/>
  <c r="L16" i="58"/>
  <c r="M16" i="58"/>
  <c r="N16" i="58"/>
  <c r="O16" i="58"/>
  <c r="P16" i="58"/>
  <c r="L17" i="58"/>
  <c r="M17" i="58"/>
  <c r="N17" i="58"/>
  <c r="O17" i="58"/>
  <c r="P17" i="58"/>
  <c r="K17" i="58"/>
  <c r="K16" i="58"/>
  <c r="K15" i="58"/>
  <c r="L6" i="58"/>
  <c r="M6" i="58"/>
  <c r="N6" i="58"/>
  <c r="O6" i="58"/>
  <c r="P6" i="58"/>
  <c r="L7" i="58"/>
  <c r="M7" i="58"/>
  <c r="N7" i="58"/>
  <c r="O7" i="58"/>
  <c r="P7" i="58"/>
  <c r="L8" i="58"/>
  <c r="M8" i="58"/>
  <c r="N8" i="58"/>
  <c r="O8" i="58"/>
  <c r="P8" i="58"/>
  <c r="L9" i="58"/>
  <c r="M9" i="58"/>
  <c r="N9" i="58"/>
  <c r="O9" i="58"/>
  <c r="P9" i="58"/>
  <c r="L10" i="58"/>
  <c r="M10" i="58"/>
  <c r="N10" i="58"/>
  <c r="O10" i="58"/>
  <c r="P10" i="58"/>
  <c r="L11" i="58"/>
  <c r="M11" i="58"/>
  <c r="N11" i="58"/>
  <c r="O11" i="58"/>
  <c r="P11" i="58"/>
  <c r="K11" i="58"/>
  <c r="K10" i="58"/>
  <c r="K9" i="58"/>
  <c r="K8" i="58"/>
  <c r="K7" i="58"/>
  <c r="K6" i="58"/>
  <c r="D6" i="58"/>
  <c r="E6" i="58"/>
  <c r="F6" i="58"/>
  <c r="G6" i="58"/>
  <c r="H6" i="58"/>
  <c r="D7" i="58"/>
  <c r="E7" i="58"/>
  <c r="F7" i="58"/>
  <c r="G7" i="58"/>
  <c r="H7" i="58"/>
  <c r="D8" i="58"/>
  <c r="E8" i="58"/>
  <c r="F8" i="58"/>
  <c r="G8" i="58"/>
  <c r="H8" i="58"/>
  <c r="C8" i="58"/>
  <c r="C7" i="58"/>
  <c r="C6" i="58"/>
  <c r="D12" i="58"/>
  <c r="E12" i="58"/>
  <c r="F12" i="58"/>
  <c r="G12" i="58"/>
  <c r="H12" i="58"/>
  <c r="D14" i="58"/>
  <c r="E14" i="58"/>
  <c r="F14" i="58"/>
  <c r="G14" i="58"/>
  <c r="H14" i="58"/>
  <c r="D15" i="58"/>
  <c r="E15" i="58"/>
  <c r="F15" i="58"/>
  <c r="G15" i="58"/>
  <c r="H15" i="58"/>
  <c r="D16" i="58"/>
  <c r="E16" i="58"/>
  <c r="F16" i="58"/>
  <c r="G16" i="58"/>
  <c r="H16" i="58"/>
  <c r="C16" i="58"/>
  <c r="C15" i="58"/>
  <c r="C14" i="58"/>
  <c r="C12" i="58"/>
  <c r="E23" i="58"/>
  <c r="F23" i="58"/>
  <c r="G23" i="58"/>
  <c r="H23" i="58"/>
  <c r="E24" i="58"/>
  <c r="F24" i="58"/>
  <c r="G24" i="58"/>
  <c r="H24" i="58"/>
  <c r="E25" i="58"/>
  <c r="F25" i="58"/>
  <c r="G25" i="58"/>
  <c r="H25" i="58"/>
  <c r="E26" i="58"/>
  <c r="F26" i="58"/>
  <c r="G26" i="58"/>
  <c r="H26" i="58"/>
  <c r="E13" i="58"/>
  <c r="F13" i="58"/>
  <c r="G13" i="58"/>
  <c r="H13" i="58"/>
  <c r="E27" i="58"/>
  <c r="F27" i="58"/>
  <c r="G27" i="58"/>
  <c r="H27" i="58"/>
  <c r="E28" i="58"/>
  <c r="F28" i="58"/>
  <c r="G28" i="58"/>
  <c r="H28" i="58"/>
  <c r="E29" i="58"/>
  <c r="F29" i="58"/>
  <c r="G29" i="58"/>
  <c r="H29" i="58"/>
  <c r="E30" i="58"/>
  <c r="F30" i="58"/>
  <c r="G30" i="58"/>
  <c r="H30" i="58"/>
  <c r="E31" i="58"/>
  <c r="F31" i="58"/>
  <c r="G31" i="58"/>
  <c r="H31" i="58"/>
  <c r="D23" i="58"/>
  <c r="D24" i="58"/>
  <c r="D25" i="58"/>
  <c r="D26" i="58"/>
  <c r="D13" i="58"/>
  <c r="D27" i="58"/>
  <c r="D28" i="58"/>
  <c r="D29" i="58"/>
  <c r="D30" i="58"/>
  <c r="D31" i="58"/>
  <c r="C31" i="58"/>
  <c r="C30" i="58"/>
  <c r="C29" i="58"/>
  <c r="C28" i="58"/>
  <c r="C27" i="58"/>
  <c r="C13" i="58"/>
  <c r="C26" i="58"/>
  <c r="C25" i="58"/>
  <c r="C24" i="58"/>
  <c r="C23" i="58"/>
  <c r="H36" i="58" l="1"/>
  <c r="G36" i="58"/>
  <c r="F36" i="58"/>
  <c r="E36" i="58"/>
  <c r="D36" i="58"/>
  <c r="C36" i="58"/>
  <c r="H35" i="58"/>
  <c r="G35" i="58"/>
  <c r="F35" i="58"/>
  <c r="E35" i="58"/>
  <c r="D35" i="58"/>
  <c r="C35" i="58"/>
  <c r="P33" i="58"/>
  <c r="O33" i="58"/>
  <c r="N33" i="58"/>
  <c r="M33" i="58"/>
  <c r="L33" i="58"/>
  <c r="K33" i="58"/>
  <c r="P32" i="58"/>
  <c r="O32" i="58"/>
  <c r="N32" i="58"/>
  <c r="M32" i="58"/>
  <c r="L32" i="58"/>
  <c r="K32" i="58"/>
  <c r="P31" i="58"/>
  <c r="O31" i="58"/>
  <c r="N31" i="58"/>
  <c r="M31" i="58"/>
  <c r="L31" i="58"/>
  <c r="K31" i="58"/>
  <c r="B3" i="58"/>
  <c r="E198" i="45" l="1"/>
  <c r="F198" i="45"/>
  <c r="G198" i="45"/>
  <c r="H198" i="45"/>
  <c r="J198" i="45"/>
  <c r="K198" i="45"/>
  <c r="L198" i="45"/>
  <c r="M198" i="45"/>
  <c r="N198" i="45"/>
  <c r="O198" i="45"/>
  <c r="P198" i="45"/>
  <c r="Q198" i="45"/>
  <c r="E199" i="45"/>
  <c r="F199" i="45"/>
  <c r="G199" i="45"/>
  <c r="H199" i="45"/>
  <c r="J199" i="45"/>
  <c r="K199" i="45"/>
  <c r="L199" i="45"/>
  <c r="M199" i="45"/>
  <c r="N199" i="45"/>
  <c r="O199" i="45"/>
  <c r="P199" i="45"/>
  <c r="Q199" i="45"/>
  <c r="E200" i="45"/>
  <c r="F200" i="45"/>
  <c r="G200" i="45"/>
  <c r="H200" i="45"/>
  <c r="J200" i="45"/>
  <c r="K200" i="45"/>
  <c r="L200" i="45"/>
  <c r="M200" i="45"/>
  <c r="N200" i="45"/>
  <c r="O200" i="45"/>
  <c r="P200" i="45"/>
  <c r="Q200" i="45"/>
  <c r="E201" i="45"/>
  <c r="F201" i="45"/>
  <c r="G201" i="45"/>
  <c r="H201" i="45"/>
  <c r="J201" i="45"/>
  <c r="K201" i="45"/>
  <c r="L201" i="45"/>
  <c r="M201" i="45"/>
  <c r="N201" i="45"/>
  <c r="O201" i="45"/>
  <c r="P201" i="45"/>
  <c r="Q201" i="45"/>
  <c r="D201" i="45"/>
  <c r="D199" i="45"/>
  <c r="E121" i="45"/>
  <c r="F121" i="45"/>
  <c r="G121" i="45"/>
  <c r="H121" i="45"/>
  <c r="J121" i="45"/>
  <c r="K121" i="45"/>
  <c r="L121" i="45"/>
  <c r="M121" i="45"/>
  <c r="N121" i="45"/>
  <c r="O121" i="45"/>
  <c r="P121" i="45"/>
  <c r="Q121" i="45"/>
  <c r="E122" i="45"/>
  <c r="F122" i="45"/>
  <c r="G122" i="45"/>
  <c r="H122" i="45"/>
  <c r="J122" i="45"/>
  <c r="K122" i="45"/>
  <c r="L122" i="45"/>
  <c r="M122" i="45"/>
  <c r="N122" i="45"/>
  <c r="O122" i="45"/>
  <c r="P122" i="45"/>
  <c r="Q122" i="45"/>
  <c r="E123" i="45"/>
  <c r="F123" i="45"/>
  <c r="G123" i="45"/>
  <c r="H123" i="45"/>
  <c r="J123" i="45"/>
  <c r="K123" i="45"/>
  <c r="L123" i="45"/>
  <c r="M123" i="45"/>
  <c r="N123" i="45"/>
  <c r="O123" i="45"/>
  <c r="P123" i="45"/>
  <c r="Q123" i="45"/>
  <c r="E124" i="45"/>
  <c r="F124" i="45"/>
  <c r="G124" i="45"/>
  <c r="H124" i="45"/>
  <c r="J124" i="45"/>
  <c r="K124" i="45"/>
  <c r="L124" i="45"/>
  <c r="M124" i="45"/>
  <c r="N124" i="45"/>
  <c r="O124" i="45"/>
  <c r="P124" i="45"/>
  <c r="Q124" i="45"/>
  <c r="D124" i="45"/>
  <c r="D122" i="45"/>
  <c r="E44" i="45"/>
  <c r="F44" i="45"/>
  <c r="G44" i="45"/>
  <c r="H44" i="45"/>
  <c r="J44" i="45"/>
  <c r="K44" i="45"/>
  <c r="L44" i="45"/>
  <c r="M44" i="45"/>
  <c r="N44" i="45"/>
  <c r="O44" i="45"/>
  <c r="P44" i="45"/>
  <c r="Q44" i="45"/>
  <c r="E45" i="45"/>
  <c r="F45" i="45"/>
  <c r="G45" i="45"/>
  <c r="H45" i="45"/>
  <c r="J45" i="45"/>
  <c r="K45" i="45"/>
  <c r="L45" i="45"/>
  <c r="M45" i="45"/>
  <c r="N45" i="45"/>
  <c r="O45" i="45"/>
  <c r="P45" i="45"/>
  <c r="Q45" i="45"/>
  <c r="E46" i="45"/>
  <c r="F46" i="45"/>
  <c r="G46" i="45"/>
  <c r="H46" i="45"/>
  <c r="J46" i="45"/>
  <c r="K46" i="45"/>
  <c r="L46" i="45"/>
  <c r="M46" i="45"/>
  <c r="N46" i="45"/>
  <c r="O46" i="45"/>
  <c r="P46" i="45"/>
  <c r="Q46" i="45"/>
  <c r="E47" i="45"/>
  <c r="F47" i="45"/>
  <c r="G47" i="45"/>
  <c r="H47" i="45"/>
  <c r="J47" i="45"/>
  <c r="K47" i="45"/>
  <c r="L47" i="45"/>
  <c r="M47" i="45"/>
  <c r="N47" i="45"/>
  <c r="O47" i="45"/>
  <c r="P47" i="45"/>
  <c r="Q47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D47" i="45"/>
  <c r="D45" i="45"/>
  <c r="E198" i="46"/>
  <c r="F198" i="46"/>
  <c r="G198" i="46"/>
  <c r="H198" i="46"/>
  <c r="J198" i="46"/>
  <c r="K198" i="46"/>
  <c r="L198" i="46"/>
  <c r="M198" i="46"/>
  <c r="N198" i="46"/>
  <c r="O198" i="46"/>
  <c r="P198" i="46"/>
  <c r="Q198" i="46"/>
  <c r="E199" i="46"/>
  <c r="F199" i="46"/>
  <c r="G199" i="46"/>
  <c r="H199" i="46"/>
  <c r="J199" i="46"/>
  <c r="K199" i="46"/>
  <c r="L199" i="46"/>
  <c r="M199" i="46"/>
  <c r="N199" i="46"/>
  <c r="O199" i="46"/>
  <c r="P199" i="46"/>
  <c r="Q199" i="46"/>
  <c r="E200" i="46"/>
  <c r="F200" i="46"/>
  <c r="G200" i="46"/>
  <c r="H200" i="46"/>
  <c r="J200" i="46"/>
  <c r="K200" i="46"/>
  <c r="L200" i="46"/>
  <c r="M200" i="46"/>
  <c r="N200" i="46"/>
  <c r="O200" i="46"/>
  <c r="P200" i="46"/>
  <c r="Q200" i="46"/>
  <c r="E201" i="46"/>
  <c r="F201" i="46"/>
  <c r="G201" i="46"/>
  <c r="H201" i="46"/>
  <c r="J201" i="46"/>
  <c r="K201" i="46"/>
  <c r="L201" i="46"/>
  <c r="M201" i="46"/>
  <c r="N201" i="46"/>
  <c r="O201" i="46"/>
  <c r="P201" i="46"/>
  <c r="Q201" i="46"/>
  <c r="D201" i="46"/>
  <c r="D199" i="46"/>
  <c r="E121" i="46"/>
  <c r="F121" i="46"/>
  <c r="G121" i="46"/>
  <c r="H121" i="46"/>
  <c r="J121" i="46"/>
  <c r="K121" i="46"/>
  <c r="L121" i="46"/>
  <c r="M121" i="46"/>
  <c r="N121" i="46"/>
  <c r="O121" i="46"/>
  <c r="P121" i="46"/>
  <c r="Q121" i="46"/>
  <c r="E122" i="46"/>
  <c r="F122" i="46"/>
  <c r="G122" i="46"/>
  <c r="H122" i="46"/>
  <c r="J122" i="46"/>
  <c r="K122" i="46"/>
  <c r="L122" i="46"/>
  <c r="M122" i="46"/>
  <c r="N122" i="46"/>
  <c r="O122" i="46"/>
  <c r="P122" i="46"/>
  <c r="Q122" i="46"/>
  <c r="E123" i="46"/>
  <c r="F123" i="46"/>
  <c r="G123" i="46"/>
  <c r="H123" i="46"/>
  <c r="J123" i="46"/>
  <c r="K123" i="46"/>
  <c r="L123" i="46"/>
  <c r="M123" i="46"/>
  <c r="N123" i="46"/>
  <c r="O123" i="46"/>
  <c r="P123" i="46"/>
  <c r="Q123" i="46"/>
  <c r="E124" i="46"/>
  <c r="F124" i="46"/>
  <c r="G124" i="46"/>
  <c r="H124" i="46"/>
  <c r="J124" i="46"/>
  <c r="K124" i="46"/>
  <c r="L124" i="46"/>
  <c r="M124" i="46"/>
  <c r="N124" i="46"/>
  <c r="O124" i="46"/>
  <c r="P124" i="46"/>
  <c r="Q124" i="46"/>
  <c r="D124" i="46"/>
  <c r="D122" i="46"/>
  <c r="E44" i="46"/>
  <c r="F44" i="46"/>
  <c r="G44" i="46"/>
  <c r="H44" i="46"/>
  <c r="J44" i="46"/>
  <c r="K44" i="46"/>
  <c r="L44" i="46"/>
  <c r="M44" i="46"/>
  <c r="N44" i="46"/>
  <c r="O44" i="46"/>
  <c r="P44" i="46"/>
  <c r="Q44" i="46"/>
  <c r="E45" i="46"/>
  <c r="F45" i="46"/>
  <c r="G45" i="46"/>
  <c r="H45" i="46"/>
  <c r="J45" i="46"/>
  <c r="K45" i="46"/>
  <c r="L45" i="46"/>
  <c r="M45" i="46"/>
  <c r="N45" i="46"/>
  <c r="O45" i="46"/>
  <c r="P45" i="46"/>
  <c r="Q45" i="46"/>
  <c r="E46" i="46"/>
  <c r="F46" i="46"/>
  <c r="G46" i="46"/>
  <c r="H46" i="46"/>
  <c r="J46" i="46"/>
  <c r="K46" i="46"/>
  <c r="L46" i="46"/>
  <c r="M46" i="46"/>
  <c r="N46" i="46"/>
  <c r="O46" i="46"/>
  <c r="P46" i="46"/>
  <c r="Q46" i="46"/>
  <c r="E47" i="46"/>
  <c r="F47" i="46"/>
  <c r="G47" i="46"/>
  <c r="H47" i="46"/>
  <c r="J47" i="46"/>
  <c r="K47" i="46"/>
  <c r="L47" i="46"/>
  <c r="M47" i="46"/>
  <c r="N47" i="46"/>
  <c r="O47" i="46"/>
  <c r="P47" i="46"/>
  <c r="Q47" i="46"/>
  <c r="D47" i="46"/>
  <c r="D45" i="46"/>
  <c r="E198" i="47"/>
  <c r="F198" i="47"/>
  <c r="G198" i="47"/>
  <c r="H198" i="47"/>
  <c r="J198" i="47"/>
  <c r="K198" i="47"/>
  <c r="L198" i="47"/>
  <c r="M198" i="47"/>
  <c r="N198" i="47"/>
  <c r="O198" i="47"/>
  <c r="P198" i="47"/>
  <c r="Q198" i="47"/>
  <c r="E199" i="47"/>
  <c r="F199" i="47"/>
  <c r="G199" i="47"/>
  <c r="H199" i="47"/>
  <c r="J199" i="47"/>
  <c r="K199" i="47"/>
  <c r="L199" i="47"/>
  <c r="M199" i="47"/>
  <c r="N199" i="47"/>
  <c r="O199" i="47"/>
  <c r="P199" i="47"/>
  <c r="Q199" i="47"/>
  <c r="E200" i="47"/>
  <c r="F200" i="47"/>
  <c r="G200" i="47"/>
  <c r="H200" i="47"/>
  <c r="J200" i="47"/>
  <c r="K200" i="47"/>
  <c r="L200" i="47"/>
  <c r="M200" i="47"/>
  <c r="N200" i="47"/>
  <c r="O200" i="47"/>
  <c r="P200" i="47"/>
  <c r="Q200" i="47"/>
  <c r="E201" i="47"/>
  <c r="F201" i="47"/>
  <c r="G201" i="47"/>
  <c r="H201" i="47"/>
  <c r="J201" i="47"/>
  <c r="K201" i="47"/>
  <c r="L201" i="47"/>
  <c r="M201" i="47"/>
  <c r="N201" i="47"/>
  <c r="O201" i="47"/>
  <c r="P201" i="47"/>
  <c r="Q201" i="47"/>
  <c r="D201" i="47"/>
  <c r="D199" i="47"/>
  <c r="E121" i="47"/>
  <c r="F121" i="47"/>
  <c r="G121" i="47"/>
  <c r="H121" i="47"/>
  <c r="J121" i="47"/>
  <c r="K121" i="47"/>
  <c r="L121" i="47"/>
  <c r="M121" i="47"/>
  <c r="N121" i="47"/>
  <c r="O121" i="47"/>
  <c r="P121" i="47"/>
  <c r="Q121" i="47"/>
  <c r="E122" i="47"/>
  <c r="F122" i="47"/>
  <c r="G122" i="47"/>
  <c r="H122" i="47"/>
  <c r="J122" i="47"/>
  <c r="K122" i="47"/>
  <c r="L122" i="47"/>
  <c r="M122" i="47"/>
  <c r="N122" i="47"/>
  <c r="O122" i="47"/>
  <c r="P122" i="47"/>
  <c r="Q122" i="47"/>
  <c r="E123" i="47"/>
  <c r="F123" i="47"/>
  <c r="G123" i="47"/>
  <c r="H123" i="47"/>
  <c r="J123" i="47"/>
  <c r="K123" i="47"/>
  <c r="L123" i="47"/>
  <c r="M123" i="47"/>
  <c r="N123" i="47"/>
  <c r="O123" i="47"/>
  <c r="P123" i="47"/>
  <c r="Q123" i="47"/>
  <c r="E124" i="47"/>
  <c r="F124" i="47"/>
  <c r="G124" i="47"/>
  <c r="H124" i="47"/>
  <c r="J124" i="47"/>
  <c r="K124" i="47"/>
  <c r="L124" i="47"/>
  <c r="M124" i="47"/>
  <c r="N124" i="47"/>
  <c r="O124" i="47"/>
  <c r="P124" i="47"/>
  <c r="Q124" i="47"/>
  <c r="D124" i="47"/>
  <c r="D122" i="47"/>
  <c r="E44" i="47"/>
  <c r="F44" i="47"/>
  <c r="G44" i="47"/>
  <c r="H44" i="47"/>
  <c r="J44" i="47"/>
  <c r="K44" i="47"/>
  <c r="L44" i="47"/>
  <c r="M44" i="47"/>
  <c r="N44" i="47"/>
  <c r="O44" i="47"/>
  <c r="P44" i="47"/>
  <c r="Q44" i="47"/>
  <c r="E45" i="47"/>
  <c r="F45" i="47"/>
  <c r="G45" i="47"/>
  <c r="H45" i="47"/>
  <c r="J45" i="47"/>
  <c r="K45" i="47"/>
  <c r="L45" i="47"/>
  <c r="M45" i="47"/>
  <c r="N45" i="47"/>
  <c r="O45" i="47"/>
  <c r="P45" i="47"/>
  <c r="Q45" i="47"/>
  <c r="E46" i="47"/>
  <c r="F46" i="47"/>
  <c r="G46" i="47"/>
  <c r="H46" i="47"/>
  <c r="J46" i="47"/>
  <c r="K46" i="47"/>
  <c r="L46" i="47"/>
  <c r="M46" i="47"/>
  <c r="N46" i="47"/>
  <c r="O46" i="47"/>
  <c r="P46" i="47"/>
  <c r="Q46" i="47"/>
  <c r="E47" i="47"/>
  <c r="F47" i="47"/>
  <c r="G47" i="47"/>
  <c r="H47" i="47"/>
  <c r="J47" i="47"/>
  <c r="K47" i="47"/>
  <c r="L47" i="47"/>
  <c r="M47" i="47"/>
  <c r="N47" i="47"/>
  <c r="O47" i="47"/>
  <c r="P47" i="47"/>
  <c r="Q47" i="47"/>
  <c r="D47" i="47"/>
  <c r="D45" i="47"/>
  <c r="E198" i="48"/>
  <c r="F198" i="48"/>
  <c r="G198" i="48"/>
  <c r="H198" i="48"/>
  <c r="J198" i="48"/>
  <c r="K198" i="48"/>
  <c r="L198" i="48"/>
  <c r="M198" i="48"/>
  <c r="N198" i="48"/>
  <c r="O198" i="48"/>
  <c r="P198" i="48"/>
  <c r="Q198" i="48"/>
  <c r="E199" i="48"/>
  <c r="F199" i="48"/>
  <c r="G199" i="48"/>
  <c r="H199" i="48"/>
  <c r="J199" i="48"/>
  <c r="K199" i="48"/>
  <c r="L199" i="48"/>
  <c r="M199" i="48"/>
  <c r="N199" i="48"/>
  <c r="O199" i="48"/>
  <c r="P199" i="48"/>
  <c r="Q199" i="48"/>
  <c r="E200" i="48"/>
  <c r="F200" i="48"/>
  <c r="G200" i="48"/>
  <c r="H200" i="48"/>
  <c r="J200" i="48"/>
  <c r="K200" i="48"/>
  <c r="L200" i="48"/>
  <c r="M200" i="48"/>
  <c r="N200" i="48"/>
  <c r="O200" i="48"/>
  <c r="P200" i="48"/>
  <c r="Q200" i="48"/>
  <c r="E201" i="48"/>
  <c r="F201" i="48"/>
  <c r="G201" i="48"/>
  <c r="H201" i="48"/>
  <c r="J201" i="48"/>
  <c r="K201" i="48"/>
  <c r="L201" i="48"/>
  <c r="M201" i="48"/>
  <c r="N201" i="48"/>
  <c r="O201" i="48"/>
  <c r="P201" i="48"/>
  <c r="Q201" i="48"/>
  <c r="D201" i="48"/>
  <c r="D199" i="48"/>
  <c r="E121" i="48"/>
  <c r="F121" i="48"/>
  <c r="G121" i="48"/>
  <c r="H121" i="48"/>
  <c r="J121" i="48"/>
  <c r="K121" i="48"/>
  <c r="L121" i="48"/>
  <c r="M121" i="48"/>
  <c r="N121" i="48"/>
  <c r="O121" i="48"/>
  <c r="P121" i="48"/>
  <c r="Q121" i="48"/>
  <c r="E122" i="48"/>
  <c r="F122" i="48"/>
  <c r="G122" i="48"/>
  <c r="H122" i="48"/>
  <c r="J122" i="48"/>
  <c r="K122" i="48"/>
  <c r="L122" i="48"/>
  <c r="M122" i="48"/>
  <c r="N122" i="48"/>
  <c r="O122" i="48"/>
  <c r="P122" i="48"/>
  <c r="Q122" i="48"/>
  <c r="E123" i="48"/>
  <c r="F123" i="48"/>
  <c r="G123" i="48"/>
  <c r="H123" i="48"/>
  <c r="J123" i="48"/>
  <c r="K123" i="48"/>
  <c r="L123" i="48"/>
  <c r="M123" i="48"/>
  <c r="N123" i="48"/>
  <c r="O123" i="48"/>
  <c r="P123" i="48"/>
  <c r="Q123" i="48"/>
  <c r="E124" i="48"/>
  <c r="F124" i="48"/>
  <c r="G124" i="48"/>
  <c r="H124" i="48"/>
  <c r="J124" i="48"/>
  <c r="K124" i="48"/>
  <c r="L124" i="48"/>
  <c r="M124" i="48"/>
  <c r="N124" i="48"/>
  <c r="O124" i="48"/>
  <c r="P124" i="48"/>
  <c r="Q124" i="48"/>
  <c r="D124" i="48"/>
  <c r="D122" i="48"/>
  <c r="E44" i="48"/>
  <c r="F44" i="48"/>
  <c r="G44" i="48"/>
  <c r="H44" i="48"/>
  <c r="J44" i="48"/>
  <c r="K44" i="48"/>
  <c r="L44" i="48"/>
  <c r="M44" i="48"/>
  <c r="N44" i="48"/>
  <c r="O44" i="48"/>
  <c r="P44" i="48"/>
  <c r="Q44" i="48"/>
  <c r="E45" i="48"/>
  <c r="F45" i="48"/>
  <c r="G45" i="48"/>
  <c r="H45" i="48"/>
  <c r="J45" i="48"/>
  <c r="K45" i="48"/>
  <c r="L45" i="48"/>
  <c r="M45" i="48"/>
  <c r="N45" i="48"/>
  <c r="O45" i="48"/>
  <c r="P45" i="48"/>
  <c r="Q45" i="48"/>
  <c r="E46" i="48"/>
  <c r="F46" i="48"/>
  <c r="G46" i="48"/>
  <c r="H46" i="48"/>
  <c r="J46" i="48"/>
  <c r="K46" i="48"/>
  <c r="L46" i="48"/>
  <c r="M46" i="48"/>
  <c r="N46" i="48"/>
  <c r="O46" i="48"/>
  <c r="P46" i="48"/>
  <c r="Q46" i="48"/>
  <c r="E47" i="48"/>
  <c r="F47" i="48"/>
  <c r="G47" i="48"/>
  <c r="H47" i="48"/>
  <c r="J47" i="48"/>
  <c r="K47" i="48"/>
  <c r="L47" i="48"/>
  <c r="M47" i="48"/>
  <c r="N47" i="48"/>
  <c r="O47" i="48"/>
  <c r="P47" i="48"/>
  <c r="Q47" i="48"/>
  <c r="D47" i="48"/>
  <c r="D45" i="48"/>
  <c r="E198" i="49"/>
  <c r="F198" i="49"/>
  <c r="G198" i="49"/>
  <c r="H198" i="49"/>
  <c r="J198" i="49"/>
  <c r="K198" i="49"/>
  <c r="L198" i="49"/>
  <c r="M198" i="49"/>
  <c r="N198" i="49"/>
  <c r="O198" i="49"/>
  <c r="P198" i="49"/>
  <c r="Q198" i="49"/>
  <c r="E199" i="49"/>
  <c r="F199" i="49"/>
  <c r="G199" i="49"/>
  <c r="H199" i="49"/>
  <c r="J199" i="49"/>
  <c r="K199" i="49"/>
  <c r="L199" i="49"/>
  <c r="M199" i="49"/>
  <c r="N199" i="49"/>
  <c r="O199" i="49"/>
  <c r="P199" i="49"/>
  <c r="Q199" i="49"/>
  <c r="E200" i="49"/>
  <c r="F200" i="49"/>
  <c r="G200" i="49"/>
  <c r="H200" i="49"/>
  <c r="J200" i="49"/>
  <c r="K200" i="49"/>
  <c r="L200" i="49"/>
  <c r="M200" i="49"/>
  <c r="N200" i="49"/>
  <c r="O200" i="49"/>
  <c r="P200" i="49"/>
  <c r="Q200" i="49"/>
  <c r="E201" i="49"/>
  <c r="F201" i="49"/>
  <c r="G201" i="49"/>
  <c r="H201" i="49"/>
  <c r="J201" i="49"/>
  <c r="K201" i="49"/>
  <c r="L201" i="49"/>
  <c r="M201" i="49"/>
  <c r="N201" i="49"/>
  <c r="O201" i="49"/>
  <c r="P201" i="49"/>
  <c r="Q201" i="49"/>
  <c r="D201" i="49"/>
  <c r="D199" i="49"/>
  <c r="E121" i="49"/>
  <c r="F121" i="49"/>
  <c r="G121" i="49"/>
  <c r="H121" i="49"/>
  <c r="J121" i="49"/>
  <c r="K121" i="49"/>
  <c r="L121" i="49"/>
  <c r="M121" i="49"/>
  <c r="N121" i="49"/>
  <c r="O121" i="49"/>
  <c r="P121" i="49"/>
  <c r="Q121" i="49"/>
  <c r="E122" i="49"/>
  <c r="F122" i="49"/>
  <c r="G122" i="49"/>
  <c r="H122" i="49"/>
  <c r="J122" i="49"/>
  <c r="K122" i="49"/>
  <c r="L122" i="49"/>
  <c r="M122" i="49"/>
  <c r="N122" i="49"/>
  <c r="O122" i="49"/>
  <c r="P122" i="49"/>
  <c r="Q122" i="49"/>
  <c r="E123" i="49"/>
  <c r="F123" i="49"/>
  <c r="G123" i="49"/>
  <c r="H123" i="49"/>
  <c r="J123" i="49"/>
  <c r="K123" i="49"/>
  <c r="L123" i="49"/>
  <c r="M123" i="49"/>
  <c r="N123" i="49"/>
  <c r="O123" i="49"/>
  <c r="P123" i="49"/>
  <c r="Q123" i="49"/>
  <c r="E124" i="49"/>
  <c r="F124" i="49"/>
  <c r="G124" i="49"/>
  <c r="H124" i="49"/>
  <c r="J124" i="49"/>
  <c r="K124" i="49"/>
  <c r="L124" i="49"/>
  <c r="M124" i="49"/>
  <c r="N124" i="49"/>
  <c r="O124" i="49"/>
  <c r="P124" i="49"/>
  <c r="Q124" i="49"/>
  <c r="D124" i="49"/>
  <c r="D122" i="49"/>
  <c r="E44" i="49"/>
  <c r="F44" i="49"/>
  <c r="G44" i="49"/>
  <c r="H44" i="49"/>
  <c r="J44" i="49"/>
  <c r="K44" i="49"/>
  <c r="L44" i="49"/>
  <c r="M44" i="49"/>
  <c r="N44" i="49"/>
  <c r="O44" i="49"/>
  <c r="P44" i="49"/>
  <c r="Q44" i="49"/>
  <c r="E45" i="49"/>
  <c r="F45" i="49"/>
  <c r="G45" i="49"/>
  <c r="H45" i="49"/>
  <c r="J45" i="49"/>
  <c r="K45" i="49"/>
  <c r="L45" i="49"/>
  <c r="M45" i="49"/>
  <c r="N45" i="49"/>
  <c r="O45" i="49"/>
  <c r="P45" i="49"/>
  <c r="Q45" i="49"/>
  <c r="E46" i="49"/>
  <c r="F46" i="49"/>
  <c r="G46" i="49"/>
  <c r="H46" i="49"/>
  <c r="J46" i="49"/>
  <c r="K46" i="49"/>
  <c r="L46" i="49"/>
  <c r="M46" i="49"/>
  <c r="N46" i="49"/>
  <c r="O46" i="49"/>
  <c r="P46" i="49"/>
  <c r="Q46" i="49"/>
  <c r="E47" i="49"/>
  <c r="F47" i="49"/>
  <c r="G47" i="49"/>
  <c r="H47" i="49"/>
  <c r="J47" i="49"/>
  <c r="K47" i="49"/>
  <c r="L47" i="49"/>
  <c r="M47" i="49"/>
  <c r="N47" i="49"/>
  <c r="O47" i="49"/>
  <c r="P47" i="49"/>
  <c r="Q47" i="49"/>
  <c r="D47" i="49"/>
  <c r="D45" i="49"/>
  <c r="E198" i="50"/>
  <c r="F198" i="50"/>
  <c r="G198" i="50"/>
  <c r="H198" i="50"/>
  <c r="J198" i="50"/>
  <c r="K198" i="50"/>
  <c r="L198" i="50"/>
  <c r="M198" i="50"/>
  <c r="N198" i="50"/>
  <c r="O198" i="50"/>
  <c r="P198" i="50"/>
  <c r="Q198" i="50"/>
  <c r="E199" i="50"/>
  <c r="F199" i="50"/>
  <c r="G199" i="50"/>
  <c r="H199" i="50"/>
  <c r="J199" i="50"/>
  <c r="K199" i="50"/>
  <c r="L199" i="50"/>
  <c r="M199" i="50"/>
  <c r="N199" i="50"/>
  <c r="O199" i="50"/>
  <c r="P199" i="50"/>
  <c r="Q199" i="50"/>
  <c r="E200" i="50"/>
  <c r="F200" i="50"/>
  <c r="G200" i="50"/>
  <c r="H200" i="50"/>
  <c r="J200" i="50"/>
  <c r="K200" i="50"/>
  <c r="L200" i="50"/>
  <c r="M200" i="50"/>
  <c r="N200" i="50"/>
  <c r="O200" i="50"/>
  <c r="P200" i="50"/>
  <c r="Q200" i="50"/>
  <c r="E201" i="50"/>
  <c r="F201" i="50"/>
  <c r="G201" i="50"/>
  <c r="H201" i="50"/>
  <c r="J201" i="50"/>
  <c r="K201" i="50"/>
  <c r="L201" i="50"/>
  <c r="M201" i="50"/>
  <c r="N201" i="50"/>
  <c r="O201" i="50"/>
  <c r="P201" i="50"/>
  <c r="Q201" i="50"/>
  <c r="D201" i="50"/>
  <c r="D199" i="50"/>
  <c r="E121" i="50"/>
  <c r="F121" i="50"/>
  <c r="G121" i="50"/>
  <c r="H121" i="50"/>
  <c r="J121" i="50"/>
  <c r="K121" i="50"/>
  <c r="L121" i="50"/>
  <c r="M121" i="50"/>
  <c r="N121" i="50"/>
  <c r="O121" i="50"/>
  <c r="P121" i="50"/>
  <c r="Q121" i="50"/>
  <c r="E122" i="50"/>
  <c r="F122" i="50"/>
  <c r="G122" i="50"/>
  <c r="H122" i="50"/>
  <c r="J122" i="50"/>
  <c r="K122" i="50"/>
  <c r="L122" i="50"/>
  <c r="M122" i="50"/>
  <c r="N122" i="50"/>
  <c r="O122" i="50"/>
  <c r="P122" i="50"/>
  <c r="Q122" i="50"/>
  <c r="E123" i="50"/>
  <c r="F123" i="50"/>
  <c r="G123" i="50"/>
  <c r="H123" i="50"/>
  <c r="J123" i="50"/>
  <c r="K123" i="50"/>
  <c r="L123" i="50"/>
  <c r="M123" i="50"/>
  <c r="N123" i="50"/>
  <c r="O123" i="50"/>
  <c r="P123" i="50"/>
  <c r="Q123" i="50"/>
  <c r="E124" i="50"/>
  <c r="F124" i="50"/>
  <c r="G124" i="50"/>
  <c r="H124" i="50"/>
  <c r="J124" i="50"/>
  <c r="K124" i="50"/>
  <c r="L124" i="50"/>
  <c r="M124" i="50"/>
  <c r="N124" i="50"/>
  <c r="O124" i="50"/>
  <c r="P124" i="50"/>
  <c r="Q124" i="50"/>
  <c r="D124" i="50"/>
  <c r="D122" i="50"/>
  <c r="E44" i="50"/>
  <c r="F44" i="50"/>
  <c r="G44" i="50"/>
  <c r="H44" i="50"/>
  <c r="J44" i="50"/>
  <c r="K44" i="50"/>
  <c r="L44" i="50"/>
  <c r="M44" i="50"/>
  <c r="N44" i="50"/>
  <c r="O44" i="50"/>
  <c r="P44" i="50"/>
  <c r="Q44" i="50"/>
  <c r="E45" i="50"/>
  <c r="F45" i="50"/>
  <c r="G45" i="50"/>
  <c r="H45" i="50"/>
  <c r="J45" i="50"/>
  <c r="K45" i="50"/>
  <c r="L45" i="50"/>
  <c r="M45" i="50"/>
  <c r="N45" i="50"/>
  <c r="O45" i="50"/>
  <c r="P45" i="50"/>
  <c r="Q45" i="50"/>
  <c r="E46" i="50"/>
  <c r="F46" i="50"/>
  <c r="G46" i="50"/>
  <c r="H46" i="50"/>
  <c r="J46" i="50"/>
  <c r="K46" i="50"/>
  <c r="L46" i="50"/>
  <c r="M46" i="50"/>
  <c r="N46" i="50"/>
  <c r="O46" i="50"/>
  <c r="P46" i="50"/>
  <c r="Q46" i="50"/>
  <c r="E47" i="50"/>
  <c r="F47" i="50"/>
  <c r="G47" i="50"/>
  <c r="H47" i="50"/>
  <c r="J47" i="50"/>
  <c r="K47" i="50"/>
  <c r="L47" i="50"/>
  <c r="M47" i="50"/>
  <c r="N47" i="50"/>
  <c r="O47" i="50"/>
  <c r="P47" i="50"/>
  <c r="Q47" i="50"/>
  <c r="D47" i="50"/>
  <c r="D45" i="50"/>
  <c r="D200" i="47"/>
  <c r="D48" i="45"/>
  <c r="D200" i="50"/>
  <c r="D123" i="50"/>
  <c r="D46" i="50"/>
  <c r="D200" i="49"/>
  <c r="D123" i="49"/>
  <c r="D46" i="49"/>
  <c r="D200" i="48"/>
  <c r="D123" i="48"/>
  <c r="D46" i="48"/>
  <c r="D123" i="47"/>
  <c r="D46" i="47"/>
  <c r="D200" i="46"/>
  <c r="D123" i="46"/>
  <c r="D46" i="46"/>
  <c r="D200" i="45"/>
  <c r="D123" i="45"/>
  <c r="D46" i="45"/>
  <c r="D198" i="50"/>
  <c r="D121" i="50"/>
  <c r="D44" i="50"/>
  <c r="D198" i="49"/>
  <c r="D121" i="49"/>
  <c r="D44" i="49"/>
  <c r="D198" i="48"/>
  <c r="D121" i="48"/>
  <c r="D44" i="48"/>
  <c r="D198" i="47"/>
  <c r="D121" i="47"/>
  <c r="D44" i="47"/>
  <c r="D198" i="46"/>
  <c r="D121" i="46"/>
  <c r="D44" i="46"/>
  <c r="D198" i="45"/>
  <c r="D121" i="45"/>
  <c r="D44" i="45"/>
  <c r="E196" i="45"/>
  <c r="F196" i="45"/>
  <c r="G196" i="45"/>
  <c r="H196" i="45"/>
  <c r="I196" i="45"/>
  <c r="J196" i="45"/>
  <c r="K196" i="45"/>
  <c r="L196" i="45"/>
  <c r="M196" i="45"/>
  <c r="N196" i="45"/>
  <c r="O196" i="45"/>
  <c r="P196" i="45"/>
  <c r="Q196" i="45"/>
  <c r="E197" i="45"/>
  <c r="F197" i="45"/>
  <c r="G197" i="45"/>
  <c r="H197" i="45"/>
  <c r="I197" i="45"/>
  <c r="J197" i="45"/>
  <c r="K197" i="45"/>
  <c r="L197" i="45"/>
  <c r="M197" i="45"/>
  <c r="N197" i="45"/>
  <c r="O197" i="45"/>
  <c r="P197" i="45"/>
  <c r="Q197" i="45"/>
  <c r="E119" i="45"/>
  <c r="F119" i="45"/>
  <c r="G119" i="45"/>
  <c r="H119" i="45"/>
  <c r="J119" i="45"/>
  <c r="K119" i="45"/>
  <c r="L119" i="45"/>
  <c r="M119" i="45"/>
  <c r="N119" i="45"/>
  <c r="O119" i="45"/>
  <c r="P119" i="45"/>
  <c r="Q119" i="45"/>
  <c r="E120" i="45"/>
  <c r="F120" i="45"/>
  <c r="G120" i="45"/>
  <c r="H120" i="45"/>
  <c r="J120" i="45"/>
  <c r="K120" i="45"/>
  <c r="L120" i="45"/>
  <c r="M120" i="45"/>
  <c r="N120" i="45"/>
  <c r="O120" i="45"/>
  <c r="P120" i="45"/>
  <c r="Q120" i="45"/>
  <c r="D120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D43" i="45"/>
  <c r="E196" i="46"/>
  <c r="F196" i="46"/>
  <c r="G196" i="46"/>
  <c r="H196" i="46"/>
  <c r="J196" i="46"/>
  <c r="K196" i="46"/>
  <c r="L196" i="46"/>
  <c r="M196" i="46"/>
  <c r="N196" i="46"/>
  <c r="O196" i="46"/>
  <c r="P196" i="46"/>
  <c r="Q196" i="46"/>
  <c r="E197" i="46"/>
  <c r="F197" i="46"/>
  <c r="G197" i="46"/>
  <c r="H197" i="46"/>
  <c r="J197" i="46"/>
  <c r="K197" i="46"/>
  <c r="L197" i="46"/>
  <c r="M197" i="46"/>
  <c r="N197" i="46"/>
  <c r="O197" i="46"/>
  <c r="P197" i="46"/>
  <c r="Q197" i="46"/>
  <c r="D197" i="46"/>
  <c r="E119" i="46"/>
  <c r="F119" i="46"/>
  <c r="G119" i="46"/>
  <c r="H119" i="46"/>
  <c r="I119" i="46"/>
  <c r="J119" i="46"/>
  <c r="K119" i="46"/>
  <c r="L119" i="46"/>
  <c r="M119" i="46"/>
  <c r="N119" i="46"/>
  <c r="O119" i="46"/>
  <c r="P119" i="46"/>
  <c r="Q119" i="46"/>
  <c r="E120" i="46"/>
  <c r="F120" i="46"/>
  <c r="G120" i="46"/>
  <c r="H120" i="46"/>
  <c r="I120" i="46"/>
  <c r="J120" i="46"/>
  <c r="K120" i="46"/>
  <c r="L120" i="46"/>
  <c r="M120" i="46"/>
  <c r="N120" i="46"/>
  <c r="O120" i="46"/>
  <c r="P120" i="46"/>
  <c r="Q120" i="46"/>
  <c r="D120" i="46"/>
  <c r="E42" i="46"/>
  <c r="F42" i="46"/>
  <c r="G42" i="46"/>
  <c r="H42" i="46"/>
  <c r="J42" i="46"/>
  <c r="K42" i="46"/>
  <c r="L42" i="46"/>
  <c r="M42" i="46"/>
  <c r="N42" i="46"/>
  <c r="O42" i="46"/>
  <c r="P42" i="46"/>
  <c r="Q42" i="46"/>
  <c r="E43" i="46"/>
  <c r="F43" i="46"/>
  <c r="G43" i="46"/>
  <c r="H43" i="46"/>
  <c r="J43" i="46"/>
  <c r="K43" i="46"/>
  <c r="L43" i="46"/>
  <c r="M43" i="46"/>
  <c r="N43" i="46"/>
  <c r="O43" i="46"/>
  <c r="P43" i="46"/>
  <c r="Q43" i="46"/>
  <c r="D43" i="46"/>
  <c r="E196" i="47"/>
  <c r="F196" i="47"/>
  <c r="G196" i="47"/>
  <c r="H196" i="47"/>
  <c r="J196" i="47"/>
  <c r="K196" i="47"/>
  <c r="L196" i="47"/>
  <c r="M196" i="47"/>
  <c r="N196" i="47"/>
  <c r="O196" i="47"/>
  <c r="P196" i="47"/>
  <c r="Q196" i="47"/>
  <c r="E197" i="47"/>
  <c r="F197" i="47"/>
  <c r="G197" i="47"/>
  <c r="H197" i="47"/>
  <c r="J197" i="47"/>
  <c r="K197" i="47"/>
  <c r="L197" i="47"/>
  <c r="M197" i="47"/>
  <c r="N197" i="47"/>
  <c r="O197" i="47"/>
  <c r="P197" i="47"/>
  <c r="Q197" i="47"/>
  <c r="D197" i="47"/>
  <c r="E119" i="47"/>
  <c r="F119" i="47"/>
  <c r="G119" i="47"/>
  <c r="H119" i="47"/>
  <c r="J119" i="47"/>
  <c r="K119" i="47"/>
  <c r="L119" i="47"/>
  <c r="M119" i="47"/>
  <c r="N119" i="47"/>
  <c r="O119" i="47"/>
  <c r="P119" i="47"/>
  <c r="Q119" i="47"/>
  <c r="E120" i="47"/>
  <c r="F120" i="47"/>
  <c r="G120" i="47"/>
  <c r="H120" i="47"/>
  <c r="J120" i="47"/>
  <c r="K120" i="47"/>
  <c r="L120" i="47"/>
  <c r="M120" i="47"/>
  <c r="N120" i="47"/>
  <c r="O120" i="47"/>
  <c r="P120" i="47"/>
  <c r="Q120" i="47"/>
  <c r="D120" i="47"/>
  <c r="E42" i="47"/>
  <c r="F42" i="47"/>
  <c r="G42" i="47"/>
  <c r="H42" i="47"/>
  <c r="J42" i="47"/>
  <c r="K42" i="47"/>
  <c r="L42" i="47"/>
  <c r="M42" i="47"/>
  <c r="N42" i="47"/>
  <c r="O42" i="47"/>
  <c r="P42" i="47"/>
  <c r="Q42" i="47"/>
  <c r="E43" i="47"/>
  <c r="F43" i="47"/>
  <c r="G43" i="47"/>
  <c r="H43" i="47"/>
  <c r="J43" i="47"/>
  <c r="K43" i="47"/>
  <c r="L43" i="47"/>
  <c r="M43" i="47"/>
  <c r="N43" i="47"/>
  <c r="O43" i="47"/>
  <c r="P43" i="47"/>
  <c r="Q43" i="47"/>
  <c r="D43" i="47"/>
  <c r="E196" i="48"/>
  <c r="F196" i="48"/>
  <c r="G196" i="48"/>
  <c r="H196" i="48"/>
  <c r="J196" i="48"/>
  <c r="K196" i="48"/>
  <c r="L196" i="48"/>
  <c r="M196" i="48"/>
  <c r="N196" i="48"/>
  <c r="O196" i="48"/>
  <c r="P196" i="48"/>
  <c r="Q196" i="48"/>
  <c r="E197" i="48"/>
  <c r="F197" i="48"/>
  <c r="G197" i="48"/>
  <c r="H197" i="48"/>
  <c r="J197" i="48"/>
  <c r="K197" i="48"/>
  <c r="L197" i="48"/>
  <c r="M197" i="48"/>
  <c r="N197" i="48"/>
  <c r="O197" i="48"/>
  <c r="P197" i="48"/>
  <c r="Q197" i="48"/>
  <c r="D197" i="48"/>
  <c r="E119" i="48"/>
  <c r="F119" i="48"/>
  <c r="G119" i="48"/>
  <c r="H119" i="48"/>
  <c r="J119" i="48"/>
  <c r="K119" i="48"/>
  <c r="L119" i="48"/>
  <c r="M119" i="48"/>
  <c r="N119" i="48"/>
  <c r="O119" i="48"/>
  <c r="P119" i="48"/>
  <c r="Q119" i="48"/>
  <c r="E120" i="48"/>
  <c r="F120" i="48"/>
  <c r="G120" i="48"/>
  <c r="H120" i="48"/>
  <c r="J120" i="48"/>
  <c r="K120" i="48"/>
  <c r="L120" i="48"/>
  <c r="M120" i="48"/>
  <c r="N120" i="48"/>
  <c r="O120" i="48"/>
  <c r="P120" i="48"/>
  <c r="Q120" i="48"/>
  <c r="D120" i="48"/>
  <c r="E42" i="48"/>
  <c r="F42" i="48"/>
  <c r="G42" i="48"/>
  <c r="H42" i="48"/>
  <c r="J42" i="48"/>
  <c r="K42" i="48"/>
  <c r="L42" i="48"/>
  <c r="M42" i="48"/>
  <c r="N42" i="48"/>
  <c r="O42" i="48"/>
  <c r="P42" i="48"/>
  <c r="Q42" i="48"/>
  <c r="E43" i="48"/>
  <c r="F43" i="48"/>
  <c r="G43" i="48"/>
  <c r="H43" i="48"/>
  <c r="J43" i="48"/>
  <c r="K43" i="48"/>
  <c r="L43" i="48"/>
  <c r="M43" i="48"/>
  <c r="N43" i="48"/>
  <c r="O43" i="48"/>
  <c r="P43" i="48"/>
  <c r="Q43" i="48"/>
  <c r="D43" i="48"/>
  <c r="E196" i="49"/>
  <c r="F196" i="49"/>
  <c r="G196" i="49"/>
  <c r="H196" i="49"/>
  <c r="J196" i="49"/>
  <c r="K196" i="49"/>
  <c r="L196" i="49"/>
  <c r="M196" i="49"/>
  <c r="N196" i="49"/>
  <c r="O196" i="49"/>
  <c r="P196" i="49"/>
  <c r="Q196" i="49"/>
  <c r="E197" i="49"/>
  <c r="F197" i="49"/>
  <c r="G197" i="49"/>
  <c r="H197" i="49"/>
  <c r="J197" i="49"/>
  <c r="K197" i="49"/>
  <c r="L197" i="49"/>
  <c r="M197" i="49"/>
  <c r="N197" i="49"/>
  <c r="O197" i="49"/>
  <c r="P197" i="49"/>
  <c r="Q197" i="49"/>
  <c r="D197" i="49"/>
  <c r="E119" i="49"/>
  <c r="F119" i="49"/>
  <c r="G119" i="49"/>
  <c r="H119" i="49"/>
  <c r="J119" i="49"/>
  <c r="K119" i="49"/>
  <c r="L119" i="49"/>
  <c r="M119" i="49"/>
  <c r="N119" i="49"/>
  <c r="O119" i="49"/>
  <c r="P119" i="49"/>
  <c r="Q119" i="49"/>
  <c r="E120" i="49"/>
  <c r="F120" i="49"/>
  <c r="G120" i="49"/>
  <c r="H120" i="49"/>
  <c r="J120" i="49"/>
  <c r="K120" i="49"/>
  <c r="L120" i="49"/>
  <c r="M120" i="49"/>
  <c r="N120" i="49"/>
  <c r="O120" i="49"/>
  <c r="P120" i="49"/>
  <c r="Q120" i="49"/>
  <c r="D120" i="49"/>
  <c r="E42" i="49"/>
  <c r="F42" i="49"/>
  <c r="G42" i="49"/>
  <c r="H42" i="49"/>
  <c r="J42" i="49"/>
  <c r="K42" i="49"/>
  <c r="L42" i="49"/>
  <c r="M42" i="49"/>
  <c r="N42" i="49"/>
  <c r="O42" i="49"/>
  <c r="P42" i="49"/>
  <c r="Q42" i="49"/>
  <c r="E43" i="49"/>
  <c r="F43" i="49"/>
  <c r="G43" i="49"/>
  <c r="H43" i="49"/>
  <c r="J43" i="49"/>
  <c r="K43" i="49"/>
  <c r="L43" i="49"/>
  <c r="M43" i="49"/>
  <c r="N43" i="49"/>
  <c r="O43" i="49"/>
  <c r="P43" i="49"/>
  <c r="Q43" i="49"/>
  <c r="D43" i="49"/>
  <c r="E196" i="50"/>
  <c r="F196" i="50"/>
  <c r="G196" i="50"/>
  <c r="H196" i="50"/>
  <c r="J196" i="50"/>
  <c r="K196" i="50"/>
  <c r="L196" i="50"/>
  <c r="M196" i="50"/>
  <c r="N196" i="50"/>
  <c r="O196" i="50"/>
  <c r="P196" i="50"/>
  <c r="Q196" i="50"/>
  <c r="E197" i="50"/>
  <c r="F197" i="50"/>
  <c r="G197" i="50"/>
  <c r="H197" i="50"/>
  <c r="J197" i="50"/>
  <c r="K197" i="50"/>
  <c r="L197" i="50"/>
  <c r="M197" i="50"/>
  <c r="N197" i="50"/>
  <c r="O197" i="50"/>
  <c r="P197" i="50"/>
  <c r="Q197" i="50"/>
  <c r="D197" i="50"/>
  <c r="E119" i="50"/>
  <c r="F119" i="50"/>
  <c r="G119" i="50"/>
  <c r="H119" i="50"/>
  <c r="J119" i="50"/>
  <c r="K119" i="50"/>
  <c r="L119" i="50"/>
  <c r="M119" i="50"/>
  <c r="N119" i="50"/>
  <c r="O119" i="50"/>
  <c r="P119" i="50"/>
  <c r="Q119" i="50"/>
  <c r="E120" i="50"/>
  <c r="F120" i="50"/>
  <c r="G120" i="50"/>
  <c r="H120" i="50"/>
  <c r="J120" i="50"/>
  <c r="K120" i="50"/>
  <c r="L120" i="50"/>
  <c r="M120" i="50"/>
  <c r="N120" i="50"/>
  <c r="O120" i="50"/>
  <c r="P120" i="50"/>
  <c r="Q120" i="50"/>
  <c r="D120" i="50"/>
  <c r="E42" i="50"/>
  <c r="F42" i="50"/>
  <c r="G42" i="50"/>
  <c r="H42" i="50"/>
  <c r="J42" i="50"/>
  <c r="K42" i="50"/>
  <c r="L42" i="50"/>
  <c r="M42" i="50"/>
  <c r="N42" i="50"/>
  <c r="O42" i="50"/>
  <c r="P42" i="50"/>
  <c r="Q42" i="50"/>
  <c r="E43" i="50"/>
  <c r="F43" i="50"/>
  <c r="G43" i="50"/>
  <c r="H43" i="50"/>
  <c r="J43" i="50"/>
  <c r="K43" i="50"/>
  <c r="L43" i="50"/>
  <c r="M43" i="50"/>
  <c r="N43" i="50"/>
  <c r="O43" i="50"/>
  <c r="P43" i="50"/>
  <c r="Q43" i="50"/>
  <c r="D43" i="50"/>
  <c r="D196" i="50"/>
  <c r="D119" i="50"/>
  <c r="D42" i="50"/>
  <c r="D196" i="49"/>
  <c r="D119" i="49"/>
  <c r="D42" i="49"/>
  <c r="D196" i="48"/>
  <c r="D119" i="48"/>
  <c r="D42" i="48"/>
  <c r="D196" i="47"/>
  <c r="D119" i="47"/>
  <c r="D42" i="47"/>
  <c r="D196" i="46"/>
  <c r="D119" i="46"/>
  <c r="D42" i="46"/>
  <c r="D119" i="45"/>
  <c r="D42" i="45"/>
  <c r="E112" i="45"/>
  <c r="F112" i="45"/>
  <c r="G112" i="45"/>
  <c r="H112" i="45"/>
  <c r="J112" i="45"/>
  <c r="K112" i="45"/>
  <c r="L112" i="45"/>
  <c r="M112" i="45"/>
  <c r="N112" i="45"/>
  <c r="O112" i="45"/>
  <c r="P112" i="45"/>
  <c r="Q112" i="45"/>
  <c r="E113" i="45"/>
  <c r="F113" i="45"/>
  <c r="G113" i="45"/>
  <c r="H113" i="45"/>
  <c r="J113" i="45"/>
  <c r="K113" i="45"/>
  <c r="L113" i="45"/>
  <c r="M113" i="45"/>
  <c r="N113" i="45"/>
  <c r="O113" i="45"/>
  <c r="P113" i="45"/>
  <c r="Q113" i="45"/>
  <c r="D113" i="45"/>
  <c r="D112" i="45"/>
  <c r="E186" i="50"/>
  <c r="F186" i="50"/>
  <c r="G186" i="50"/>
  <c r="H186" i="50"/>
  <c r="J186" i="50"/>
  <c r="K186" i="50"/>
  <c r="L186" i="50"/>
  <c r="M186" i="50"/>
  <c r="N186" i="50"/>
  <c r="O186" i="50"/>
  <c r="P186" i="50"/>
  <c r="Q186" i="50"/>
  <c r="E187" i="50"/>
  <c r="F187" i="50"/>
  <c r="G187" i="50"/>
  <c r="H187" i="50"/>
  <c r="J187" i="50"/>
  <c r="K187" i="50"/>
  <c r="L187" i="50"/>
  <c r="M187" i="50"/>
  <c r="N187" i="50"/>
  <c r="O187" i="50"/>
  <c r="P187" i="50"/>
  <c r="Q187" i="50"/>
  <c r="E188" i="50"/>
  <c r="F188" i="50"/>
  <c r="G188" i="50"/>
  <c r="H188" i="50"/>
  <c r="J188" i="50"/>
  <c r="K188" i="50"/>
  <c r="L188" i="50"/>
  <c r="M188" i="50"/>
  <c r="N188" i="50"/>
  <c r="O188" i="50"/>
  <c r="P188" i="50"/>
  <c r="Q188" i="50"/>
  <c r="D187" i="50"/>
  <c r="D188" i="50"/>
  <c r="D186" i="50"/>
  <c r="E109" i="50"/>
  <c r="F109" i="50"/>
  <c r="G109" i="50"/>
  <c r="H109" i="50"/>
  <c r="J109" i="50"/>
  <c r="K109" i="50"/>
  <c r="L109" i="50"/>
  <c r="M109" i="50"/>
  <c r="N109" i="50"/>
  <c r="O109" i="50"/>
  <c r="P109" i="50"/>
  <c r="Q109" i="50"/>
  <c r="E110" i="50"/>
  <c r="F110" i="50"/>
  <c r="G110" i="50"/>
  <c r="H110" i="50"/>
  <c r="J110" i="50"/>
  <c r="K110" i="50"/>
  <c r="L110" i="50"/>
  <c r="M110" i="50"/>
  <c r="N110" i="50"/>
  <c r="O110" i="50"/>
  <c r="P110" i="50"/>
  <c r="Q110" i="50"/>
  <c r="E111" i="50"/>
  <c r="F111" i="50"/>
  <c r="G111" i="50"/>
  <c r="H111" i="50"/>
  <c r="J111" i="50"/>
  <c r="K111" i="50"/>
  <c r="L111" i="50"/>
  <c r="M111" i="50"/>
  <c r="N111" i="50"/>
  <c r="O111" i="50"/>
  <c r="P111" i="50"/>
  <c r="Q111" i="50"/>
  <c r="D110" i="50"/>
  <c r="D111" i="50"/>
  <c r="D109" i="50"/>
  <c r="E32" i="50"/>
  <c r="F32" i="50"/>
  <c r="G32" i="50"/>
  <c r="H32" i="50"/>
  <c r="J32" i="50"/>
  <c r="K32" i="50"/>
  <c r="L32" i="50"/>
  <c r="M32" i="50"/>
  <c r="N32" i="50"/>
  <c r="O32" i="50"/>
  <c r="P32" i="50"/>
  <c r="Q32" i="50"/>
  <c r="E33" i="50"/>
  <c r="F33" i="50"/>
  <c r="G33" i="50"/>
  <c r="H33" i="50"/>
  <c r="J33" i="50"/>
  <c r="K33" i="50"/>
  <c r="L33" i="50"/>
  <c r="M33" i="50"/>
  <c r="N33" i="50"/>
  <c r="O33" i="50"/>
  <c r="P33" i="50"/>
  <c r="Q33" i="50"/>
  <c r="E34" i="50"/>
  <c r="F34" i="50"/>
  <c r="G34" i="50"/>
  <c r="H34" i="50"/>
  <c r="J34" i="50"/>
  <c r="K34" i="50"/>
  <c r="L34" i="50"/>
  <c r="M34" i="50"/>
  <c r="N34" i="50"/>
  <c r="O34" i="50"/>
  <c r="P34" i="50"/>
  <c r="Q34" i="50"/>
  <c r="D33" i="50"/>
  <c r="D34" i="50"/>
  <c r="D32" i="50"/>
  <c r="E186" i="49"/>
  <c r="F186" i="49"/>
  <c r="G186" i="49"/>
  <c r="H186" i="49"/>
  <c r="J186" i="49"/>
  <c r="K186" i="49"/>
  <c r="L186" i="49"/>
  <c r="M186" i="49"/>
  <c r="N186" i="49"/>
  <c r="O186" i="49"/>
  <c r="P186" i="49"/>
  <c r="Q186" i="49"/>
  <c r="E187" i="49"/>
  <c r="F187" i="49"/>
  <c r="G187" i="49"/>
  <c r="H187" i="49"/>
  <c r="J187" i="49"/>
  <c r="K187" i="49"/>
  <c r="L187" i="49"/>
  <c r="M187" i="49"/>
  <c r="N187" i="49"/>
  <c r="O187" i="49"/>
  <c r="P187" i="49"/>
  <c r="Q187" i="49"/>
  <c r="E188" i="49"/>
  <c r="F188" i="49"/>
  <c r="G188" i="49"/>
  <c r="H188" i="49"/>
  <c r="J188" i="49"/>
  <c r="K188" i="49"/>
  <c r="L188" i="49"/>
  <c r="M188" i="49"/>
  <c r="N188" i="49"/>
  <c r="O188" i="49"/>
  <c r="P188" i="49"/>
  <c r="Q188" i="49"/>
  <c r="D187" i="49"/>
  <c r="D188" i="49"/>
  <c r="D186" i="49"/>
  <c r="E109" i="49"/>
  <c r="F109" i="49"/>
  <c r="G109" i="49"/>
  <c r="H109" i="49"/>
  <c r="J109" i="49"/>
  <c r="K109" i="49"/>
  <c r="L109" i="49"/>
  <c r="M109" i="49"/>
  <c r="N109" i="49"/>
  <c r="O109" i="49"/>
  <c r="P109" i="49"/>
  <c r="Q109" i="49"/>
  <c r="E110" i="49"/>
  <c r="F110" i="49"/>
  <c r="G110" i="49"/>
  <c r="H110" i="49"/>
  <c r="J110" i="49"/>
  <c r="K110" i="49"/>
  <c r="L110" i="49"/>
  <c r="M110" i="49"/>
  <c r="N110" i="49"/>
  <c r="O110" i="49"/>
  <c r="P110" i="49"/>
  <c r="Q110" i="49"/>
  <c r="E111" i="49"/>
  <c r="F111" i="49"/>
  <c r="G111" i="49"/>
  <c r="H111" i="49"/>
  <c r="J111" i="49"/>
  <c r="K111" i="49"/>
  <c r="L111" i="49"/>
  <c r="M111" i="49"/>
  <c r="N111" i="49"/>
  <c r="O111" i="49"/>
  <c r="P111" i="49"/>
  <c r="Q111" i="49"/>
  <c r="D110" i="49"/>
  <c r="D111" i="49"/>
  <c r="D109" i="49"/>
  <c r="E32" i="49"/>
  <c r="F32" i="49"/>
  <c r="G32" i="49"/>
  <c r="H32" i="49"/>
  <c r="J32" i="49"/>
  <c r="K32" i="49"/>
  <c r="L32" i="49"/>
  <c r="M32" i="49"/>
  <c r="N32" i="49"/>
  <c r="O32" i="49"/>
  <c r="P32" i="49"/>
  <c r="Q32" i="49"/>
  <c r="E33" i="49"/>
  <c r="F33" i="49"/>
  <c r="G33" i="49"/>
  <c r="H33" i="49"/>
  <c r="J33" i="49"/>
  <c r="K33" i="49"/>
  <c r="L33" i="49"/>
  <c r="M33" i="49"/>
  <c r="N33" i="49"/>
  <c r="O33" i="49"/>
  <c r="P33" i="49"/>
  <c r="Q33" i="49"/>
  <c r="E34" i="49"/>
  <c r="F34" i="49"/>
  <c r="G34" i="49"/>
  <c r="H34" i="49"/>
  <c r="J34" i="49"/>
  <c r="K34" i="49"/>
  <c r="L34" i="49"/>
  <c r="M34" i="49"/>
  <c r="N34" i="49"/>
  <c r="O34" i="49"/>
  <c r="P34" i="49"/>
  <c r="Q34" i="49"/>
  <c r="D33" i="49"/>
  <c r="D34" i="49"/>
  <c r="D32" i="49"/>
  <c r="E186" i="48"/>
  <c r="F186" i="48"/>
  <c r="G186" i="48"/>
  <c r="H186" i="48"/>
  <c r="J186" i="48"/>
  <c r="K186" i="48"/>
  <c r="L186" i="48"/>
  <c r="M186" i="48"/>
  <c r="N186" i="48"/>
  <c r="O186" i="48"/>
  <c r="P186" i="48"/>
  <c r="Q186" i="48"/>
  <c r="E187" i="48"/>
  <c r="F187" i="48"/>
  <c r="G187" i="48"/>
  <c r="H187" i="48"/>
  <c r="J187" i="48"/>
  <c r="K187" i="48"/>
  <c r="L187" i="48"/>
  <c r="M187" i="48"/>
  <c r="N187" i="48"/>
  <c r="O187" i="48"/>
  <c r="P187" i="48"/>
  <c r="Q187" i="48"/>
  <c r="E188" i="48"/>
  <c r="F188" i="48"/>
  <c r="G188" i="48"/>
  <c r="H188" i="48"/>
  <c r="J188" i="48"/>
  <c r="K188" i="48"/>
  <c r="L188" i="48"/>
  <c r="M188" i="48"/>
  <c r="N188" i="48"/>
  <c r="O188" i="48"/>
  <c r="P188" i="48"/>
  <c r="Q188" i="48"/>
  <c r="D187" i="48"/>
  <c r="D188" i="48"/>
  <c r="D186" i="48"/>
  <c r="E109" i="48"/>
  <c r="F109" i="48"/>
  <c r="G109" i="48"/>
  <c r="H109" i="48"/>
  <c r="J109" i="48"/>
  <c r="K109" i="48"/>
  <c r="L109" i="48"/>
  <c r="M109" i="48"/>
  <c r="N109" i="48"/>
  <c r="O109" i="48"/>
  <c r="P109" i="48"/>
  <c r="Q109" i="48"/>
  <c r="E110" i="48"/>
  <c r="F110" i="48"/>
  <c r="G110" i="48"/>
  <c r="H110" i="48"/>
  <c r="J110" i="48"/>
  <c r="K110" i="48"/>
  <c r="L110" i="48"/>
  <c r="M110" i="48"/>
  <c r="N110" i="48"/>
  <c r="O110" i="48"/>
  <c r="P110" i="48"/>
  <c r="Q110" i="48"/>
  <c r="E111" i="48"/>
  <c r="F111" i="48"/>
  <c r="G111" i="48"/>
  <c r="H111" i="48"/>
  <c r="J111" i="48"/>
  <c r="K111" i="48"/>
  <c r="L111" i="48"/>
  <c r="M111" i="48"/>
  <c r="N111" i="48"/>
  <c r="O111" i="48"/>
  <c r="P111" i="48"/>
  <c r="Q111" i="48"/>
  <c r="D110" i="48"/>
  <c r="D111" i="48"/>
  <c r="D109" i="48"/>
  <c r="E32" i="48"/>
  <c r="F32" i="48"/>
  <c r="G32" i="48"/>
  <c r="H32" i="48"/>
  <c r="J32" i="48"/>
  <c r="K32" i="48"/>
  <c r="L32" i="48"/>
  <c r="M32" i="48"/>
  <c r="N32" i="48"/>
  <c r="O32" i="48"/>
  <c r="P32" i="48"/>
  <c r="Q32" i="48"/>
  <c r="E33" i="48"/>
  <c r="F33" i="48"/>
  <c r="G33" i="48"/>
  <c r="H33" i="48"/>
  <c r="J33" i="48"/>
  <c r="K33" i="48"/>
  <c r="L33" i="48"/>
  <c r="M33" i="48"/>
  <c r="N33" i="48"/>
  <c r="O33" i="48"/>
  <c r="P33" i="48"/>
  <c r="Q33" i="48"/>
  <c r="E34" i="48"/>
  <c r="F34" i="48"/>
  <c r="G34" i="48"/>
  <c r="H34" i="48"/>
  <c r="J34" i="48"/>
  <c r="K34" i="48"/>
  <c r="L34" i="48"/>
  <c r="M34" i="48"/>
  <c r="N34" i="48"/>
  <c r="O34" i="48"/>
  <c r="P34" i="48"/>
  <c r="Q34" i="48"/>
  <c r="D33" i="48"/>
  <c r="D34" i="48"/>
  <c r="D32" i="48"/>
  <c r="E186" i="47"/>
  <c r="F186" i="47"/>
  <c r="G186" i="47"/>
  <c r="H186" i="47"/>
  <c r="J186" i="47"/>
  <c r="K186" i="47"/>
  <c r="L186" i="47"/>
  <c r="M186" i="47"/>
  <c r="N186" i="47"/>
  <c r="O186" i="47"/>
  <c r="P186" i="47"/>
  <c r="Q186" i="47"/>
  <c r="E187" i="47"/>
  <c r="F187" i="47"/>
  <c r="G187" i="47"/>
  <c r="H187" i="47"/>
  <c r="J187" i="47"/>
  <c r="K187" i="47"/>
  <c r="L187" i="47"/>
  <c r="M187" i="47"/>
  <c r="N187" i="47"/>
  <c r="O187" i="47"/>
  <c r="P187" i="47"/>
  <c r="Q187" i="47"/>
  <c r="E188" i="47"/>
  <c r="F188" i="47"/>
  <c r="G188" i="47"/>
  <c r="H188" i="47"/>
  <c r="J188" i="47"/>
  <c r="K188" i="47"/>
  <c r="L188" i="47"/>
  <c r="M188" i="47"/>
  <c r="N188" i="47"/>
  <c r="O188" i="47"/>
  <c r="P188" i="47"/>
  <c r="Q188" i="47"/>
  <c r="D187" i="47"/>
  <c r="D188" i="47"/>
  <c r="D186" i="47"/>
  <c r="E109" i="47"/>
  <c r="F109" i="47"/>
  <c r="G109" i="47"/>
  <c r="H109" i="47"/>
  <c r="J109" i="47"/>
  <c r="K109" i="47"/>
  <c r="L109" i="47"/>
  <c r="M109" i="47"/>
  <c r="N109" i="47"/>
  <c r="O109" i="47"/>
  <c r="P109" i="47"/>
  <c r="Q109" i="47"/>
  <c r="E110" i="47"/>
  <c r="F110" i="47"/>
  <c r="G110" i="47"/>
  <c r="H110" i="47"/>
  <c r="J110" i="47"/>
  <c r="K110" i="47"/>
  <c r="L110" i="47"/>
  <c r="M110" i="47"/>
  <c r="N110" i="47"/>
  <c r="O110" i="47"/>
  <c r="P110" i="47"/>
  <c r="Q110" i="47"/>
  <c r="E111" i="47"/>
  <c r="F111" i="47"/>
  <c r="G111" i="47"/>
  <c r="H111" i="47"/>
  <c r="J111" i="47"/>
  <c r="K111" i="47"/>
  <c r="L111" i="47"/>
  <c r="M111" i="47"/>
  <c r="N111" i="47"/>
  <c r="O111" i="47"/>
  <c r="P111" i="47"/>
  <c r="Q111" i="47"/>
  <c r="D110" i="47"/>
  <c r="D111" i="47"/>
  <c r="D109" i="47"/>
  <c r="E32" i="47"/>
  <c r="F32" i="47"/>
  <c r="G32" i="47"/>
  <c r="H32" i="47"/>
  <c r="J32" i="47"/>
  <c r="K32" i="47"/>
  <c r="L32" i="47"/>
  <c r="M32" i="47"/>
  <c r="N32" i="47"/>
  <c r="O32" i="47"/>
  <c r="P32" i="47"/>
  <c r="Q32" i="47"/>
  <c r="E33" i="47"/>
  <c r="F33" i="47"/>
  <c r="G33" i="47"/>
  <c r="H33" i="47"/>
  <c r="J33" i="47"/>
  <c r="K33" i="47"/>
  <c r="L33" i="47"/>
  <c r="M33" i="47"/>
  <c r="N33" i="47"/>
  <c r="O33" i="47"/>
  <c r="P33" i="47"/>
  <c r="Q33" i="47"/>
  <c r="E34" i="47"/>
  <c r="F34" i="47"/>
  <c r="G34" i="47"/>
  <c r="H34" i="47"/>
  <c r="J34" i="47"/>
  <c r="K34" i="47"/>
  <c r="L34" i="47"/>
  <c r="M34" i="47"/>
  <c r="N34" i="47"/>
  <c r="O34" i="47"/>
  <c r="P34" i="47"/>
  <c r="Q34" i="47"/>
  <c r="D33" i="47"/>
  <c r="D34" i="47"/>
  <c r="D32" i="47"/>
  <c r="E186" i="46"/>
  <c r="F186" i="46"/>
  <c r="G186" i="46"/>
  <c r="H186" i="46"/>
  <c r="J186" i="46"/>
  <c r="K186" i="46"/>
  <c r="L186" i="46"/>
  <c r="M186" i="46"/>
  <c r="N186" i="46"/>
  <c r="O186" i="46"/>
  <c r="P186" i="46"/>
  <c r="Q186" i="46"/>
  <c r="E187" i="46"/>
  <c r="F187" i="46"/>
  <c r="G187" i="46"/>
  <c r="H187" i="46"/>
  <c r="J187" i="46"/>
  <c r="K187" i="46"/>
  <c r="L187" i="46"/>
  <c r="M187" i="46"/>
  <c r="N187" i="46"/>
  <c r="O187" i="46"/>
  <c r="P187" i="46"/>
  <c r="Q187" i="46"/>
  <c r="E188" i="46"/>
  <c r="F188" i="46"/>
  <c r="G188" i="46"/>
  <c r="H188" i="46"/>
  <c r="J188" i="46"/>
  <c r="K188" i="46"/>
  <c r="L188" i="46"/>
  <c r="M188" i="46"/>
  <c r="N188" i="46"/>
  <c r="O188" i="46"/>
  <c r="P188" i="46"/>
  <c r="Q188" i="46"/>
  <c r="D187" i="46"/>
  <c r="D188" i="46"/>
  <c r="D186" i="46"/>
  <c r="E109" i="46"/>
  <c r="F109" i="46"/>
  <c r="G109" i="46"/>
  <c r="H109" i="46"/>
  <c r="I109" i="46"/>
  <c r="J109" i="46"/>
  <c r="K109" i="46"/>
  <c r="L109" i="46"/>
  <c r="M109" i="46"/>
  <c r="N109" i="46"/>
  <c r="O109" i="46"/>
  <c r="P109" i="46"/>
  <c r="Q109" i="46"/>
  <c r="E110" i="46"/>
  <c r="F110" i="46"/>
  <c r="G110" i="46"/>
  <c r="H110" i="46"/>
  <c r="I110" i="46"/>
  <c r="J110" i="46"/>
  <c r="K110" i="46"/>
  <c r="L110" i="46"/>
  <c r="M110" i="46"/>
  <c r="N110" i="46"/>
  <c r="O110" i="46"/>
  <c r="P110" i="46"/>
  <c r="Q110" i="46"/>
  <c r="E111" i="46"/>
  <c r="F111" i="46"/>
  <c r="G111" i="46"/>
  <c r="H111" i="46"/>
  <c r="I111" i="46"/>
  <c r="J111" i="46"/>
  <c r="K111" i="46"/>
  <c r="L111" i="46"/>
  <c r="M111" i="46"/>
  <c r="N111" i="46"/>
  <c r="O111" i="46"/>
  <c r="P111" i="46"/>
  <c r="Q111" i="46"/>
  <c r="D111" i="46"/>
  <c r="D110" i="46"/>
  <c r="D109" i="46"/>
  <c r="E32" i="46"/>
  <c r="F32" i="46"/>
  <c r="G32" i="46"/>
  <c r="H32" i="46"/>
  <c r="J32" i="46"/>
  <c r="K32" i="46"/>
  <c r="L32" i="46"/>
  <c r="M32" i="46"/>
  <c r="N32" i="46"/>
  <c r="O32" i="46"/>
  <c r="P32" i="46"/>
  <c r="Q32" i="46"/>
  <c r="E33" i="46"/>
  <c r="F33" i="46"/>
  <c r="G33" i="46"/>
  <c r="H33" i="46"/>
  <c r="J33" i="46"/>
  <c r="K33" i="46"/>
  <c r="L33" i="46"/>
  <c r="M33" i="46"/>
  <c r="N33" i="46"/>
  <c r="O33" i="46"/>
  <c r="P33" i="46"/>
  <c r="Q33" i="46"/>
  <c r="E34" i="46"/>
  <c r="F34" i="46"/>
  <c r="G34" i="46"/>
  <c r="H34" i="46"/>
  <c r="J34" i="46"/>
  <c r="K34" i="46"/>
  <c r="L34" i="46"/>
  <c r="M34" i="46"/>
  <c r="N34" i="46"/>
  <c r="O34" i="46"/>
  <c r="P34" i="46"/>
  <c r="Q34" i="46"/>
  <c r="D33" i="46"/>
  <c r="D34" i="46"/>
  <c r="D32" i="46"/>
  <c r="E186" i="45"/>
  <c r="F186" i="45"/>
  <c r="G186" i="45"/>
  <c r="H186" i="45"/>
  <c r="I186" i="45"/>
  <c r="J186" i="45"/>
  <c r="K186" i="45"/>
  <c r="L186" i="45"/>
  <c r="M186" i="45"/>
  <c r="N186" i="45"/>
  <c r="O186" i="45"/>
  <c r="P186" i="45"/>
  <c r="Q186" i="45"/>
  <c r="E187" i="45"/>
  <c r="F187" i="45"/>
  <c r="G187" i="45"/>
  <c r="H187" i="45"/>
  <c r="I187" i="45"/>
  <c r="J187" i="45"/>
  <c r="K187" i="45"/>
  <c r="L187" i="45"/>
  <c r="M187" i="45"/>
  <c r="N187" i="45"/>
  <c r="O187" i="45"/>
  <c r="P187" i="45"/>
  <c r="Q187" i="45"/>
  <c r="E188" i="45"/>
  <c r="F188" i="45"/>
  <c r="G188" i="45"/>
  <c r="H188" i="45"/>
  <c r="I188" i="45"/>
  <c r="J188" i="45"/>
  <c r="K188" i="45"/>
  <c r="L188" i="45"/>
  <c r="M188" i="45"/>
  <c r="N188" i="45"/>
  <c r="O188" i="45"/>
  <c r="P188" i="45"/>
  <c r="Q188" i="45"/>
  <c r="D187" i="45"/>
  <c r="D188" i="45"/>
  <c r="D186" i="45"/>
  <c r="E109" i="45"/>
  <c r="F109" i="45"/>
  <c r="G109" i="45"/>
  <c r="H109" i="45"/>
  <c r="J109" i="45"/>
  <c r="K109" i="45"/>
  <c r="L109" i="45"/>
  <c r="M109" i="45"/>
  <c r="N109" i="45"/>
  <c r="O109" i="45"/>
  <c r="P109" i="45"/>
  <c r="Q109" i="45"/>
  <c r="E110" i="45"/>
  <c r="F110" i="45"/>
  <c r="G110" i="45"/>
  <c r="H110" i="45"/>
  <c r="J110" i="45"/>
  <c r="K110" i="45"/>
  <c r="L110" i="45"/>
  <c r="M110" i="45"/>
  <c r="N110" i="45"/>
  <c r="O110" i="45"/>
  <c r="P110" i="45"/>
  <c r="Q110" i="45"/>
  <c r="E111" i="45"/>
  <c r="F111" i="45"/>
  <c r="G111" i="45"/>
  <c r="H111" i="45"/>
  <c r="J111" i="45"/>
  <c r="K111" i="45"/>
  <c r="L111" i="45"/>
  <c r="M111" i="45"/>
  <c r="N111" i="45"/>
  <c r="O111" i="45"/>
  <c r="P111" i="45"/>
  <c r="Q111" i="45"/>
  <c r="D110" i="45"/>
  <c r="D111" i="45"/>
  <c r="D109" i="45"/>
  <c r="E32" i="45"/>
  <c r="F32" i="45"/>
  <c r="G32" i="45"/>
  <c r="H32" i="45"/>
  <c r="I32" i="45"/>
  <c r="J32" i="45"/>
  <c r="K32" i="45"/>
  <c r="L32" i="45"/>
  <c r="M32" i="45"/>
  <c r="N32" i="45"/>
  <c r="O32" i="45"/>
  <c r="P32" i="45"/>
  <c r="Q32" i="45"/>
  <c r="E33" i="45"/>
  <c r="F33" i="45"/>
  <c r="G33" i="45"/>
  <c r="H33" i="45"/>
  <c r="I33" i="45"/>
  <c r="J33" i="45"/>
  <c r="K33" i="45"/>
  <c r="L33" i="45"/>
  <c r="M33" i="45"/>
  <c r="N33" i="45"/>
  <c r="O33" i="45"/>
  <c r="P33" i="45"/>
  <c r="Q33" i="45"/>
  <c r="E34" i="45"/>
  <c r="F34" i="45"/>
  <c r="G34" i="45"/>
  <c r="H34" i="45"/>
  <c r="I34" i="45"/>
  <c r="J34" i="45"/>
  <c r="K34" i="45"/>
  <c r="L34" i="45"/>
  <c r="M34" i="45"/>
  <c r="N34" i="45"/>
  <c r="O34" i="45"/>
  <c r="P34" i="45"/>
  <c r="Q34" i="45"/>
  <c r="D33" i="45"/>
  <c r="D34" i="45"/>
  <c r="D32" i="45"/>
  <c r="E30" i="45" l="1"/>
  <c r="F30" i="45"/>
  <c r="G30" i="45"/>
  <c r="H30" i="45"/>
  <c r="J30" i="45"/>
  <c r="K30" i="45"/>
  <c r="L30" i="45"/>
  <c r="M30" i="45"/>
  <c r="N30" i="45"/>
  <c r="O30" i="45"/>
  <c r="P30" i="45"/>
  <c r="Q30" i="45"/>
  <c r="E31" i="45"/>
  <c r="F31" i="45"/>
  <c r="G31" i="45"/>
  <c r="H31" i="45"/>
  <c r="J31" i="45"/>
  <c r="K31" i="45"/>
  <c r="L31" i="45"/>
  <c r="M31" i="45"/>
  <c r="N31" i="45"/>
  <c r="O31" i="45"/>
  <c r="P31" i="45"/>
  <c r="Q31" i="45"/>
  <c r="D31" i="45"/>
  <c r="E107" i="45"/>
  <c r="F107" i="45"/>
  <c r="G107" i="45"/>
  <c r="H107" i="45"/>
  <c r="J107" i="45"/>
  <c r="K107" i="45"/>
  <c r="L107" i="45"/>
  <c r="M107" i="45"/>
  <c r="N107" i="45"/>
  <c r="O107" i="45"/>
  <c r="P107" i="45"/>
  <c r="Q107" i="45"/>
  <c r="E108" i="45"/>
  <c r="F108" i="45"/>
  <c r="G108" i="45"/>
  <c r="H108" i="45"/>
  <c r="J108" i="45"/>
  <c r="K108" i="45"/>
  <c r="L108" i="45"/>
  <c r="M108" i="45"/>
  <c r="N108" i="45"/>
  <c r="O108" i="45"/>
  <c r="P108" i="45"/>
  <c r="Q108" i="45"/>
  <c r="D108" i="45"/>
  <c r="E184" i="45"/>
  <c r="F184" i="45"/>
  <c r="G184" i="45"/>
  <c r="H184" i="45"/>
  <c r="J184" i="45"/>
  <c r="K184" i="45"/>
  <c r="L184" i="45"/>
  <c r="M184" i="45"/>
  <c r="N184" i="45"/>
  <c r="O184" i="45"/>
  <c r="P184" i="45"/>
  <c r="Q184" i="45"/>
  <c r="E185" i="45"/>
  <c r="F185" i="45"/>
  <c r="G185" i="45"/>
  <c r="H185" i="45"/>
  <c r="J185" i="45"/>
  <c r="K185" i="45"/>
  <c r="L185" i="45"/>
  <c r="M185" i="45"/>
  <c r="N185" i="45"/>
  <c r="O185" i="45"/>
  <c r="P185" i="45"/>
  <c r="Q185" i="45"/>
  <c r="D185" i="45"/>
  <c r="E184" i="46"/>
  <c r="F184" i="46"/>
  <c r="G184" i="46"/>
  <c r="H184" i="46"/>
  <c r="J184" i="46"/>
  <c r="K184" i="46"/>
  <c r="L184" i="46"/>
  <c r="M184" i="46"/>
  <c r="N184" i="46"/>
  <c r="O184" i="46"/>
  <c r="P184" i="46"/>
  <c r="Q184" i="46"/>
  <c r="E185" i="46"/>
  <c r="F185" i="46"/>
  <c r="G185" i="46"/>
  <c r="H185" i="46"/>
  <c r="J185" i="46"/>
  <c r="K185" i="46"/>
  <c r="L185" i="46"/>
  <c r="M185" i="46"/>
  <c r="N185" i="46"/>
  <c r="O185" i="46"/>
  <c r="P185" i="46"/>
  <c r="Q185" i="46"/>
  <c r="D185" i="46"/>
  <c r="E107" i="46"/>
  <c r="F107" i="46"/>
  <c r="G107" i="46"/>
  <c r="H107" i="46"/>
  <c r="J107" i="46"/>
  <c r="K107" i="46"/>
  <c r="L107" i="46"/>
  <c r="M107" i="46"/>
  <c r="N107" i="46"/>
  <c r="O107" i="46"/>
  <c r="P107" i="46"/>
  <c r="Q107" i="46"/>
  <c r="E108" i="46"/>
  <c r="F108" i="46"/>
  <c r="G108" i="46"/>
  <c r="H108" i="46"/>
  <c r="J108" i="46"/>
  <c r="K108" i="46"/>
  <c r="L108" i="46"/>
  <c r="M108" i="46"/>
  <c r="N108" i="46"/>
  <c r="O108" i="46"/>
  <c r="P108" i="46"/>
  <c r="Q108" i="46"/>
  <c r="D108" i="46"/>
  <c r="E30" i="46"/>
  <c r="F30" i="46"/>
  <c r="G30" i="46"/>
  <c r="H30" i="46"/>
  <c r="J30" i="46"/>
  <c r="K30" i="46"/>
  <c r="L30" i="46"/>
  <c r="M30" i="46"/>
  <c r="N30" i="46"/>
  <c r="O30" i="46"/>
  <c r="P30" i="46"/>
  <c r="Q30" i="46"/>
  <c r="E31" i="46"/>
  <c r="F31" i="46"/>
  <c r="G31" i="46"/>
  <c r="H31" i="46"/>
  <c r="J31" i="46"/>
  <c r="K31" i="46"/>
  <c r="L31" i="46"/>
  <c r="M31" i="46"/>
  <c r="N31" i="46"/>
  <c r="O31" i="46"/>
  <c r="P31" i="46"/>
  <c r="Q31" i="46"/>
  <c r="D31" i="46"/>
  <c r="E184" i="47"/>
  <c r="F184" i="47"/>
  <c r="G184" i="47"/>
  <c r="H184" i="47"/>
  <c r="J184" i="47"/>
  <c r="K184" i="47"/>
  <c r="L184" i="47"/>
  <c r="M184" i="47"/>
  <c r="N184" i="47"/>
  <c r="O184" i="47"/>
  <c r="P184" i="47"/>
  <c r="Q184" i="47"/>
  <c r="E185" i="47"/>
  <c r="F185" i="47"/>
  <c r="G185" i="47"/>
  <c r="H185" i="47"/>
  <c r="J185" i="47"/>
  <c r="K185" i="47"/>
  <c r="L185" i="47"/>
  <c r="M185" i="47"/>
  <c r="N185" i="47"/>
  <c r="O185" i="47"/>
  <c r="P185" i="47"/>
  <c r="Q185" i="47"/>
  <c r="D185" i="47"/>
  <c r="E107" i="47"/>
  <c r="F107" i="47"/>
  <c r="G107" i="47"/>
  <c r="H107" i="47"/>
  <c r="J107" i="47"/>
  <c r="K107" i="47"/>
  <c r="L107" i="47"/>
  <c r="M107" i="47"/>
  <c r="N107" i="47"/>
  <c r="O107" i="47"/>
  <c r="P107" i="47"/>
  <c r="Q107" i="47"/>
  <c r="E108" i="47"/>
  <c r="F108" i="47"/>
  <c r="G108" i="47"/>
  <c r="H108" i="47"/>
  <c r="J108" i="47"/>
  <c r="K108" i="47"/>
  <c r="L108" i="47"/>
  <c r="M108" i="47"/>
  <c r="N108" i="47"/>
  <c r="O108" i="47"/>
  <c r="P108" i="47"/>
  <c r="Q108" i="47"/>
  <c r="D108" i="47"/>
  <c r="E30" i="47"/>
  <c r="F30" i="47"/>
  <c r="G30" i="47"/>
  <c r="H30" i="47"/>
  <c r="J30" i="47"/>
  <c r="K30" i="47"/>
  <c r="L30" i="47"/>
  <c r="M30" i="47"/>
  <c r="N30" i="47"/>
  <c r="O30" i="47"/>
  <c r="P30" i="47"/>
  <c r="Q30" i="47"/>
  <c r="E31" i="47"/>
  <c r="F31" i="47"/>
  <c r="G31" i="47"/>
  <c r="H31" i="47"/>
  <c r="J31" i="47"/>
  <c r="K31" i="47"/>
  <c r="L31" i="47"/>
  <c r="M31" i="47"/>
  <c r="N31" i="47"/>
  <c r="O31" i="47"/>
  <c r="P31" i="47"/>
  <c r="Q31" i="47"/>
  <c r="D31" i="47"/>
  <c r="E184" i="48"/>
  <c r="F184" i="48"/>
  <c r="G184" i="48"/>
  <c r="H184" i="48"/>
  <c r="J184" i="48"/>
  <c r="K184" i="48"/>
  <c r="L184" i="48"/>
  <c r="M184" i="48"/>
  <c r="N184" i="48"/>
  <c r="O184" i="48"/>
  <c r="P184" i="48"/>
  <c r="Q184" i="48"/>
  <c r="E185" i="48"/>
  <c r="F185" i="48"/>
  <c r="G185" i="48"/>
  <c r="H185" i="48"/>
  <c r="J185" i="48"/>
  <c r="K185" i="48"/>
  <c r="L185" i="48"/>
  <c r="M185" i="48"/>
  <c r="N185" i="48"/>
  <c r="O185" i="48"/>
  <c r="P185" i="48"/>
  <c r="Q185" i="48"/>
  <c r="D185" i="48"/>
  <c r="E107" i="48"/>
  <c r="F107" i="48"/>
  <c r="G107" i="48"/>
  <c r="H107" i="48"/>
  <c r="J107" i="48"/>
  <c r="K107" i="48"/>
  <c r="L107" i="48"/>
  <c r="M107" i="48"/>
  <c r="N107" i="48"/>
  <c r="O107" i="48"/>
  <c r="P107" i="48"/>
  <c r="Q107" i="48"/>
  <c r="E108" i="48"/>
  <c r="F108" i="48"/>
  <c r="G108" i="48"/>
  <c r="H108" i="48"/>
  <c r="J108" i="48"/>
  <c r="K108" i="48"/>
  <c r="L108" i="48"/>
  <c r="M108" i="48"/>
  <c r="N108" i="48"/>
  <c r="O108" i="48"/>
  <c r="P108" i="48"/>
  <c r="Q108" i="48"/>
  <c r="D108" i="48"/>
  <c r="E30" i="48"/>
  <c r="F30" i="48"/>
  <c r="G30" i="48"/>
  <c r="H30" i="48"/>
  <c r="J30" i="48"/>
  <c r="K30" i="48"/>
  <c r="L30" i="48"/>
  <c r="M30" i="48"/>
  <c r="N30" i="48"/>
  <c r="O30" i="48"/>
  <c r="P30" i="48"/>
  <c r="Q30" i="48"/>
  <c r="E31" i="48"/>
  <c r="F31" i="48"/>
  <c r="G31" i="48"/>
  <c r="H31" i="48"/>
  <c r="J31" i="48"/>
  <c r="K31" i="48"/>
  <c r="L31" i="48"/>
  <c r="M31" i="48"/>
  <c r="N31" i="48"/>
  <c r="O31" i="48"/>
  <c r="P31" i="48"/>
  <c r="Q31" i="48"/>
  <c r="D31" i="48"/>
  <c r="E184" i="49"/>
  <c r="F184" i="49"/>
  <c r="G184" i="49"/>
  <c r="H184" i="49"/>
  <c r="J184" i="49"/>
  <c r="K184" i="49"/>
  <c r="L184" i="49"/>
  <c r="M184" i="49"/>
  <c r="N184" i="49"/>
  <c r="O184" i="49"/>
  <c r="P184" i="49"/>
  <c r="Q184" i="49"/>
  <c r="E185" i="49"/>
  <c r="F185" i="49"/>
  <c r="G185" i="49"/>
  <c r="H185" i="49"/>
  <c r="J185" i="49"/>
  <c r="K185" i="49"/>
  <c r="L185" i="49"/>
  <c r="M185" i="49"/>
  <c r="N185" i="49"/>
  <c r="O185" i="49"/>
  <c r="P185" i="49"/>
  <c r="Q185" i="49"/>
  <c r="D185" i="49"/>
  <c r="E107" i="49"/>
  <c r="F107" i="49"/>
  <c r="G107" i="49"/>
  <c r="H107" i="49"/>
  <c r="J107" i="49"/>
  <c r="K107" i="49"/>
  <c r="L107" i="49"/>
  <c r="M107" i="49"/>
  <c r="N107" i="49"/>
  <c r="O107" i="49"/>
  <c r="P107" i="49"/>
  <c r="Q107" i="49"/>
  <c r="E108" i="49"/>
  <c r="F108" i="49"/>
  <c r="G108" i="49"/>
  <c r="H108" i="49"/>
  <c r="J108" i="49"/>
  <c r="K108" i="49"/>
  <c r="L108" i="49"/>
  <c r="M108" i="49"/>
  <c r="N108" i="49"/>
  <c r="O108" i="49"/>
  <c r="P108" i="49"/>
  <c r="Q108" i="49"/>
  <c r="D108" i="49"/>
  <c r="E30" i="49"/>
  <c r="F30" i="49"/>
  <c r="G30" i="49"/>
  <c r="H30" i="49"/>
  <c r="J30" i="49"/>
  <c r="K30" i="49"/>
  <c r="L30" i="49"/>
  <c r="M30" i="49"/>
  <c r="N30" i="49"/>
  <c r="O30" i="49"/>
  <c r="P30" i="49"/>
  <c r="Q30" i="49"/>
  <c r="E31" i="49"/>
  <c r="F31" i="49"/>
  <c r="G31" i="49"/>
  <c r="H31" i="49"/>
  <c r="J31" i="49"/>
  <c r="K31" i="49"/>
  <c r="L31" i="49"/>
  <c r="M31" i="49"/>
  <c r="N31" i="49"/>
  <c r="O31" i="49"/>
  <c r="P31" i="49"/>
  <c r="Q31" i="49"/>
  <c r="D31" i="49"/>
  <c r="D30" i="49"/>
  <c r="E184" i="50"/>
  <c r="F184" i="50"/>
  <c r="G184" i="50"/>
  <c r="H184" i="50"/>
  <c r="J184" i="50"/>
  <c r="K184" i="50"/>
  <c r="L184" i="50"/>
  <c r="M184" i="50"/>
  <c r="N184" i="50"/>
  <c r="O184" i="50"/>
  <c r="P184" i="50"/>
  <c r="Q184" i="50"/>
  <c r="E185" i="50"/>
  <c r="F185" i="50"/>
  <c r="G185" i="50"/>
  <c r="H185" i="50"/>
  <c r="J185" i="50"/>
  <c r="K185" i="50"/>
  <c r="L185" i="50"/>
  <c r="M185" i="50"/>
  <c r="N185" i="50"/>
  <c r="O185" i="50"/>
  <c r="P185" i="50"/>
  <c r="Q185" i="50"/>
  <c r="D185" i="50"/>
  <c r="E107" i="50"/>
  <c r="F107" i="50"/>
  <c r="G107" i="50"/>
  <c r="H107" i="50"/>
  <c r="J107" i="50"/>
  <c r="K107" i="50"/>
  <c r="L107" i="50"/>
  <c r="M107" i="50"/>
  <c r="N107" i="50"/>
  <c r="O107" i="50"/>
  <c r="P107" i="50"/>
  <c r="Q107" i="50"/>
  <c r="E108" i="50"/>
  <c r="F108" i="50"/>
  <c r="G108" i="50"/>
  <c r="H108" i="50"/>
  <c r="J108" i="50"/>
  <c r="K108" i="50"/>
  <c r="L108" i="50"/>
  <c r="M108" i="50"/>
  <c r="N108" i="50"/>
  <c r="O108" i="50"/>
  <c r="P108" i="50"/>
  <c r="Q108" i="50"/>
  <c r="D108" i="50"/>
  <c r="E30" i="50"/>
  <c r="F30" i="50"/>
  <c r="G30" i="50"/>
  <c r="H30" i="50"/>
  <c r="J30" i="50"/>
  <c r="K30" i="50"/>
  <c r="L30" i="50"/>
  <c r="M30" i="50"/>
  <c r="N30" i="50"/>
  <c r="O30" i="50"/>
  <c r="P30" i="50"/>
  <c r="Q30" i="50"/>
  <c r="E31" i="50"/>
  <c r="F31" i="50"/>
  <c r="G31" i="50"/>
  <c r="H31" i="50"/>
  <c r="J31" i="50"/>
  <c r="K31" i="50"/>
  <c r="L31" i="50"/>
  <c r="M31" i="50"/>
  <c r="N31" i="50"/>
  <c r="O31" i="50"/>
  <c r="P31" i="50"/>
  <c r="Q31" i="50"/>
  <c r="D31" i="50"/>
  <c r="D184" i="50"/>
  <c r="D107" i="50"/>
  <c r="D30" i="50"/>
  <c r="D184" i="49"/>
  <c r="D107" i="49"/>
  <c r="D184" i="48"/>
  <c r="D107" i="48"/>
  <c r="D30" i="48"/>
  <c r="D184" i="47"/>
  <c r="D107" i="47"/>
  <c r="D30" i="47"/>
  <c r="D184" i="46"/>
  <c r="D107" i="46"/>
  <c r="D30" i="46"/>
  <c r="D184" i="45"/>
  <c r="D107" i="45"/>
  <c r="D30" i="45"/>
  <c r="E165" i="50"/>
  <c r="F165" i="50"/>
  <c r="G165" i="50"/>
  <c r="H165" i="50"/>
  <c r="J165" i="50"/>
  <c r="K165" i="50"/>
  <c r="L165" i="50"/>
  <c r="M165" i="50"/>
  <c r="N165" i="50"/>
  <c r="O165" i="50"/>
  <c r="P165" i="50"/>
  <c r="Q165" i="50"/>
  <c r="E166" i="50"/>
  <c r="F166" i="50"/>
  <c r="G166" i="50"/>
  <c r="H166" i="50"/>
  <c r="J166" i="50"/>
  <c r="K166" i="50"/>
  <c r="L166" i="50"/>
  <c r="M166" i="50"/>
  <c r="N166" i="50"/>
  <c r="O166" i="50"/>
  <c r="P166" i="50"/>
  <c r="Q166" i="50"/>
  <c r="E167" i="50"/>
  <c r="F167" i="50"/>
  <c r="G167" i="50"/>
  <c r="H167" i="50"/>
  <c r="J167" i="50"/>
  <c r="K167" i="50"/>
  <c r="L167" i="50"/>
  <c r="M167" i="50"/>
  <c r="N167" i="50"/>
  <c r="O167" i="50"/>
  <c r="P167" i="50"/>
  <c r="Q167" i="50"/>
  <c r="E168" i="50"/>
  <c r="F168" i="50"/>
  <c r="G168" i="50"/>
  <c r="H168" i="50"/>
  <c r="J168" i="50"/>
  <c r="K168" i="50"/>
  <c r="L168" i="50"/>
  <c r="M168" i="50"/>
  <c r="N168" i="50"/>
  <c r="O168" i="50"/>
  <c r="P168" i="50"/>
  <c r="Q168" i="50"/>
  <c r="E169" i="50"/>
  <c r="F169" i="50"/>
  <c r="G169" i="50"/>
  <c r="H169" i="50"/>
  <c r="J169" i="50"/>
  <c r="K169" i="50"/>
  <c r="L169" i="50"/>
  <c r="M169" i="50"/>
  <c r="N169" i="50"/>
  <c r="O169" i="50"/>
  <c r="P169" i="50"/>
  <c r="Q169" i="50"/>
  <c r="E170" i="50"/>
  <c r="F170" i="50"/>
  <c r="G170" i="50"/>
  <c r="H170" i="50"/>
  <c r="J170" i="50"/>
  <c r="K170" i="50"/>
  <c r="L170" i="50"/>
  <c r="M170" i="50"/>
  <c r="N170" i="50"/>
  <c r="O170" i="50"/>
  <c r="P170" i="50"/>
  <c r="Q170" i="50"/>
  <c r="E171" i="50"/>
  <c r="F171" i="50"/>
  <c r="G171" i="50"/>
  <c r="H171" i="50"/>
  <c r="J171" i="50"/>
  <c r="K171" i="50"/>
  <c r="L171" i="50"/>
  <c r="M171" i="50"/>
  <c r="N171" i="50"/>
  <c r="O171" i="50"/>
  <c r="P171" i="50"/>
  <c r="Q171" i="50"/>
  <c r="E172" i="50"/>
  <c r="F172" i="50"/>
  <c r="G172" i="50"/>
  <c r="H172" i="50"/>
  <c r="J172" i="50"/>
  <c r="K172" i="50"/>
  <c r="L172" i="50"/>
  <c r="M172" i="50"/>
  <c r="N172" i="50"/>
  <c r="O172" i="50"/>
  <c r="P172" i="50"/>
  <c r="Q172" i="50"/>
  <c r="E173" i="50"/>
  <c r="F173" i="50"/>
  <c r="G173" i="50"/>
  <c r="H173" i="50"/>
  <c r="J173" i="50"/>
  <c r="K173" i="50"/>
  <c r="L173" i="50"/>
  <c r="M173" i="50"/>
  <c r="N173" i="50"/>
  <c r="O173" i="50"/>
  <c r="P173" i="50"/>
  <c r="Q173" i="50"/>
  <c r="E174" i="50"/>
  <c r="F174" i="50"/>
  <c r="G174" i="50"/>
  <c r="H174" i="50"/>
  <c r="J174" i="50"/>
  <c r="K174" i="50"/>
  <c r="L174" i="50"/>
  <c r="M174" i="50"/>
  <c r="N174" i="50"/>
  <c r="O174" i="50"/>
  <c r="P174" i="50"/>
  <c r="Q174" i="50"/>
  <c r="E175" i="50"/>
  <c r="F175" i="50"/>
  <c r="G175" i="50"/>
  <c r="H175" i="50"/>
  <c r="J175" i="50"/>
  <c r="K175" i="50"/>
  <c r="L175" i="50"/>
  <c r="M175" i="50"/>
  <c r="N175" i="50"/>
  <c r="O175" i="50"/>
  <c r="P175" i="50"/>
  <c r="Q175" i="50"/>
  <c r="D174" i="50"/>
  <c r="D175" i="50"/>
  <c r="D166" i="50"/>
  <c r="D167" i="50"/>
  <c r="D168" i="50"/>
  <c r="D169" i="50"/>
  <c r="D170" i="50"/>
  <c r="D171" i="50"/>
  <c r="D172" i="50"/>
  <c r="D173" i="50"/>
  <c r="D165" i="50"/>
  <c r="E88" i="50"/>
  <c r="F88" i="50"/>
  <c r="G88" i="50"/>
  <c r="H88" i="50"/>
  <c r="J88" i="50"/>
  <c r="K88" i="50"/>
  <c r="L88" i="50"/>
  <c r="M88" i="50"/>
  <c r="N88" i="50"/>
  <c r="O88" i="50"/>
  <c r="P88" i="50"/>
  <c r="Q88" i="50"/>
  <c r="E89" i="50"/>
  <c r="F89" i="50"/>
  <c r="G89" i="50"/>
  <c r="H89" i="50"/>
  <c r="J89" i="50"/>
  <c r="K89" i="50"/>
  <c r="L89" i="50"/>
  <c r="M89" i="50"/>
  <c r="N89" i="50"/>
  <c r="O89" i="50"/>
  <c r="P89" i="50"/>
  <c r="Q89" i="50"/>
  <c r="E90" i="50"/>
  <c r="F90" i="50"/>
  <c r="G90" i="50"/>
  <c r="H90" i="50"/>
  <c r="J90" i="50"/>
  <c r="K90" i="50"/>
  <c r="L90" i="50"/>
  <c r="M90" i="50"/>
  <c r="N90" i="50"/>
  <c r="O90" i="50"/>
  <c r="P90" i="50"/>
  <c r="Q90" i="50"/>
  <c r="E91" i="50"/>
  <c r="F91" i="50"/>
  <c r="G91" i="50"/>
  <c r="H91" i="50"/>
  <c r="J91" i="50"/>
  <c r="K91" i="50"/>
  <c r="L91" i="50"/>
  <c r="M91" i="50"/>
  <c r="N91" i="50"/>
  <c r="O91" i="50"/>
  <c r="P91" i="50"/>
  <c r="Q91" i="50"/>
  <c r="E92" i="50"/>
  <c r="F92" i="50"/>
  <c r="G92" i="50"/>
  <c r="H92" i="50"/>
  <c r="J92" i="50"/>
  <c r="K92" i="50"/>
  <c r="L92" i="50"/>
  <c r="M92" i="50"/>
  <c r="N92" i="50"/>
  <c r="O92" i="50"/>
  <c r="P92" i="50"/>
  <c r="Q92" i="50"/>
  <c r="E93" i="50"/>
  <c r="F93" i="50"/>
  <c r="G93" i="50"/>
  <c r="H93" i="50"/>
  <c r="J93" i="50"/>
  <c r="K93" i="50"/>
  <c r="L93" i="50"/>
  <c r="M93" i="50"/>
  <c r="N93" i="50"/>
  <c r="O93" i="50"/>
  <c r="P93" i="50"/>
  <c r="Q93" i="50"/>
  <c r="E94" i="50"/>
  <c r="F94" i="50"/>
  <c r="G94" i="50"/>
  <c r="H94" i="50"/>
  <c r="J94" i="50"/>
  <c r="K94" i="50"/>
  <c r="L94" i="50"/>
  <c r="M94" i="50"/>
  <c r="N94" i="50"/>
  <c r="O94" i="50"/>
  <c r="P94" i="50"/>
  <c r="Q94" i="50"/>
  <c r="E95" i="50"/>
  <c r="F95" i="50"/>
  <c r="G95" i="50"/>
  <c r="H95" i="50"/>
  <c r="J95" i="50"/>
  <c r="K95" i="50"/>
  <c r="L95" i="50"/>
  <c r="M95" i="50"/>
  <c r="N95" i="50"/>
  <c r="O95" i="50"/>
  <c r="P95" i="50"/>
  <c r="Q95" i="50"/>
  <c r="E96" i="50"/>
  <c r="F96" i="50"/>
  <c r="G96" i="50"/>
  <c r="H96" i="50"/>
  <c r="J96" i="50"/>
  <c r="K96" i="50"/>
  <c r="L96" i="50"/>
  <c r="M96" i="50"/>
  <c r="N96" i="50"/>
  <c r="O96" i="50"/>
  <c r="P96" i="50"/>
  <c r="Q96" i="50"/>
  <c r="E97" i="50"/>
  <c r="F97" i="50"/>
  <c r="G97" i="50"/>
  <c r="H97" i="50"/>
  <c r="J97" i="50"/>
  <c r="K97" i="50"/>
  <c r="L97" i="50"/>
  <c r="M97" i="50"/>
  <c r="N97" i="50"/>
  <c r="O97" i="50"/>
  <c r="P97" i="50"/>
  <c r="Q97" i="50"/>
  <c r="E98" i="50"/>
  <c r="F98" i="50"/>
  <c r="G98" i="50"/>
  <c r="H98" i="50"/>
  <c r="J98" i="50"/>
  <c r="K98" i="50"/>
  <c r="L98" i="50"/>
  <c r="M98" i="50"/>
  <c r="N98" i="50"/>
  <c r="O98" i="50"/>
  <c r="P98" i="50"/>
  <c r="Q98" i="50"/>
  <c r="D97" i="50"/>
  <c r="D98" i="50"/>
  <c r="D89" i="50"/>
  <c r="D90" i="50"/>
  <c r="D91" i="50"/>
  <c r="D92" i="50"/>
  <c r="D93" i="50"/>
  <c r="D94" i="50"/>
  <c r="D95" i="50"/>
  <c r="D96" i="50"/>
  <c r="D88" i="50"/>
  <c r="E11" i="50"/>
  <c r="F11" i="50"/>
  <c r="G11" i="50"/>
  <c r="H11" i="50"/>
  <c r="J11" i="50"/>
  <c r="K11" i="50"/>
  <c r="L11" i="50"/>
  <c r="M11" i="50"/>
  <c r="N11" i="50"/>
  <c r="O11" i="50"/>
  <c r="P11" i="50"/>
  <c r="Q11" i="50"/>
  <c r="E12" i="50"/>
  <c r="F12" i="50"/>
  <c r="G12" i="50"/>
  <c r="H12" i="50"/>
  <c r="J12" i="50"/>
  <c r="K12" i="50"/>
  <c r="L12" i="50"/>
  <c r="M12" i="50"/>
  <c r="N12" i="50"/>
  <c r="O12" i="50"/>
  <c r="P12" i="50"/>
  <c r="Q12" i="50"/>
  <c r="E13" i="50"/>
  <c r="F13" i="50"/>
  <c r="G13" i="50"/>
  <c r="H13" i="50"/>
  <c r="J13" i="50"/>
  <c r="K13" i="50"/>
  <c r="L13" i="50"/>
  <c r="M13" i="50"/>
  <c r="N13" i="50"/>
  <c r="O13" i="50"/>
  <c r="P13" i="50"/>
  <c r="Q13" i="50"/>
  <c r="E14" i="50"/>
  <c r="F14" i="50"/>
  <c r="G14" i="50"/>
  <c r="H14" i="50"/>
  <c r="J14" i="50"/>
  <c r="K14" i="50"/>
  <c r="L14" i="50"/>
  <c r="M14" i="50"/>
  <c r="N14" i="50"/>
  <c r="O14" i="50"/>
  <c r="P14" i="50"/>
  <c r="Q14" i="50"/>
  <c r="E15" i="50"/>
  <c r="F15" i="50"/>
  <c r="G15" i="50"/>
  <c r="H15" i="50"/>
  <c r="J15" i="50"/>
  <c r="K15" i="50"/>
  <c r="L15" i="50"/>
  <c r="M15" i="50"/>
  <c r="N15" i="50"/>
  <c r="O15" i="50"/>
  <c r="P15" i="50"/>
  <c r="Q15" i="50"/>
  <c r="E16" i="50"/>
  <c r="F16" i="50"/>
  <c r="G16" i="50"/>
  <c r="H16" i="50"/>
  <c r="J16" i="50"/>
  <c r="K16" i="50"/>
  <c r="L16" i="50"/>
  <c r="M16" i="50"/>
  <c r="N16" i="50"/>
  <c r="O16" i="50"/>
  <c r="P16" i="50"/>
  <c r="Q16" i="50"/>
  <c r="E17" i="50"/>
  <c r="F17" i="50"/>
  <c r="G17" i="50"/>
  <c r="H17" i="50"/>
  <c r="J17" i="50"/>
  <c r="K17" i="50"/>
  <c r="L17" i="50"/>
  <c r="M17" i="50"/>
  <c r="N17" i="50"/>
  <c r="O17" i="50"/>
  <c r="P17" i="50"/>
  <c r="Q17" i="50"/>
  <c r="E18" i="50"/>
  <c r="F18" i="50"/>
  <c r="G18" i="50"/>
  <c r="H18" i="50"/>
  <c r="J18" i="50"/>
  <c r="K18" i="50"/>
  <c r="L18" i="50"/>
  <c r="M18" i="50"/>
  <c r="N18" i="50"/>
  <c r="O18" i="50"/>
  <c r="P18" i="50"/>
  <c r="Q18" i="50"/>
  <c r="E19" i="50"/>
  <c r="F19" i="50"/>
  <c r="G19" i="50"/>
  <c r="H19" i="50"/>
  <c r="J19" i="50"/>
  <c r="K19" i="50"/>
  <c r="L19" i="50"/>
  <c r="M19" i="50"/>
  <c r="N19" i="50"/>
  <c r="O19" i="50"/>
  <c r="P19" i="50"/>
  <c r="Q19" i="50"/>
  <c r="E20" i="50"/>
  <c r="F20" i="50"/>
  <c r="G20" i="50"/>
  <c r="H20" i="50"/>
  <c r="J20" i="50"/>
  <c r="K20" i="50"/>
  <c r="L20" i="50"/>
  <c r="M20" i="50"/>
  <c r="N20" i="50"/>
  <c r="O20" i="50"/>
  <c r="P20" i="50"/>
  <c r="Q20" i="50"/>
  <c r="E21" i="50"/>
  <c r="F21" i="50"/>
  <c r="G21" i="50"/>
  <c r="H21" i="50"/>
  <c r="J21" i="50"/>
  <c r="K21" i="50"/>
  <c r="L21" i="50"/>
  <c r="M21" i="50"/>
  <c r="N21" i="50"/>
  <c r="O21" i="50"/>
  <c r="P21" i="50"/>
  <c r="Q21" i="50"/>
  <c r="D20" i="50"/>
  <c r="D21" i="50"/>
  <c r="D12" i="50"/>
  <c r="D13" i="50"/>
  <c r="D14" i="50"/>
  <c r="D15" i="50"/>
  <c r="D16" i="50"/>
  <c r="D17" i="50"/>
  <c r="D18" i="50"/>
  <c r="D19" i="50"/>
  <c r="D11" i="50"/>
  <c r="E165" i="49"/>
  <c r="F165" i="49"/>
  <c r="G165" i="49"/>
  <c r="H165" i="49"/>
  <c r="J165" i="49"/>
  <c r="K165" i="49"/>
  <c r="L165" i="49"/>
  <c r="M165" i="49"/>
  <c r="N165" i="49"/>
  <c r="O165" i="49"/>
  <c r="P165" i="49"/>
  <c r="Q165" i="49"/>
  <c r="E166" i="49"/>
  <c r="F166" i="49"/>
  <c r="G166" i="49"/>
  <c r="H166" i="49"/>
  <c r="J166" i="49"/>
  <c r="K166" i="49"/>
  <c r="L166" i="49"/>
  <c r="M166" i="49"/>
  <c r="N166" i="49"/>
  <c r="O166" i="49"/>
  <c r="P166" i="49"/>
  <c r="Q166" i="49"/>
  <c r="E167" i="49"/>
  <c r="F167" i="49"/>
  <c r="G167" i="49"/>
  <c r="H167" i="49"/>
  <c r="J167" i="49"/>
  <c r="K167" i="49"/>
  <c r="L167" i="49"/>
  <c r="M167" i="49"/>
  <c r="N167" i="49"/>
  <c r="O167" i="49"/>
  <c r="P167" i="49"/>
  <c r="Q167" i="49"/>
  <c r="E168" i="49"/>
  <c r="F168" i="49"/>
  <c r="G168" i="49"/>
  <c r="H168" i="49"/>
  <c r="J168" i="49"/>
  <c r="K168" i="49"/>
  <c r="L168" i="49"/>
  <c r="M168" i="49"/>
  <c r="N168" i="49"/>
  <c r="O168" i="49"/>
  <c r="P168" i="49"/>
  <c r="Q168" i="49"/>
  <c r="E169" i="49"/>
  <c r="F169" i="49"/>
  <c r="G169" i="49"/>
  <c r="H169" i="49"/>
  <c r="J169" i="49"/>
  <c r="K169" i="49"/>
  <c r="L169" i="49"/>
  <c r="M169" i="49"/>
  <c r="N169" i="49"/>
  <c r="O169" i="49"/>
  <c r="P169" i="49"/>
  <c r="Q169" i="49"/>
  <c r="E170" i="49"/>
  <c r="F170" i="49"/>
  <c r="G170" i="49"/>
  <c r="H170" i="49"/>
  <c r="J170" i="49"/>
  <c r="K170" i="49"/>
  <c r="L170" i="49"/>
  <c r="M170" i="49"/>
  <c r="N170" i="49"/>
  <c r="O170" i="49"/>
  <c r="P170" i="49"/>
  <c r="Q170" i="49"/>
  <c r="E171" i="49"/>
  <c r="F171" i="49"/>
  <c r="G171" i="49"/>
  <c r="H171" i="49"/>
  <c r="J171" i="49"/>
  <c r="K171" i="49"/>
  <c r="L171" i="49"/>
  <c r="M171" i="49"/>
  <c r="N171" i="49"/>
  <c r="O171" i="49"/>
  <c r="P171" i="49"/>
  <c r="Q171" i="49"/>
  <c r="E172" i="49"/>
  <c r="F172" i="49"/>
  <c r="G172" i="49"/>
  <c r="H172" i="49"/>
  <c r="J172" i="49"/>
  <c r="K172" i="49"/>
  <c r="L172" i="49"/>
  <c r="M172" i="49"/>
  <c r="N172" i="49"/>
  <c r="O172" i="49"/>
  <c r="P172" i="49"/>
  <c r="Q172" i="49"/>
  <c r="E173" i="49"/>
  <c r="F173" i="49"/>
  <c r="G173" i="49"/>
  <c r="H173" i="49"/>
  <c r="J173" i="49"/>
  <c r="K173" i="49"/>
  <c r="L173" i="49"/>
  <c r="M173" i="49"/>
  <c r="N173" i="49"/>
  <c r="O173" i="49"/>
  <c r="P173" i="49"/>
  <c r="Q173" i="49"/>
  <c r="E174" i="49"/>
  <c r="F174" i="49"/>
  <c r="G174" i="49"/>
  <c r="H174" i="49"/>
  <c r="J174" i="49"/>
  <c r="K174" i="49"/>
  <c r="L174" i="49"/>
  <c r="M174" i="49"/>
  <c r="N174" i="49"/>
  <c r="O174" i="49"/>
  <c r="P174" i="49"/>
  <c r="Q174" i="49"/>
  <c r="E175" i="49"/>
  <c r="F175" i="49"/>
  <c r="G175" i="49"/>
  <c r="H175" i="49"/>
  <c r="J175" i="49"/>
  <c r="K175" i="49"/>
  <c r="L175" i="49"/>
  <c r="M175" i="49"/>
  <c r="N175" i="49"/>
  <c r="O175" i="49"/>
  <c r="P175" i="49"/>
  <c r="Q175" i="49"/>
  <c r="D174" i="49"/>
  <c r="D175" i="49"/>
  <c r="D166" i="49"/>
  <c r="D167" i="49"/>
  <c r="D168" i="49"/>
  <c r="D169" i="49"/>
  <c r="D170" i="49"/>
  <c r="D171" i="49"/>
  <c r="D172" i="49"/>
  <c r="D173" i="49"/>
  <c r="D165" i="49"/>
  <c r="E88" i="49"/>
  <c r="F88" i="49"/>
  <c r="G88" i="49"/>
  <c r="H88" i="49"/>
  <c r="J88" i="49"/>
  <c r="K88" i="49"/>
  <c r="L88" i="49"/>
  <c r="M88" i="49"/>
  <c r="N88" i="49"/>
  <c r="O88" i="49"/>
  <c r="P88" i="49"/>
  <c r="Q88" i="49"/>
  <c r="E89" i="49"/>
  <c r="F89" i="49"/>
  <c r="G89" i="49"/>
  <c r="H89" i="49"/>
  <c r="J89" i="49"/>
  <c r="K89" i="49"/>
  <c r="L89" i="49"/>
  <c r="M89" i="49"/>
  <c r="N89" i="49"/>
  <c r="O89" i="49"/>
  <c r="P89" i="49"/>
  <c r="Q89" i="49"/>
  <c r="E90" i="49"/>
  <c r="F90" i="49"/>
  <c r="G90" i="49"/>
  <c r="H90" i="49"/>
  <c r="J90" i="49"/>
  <c r="K90" i="49"/>
  <c r="L90" i="49"/>
  <c r="M90" i="49"/>
  <c r="N90" i="49"/>
  <c r="O90" i="49"/>
  <c r="P90" i="49"/>
  <c r="Q90" i="49"/>
  <c r="E91" i="49"/>
  <c r="F91" i="49"/>
  <c r="G91" i="49"/>
  <c r="H91" i="49"/>
  <c r="J91" i="49"/>
  <c r="K91" i="49"/>
  <c r="L91" i="49"/>
  <c r="M91" i="49"/>
  <c r="N91" i="49"/>
  <c r="O91" i="49"/>
  <c r="P91" i="49"/>
  <c r="Q91" i="49"/>
  <c r="E92" i="49"/>
  <c r="F92" i="49"/>
  <c r="G92" i="49"/>
  <c r="H92" i="49"/>
  <c r="J92" i="49"/>
  <c r="K92" i="49"/>
  <c r="L92" i="49"/>
  <c r="M92" i="49"/>
  <c r="N92" i="49"/>
  <c r="O92" i="49"/>
  <c r="P92" i="49"/>
  <c r="Q92" i="49"/>
  <c r="E93" i="49"/>
  <c r="F93" i="49"/>
  <c r="G93" i="49"/>
  <c r="H93" i="49"/>
  <c r="J93" i="49"/>
  <c r="K93" i="49"/>
  <c r="L93" i="49"/>
  <c r="M93" i="49"/>
  <c r="N93" i="49"/>
  <c r="O93" i="49"/>
  <c r="P93" i="49"/>
  <c r="Q93" i="49"/>
  <c r="E94" i="49"/>
  <c r="F94" i="49"/>
  <c r="G94" i="49"/>
  <c r="H94" i="49"/>
  <c r="J94" i="49"/>
  <c r="K94" i="49"/>
  <c r="L94" i="49"/>
  <c r="M94" i="49"/>
  <c r="N94" i="49"/>
  <c r="O94" i="49"/>
  <c r="P94" i="49"/>
  <c r="Q94" i="49"/>
  <c r="E95" i="49"/>
  <c r="F95" i="49"/>
  <c r="G95" i="49"/>
  <c r="H95" i="49"/>
  <c r="J95" i="49"/>
  <c r="K95" i="49"/>
  <c r="L95" i="49"/>
  <c r="M95" i="49"/>
  <c r="N95" i="49"/>
  <c r="O95" i="49"/>
  <c r="P95" i="49"/>
  <c r="Q95" i="49"/>
  <c r="E96" i="49"/>
  <c r="F96" i="49"/>
  <c r="G96" i="49"/>
  <c r="H96" i="49"/>
  <c r="J96" i="49"/>
  <c r="K96" i="49"/>
  <c r="L96" i="49"/>
  <c r="M96" i="49"/>
  <c r="N96" i="49"/>
  <c r="O96" i="49"/>
  <c r="P96" i="49"/>
  <c r="Q96" i="49"/>
  <c r="E97" i="49"/>
  <c r="F97" i="49"/>
  <c r="G97" i="49"/>
  <c r="H97" i="49"/>
  <c r="J97" i="49"/>
  <c r="K97" i="49"/>
  <c r="L97" i="49"/>
  <c r="M97" i="49"/>
  <c r="N97" i="49"/>
  <c r="O97" i="49"/>
  <c r="P97" i="49"/>
  <c r="Q97" i="49"/>
  <c r="E98" i="49"/>
  <c r="F98" i="49"/>
  <c r="G98" i="49"/>
  <c r="H98" i="49"/>
  <c r="J98" i="49"/>
  <c r="K98" i="49"/>
  <c r="L98" i="49"/>
  <c r="M98" i="49"/>
  <c r="N98" i="49"/>
  <c r="O98" i="49"/>
  <c r="P98" i="49"/>
  <c r="Q98" i="49"/>
  <c r="D97" i="49"/>
  <c r="D98" i="49"/>
  <c r="D89" i="49"/>
  <c r="D90" i="49"/>
  <c r="D91" i="49"/>
  <c r="D92" i="49"/>
  <c r="D93" i="49"/>
  <c r="D94" i="49"/>
  <c r="D95" i="49"/>
  <c r="D96" i="49"/>
  <c r="D88" i="49"/>
  <c r="E11" i="49"/>
  <c r="F11" i="49"/>
  <c r="G11" i="49"/>
  <c r="H11" i="49"/>
  <c r="J11" i="49"/>
  <c r="K11" i="49"/>
  <c r="L11" i="49"/>
  <c r="M11" i="49"/>
  <c r="N11" i="49"/>
  <c r="O11" i="49"/>
  <c r="P11" i="49"/>
  <c r="Q11" i="49"/>
  <c r="E12" i="49"/>
  <c r="F12" i="49"/>
  <c r="G12" i="49"/>
  <c r="H12" i="49"/>
  <c r="J12" i="49"/>
  <c r="K12" i="49"/>
  <c r="L12" i="49"/>
  <c r="M12" i="49"/>
  <c r="N12" i="49"/>
  <c r="O12" i="49"/>
  <c r="P12" i="49"/>
  <c r="Q12" i="49"/>
  <c r="E13" i="49"/>
  <c r="F13" i="49"/>
  <c r="G13" i="49"/>
  <c r="H13" i="49"/>
  <c r="J13" i="49"/>
  <c r="K13" i="49"/>
  <c r="L13" i="49"/>
  <c r="M13" i="49"/>
  <c r="N13" i="49"/>
  <c r="O13" i="49"/>
  <c r="P13" i="49"/>
  <c r="Q13" i="49"/>
  <c r="E14" i="49"/>
  <c r="F14" i="49"/>
  <c r="G14" i="49"/>
  <c r="H14" i="49"/>
  <c r="J14" i="49"/>
  <c r="K14" i="49"/>
  <c r="L14" i="49"/>
  <c r="M14" i="49"/>
  <c r="N14" i="49"/>
  <c r="O14" i="49"/>
  <c r="P14" i="49"/>
  <c r="Q14" i="49"/>
  <c r="E15" i="49"/>
  <c r="F15" i="49"/>
  <c r="G15" i="49"/>
  <c r="H15" i="49"/>
  <c r="J15" i="49"/>
  <c r="K15" i="49"/>
  <c r="L15" i="49"/>
  <c r="M15" i="49"/>
  <c r="N15" i="49"/>
  <c r="O15" i="49"/>
  <c r="P15" i="49"/>
  <c r="Q15" i="49"/>
  <c r="E16" i="49"/>
  <c r="F16" i="49"/>
  <c r="G16" i="49"/>
  <c r="H16" i="49"/>
  <c r="J16" i="49"/>
  <c r="K16" i="49"/>
  <c r="L16" i="49"/>
  <c r="M16" i="49"/>
  <c r="N16" i="49"/>
  <c r="O16" i="49"/>
  <c r="P16" i="49"/>
  <c r="Q16" i="49"/>
  <c r="E17" i="49"/>
  <c r="F17" i="49"/>
  <c r="G17" i="49"/>
  <c r="H17" i="49"/>
  <c r="J17" i="49"/>
  <c r="K17" i="49"/>
  <c r="L17" i="49"/>
  <c r="M17" i="49"/>
  <c r="N17" i="49"/>
  <c r="O17" i="49"/>
  <c r="P17" i="49"/>
  <c r="Q17" i="49"/>
  <c r="E18" i="49"/>
  <c r="F18" i="49"/>
  <c r="G18" i="49"/>
  <c r="H18" i="49"/>
  <c r="J18" i="49"/>
  <c r="K18" i="49"/>
  <c r="L18" i="49"/>
  <c r="M18" i="49"/>
  <c r="N18" i="49"/>
  <c r="O18" i="49"/>
  <c r="P18" i="49"/>
  <c r="Q18" i="49"/>
  <c r="E19" i="49"/>
  <c r="F19" i="49"/>
  <c r="G19" i="49"/>
  <c r="H19" i="49"/>
  <c r="J19" i="49"/>
  <c r="K19" i="49"/>
  <c r="L19" i="49"/>
  <c r="M19" i="49"/>
  <c r="N19" i="49"/>
  <c r="O19" i="49"/>
  <c r="P19" i="49"/>
  <c r="Q19" i="49"/>
  <c r="E20" i="49"/>
  <c r="F20" i="49"/>
  <c r="G20" i="49"/>
  <c r="H20" i="49"/>
  <c r="J20" i="49"/>
  <c r="K20" i="49"/>
  <c r="L20" i="49"/>
  <c r="M20" i="49"/>
  <c r="N20" i="49"/>
  <c r="O20" i="49"/>
  <c r="P20" i="49"/>
  <c r="Q20" i="49"/>
  <c r="E21" i="49"/>
  <c r="F21" i="49"/>
  <c r="G21" i="49"/>
  <c r="H21" i="49"/>
  <c r="J21" i="49"/>
  <c r="K21" i="49"/>
  <c r="L21" i="49"/>
  <c r="M21" i="49"/>
  <c r="N21" i="49"/>
  <c r="O21" i="49"/>
  <c r="P21" i="49"/>
  <c r="Q21" i="49"/>
  <c r="D20" i="49"/>
  <c r="D21" i="49"/>
  <c r="D12" i="49"/>
  <c r="D13" i="49"/>
  <c r="D14" i="49"/>
  <c r="D15" i="49"/>
  <c r="D16" i="49"/>
  <c r="D17" i="49"/>
  <c r="D18" i="49"/>
  <c r="D19" i="49"/>
  <c r="D11" i="49"/>
  <c r="E165" i="48"/>
  <c r="F165" i="48"/>
  <c r="G165" i="48"/>
  <c r="H165" i="48"/>
  <c r="J165" i="48"/>
  <c r="K165" i="48"/>
  <c r="L165" i="48"/>
  <c r="M165" i="48"/>
  <c r="N165" i="48"/>
  <c r="O165" i="48"/>
  <c r="P165" i="48"/>
  <c r="Q165" i="48"/>
  <c r="E166" i="48"/>
  <c r="F166" i="48"/>
  <c r="G166" i="48"/>
  <c r="H166" i="48"/>
  <c r="J166" i="48"/>
  <c r="K166" i="48"/>
  <c r="L166" i="48"/>
  <c r="M166" i="48"/>
  <c r="N166" i="48"/>
  <c r="O166" i="48"/>
  <c r="P166" i="48"/>
  <c r="Q166" i="48"/>
  <c r="E167" i="48"/>
  <c r="F167" i="48"/>
  <c r="G167" i="48"/>
  <c r="H167" i="48"/>
  <c r="J167" i="48"/>
  <c r="K167" i="48"/>
  <c r="L167" i="48"/>
  <c r="M167" i="48"/>
  <c r="N167" i="48"/>
  <c r="O167" i="48"/>
  <c r="P167" i="48"/>
  <c r="Q167" i="48"/>
  <c r="E168" i="48"/>
  <c r="F168" i="48"/>
  <c r="G168" i="48"/>
  <c r="H168" i="48"/>
  <c r="J168" i="48"/>
  <c r="K168" i="48"/>
  <c r="L168" i="48"/>
  <c r="M168" i="48"/>
  <c r="N168" i="48"/>
  <c r="O168" i="48"/>
  <c r="P168" i="48"/>
  <c r="Q168" i="48"/>
  <c r="E169" i="48"/>
  <c r="F169" i="48"/>
  <c r="G169" i="48"/>
  <c r="H169" i="48"/>
  <c r="J169" i="48"/>
  <c r="K169" i="48"/>
  <c r="L169" i="48"/>
  <c r="M169" i="48"/>
  <c r="N169" i="48"/>
  <c r="O169" i="48"/>
  <c r="P169" i="48"/>
  <c r="Q169" i="48"/>
  <c r="E170" i="48"/>
  <c r="F170" i="48"/>
  <c r="G170" i="48"/>
  <c r="H170" i="48"/>
  <c r="J170" i="48"/>
  <c r="K170" i="48"/>
  <c r="L170" i="48"/>
  <c r="M170" i="48"/>
  <c r="N170" i="48"/>
  <c r="O170" i="48"/>
  <c r="P170" i="48"/>
  <c r="Q170" i="48"/>
  <c r="E171" i="48"/>
  <c r="F171" i="48"/>
  <c r="G171" i="48"/>
  <c r="H171" i="48"/>
  <c r="J171" i="48"/>
  <c r="K171" i="48"/>
  <c r="L171" i="48"/>
  <c r="M171" i="48"/>
  <c r="N171" i="48"/>
  <c r="O171" i="48"/>
  <c r="P171" i="48"/>
  <c r="Q171" i="48"/>
  <c r="E172" i="48"/>
  <c r="F172" i="48"/>
  <c r="G172" i="48"/>
  <c r="H172" i="48"/>
  <c r="J172" i="48"/>
  <c r="K172" i="48"/>
  <c r="L172" i="48"/>
  <c r="M172" i="48"/>
  <c r="N172" i="48"/>
  <c r="O172" i="48"/>
  <c r="P172" i="48"/>
  <c r="Q172" i="48"/>
  <c r="E173" i="48"/>
  <c r="F173" i="48"/>
  <c r="G173" i="48"/>
  <c r="H173" i="48"/>
  <c r="J173" i="48"/>
  <c r="K173" i="48"/>
  <c r="L173" i="48"/>
  <c r="M173" i="48"/>
  <c r="N173" i="48"/>
  <c r="O173" i="48"/>
  <c r="P173" i="48"/>
  <c r="Q173" i="48"/>
  <c r="E174" i="48"/>
  <c r="F174" i="48"/>
  <c r="G174" i="48"/>
  <c r="H174" i="48"/>
  <c r="J174" i="48"/>
  <c r="K174" i="48"/>
  <c r="L174" i="48"/>
  <c r="M174" i="48"/>
  <c r="N174" i="48"/>
  <c r="O174" i="48"/>
  <c r="P174" i="48"/>
  <c r="Q174" i="48"/>
  <c r="E175" i="48"/>
  <c r="F175" i="48"/>
  <c r="G175" i="48"/>
  <c r="H175" i="48"/>
  <c r="J175" i="48"/>
  <c r="K175" i="48"/>
  <c r="L175" i="48"/>
  <c r="M175" i="48"/>
  <c r="N175" i="48"/>
  <c r="O175" i="48"/>
  <c r="P175" i="48"/>
  <c r="Q175" i="48"/>
  <c r="D166" i="48"/>
  <c r="D167" i="48"/>
  <c r="D168" i="48"/>
  <c r="D169" i="48"/>
  <c r="D170" i="48"/>
  <c r="D171" i="48"/>
  <c r="D172" i="48"/>
  <c r="D174" i="48"/>
  <c r="D175" i="48"/>
  <c r="D173" i="48"/>
  <c r="D165" i="48"/>
  <c r="E88" i="48"/>
  <c r="F88" i="48"/>
  <c r="G88" i="48"/>
  <c r="H88" i="48"/>
  <c r="J88" i="48"/>
  <c r="K88" i="48"/>
  <c r="L88" i="48"/>
  <c r="M88" i="48"/>
  <c r="N88" i="48"/>
  <c r="O88" i="48"/>
  <c r="P88" i="48"/>
  <c r="Q88" i="48"/>
  <c r="E89" i="48"/>
  <c r="F89" i="48"/>
  <c r="G89" i="48"/>
  <c r="H89" i="48"/>
  <c r="J89" i="48"/>
  <c r="K89" i="48"/>
  <c r="L89" i="48"/>
  <c r="M89" i="48"/>
  <c r="N89" i="48"/>
  <c r="O89" i="48"/>
  <c r="P89" i="48"/>
  <c r="Q89" i="48"/>
  <c r="E90" i="48"/>
  <c r="F90" i="48"/>
  <c r="G90" i="48"/>
  <c r="H90" i="48"/>
  <c r="J90" i="48"/>
  <c r="K90" i="48"/>
  <c r="L90" i="48"/>
  <c r="M90" i="48"/>
  <c r="N90" i="48"/>
  <c r="O90" i="48"/>
  <c r="P90" i="48"/>
  <c r="Q90" i="48"/>
  <c r="E91" i="48"/>
  <c r="F91" i="48"/>
  <c r="G91" i="48"/>
  <c r="H91" i="48"/>
  <c r="J91" i="48"/>
  <c r="K91" i="48"/>
  <c r="L91" i="48"/>
  <c r="M91" i="48"/>
  <c r="N91" i="48"/>
  <c r="O91" i="48"/>
  <c r="P91" i="48"/>
  <c r="Q91" i="48"/>
  <c r="E92" i="48"/>
  <c r="F92" i="48"/>
  <c r="G92" i="48"/>
  <c r="H92" i="48"/>
  <c r="J92" i="48"/>
  <c r="K92" i="48"/>
  <c r="L92" i="48"/>
  <c r="M92" i="48"/>
  <c r="N92" i="48"/>
  <c r="O92" i="48"/>
  <c r="P92" i="48"/>
  <c r="Q92" i="48"/>
  <c r="E93" i="48"/>
  <c r="F93" i="48"/>
  <c r="G93" i="48"/>
  <c r="H93" i="48"/>
  <c r="J93" i="48"/>
  <c r="K93" i="48"/>
  <c r="L93" i="48"/>
  <c r="M93" i="48"/>
  <c r="N93" i="48"/>
  <c r="O93" i="48"/>
  <c r="P93" i="48"/>
  <c r="Q93" i="48"/>
  <c r="E94" i="48"/>
  <c r="F94" i="48"/>
  <c r="G94" i="48"/>
  <c r="H94" i="48"/>
  <c r="J94" i="48"/>
  <c r="K94" i="48"/>
  <c r="L94" i="48"/>
  <c r="M94" i="48"/>
  <c r="N94" i="48"/>
  <c r="O94" i="48"/>
  <c r="P94" i="48"/>
  <c r="Q94" i="48"/>
  <c r="E95" i="48"/>
  <c r="F95" i="48"/>
  <c r="G95" i="48"/>
  <c r="H95" i="48"/>
  <c r="J95" i="48"/>
  <c r="K95" i="48"/>
  <c r="L95" i="48"/>
  <c r="M95" i="48"/>
  <c r="N95" i="48"/>
  <c r="O95" i="48"/>
  <c r="P95" i="48"/>
  <c r="Q95" i="48"/>
  <c r="E96" i="48"/>
  <c r="F96" i="48"/>
  <c r="G96" i="48"/>
  <c r="H96" i="48"/>
  <c r="J96" i="48"/>
  <c r="K96" i="48"/>
  <c r="L96" i="48"/>
  <c r="M96" i="48"/>
  <c r="N96" i="48"/>
  <c r="O96" i="48"/>
  <c r="P96" i="48"/>
  <c r="Q96" i="48"/>
  <c r="E97" i="48"/>
  <c r="F97" i="48"/>
  <c r="G97" i="48"/>
  <c r="H97" i="48"/>
  <c r="J97" i="48"/>
  <c r="K97" i="48"/>
  <c r="L97" i="48"/>
  <c r="M97" i="48"/>
  <c r="N97" i="48"/>
  <c r="O97" i="48"/>
  <c r="P97" i="48"/>
  <c r="Q97" i="48"/>
  <c r="E98" i="48"/>
  <c r="F98" i="48"/>
  <c r="G98" i="48"/>
  <c r="H98" i="48"/>
  <c r="J98" i="48"/>
  <c r="K98" i="48"/>
  <c r="L98" i="48"/>
  <c r="M98" i="48"/>
  <c r="N98" i="48"/>
  <c r="O98" i="48"/>
  <c r="P98" i="48"/>
  <c r="Q98" i="48"/>
  <c r="D89" i="48"/>
  <c r="D90" i="48"/>
  <c r="D91" i="48"/>
  <c r="D92" i="48"/>
  <c r="D93" i="48"/>
  <c r="D94" i="48"/>
  <c r="D95" i="48"/>
  <c r="D98" i="48"/>
  <c r="D97" i="48"/>
  <c r="D96" i="48"/>
  <c r="D88" i="48"/>
  <c r="E11" i="48"/>
  <c r="F11" i="48"/>
  <c r="G11" i="48"/>
  <c r="H11" i="48"/>
  <c r="J11" i="48"/>
  <c r="K11" i="48"/>
  <c r="L11" i="48"/>
  <c r="M11" i="48"/>
  <c r="N11" i="48"/>
  <c r="O11" i="48"/>
  <c r="P11" i="48"/>
  <c r="Q11" i="48"/>
  <c r="E12" i="48"/>
  <c r="F12" i="48"/>
  <c r="G12" i="48"/>
  <c r="H12" i="48"/>
  <c r="J12" i="48"/>
  <c r="K12" i="48"/>
  <c r="L12" i="48"/>
  <c r="M12" i="48"/>
  <c r="N12" i="48"/>
  <c r="O12" i="48"/>
  <c r="P12" i="48"/>
  <c r="Q12" i="48"/>
  <c r="E13" i="48"/>
  <c r="F13" i="48"/>
  <c r="G13" i="48"/>
  <c r="H13" i="48"/>
  <c r="J13" i="48"/>
  <c r="K13" i="48"/>
  <c r="L13" i="48"/>
  <c r="M13" i="48"/>
  <c r="N13" i="48"/>
  <c r="O13" i="48"/>
  <c r="P13" i="48"/>
  <c r="Q13" i="48"/>
  <c r="E14" i="48"/>
  <c r="F14" i="48"/>
  <c r="G14" i="48"/>
  <c r="H14" i="48"/>
  <c r="J14" i="48"/>
  <c r="K14" i="48"/>
  <c r="L14" i="48"/>
  <c r="M14" i="48"/>
  <c r="N14" i="48"/>
  <c r="O14" i="48"/>
  <c r="P14" i="48"/>
  <c r="Q14" i="48"/>
  <c r="E15" i="48"/>
  <c r="F15" i="48"/>
  <c r="G15" i="48"/>
  <c r="H15" i="48"/>
  <c r="J15" i="48"/>
  <c r="K15" i="48"/>
  <c r="L15" i="48"/>
  <c r="M15" i="48"/>
  <c r="N15" i="48"/>
  <c r="O15" i="48"/>
  <c r="P15" i="48"/>
  <c r="Q15" i="48"/>
  <c r="E16" i="48"/>
  <c r="F16" i="48"/>
  <c r="G16" i="48"/>
  <c r="H16" i="48"/>
  <c r="J16" i="48"/>
  <c r="K16" i="48"/>
  <c r="L16" i="48"/>
  <c r="M16" i="48"/>
  <c r="N16" i="48"/>
  <c r="O16" i="48"/>
  <c r="P16" i="48"/>
  <c r="Q16" i="48"/>
  <c r="E17" i="48"/>
  <c r="F17" i="48"/>
  <c r="G17" i="48"/>
  <c r="H17" i="48"/>
  <c r="J17" i="48"/>
  <c r="K17" i="48"/>
  <c r="L17" i="48"/>
  <c r="M17" i="48"/>
  <c r="N17" i="48"/>
  <c r="O17" i="48"/>
  <c r="P17" i="48"/>
  <c r="Q17" i="48"/>
  <c r="E18" i="48"/>
  <c r="F18" i="48"/>
  <c r="G18" i="48"/>
  <c r="H18" i="48"/>
  <c r="J18" i="48"/>
  <c r="K18" i="48"/>
  <c r="L18" i="48"/>
  <c r="M18" i="48"/>
  <c r="N18" i="48"/>
  <c r="O18" i="48"/>
  <c r="P18" i="48"/>
  <c r="Q18" i="48"/>
  <c r="E19" i="48"/>
  <c r="F19" i="48"/>
  <c r="G19" i="48"/>
  <c r="H19" i="48"/>
  <c r="J19" i="48"/>
  <c r="K19" i="48"/>
  <c r="L19" i="48"/>
  <c r="M19" i="48"/>
  <c r="N19" i="48"/>
  <c r="O19" i="48"/>
  <c r="P19" i="48"/>
  <c r="Q19" i="48"/>
  <c r="E20" i="48"/>
  <c r="F20" i="48"/>
  <c r="G20" i="48"/>
  <c r="H20" i="48"/>
  <c r="J20" i="48"/>
  <c r="K20" i="48"/>
  <c r="L20" i="48"/>
  <c r="M20" i="48"/>
  <c r="N20" i="48"/>
  <c r="O20" i="48"/>
  <c r="P20" i="48"/>
  <c r="Q20" i="48"/>
  <c r="E21" i="48"/>
  <c r="F21" i="48"/>
  <c r="G21" i="48"/>
  <c r="H21" i="48"/>
  <c r="J21" i="48"/>
  <c r="K21" i="48"/>
  <c r="L21" i="48"/>
  <c r="M21" i="48"/>
  <c r="N21" i="48"/>
  <c r="O21" i="48"/>
  <c r="P21" i="48"/>
  <c r="Q21" i="48"/>
  <c r="D20" i="48"/>
  <c r="D21" i="48"/>
  <c r="D11" i="48"/>
  <c r="E165" i="47"/>
  <c r="F165" i="47"/>
  <c r="G165" i="47"/>
  <c r="H165" i="47"/>
  <c r="J165" i="47"/>
  <c r="K165" i="47"/>
  <c r="L165" i="47"/>
  <c r="M165" i="47"/>
  <c r="N165" i="47"/>
  <c r="O165" i="47"/>
  <c r="P165" i="47"/>
  <c r="Q165" i="47"/>
  <c r="E166" i="47"/>
  <c r="F166" i="47"/>
  <c r="G166" i="47"/>
  <c r="H166" i="47"/>
  <c r="J166" i="47"/>
  <c r="K166" i="47"/>
  <c r="L166" i="47"/>
  <c r="M166" i="47"/>
  <c r="N166" i="47"/>
  <c r="O166" i="47"/>
  <c r="P166" i="47"/>
  <c r="Q166" i="47"/>
  <c r="E167" i="47"/>
  <c r="F167" i="47"/>
  <c r="G167" i="47"/>
  <c r="H167" i="47"/>
  <c r="J167" i="47"/>
  <c r="K167" i="47"/>
  <c r="L167" i="47"/>
  <c r="M167" i="47"/>
  <c r="N167" i="47"/>
  <c r="O167" i="47"/>
  <c r="P167" i="47"/>
  <c r="Q167" i="47"/>
  <c r="E168" i="47"/>
  <c r="F168" i="47"/>
  <c r="G168" i="47"/>
  <c r="H168" i="47"/>
  <c r="J168" i="47"/>
  <c r="K168" i="47"/>
  <c r="L168" i="47"/>
  <c r="M168" i="47"/>
  <c r="N168" i="47"/>
  <c r="O168" i="47"/>
  <c r="P168" i="47"/>
  <c r="Q168" i="47"/>
  <c r="E169" i="47"/>
  <c r="F169" i="47"/>
  <c r="G169" i="47"/>
  <c r="H169" i="47"/>
  <c r="J169" i="47"/>
  <c r="K169" i="47"/>
  <c r="L169" i="47"/>
  <c r="M169" i="47"/>
  <c r="N169" i="47"/>
  <c r="O169" i="47"/>
  <c r="P169" i="47"/>
  <c r="Q169" i="47"/>
  <c r="E170" i="47"/>
  <c r="F170" i="47"/>
  <c r="G170" i="47"/>
  <c r="H170" i="47"/>
  <c r="J170" i="47"/>
  <c r="K170" i="47"/>
  <c r="L170" i="47"/>
  <c r="M170" i="47"/>
  <c r="N170" i="47"/>
  <c r="O170" i="47"/>
  <c r="P170" i="47"/>
  <c r="Q170" i="47"/>
  <c r="E171" i="47"/>
  <c r="F171" i="47"/>
  <c r="G171" i="47"/>
  <c r="H171" i="47"/>
  <c r="J171" i="47"/>
  <c r="K171" i="47"/>
  <c r="L171" i="47"/>
  <c r="M171" i="47"/>
  <c r="N171" i="47"/>
  <c r="O171" i="47"/>
  <c r="P171" i="47"/>
  <c r="Q171" i="47"/>
  <c r="E172" i="47"/>
  <c r="F172" i="47"/>
  <c r="G172" i="47"/>
  <c r="H172" i="47"/>
  <c r="J172" i="47"/>
  <c r="K172" i="47"/>
  <c r="L172" i="47"/>
  <c r="M172" i="47"/>
  <c r="N172" i="47"/>
  <c r="O172" i="47"/>
  <c r="P172" i="47"/>
  <c r="Q172" i="47"/>
  <c r="E173" i="47"/>
  <c r="F173" i="47"/>
  <c r="G173" i="47"/>
  <c r="H173" i="47"/>
  <c r="J173" i="47"/>
  <c r="K173" i="47"/>
  <c r="L173" i="47"/>
  <c r="M173" i="47"/>
  <c r="N173" i="47"/>
  <c r="O173" i="47"/>
  <c r="P173" i="47"/>
  <c r="Q173" i="47"/>
  <c r="E174" i="47"/>
  <c r="F174" i="47"/>
  <c r="G174" i="47"/>
  <c r="H174" i="47"/>
  <c r="J174" i="47"/>
  <c r="K174" i="47"/>
  <c r="L174" i="47"/>
  <c r="M174" i="47"/>
  <c r="N174" i="47"/>
  <c r="O174" i="47"/>
  <c r="P174" i="47"/>
  <c r="Q174" i="47"/>
  <c r="E175" i="47"/>
  <c r="F175" i="47"/>
  <c r="G175" i="47"/>
  <c r="H175" i="47"/>
  <c r="J175" i="47"/>
  <c r="K175" i="47"/>
  <c r="L175" i="47"/>
  <c r="M175" i="47"/>
  <c r="N175" i="47"/>
  <c r="O175" i="47"/>
  <c r="P175" i="47"/>
  <c r="Q175" i="47"/>
  <c r="D166" i="47"/>
  <c r="D167" i="47"/>
  <c r="D168" i="47"/>
  <c r="D169" i="47"/>
  <c r="D170" i="47"/>
  <c r="D171" i="47"/>
  <c r="D172" i="47"/>
  <c r="D174" i="47"/>
  <c r="D175" i="47"/>
  <c r="D173" i="47"/>
  <c r="D165" i="47"/>
  <c r="E88" i="47"/>
  <c r="F88" i="47"/>
  <c r="G88" i="47"/>
  <c r="H88" i="47"/>
  <c r="J88" i="47"/>
  <c r="K88" i="47"/>
  <c r="L88" i="47"/>
  <c r="M88" i="47"/>
  <c r="N88" i="47"/>
  <c r="O88" i="47"/>
  <c r="P88" i="47"/>
  <c r="Q88" i="47"/>
  <c r="E89" i="47"/>
  <c r="F89" i="47"/>
  <c r="G89" i="47"/>
  <c r="H89" i="47"/>
  <c r="J89" i="47"/>
  <c r="K89" i="47"/>
  <c r="L89" i="47"/>
  <c r="M89" i="47"/>
  <c r="N89" i="47"/>
  <c r="O89" i="47"/>
  <c r="P89" i="47"/>
  <c r="Q89" i="47"/>
  <c r="E90" i="47"/>
  <c r="F90" i="47"/>
  <c r="G90" i="47"/>
  <c r="H90" i="47"/>
  <c r="J90" i="47"/>
  <c r="K90" i="47"/>
  <c r="L90" i="47"/>
  <c r="M90" i="47"/>
  <c r="N90" i="47"/>
  <c r="O90" i="47"/>
  <c r="P90" i="47"/>
  <c r="Q90" i="47"/>
  <c r="E91" i="47"/>
  <c r="F91" i="47"/>
  <c r="G91" i="47"/>
  <c r="H91" i="47"/>
  <c r="J91" i="47"/>
  <c r="K91" i="47"/>
  <c r="L91" i="47"/>
  <c r="M91" i="47"/>
  <c r="N91" i="47"/>
  <c r="O91" i="47"/>
  <c r="P91" i="47"/>
  <c r="Q91" i="47"/>
  <c r="E92" i="47"/>
  <c r="F92" i="47"/>
  <c r="G92" i="47"/>
  <c r="H92" i="47"/>
  <c r="J92" i="47"/>
  <c r="K92" i="47"/>
  <c r="L92" i="47"/>
  <c r="M92" i="47"/>
  <c r="N92" i="47"/>
  <c r="O92" i="47"/>
  <c r="P92" i="47"/>
  <c r="Q92" i="47"/>
  <c r="E93" i="47"/>
  <c r="F93" i="47"/>
  <c r="G93" i="47"/>
  <c r="H93" i="47"/>
  <c r="J93" i="47"/>
  <c r="K93" i="47"/>
  <c r="L93" i="47"/>
  <c r="M93" i="47"/>
  <c r="N93" i="47"/>
  <c r="O93" i="47"/>
  <c r="P93" i="47"/>
  <c r="Q93" i="47"/>
  <c r="E94" i="47"/>
  <c r="F94" i="47"/>
  <c r="G94" i="47"/>
  <c r="H94" i="47"/>
  <c r="J94" i="47"/>
  <c r="K94" i="47"/>
  <c r="L94" i="47"/>
  <c r="M94" i="47"/>
  <c r="N94" i="47"/>
  <c r="O94" i="47"/>
  <c r="P94" i="47"/>
  <c r="Q94" i="47"/>
  <c r="E95" i="47"/>
  <c r="F95" i="47"/>
  <c r="G95" i="47"/>
  <c r="H95" i="47"/>
  <c r="J95" i="47"/>
  <c r="K95" i="47"/>
  <c r="L95" i="47"/>
  <c r="M95" i="47"/>
  <c r="N95" i="47"/>
  <c r="O95" i="47"/>
  <c r="P95" i="47"/>
  <c r="Q95" i="47"/>
  <c r="E96" i="47"/>
  <c r="F96" i="47"/>
  <c r="G96" i="47"/>
  <c r="H96" i="47"/>
  <c r="J96" i="47"/>
  <c r="K96" i="47"/>
  <c r="L96" i="47"/>
  <c r="M96" i="47"/>
  <c r="N96" i="47"/>
  <c r="O96" i="47"/>
  <c r="P96" i="47"/>
  <c r="Q96" i="47"/>
  <c r="E97" i="47"/>
  <c r="F97" i="47"/>
  <c r="G97" i="47"/>
  <c r="H97" i="47"/>
  <c r="J97" i="47"/>
  <c r="K97" i="47"/>
  <c r="L97" i="47"/>
  <c r="M97" i="47"/>
  <c r="N97" i="47"/>
  <c r="O97" i="47"/>
  <c r="P97" i="47"/>
  <c r="Q97" i="47"/>
  <c r="E98" i="47"/>
  <c r="F98" i="47"/>
  <c r="G98" i="47"/>
  <c r="H98" i="47"/>
  <c r="J98" i="47"/>
  <c r="K98" i="47"/>
  <c r="L98" i="47"/>
  <c r="M98" i="47"/>
  <c r="N98" i="47"/>
  <c r="O98" i="47"/>
  <c r="P98" i="47"/>
  <c r="Q98" i="47"/>
  <c r="D97" i="47"/>
  <c r="D98" i="47"/>
  <c r="D89" i="47"/>
  <c r="D90" i="47"/>
  <c r="D91" i="47"/>
  <c r="D92" i="47"/>
  <c r="D93" i="47"/>
  <c r="D94" i="47"/>
  <c r="D95" i="47"/>
  <c r="D96" i="47"/>
  <c r="D88" i="47"/>
  <c r="E11" i="47"/>
  <c r="F11" i="47"/>
  <c r="G11" i="47"/>
  <c r="H11" i="47"/>
  <c r="J11" i="47"/>
  <c r="K11" i="47"/>
  <c r="L11" i="47"/>
  <c r="M11" i="47"/>
  <c r="N11" i="47"/>
  <c r="O11" i="47"/>
  <c r="P11" i="47"/>
  <c r="Q11" i="47"/>
  <c r="E12" i="47"/>
  <c r="F12" i="47"/>
  <c r="G12" i="47"/>
  <c r="H12" i="47"/>
  <c r="J12" i="47"/>
  <c r="K12" i="47"/>
  <c r="L12" i="47"/>
  <c r="M12" i="47"/>
  <c r="N12" i="47"/>
  <c r="O12" i="47"/>
  <c r="P12" i="47"/>
  <c r="Q12" i="47"/>
  <c r="E13" i="47"/>
  <c r="F13" i="47"/>
  <c r="G13" i="47"/>
  <c r="H13" i="47"/>
  <c r="J13" i="47"/>
  <c r="K13" i="47"/>
  <c r="L13" i="47"/>
  <c r="M13" i="47"/>
  <c r="N13" i="47"/>
  <c r="O13" i="47"/>
  <c r="P13" i="47"/>
  <c r="Q13" i="47"/>
  <c r="E14" i="47"/>
  <c r="F14" i="47"/>
  <c r="G14" i="47"/>
  <c r="H14" i="47"/>
  <c r="J14" i="47"/>
  <c r="K14" i="47"/>
  <c r="L14" i="47"/>
  <c r="M14" i="47"/>
  <c r="N14" i="47"/>
  <c r="O14" i="47"/>
  <c r="P14" i="47"/>
  <c r="Q14" i="47"/>
  <c r="E15" i="47"/>
  <c r="F15" i="47"/>
  <c r="G15" i="47"/>
  <c r="H15" i="47"/>
  <c r="J15" i="47"/>
  <c r="K15" i="47"/>
  <c r="L15" i="47"/>
  <c r="M15" i="47"/>
  <c r="N15" i="47"/>
  <c r="O15" i="47"/>
  <c r="P15" i="47"/>
  <c r="Q15" i="47"/>
  <c r="E16" i="47"/>
  <c r="F16" i="47"/>
  <c r="G16" i="47"/>
  <c r="H16" i="47"/>
  <c r="J16" i="47"/>
  <c r="K16" i="47"/>
  <c r="L16" i="47"/>
  <c r="M16" i="47"/>
  <c r="N16" i="47"/>
  <c r="O16" i="47"/>
  <c r="P16" i="47"/>
  <c r="Q16" i="47"/>
  <c r="E17" i="47"/>
  <c r="F17" i="47"/>
  <c r="G17" i="47"/>
  <c r="H17" i="47"/>
  <c r="J17" i="47"/>
  <c r="K17" i="47"/>
  <c r="L17" i="47"/>
  <c r="M17" i="47"/>
  <c r="N17" i="47"/>
  <c r="O17" i="47"/>
  <c r="P17" i="47"/>
  <c r="Q17" i="47"/>
  <c r="E18" i="47"/>
  <c r="F18" i="47"/>
  <c r="G18" i="47"/>
  <c r="H18" i="47"/>
  <c r="J18" i="47"/>
  <c r="K18" i="47"/>
  <c r="L18" i="47"/>
  <c r="M18" i="47"/>
  <c r="N18" i="47"/>
  <c r="O18" i="47"/>
  <c r="P18" i="47"/>
  <c r="Q18" i="47"/>
  <c r="E19" i="47"/>
  <c r="F19" i="47"/>
  <c r="G19" i="47"/>
  <c r="H19" i="47"/>
  <c r="J19" i="47"/>
  <c r="K19" i="47"/>
  <c r="L19" i="47"/>
  <c r="M19" i="47"/>
  <c r="N19" i="47"/>
  <c r="O19" i="47"/>
  <c r="P19" i="47"/>
  <c r="Q19" i="47"/>
  <c r="E20" i="47"/>
  <c r="F20" i="47"/>
  <c r="G20" i="47"/>
  <c r="H20" i="47"/>
  <c r="J20" i="47"/>
  <c r="K20" i="47"/>
  <c r="L20" i="47"/>
  <c r="M20" i="47"/>
  <c r="N20" i="47"/>
  <c r="O20" i="47"/>
  <c r="P20" i="47"/>
  <c r="Q20" i="47"/>
  <c r="E21" i="47"/>
  <c r="F21" i="47"/>
  <c r="G21" i="47"/>
  <c r="H21" i="47"/>
  <c r="J21" i="47"/>
  <c r="K21" i="47"/>
  <c r="L21" i="47"/>
  <c r="M21" i="47"/>
  <c r="N21" i="47"/>
  <c r="O21" i="47"/>
  <c r="P21" i="47"/>
  <c r="Q21" i="47"/>
  <c r="D20" i="47"/>
  <c r="D21" i="47"/>
  <c r="D12" i="47"/>
  <c r="D13" i="47"/>
  <c r="D14" i="47"/>
  <c r="D15" i="47"/>
  <c r="D16" i="47"/>
  <c r="D17" i="47"/>
  <c r="D18" i="47"/>
  <c r="D19" i="47"/>
  <c r="D11" i="47"/>
  <c r="E165" i="46"/>
  <c r="F165" i="46"/>
  <c r="G165" i="46"/>
  <c r="H165" i="46"/>
  <c r="J165" i="46"/>
  <c r="K165" i="46"/>
  <c r="L165" i="46"/>
  <c r="M165" i="46"/>
  <c r="N165" i="46"/>
  <c r="O165" i="46"/>
  <c r="P165" i="46"/>
  <c r="Q165" i="46"/>
  <c r="E166" i="46"/>
  <c r="F166" i="46"/>
  <c r="G166" i="46"/>
  <c r="H166" i="46"/>
  <c r="J166" i="46"/>
  <c r="K166" i="46"/>
  <c r="L166" i="46"/>
  <c r="M166" i="46"/>
  <c r="N166" i="46"/>
  <c r="O166" i="46"/>
  <c r="P166" i="46"/>
  <c r="Q166" i="46"/>
  <c r="E167" i="46"/>
  <c r="F167" i="46"/>
  <c r="G167" i="46"/>
  <c r="H167" i="46"/>
  <c r="J167" i="46"/>
  <c r="K167" i="46"/>
  <c r="L167" i="46"/>
  <c r="M167" i="46"/>
  <c r="N167" i="46"/>
  <c r="O167" i="46"/>
  <c r="P167" i="46"/>
  <c r="Q167" i="46"/>
  <c r="E168" i="46"/>
  <c r="F168" i="46"/>
  <c r="G168" i="46"/>
  <c r="H168" i="46"/>
  <c r="J168" i="46"/>
  <c r="K168" i="46"/>
  <c r="L168" i="46"/>
  <c r="M168" i="46"/>
  <c r="N168" i="46"/>
  <c r="O168" i="46"/>
  <c r="P168" i="46"/>
  <c r="Q168" i="46"/>
  <c r="E169" i="46"/>
  <c r="F169" i="46"/>
  <c r="G169" i="46"/>
  <c r="H169" i="46"/>
  <c r="J169" i="46"/>
  <c r="K169" i="46"/>
  <c r="L169" i="46"/>
  <c r="M169" i="46"/>
  <c r="N169" i="46"/>
  <c r="O169" i="46"/>
  <c r="P169" i="46"/>
  <c r="Q169" i="46"/>
  <c r="E170" i="46"/>
  <c r="F170" i="46"/>
  <c r="G170" i="46"/>
  <c r="H170" i="46"/>
  <c r="J170" i="46"/>
  <c r="K170" i="46"/>
  <c r="L170" i="46"/>
  <c r="M170" i="46"/>
  <c r="N170" i="46"/>
  <c r="O170" i="46"/>
  <c r="P170" i="46"/>
  <c r="Q170" i="46"/>
  <c r="E171" i="46"/>
  <c r="F171" i="46"/>
  <c r="G171" i="46"/>
  <c r="H171" i="46"/>
  <c r="J171" i="46"/>
  <c r="K171" i="46"/>
  <c r="L171" i="46"/>
  <c r="M171" i="46"/>
  <c r="N171" i="46"/>
  <c r="O171" i="46"/>
  <c r="P171" i="46"/>
  <c r="Q171" i="46"/>
  <c r="E172" i="46"/>
  <c r="F172" i="46"/>
  <c r="G172" i="46"/>
  <c r="H172" i="46"/>
  <c r="J172" i="46"/>
  <c r="K172" i="46"/>
  <c r="L172" i="46"/>
  <c r="M172" i="46"/>
  <c r="N172" i="46"/>
  <c r="O172" i="46"/>
  <c r="P172" i="46"/>
  <c r="Q172" i="46"/>
  <c r="E173" i="46"/>
  <c r="F173" i="46"/>
  <c r="G173" i="46"/>
  <c r="H173" i="46"/>
  <c r="J173" i="46"/>
  <c r="K173" i="46"/>
  <c r="L173" i="46"/>
  <c r="M173" i="46"/>
  <c r="N173" i="46"/>
  <c r="O173" i="46"/>
  <c r="P173" i="46"/>
  <c r="Q173" i="46"/>
  <c r="E174" i="46"/>
  <c r="F174" i="46"/>
  <c r="G174" i="46"/>
  <c r="H174" i="46"/>
  <c r="J174" i="46"/>
  <c r="K174" i="46"/>
  <c r="L174" i="46"/>
  <c r="M174" i="46"/>
  <c r="N174" i="46"/>
  <c r="O174" i="46"/>
  <c r="P174" i="46"/>
  <c r="Q174" i="46"/>
  <c r="E175" i="46"/>
  <c r="F175" i="46"/>
  <c r="G175" i="46"/>
  <c r="H175" i="46"/>
  <c r="J175" i="46"/>
  <c r="K175" i="46"/>
  <c r="L175" i="46"/>
  <c r="M175" i="46"/>
  <c r="N175" i="46"/>
  <c r="O175" i="46"/>
  <c r="P175" i="46"/>
  <c r="Q175" i="46"/>
  <c r="D174" i="46"/>
  <c r="D175" i="46"/>
  <c r="D166" i="46"/>
  <c r="D167" i="46"/>
  <c r="D168" i="46"/>
  <c r="D169" i="46"/>
  <c r="D170" i="46"/>
  <c r="D171" i="46"/>
  <c r="D172" i="46"/>
  <c r="D173" i="46"/>
  <c r="D165" i="46"/>
  <c r="E88" i="46"/>
  <c r="F88" i="46"/>
  <c r="G88" i="46"/>
  <c r="H88" i="46"/>
  <c r="J88" i="46"/>
  <c r="K88" i="46"/>
  <c r="L88" i="46"/>
  <c r="M88" i="46"/>
  <c r="N88" i="46"/>
  <c r="O88" i="46"/>
  <c r="P88" i="46"/>
  <c r="Q88" i="46"/>
  <c r="E89" i="46"/>
  <c r="F89" i="46"/>
  <c r="G89" i="46"/>
  <c r="H89" i="46"/>
  <c r="J89" i="46"/>
  <c r="K89" i="46"/>
  <c r="L89" i="46"/>
  <c r="M89" i="46"/>
  <c r="N89" i="46"/>
  <c r="O89" i="46"/>
  <c r="P89" i="46"/>
  <c r="Q89" i="46"/>
  <c r="E90" i="46"/>
  <c r="F90" i="46"/>
  <c r="G90" i="46"/>
  <c r="H90" i="46"/>
  <c r="J90" i="46"/>
  <c r="K90" i="46"/>
  <c r="L90" i="46"/>
  <c r="M90" i="46"/>
  <c r="N90" i="46"/>
  <c r="O90" i="46"/>
  <c r="P90" i="46"/>
  <c r="Q90" i="46"/>
  <c r="E91" i="46"/>
  <c r="F91" i="46"/>
  <c r="G91" i="46"/>
  <c r="H91" i="46"/>
  <c r="J91" i="46"/>
  <c r="K91" i="46"/>
  <c r="L91" i="46"/>
  <c r="M91" i="46"/>
  <c r="N91" i="46"/>
  <c r="O91" i="46"/>
  <c r="P91" i="46"/>
  <c r="Q91" i="46"/>
  <c r="E92" i="46"/>
  <c r="F92" i="46"/>
  <c r="G92" i="46"/>
  <c r="H92" i="46"/>
  <c r="J92" i="46"/>
  <c r="K92" i="46"/>
  <c r="L92" i="46"/>
  <c r="M92" i="46"/>
  <c r="N92" i="46"/>
  <c r="O92" i="46"/>
  <c r="P92" i="46"/>
  <c r="Q92" i="46"/>
  <c r="E93" i="46"/>
  <c r="F93" i="46"/>
  <c r="G93" i="46"/>
  <c r="H93" i="46"/>
  <c r="J93" i="46"/>
  <c r="K93" i="46"/>
  <c r="L93" i="46"/>
  <c r="M93" i="46"/>
  <c r="N93" i="46"/>
  <c r="O93" i="46"/>
  <c r="P93" i="46"/>
  <c r="Q93" i="46"/>
  <c r="E94" i="46"/>
  <c r="F94" i="46"/>
  <c r="G94" i="46"/>
  <c r="H94" i="46"/>
  <c r="J94" i="46"/>
  <c r="K94" i="46"/>
  <c r="L94" i="46"/>
  <c r="M94" i="46"/>
  <c r="N94" i="46"/>
  <c r="O94" i="46"/>
  <c r="P94" i="46"/>
  <c r="Q94" i="46"/>
  <c r="E95" i="46"/>
  <c r="F95" i="46"/>
  <c r="G95" i="46"/>
  <c r="H95" i="46"/>
  <c r="J95" i="46"/>
  <c r="K95" i="46"/>
  <c r="L95" i="46"/>
  <c r="M95" i="46"/>
  <c r="N95" i="46"/>
  <c r="O95" i="46"/>
  <c r="P95" i="46"/>
  <c r="Q95" i="46"/>
  <c r="E96" i="46"/>
  <c r="F96" i="46"/>
  <c r="G96" i="46"/>
  <c r="H96" i="46"/>
  <c r="I96" i="46"/>
  <c r="J96" i="46"/>
  <c r="K96" i="46"/>
  <c r="L96" i="46"/>
  <c r="M96" i="46"/>
  <c r="N96" i="46"/>
  <c r="O96" i="46"/>
  <c r="P96" i="46"/>
  <c r="Q96" i="46"/>
  <c r="E97" i="46"/>
  <c r="F97" i="46"/>
  <c r="G97" i="46"/>
  <c r="H97" i="46"/>
  <c r="I97" i="46"/>
  <c r="J97" i="46"/>
  <c r="K97" i="46"/>
  <c r="L97" i="46"/>
  <c r="M97" i="46"/>
  <c r="N97" i="46"/>
  <c r="O97" i="46"/>
  <c r="P97" i="46"/>
  <c r="Q97" i="46"/>
  <c r="E98" i="46"/>
  <c r="F98" i="46"/>
  <c r="G98" i="46"/>
  <c r="H98" i="46"/>
  <c r="I98" i="46"/>
  <c r="J98" i="46"/>
  <c r="K98" i="46"/>
  <c r="L98" i="46"/>
  <c r="M98" i="46"/>
  <c r="N98" i="46"/>
  <c r="O98" i="46"/>
  <c r="P98" i="46"/>
  <c r="Q98" i="46"/>
  <c r="D97" i="46"/>
  <c r="D98" i="46"/>
  <c r="D89" i="46"/>
  <c r="D90" i="46"/>
  <c r="D91" i="46"/>
  <c r="D92" i="46"/>
  <c r="D93" i="46"/>
  <c r="D94" i="46"/>
  <c r="D95" i="46"/>
  <c r="D96" i="46"/>
  <c r="D88" i="46"/>
  <c r="E11" i="46"/>
  <c r="F11" i="46"/>
  <c r="G11" i="46"/>
  <c r="H11" i="46"/>
  <c r="J11" i="46"/>
  <c r="K11" i="46"/>
  <c r="L11" i="46"/>
  <c r="M11" i="46"/>
  <c r="N11" i="46"/>
  <c r="O11" i="46"/>
  <c r="P11" i="46"/>
  <c r="Q11" i="46"/>
  <c r="E12" i="46"/>
  <c r="F12" i="46"/>
  <c r="G12" i="46"/>
  <c r="H12" i="46"/>
  <c r="J12" i="46"/>
  <c r="K12" i="46"/>
  <c r="L12" i="46"/>
  <c r="M12" i="46"/>
  <c r="N12" i="46"/>
  <c r="O12" i="46"/>
  <c r="P12" i="46"/>
  <c r="Q12" i="46"/>
  <c r="E13" i="46"/>
  <c r="F13" i="46"/>
  <c r="G13" i="46"/>
  <c r="H13" i="46"/>
  <c r="J13" i="46"/>
  <c r="K13" i="46"/>
  <c r="L13" i="46"/>
  <c r="M13" i="46"/>
  <c r="N13" i="46"/>
  <c r="O13" i="46"/>
  <c r="P13" i="46"/>
  <c r="Q13" i="46"/>
  <c r="E14" i="46"/>
  <c r="F14" i="46"/>
  <c r="G14" i="46"/>
  <c r="H14" i="46"/>
  <c r="J14" i="46"/>
  <c r="K14" i="46"/>
  <c r="L14" i="46"/>
  <c r="M14" i="46"/>
  <c r="N14" i="46"/>
  <c r="O14" i="46"/>
  <c r="P14" i="46"/>
  <c r="Q14" i="46"/>
  <c r="E15" i="46"/>
  <c r="F15" i="46"/>
  <c r="G15" i="46"/>
  <c r="H15" i="46"/>
  <c r="J15" i="46"/>
  <c r="K15" i="46"/>
  <c r="L15" i="46"/>
  <c r="M15" i="46"/>
  <c r="N15" i="46"/>
  <c r="O15" i="46"/>
  <c r="P15" i="46"/>
  <c r="Q15" i="46"/>
  <c r="E16" i="46"/>
  <c r="F16" i="46"/>
  <c r="G16" i="46"/>
  <c r="H16" i="46"/>
  <c r="J16" i="46"/>
  <c r="K16" i="46"/>
  <c r="L16" i="46"/>
  <c r="M16" i="46"/>
  <c r="N16" i="46"/>
  <c r="O16" i="46"/>
  <c r="P16" i="46"/>
  <c r="Q16" i="46"/>
  <c r="E17" i="46"/>
  <c r="F17" i="46"/>
  <c r="G17" i="46"/>
  <c r="H17" i="46"/>
  <c r="J17" i="46"/>
  <c r="K17" i="46"/>
  <c r="L17" i="46"/>
  <c r="M17" i="46"/>
  <c r="N17" i="46"/>
  <c r="O17" i="46"/>
  <c r="P17" i="46"/>
  <c r="Q17" i="46"/>
  <c r="E18" i="46"/>
  <c r="F18" i="46"/>
  <c r="G18" i="46"/>
  <c r="H18" i="46"/>
  <c r="J18" i="46"/>
  <c r="K18" i="46"/>
  <c r="L18" i="46"/>
  <c r="M18" i="46"/>
  <c r="N18" i="46"/>
  <c r="O18" i="46"/>
  <c r="P18" i="46"/>
  <c r="Q18" i="46"/>
  <c r="E19" i="46"/>
  <c r="F19" i="46"/>
  <c r="G19" i="46"/>
  <c r="H19" i="46"/>
  <c r="J19" i="46"/>
  <c r="K19" i="46"/>
  <c r="L19" i="46"/>
  <c r="M19" i="46"/>
  <c r="N19" i="46"/>
  <c r="O19" i="46"/>
  <c r="P19" i="46"/>
  <c r="Q19" i="46"/>
  <c r="E20" i="46"/>
  <c r="F20" i="46"/>
  <c r="G20" i="46"/>
  <c r="H20" i="46"/>
  <c r="J20" i="46"/>
  <c r="K20" i="46"/>
  <c r="L20" i="46"/>
  <c r="M20" i="46"/>
  <c r="N20" i="46"/>
  <c r="O20" i="46"/>
  <c r="P20" i="46"/>
  <c r="Q20" i="46"/>
  <c r="E21" i="46"/>
  <c r="F21" i="46"/>
  <c r="G21" i="46"/>
  <c r="H21" i="46"/>
  <c r="J21" i="46"/>
  <c r="K21" i="46"/>
  <c r="L21" i="46"/>
  <c r="M21" i="46"/>
  <c r="N21" i="46"/>
  <c r="O21" i="46"/>
  <c r="P21" i="46"/>
  <c r="Q21" i="46"/>
  <c r="D20" i="46"/>
  <c r="D21" i="46"/>
  <c r="D12" i="46"/>
  <c r="D13" i="46"/>
  <c r="D14" i="46"/>
  <c r="D15" i="46"/>
  <c r="D16" i="46"/>
  <c r="D17" i="46"/>
  <c r="D18" i="46"/>
  <c r="D19" i="46"/>
  <c r="D11" i="46"/>
  <c r="E165" i="45"/>
  <c r="F165" i="45"/>
  <c r="G165" i="45"/>
  <c r="H165" i="45"/>
  <c r="J165" i="45"/>
  <c r="K165" i="45"/>
  <c r="L165" i="45"/>
  <c r="M165" i="45"/>
  <c r="N165" i="45"/>
  <c r="O165" i="45"/>
  <c r="P165" i="45"/>
  <c r="Q165" i="45"/>
  <c r="E166" i="45"/>
  <c r="F166" i="45"/>
  <c r="G166" i="45"/>
  <c r="H166" i="45"/>
  <c r="J166" i="45"/>
  <c r="K166" i="45"/>
  <c r="L166" i="45"/>
  <c r="M166" i="45"/>
  <c r="N166" i="45"/>
  <c r="O166" i="45"/>
  <c r="P166" i="45"/>
  <c r="Q166" i="45"/>
  <c r="E167" i="45"/>
  <c r="F167" i="45"/>
  <c r="G167" i="45"/>
  <c r="H167" i="45"/>
  <c r="J167" i="45"/>
  <c r="K167" i="45"/>
  <c r="L167" i="45"/>
  <c r="M167" i="45"/>
  <c r="N167" i="45"/>
  <c r="O167" i="45"/>
  <c r="P167" i="45"/>
  <c r="Q167" i="45"/>
  <c r="E168" i="45"/>
  <c r="F168" i="45"/>
  <c r="G168" i="45"/>
  <c r="H168" i="45"/>
  <c r="J168" i="45"/>
  <c r="K168" i="45"/>
  <c r="L168" i="45"/>
  <c r="M168" i="45"/>
  <c r="N168" i="45"/>
  <c r="O168" i="45"/>
  <c r="P168" i="45"/>
  <c r="Q168" i="45"/>
  <c r="E169" i="45"/>
  <c r="F169" i="45"/>
  <c r="G169" i="45"/>
  <c r="H169" i="45"/>
  <c r="J169" i="45"/>
  <c r="K169" i="45"/>
  <c r="L169" i="45"/>
  <c r="M169" i="45"/>
  <c r="N169" i="45"/>
  <c r="O169" i="45"/>
  <c r="P169" i="45"/>
  <c r="Q169" i="45"/>
  <c r="E170" i="45"/>
  <c r="F170" i="45"/>
  <c r="G170" i="45"/>
  <c r="H170" i="45"/>
  <c r="J170" i="45"/>
  <c r="K170" i="45"/>
  <c r="L170" i="45"/>
  <c r="M170" i="45"/>
  <c r="N170" i="45"/>
  <c r="O170" i="45"/>
  <c r="P170" i="45"/>
  <c r="Q170" i="45"/>
  <c r="E171" i="45"/>
  <c r="F171" i="45"/>
  <c r="G171" i="45"/>
  <c r="H171" i="45"/>
  <c r="J171" i="45"/>
  <c r="K171" i="45"/>
  <c r="L171" i="45"/>
  <c r="M171" i="45"/>
  <c r="N171" i="45"/>
  <c r="O171" i="45"/>
  <c r="P171" i="45"/>
  <c r="Q171" i="45"/>
  <c r="E172" i="45"/>
  <c r="F172" i="45"/>
  <c r="G172" i="45"/>
  <c r="H172" i="45"/>
  <c r="J172" i="45"/>
  <c r="K172" i="45"/>
  <c r="L172" i="45"/>
  <c r="M172" i="45"/>
  <c r="N172" i="45"/>
  <c r="O172" i="45"/>
  <c r="P172" i="45"/>
  <c r="Q172" i="45"/>
  <c r="E173" i="45"/>
  <c r="F173" i="45"/>
  <c r="G173" i="45"/>
  <c r="H173" i="45"/>
  <c r="I173" i="45"/>
  <c r="J173" i="45"/>
  <c r="K173" i="45"/>
  <c r="L173" i="45"/>
  <c r="M173" i="45"/>
  <c r="N173" i="45"/>
  <c r="O173" i="45"/>
  <c r="P173" i="45"/>
  <c r="Q173" i="45"/>
  <c r="E174" i="45"/>
  <c r="F174" i="45"/>
  <c r="G174" i="45"/>
  <c r="H174" i="45"/>
  <c r="I174" i="45"/>
  <c r="J174" i="45"/>
  <c r="K174" i="45"/>
  <c r="L174" i="45"/>
  <c r="M174" i="45"/>
  <c r="N174" i="45"/>
  <c r="O174" i="45"/>
  <c r="P174" i="45"/>
  <c r="Q174" i="45"/>
  <c r="E175" i="45"/>
  <c r="F175" i="45"/>
  <c r="G175" i="45"/>
  <c r="H175" i="45"/>
  <c r="I175" i="45"/>
  <c r="J175" i="45"/>
  <c r="K175" i="45"/>
  <c r="L175" i="45"/>
  <c r="M175" i="45"/>
  <c r="N175" i="45"/>
  <c r="O175" i="45"/>
  <c r="P175" i="45"/>
  <c r="Q175" i="45"/>
  <c r="D166" i="45"/>
  <c r="D167" i="45"/>
  <c r="D168" i="45"/>
  <c r="D169" i="45"/>
  <c r="D170" i="45"/>
  <c r="D171" i="45"/>
  <c r="D172" i="45"/>
  <c r="D174" i="45"/>
  <c r="D175" i="45"/>
  <c r="D173" i="45"/>
  <c r="D165" i="45"/>
  <c r="E88" i="45"/>
  <c r="F88" i="45"/>
  <c r="G88" i="45"/>
  <c r="H88" i="45"/>
  <c r="J88" i="45"/>
  <c r="K88" i="45"/>
  <c r="L88" i="45"/>
  <c r="M88" i="45"/>
  <c r="N88" i="45"/>
  <c r="O88" i="45"/>
  <c r="P88" i="45"/>
  <c r="Q88" i="45"/>
  <c r="E89" i="45"/>
  <c r="F89" i="45"/>
  <c r="G89" i="45"/>
  <c r="H89" i="45"/>
  <c r="J89" i="45"/>
  <c r="K89" i="45"/>
  <c r="L89" i="45"/>
  <c r="M89" i="45"/>
  <c r="N89" i="45"/>
  <c r="O89" i="45"/>
  <c r="P89" i="45"/>
  <c r="Q89" i="45"/>
  <c r="E90" i="45"/>
  <c r="F90" i="45"/>
  <c r="G90" i="45"/>
  <c r="H90" i="45"/>
  <c r="J90" i="45"/>
  <c r="K90" i="45"/>
  <c r="L90" i="45"/>
  <c r="M90" i="45"/>
  <c r="N90" i="45"/>
  <c r="O90" i="45"/>
  <c r="P90" i="45"/>
  <c r="Q90" i="45"/>
  <c r="E91" i="45"/>
  <c r="F91" i="45"/>
  <c r="G91" i="45"/>
  <c r="H91" i="45"/>
  <c r="J91" i="45"/>
  <c r="K91" i="45"/>
  <c r="L91" i="45"/>
  <c r="M91" i="45"/>
  <c r="N91" i="45"/>
  <c r="O91" i="45"/>
  <c r="P91" i="45"/>
  <c r="Q91" i="45"/>
  <c r="E92" i="45"/>
  <c r="F92" i="45"/>
  <c r="G92" i="45"/>
  <c r="H92" i="45"/>
  <c r="J92" i="45"/>
  <c r="K92" i="45"/>
  <c r="L92" i="45"/>
  <c r="M92" i="45"/>
  <c r="N92" i="45"/>
  <c r="O92" i="45"/>
  <c r="P92" i="45"/>
  <c r="Q92" i="45"/>
  <c r="E93" i="45"/>
  <c r="F93" i="45"/>
  <c r="G93" i="45"/>
  <c r="H93" i="45"/>
  <c r="J93" i="45"/>
  <c r="K93" i="45"/>
  <c r="L93" i="45"/>
  <c r="M93" i="45"/>
  <c r="N93" i="45"/>
  <c r="O93" i="45"/>
  <c r="P93" i="45"/>
  <c r="Q93" i="45"/>
  <c r="E94" i="45"/>
  <c r="F94" i="45"/>
  <c r="G94" i="45"/>
  <c r="H94" i="45"/>
  <c r="J94" i="45"/>
  <c r="K94" i="45"/>
  <c r="L94" i="45"/>
  <c r="M94" i="45"/>
  <c r="N94" i="45"/>
  <c r="O94" i="45"/>
  <c r="P94" i="45"/>
  <c r="Q94" i="45"/>
  <c r="E95" i="45"/>
  <c r="F95" i="45"/>
  <c r="G95" i="45"/>
  <c r="H95" i="45"/>
  <c r="J95" i="45"/>
  <c r="K95" i="45"/>
  <c r="L95" i="45"/>
  <c r="M95" i="45"/>
  <c r="N95" i="45"/>
  <c r="O95" i="45"/>
  <c r="P95" i="45"/>
  <c r="Q95" i="45"/>
  <c r="E96" i="45"/>
  <c r="F96" i="45"/>
  <c r="G96" i="45"/>
  <c r="H96" i="45"/>
  <c r="J96" i="45"/>
  <c r="K96" i="45"/>
  <c r="L96" i="45"/>
  <c r="M96" i="45"/>
  <c r="N96" i="45"/>
  <c r="O96" i="45"/>
  <c r="P96" i="45"/>
  <c r="Q96" i="45"/>
  <c r="E97" i="45"/>
  <c r="F97" i="45"/>
  <c r="G97" i="45"/>
  <c r="H97" i="45"/>
  <c r="J97" i="45"/>
  <c r="K97" i="45"/>
  <c r="L97" i="45"/>
  <c r="M97" i="45"/>
  <c r="N97" i="45"/>
  <c r="O97" i="45"/>
  <c r="P97" i="45"/>
  <c r="Q97" i="45"/>
  <c r="E98" i="45"/>
  <c r="F98" i="45"/>
  <c r="G98" i="45"/>
  <c r="H98" i="45"/>
  <c r="J98" i="45"/>
  <c r="K98" i="45"/>
  <c r="L98" i="45"/>
  <c r="M98" i="45"/>
  <c r="N98" i="45"/>
  <c r="O98" i="45"/>
  <c r="P98" i="45"/>
  <c r="Q98" i="45"/>
  <c r="D97" i="45"/>
  <c r="D98" i="45"/>
  <c r="D89" i="45"/>
  <c r="D90" i="45"/>
  <c r="D91" i="45"/>
  <c r="D92" i="45"/>
  <c r="D93" i="45"/>
  <c r="D94" i="45"/>
  <c r="D95" i="45"/>
  <c r="D96" i="45"/>
  <c r="D88" i="45"/>
  <c r="E19" i="45"/>
  <c r="F19" i="45"/>
  <c r="G19" i="45"/>
  <c r="H19" i="45"/>
  <c r="I19" i="45"/>
  <c r="J19" i="45"/>
  <c r="K19" i="45"/>
  <c r="L19" i="45"/>
  <c r="M19" i="45"/>
  <c r="N19" i="45"/>
  <c r="O19" i="45"/>
  <c r="P19" i="45"/>
  <c r="Q19" i="45"/>
  <c r="E20" i="45"/>
  <c r="F20" i="45"/>
  <c r="G20" i="45"/>
  <c r="H20" i="45"/>
  <c r="I20" i="45"/>
  <c r="J20" i="45"/>
  <c r="K20" i="45"/>
  <c r="L20" i="45"/>
  <c r="M20" i="45"/>
  <c r="N20" i="45"/>
  <c r="O20" i="45"/>
  <c r="P20" i="45"/>
  <c r="Q20" i="45"/>
  <c r="E21" i="45"/>
  <c r="F21" i="45"/>
  <c r="G21" i="45"/>
  <c r="H21" i="45"/>
  <c r="I21" i="45"/>
  <c r="J21" i="45"/>
  <c r="K21" i="45"/>
  <c r="L21" i="45"/>
  <c r="M21" i="45"/>
  <c r="N21" i="45"/>
  <c r="O21" i="45"/>
  <c r="P21" i="45"/>
  <c r="Q21" i="45"/>
  <c r="D20" i="45"/>
  <c r="D21" i="45"/>
  <c r="D19" i="45"/>
  <c r="E11" i="45"/>
  <c r="F11" i="45"/>
  <c r="G11" i="45"/>
  <c r="H11" i="45"/>
  <c r="J11" i="45"/>
  <c r="K11" i="45"/>
  <c r="L11" i="45"/>
  <c r="M11" i="45"/>
  <c r="N11" i="45"/>
  <c r="O11" i="45"/>
  <c r="P11" i="45"/>
  <c r="Q11" i="45"/>
  <c r="E12" i="45"/>
  <c r="F12" i="45"/>
  <c r="G12" i="45"/>
  <c r="H12" i="45"/>
  <c r="J12" i="45"/>
  <c r="K12" i="45"/>
  <c r="L12" i="45"/>
  <c r="M12" i="45"/>
  <c r="N12" i="45"/>
  <c r="O12" i="45"/>
  <c r="P12" i="45"/>
  <c r="Q12" i="45"/>
  <c r="E13" i="45"/>
  <c r="F13" i="45"/>
  <c r="G13" i="45"/>
  <c r="H13" i="45"/>
  <c r="J13" i="45"/>
  <c r="K13" i="45"/>
  <c r="L13" i="45"/>
  <c r="M13" i="45"/>
  <c r="N13" i="45"/>
  <c r="O13" i="45"/>
  <c r="P13" i="45"/>
  <c r="Q13" i="45"/>
  <c r="E14" i="45"/>
  <c r="F14" i="45"/>
  <c r="G14" i="45"/>
  <c r="H14" i="45"/>
  <c r="J14" i="45"/>
  <c r="K14" i="45"/>
  <c r="L14" i="45"/>
  <c r="M14" i="45"/>
  <c r="N14" i="45"/>
  <c r="O14" i="45"/>
  <c r="P14" i="45"/>
  <c r="Q14" i="45"/>
  <c r="E15" i="45"/>
  <c r="F15" i="45"/>
  <c r="G15" i="45"/>
  <c r="H15" i="45"/>
  <c r="J15" i="45"/>
  <c r="K15" i="45"/>
  <c r="L15" i="45"/>
  <c r="M15" i="45"/>
  <c r="N15" i="45"/>
  <c r="O15" i="45"/>
  <c r="P15" i="45"/>
  <c r="Q15" i="45"/>
  <c r="E16" i="45"/>
  <c r="F16" i="45"/>
  <c r="G16" i="45"/>
  <c r="H16" i="45"/>
  <c r="J16" i="45"/>
  <c r="K16" i="45"/>
  <c r="L16" i="45"/>
  <c r="M16" i="45"/>
  <c r="N16" i="45"/>
  <c r="O16" i="45"/>
  <c r="P16" i="45"/>
  <c r="Q16" i="45"/>
  <c r="E17" i="45"/>
  <c r="F17" i="45"/>
  <c r="G17" i="45"/>
  <c r="H17" i="45"/>
  <c r="J17" i="45"/>
  <c r="K17" i="45"/>
  <c r="L17" i="45"/>
  <c r="M17" i="45"/>
  <c r="N17" i="45"/>
  <c r="O17" i="45"/>
  <c r="P17" i="45"/>
  <c r="Q17" i="45"/>
  <c r="E18" i="45"/>
  <c r="F18" i="45"/>
  <c r="G18" i="45"/>
  <c r="H18" i="45"/>
  <c r="J18" i="45"/>
  <c r="K18" i="45"/>
  <c r="L18" i="45"/>
  <c r="M18" i="45"/>
  <c r="N18" i="45"/>
  <c r="O18" i="45"/>
  <c r="P18" i="45"/>
  <c r="Q18" i="45"/>
  <c r="D12" i="45"/>
  <c r="D13" i="45"/>
  <c r="D14" i="45"/>
  <c r="D15" i="45"/>
  <c r="D16" i="45"/>
  <c r="D17" i="45"/>
  <c r="D18" i="45"/>
  <c r="D11" i="45"/>
  <c r="E161" i="50"/>
  <c r="F161" i="50"/>
  <c r="G161" i="50"/>
  <c r="H161" i="50"/>
  <c r="I161" i="50"/>
  <c r="J161" i="50"/>
  <c r="K161" i="50"/>
  <c r="L161" i="50"/>
  <c r="M161" i="50"/>
  <c r="N161" i="50"/>
  <c r="O161" i="50"/>
  <c r="P161" i="50"/>
  <c r="Q161" i="50"/>
  <c r="E162" i="50"/>
  <c r="F162" i="50"/>
  <c r="G162" i="50"/>
  <c r="H162" i="50"/>
  <c r="I162" i="50"/>
  <c r="J162" i="50"/>
  <c r="K162" i="50"/>
  <c r="L162" i="50"/>
  <c r="M162" i="50"/>
  <c r="N162" i="50"/>
  <c r="O162" i="50"/>
  <c r="P162" i="50"/>
  <c r="Q162" i="50"/>
  <c r="E163" i="50"/>
  <c r="F163" i="50"/>
  <c r="G163" i="50"/>
  <c r="H163" i="50"/>
  <c r="I163" i="50"/>
  <c r="J163" i="50"/>
  <c r="K163" i="50"/>
  <c r="L163" i="50"/>
  <c r="M163" i="50"/>
  <c r="N163" i="50"/>
  <c r="O163" i="50"/>
  <c r="P163" i="50"/>
  <c r="Q163" i="50"/>
  <c r="E164" i="50"/>
  <c r="F164" i="50"/>
  <c r="G164" i="50"/>
  <c r="H164" i="50"/>
  <c r="I164" i="50"/>
  <c r="J164" i="50"/>
  <c r="K164" i="50"/>
  <c r="L164" i="50"/>
  <c r="M164" i="50"/>
  <c r="N164" i="50"/>
  <c r="O164" i="50"/>
  <c r="P164" i="50"/>
  <c r="Q164" i="50"/>
  <c r="D163" i="50"/>
  <c r="D164" i="50"/>
  <c r="D162" i="50"/>
  <c r="D161" i="50"/>
  <c r="E84" i="50"/>
  <c r="F84" i="50"/>
  <c r="G84" i="50"/>
  <c r="H84" i="50"/>
  <c r="I84" i="50"/>
  <c r="J84" i="50"/>
  <c r="K84" i="50"/>
  <c r="L84" i="50"/>
  <c r="M84" i="50"/>
  <c r="N84" i="50"/>
  <c r="O84" i="50"/>
  <c r="P84" i="50"/>
  <c r="Q84" i="50"/>
  <c r="E85" i="50"/>
  <c r="F85" i="50"/>
  <c r="G85" i="50"/>
  <c r="H85" i="50"/>
  <c r="I85" i="50"/>
  <c r="J85" i="50"/>
  <c r="K85" i="50"/>
  <c r="L85" i="50"/>
  <c r="M85" i="50"/>
  <c r="N85" i="50"/>
  <c r="O85" i="50"/>
  <c r="P85" i="50"/>
  <c r="Q85" i="50"/>
  <c r="E86" i="50"/>
  <c r="F86" i="50"/>
  <c r="G86" i="50"/>
  <c r="H86" i="50"/>
  <c r="I86" i="50"/>
  <c r="J86" i="50"/>
  <c r="K86" i="50"/>
  <c r="L86" i="50"/>
  <c r="M86" i="50"/>
  <c r="N86" i="50"/>
  <c r="O86" i="50"/>
  <c r="P86" i="50"/>
  <c r="Q86" i="50"/>
  <c r="E87" i="50"/>
  <c r="F87" i="50"/>
  <c r="G87" i="50"/>
  <c r="H87" i="50"/>
  <c r="I87" i="50"/>
  <c r="J87" i="50"/>
  <c r="K87" i="50"/>
  <c r="L87" i="50"/>
  <c r="M87" i="50"/>
  <c r="N87" i="50"/>
  <c r="O87" i="50"/>
  <c r="P87" i="50"/>
  <c r="Q87" i="50"/>
  <c r="D86" i="50"/>
  <c r="D87" i="50"/>
  <c r="D85" i="50"/>
  <c r="D84" i="50"/>
  <c r="E7" i="50"/>
  <c r="F7" i="50"/>
  <c r="G7" i="50"/>
  <c r="H7" i="50"/>
  <c r="I7" i="50"/>
  <c r="J7" i="50"/>
  <c r="K7" i="50"/>
  <c r="L7" i="50"/>
  <c r="M7" i="50"/>
  <c r="N7" i="50"/>
  <c r="O7" i="50"/>
  <c r="P7" i="50"/>
  <c r="Q7" i="50"/>
  <c r="E8" i="50"/>
  <c r="F8" i="50"/>
  <c r="G8" i="50"/>
  <c r="H8" i="50"/>
  <c r="I8" i="50"/>
  <c r="J8" i="50"/>
  <c r="K8" i="50"/>
  <c r="L8" i="50"/>
  <c r="M8" i="50"/>
  <c r="N8" i="50"/>
  <c r="O8" i="50"/>
  <c r="P8" i="50"/>
  <c r="Q8" i="50"/>
  <c r="E9" i="50"/>
  <c r="F9" i="50"/>
  <c r="G9" i="50"/>
  <c r="H9" i="50"/>
  <c r="I9" i="50"/>
  <c r="J9" i="50"/>
  <c r="K9" i="50"/>
  <c r="L9" i="50"/>
  <c r="M9" i="50"/>
  <c r="N9" i="50"/>
  <c r="O9" i="50"/>
  <c r="P9" i="50"/>
  <c r="Q9" i="50"/>
  <c r="E10" i="50"/>
  <c r="F10" i="50"/>
  <c r="G10" i="50"/>
  <c r="H10" i="50"/>
  <c r="I10" i="50"/>
  <c r="J10" i="50"/>
  <c r="K10" i="50"/>
  <c r="L10" i="50"/>
  <c r="M10" i="50"/>
  <c r="N10" i="50"/>
  <c r="O10" i="50"/>
  <c r="P10" i="50"/>
  <c r="Q10" i="50"/>
  <c r="D9" i="50"/>
  <c r="D10" i="50"/>
  <c r="D8" i="50"/>
  <c r="D7" i="50"/>
  <c r="E161" i="49"/>
  <c r="F161" i="49"/>
  <c r="G161" i="49"/>
  <c r="H161" i="49"/>
  <c r="I161" i="49"/>
  <c r="J161" i="49"/>
  <c r="K161" i="49"/>
  <c r="L161" i="49"/>
  <c r="M161" i="49"/>
  <c r="N161" i="49"/>
  <c r="O161" i="49"/>
  <c r="P161" i="49"/>
  <c r="Q161" i="49"/>
  <c r="E162" i="49"/>
  <c r="F162" i="49"/>
  <c r="G162" i="49"/>
  <c r="H162" i="49"/>
  <c r="I162" i="49"/>
  <c r="J162" i="49"/>
  <c r="K162" i="49"/>
  <c r="L162" i="49"/>
  <c r="M162" i="49"/>
  <c r="N162" i="49"/>
  <c r="O162" i="49"/>
  <c r="P162" i="49"/>
  <c r="Q162" i="49"/>
  <c r="E163" i="49"/>
  <c r="F163" i="49"/>
  <c r="G163" i="49"/>
  <c r="H163" i="49"/>
  <c r="I163" i="49"/>
  <c r="J163" i="49"/>
  <c r="K163" i="49"/>
  <c r="L163" i="49"/>
  <c r="M163" i="49"/>
  <c r="N163" i="49"/>
  <c r="O163" i="49"/>
  <c r="P163" i="49"/>
  <c r="Q163" i="49"/>
  <c r="E164" i="49"/>
  <c r="F164" i="49"/>
  <c r="G164" i="49"/>
  <c r="H164" i="49"/>
  <c r="I164" i="49"/>
  <c r="J164" i="49"/>
  <c r="K164" i="49"/>
  <c r="L164" i="49"/>
  <c r="M164" i="49"/>
  <c r="N164" i="49"/>
  <c r="O164" i="49"/>
  <c r="P164" i="49"/>
  <c r="Q164" i="49"/>
  <c r="D163" i="49"/>
  <c r="D164" i="49"/>
  <c r="D162" i="49"/>
  <c r="D161" i="49"/>
  <c r="E84" i="49"/>
  <c r="F84" i="49"/>
  <c r="G84" i="49"/>
  <c r="H84" i="49"/>
  <c r="I84" i="49"/>
  <c r="J84" i="49"/>
  <c r="K84" i="49"/>
  <c r="L84" i="49"/>
  <c r="M84" i="49"/>
  <c r="N84" i="49"/>
  <c r="O84" i="49"/>
  <c r="P84" i="49"/>
  <c r="Q84" i="49"/>
  <c r="E85" i="49"/>
  <c r="F85" i="49"/>
  <c r="G85" i="49"/>
  <c r="H85" i="49"/>
  <c r="I85" i="49"/>
  <c r="J85" i="49"/>
  <c r="K85" i="49"/>
  <c r="L85" i="49"/>
  <c r="M85" i="49"/>
  <c r="N85" i="49"/>
  <c r="O85" i="49"/>
  <c r="P85" i="49"/>
  <c r="Q85" i="49"/>
  <c r="E86" i="49"/>
  <c r="F86" i="49"/>
  <c r="G86" i="49"/>
  <c r="H86" i="49"/>
  <c r="I86" i="49"/>
  <c r="J86" i="49"/>
  <c r="K86" i="49"/>
  <c r="L86" i="49"/>
  <c r="M86" i="49"/>
  <c r="N86" i="49"/>
  <c r="O86" i="49"/>
  <c r="P86" i="49"/>
  <c r="Q86" i="49"/>
  <c r="E87" i="49"/>
  <c r="F87" i="49"/>
  <c r="G87" i="49"/>
  <c r="H87" i="49"/>
  <c r="I87" i="49"/>
  <c r="J87" i="49"/>
  <c r="K87" i="49"/>
  <c r="L87" i="49"/>
  <c r="M87" i="49"/>
  <c r="N87" i="49"/>
  <c r="O87" i="49"/>
  <c r="P87" i="49"/>
  <c r="Q87" i="49"/>
  <c r="D86" i="49"/>
  <c r="D87" i="49"/>
  <c r="D85" i="49"/>
  <c r="D84" i="49"/>
  <c r="E7" i="49"/>
  <c r="F7" i="49"/>
  <c r="G7" i="49"/>
  <c r="H7" i="49"/>
  <c r="I7" i="49"/>
  <c r="J7" i="49"/>
  <c r="K7" i="49"/>
  <c r="L7" i="49"/>
  <c r="M7" i="49"/>
  <c r="N7" i="49"/>
  <c r="O7" i="49"/>
  <c r="P7" i="49"/>
  <c r="Q7" i="49"/>
  <c r="E8" i="49"/>
  <c r="F8" i="49"/>
  <c r="G8" i="49"/>
  <c r="H8" i="49"/>
  <c r="I8" i="49"/>
  <c r="J8" i="49"/>
  <c r="K8" i="49"/>
  <c r="L8" i="49"/>
  <c r="M8" i="49"/>
  <c r="N8" i="49"/>
  <c r="O8" i="49"/>
  <c r="P8" i="49"/>
  <c r="Q8" i="49"/>
  <c r="E9" i="49"/>
  <c r="F9" i="49"/>
  <c r="G9" i="49"/>
  <c r="H9" i="49"/>
  <c r="I9" i="49"/>
  <c r="J9" i="49"/>
  <c r="K9" i="49"/>
  <c r="L9" i="49"/>
  <c r="M9" i="49"/>
  <c r="N9" i="49"/>
  <c r="O9" i="49"/>
  <c r="P9" i="49"/>
  <c r="Q9" i="49"/>
  <c r="E10" i="49"/>
  <c r="F10" i="49"/>
  <c r="G10" i="49"/>
  <c r="H10" i="49"/>
  <c r="I10" i="49"/>
  <c r="J10" i="49"/>
  <c r="K10" i="49"/>
  <c r="L10" i="49"/>
  <c r="M10" i="49"/>
  <c r="N10" i="49"/>
  <c r="O10" i="49"/>
  <c r="P10" i="49"/>
  <c r="Q10" i="49"/>
  <c r="D9" i="49"/>
  <c r="D10" i="49"/>
  <c r="D8" i="49"/>
  <c r="D7" i="49"/>
  <c r="E161" i="48"/>
  <c r="F161" i="48"/>
  <c r="G161" i="48"/>
  <c r="H161" i="48"/>
  <c r="I161" i="48"/>
  <c r="J161" i="48"/>
  <c r="K161" i="48"/>
  <c r="L161" i="48"/>
  <c r="M161" i="48"/>
  <c r="N161" i="48"/>
  <c r="O161" i="48"/>
  <c r="P161" i="48"/>
  <c r="Q161" i="48"/>
  <c r="E162" i="48"/>
  <c r="F162" i="48"/>
  <c r="G162" i="48"/>
  <c r="H162" i="48"/>
  <c r="I162" i="48"/>
  <c r="J162" i="48"/>
  <c r="K162" i="48"/>
  <c r="L162" i="48"/>
  <c r="M162" i="48"/>
  <c r="N162" i="48"/>
  <c r="O162" i="48"/>
  <c r="P162" i="48"/>
  <c r="Q162" i="48"/>
  <c r="E163" i="48"/>
  <c r="F163" i="48"/>
  <c r="G163" i="48"/>
  <c r="H163" i="48"/>
  <c r="I163" i="48"/>
  <c r="J163" i="48"/>
  <c r="K163" i="48"/>
  <c r="L163" i="48"/>
  <c r="M163" i="48"/>
  <c r="N163" i="48"/>
  <c r="O163" i="48"/>
  <c r="P163" i="48"/>
  <c r="Q163" i="48"/>
  <c r="E164" i="48"/>
  <c r="F164" i="48"/>
  <c r="G164" i="48"/>
  <c r="H164" i="48"/>
  <c r="I164" i="48"/>
  <c r="J164" i="48"/>
  <c r="K164" i="48"/>
  <c r="L164" i="48"/>
  <c r="M164" i="48"/>
  <c r="N164" i="48"/>
  <c r="O164" i="48"/>
  <c r="P164" i="48"/>
  <c r="Q164" i="48"/>
  <c r="D163" i="48"/>
  <c r="D164" i="48"/>
  <c r="D162" i="48"/>
  <c r="D161" i="48"/>
  <c r="E84" i="48"/>
  <c r="F84" i="48"/>
  <c r="G84" i="48"/>
  <c r="H84" i="48"/>
  <c r="I84" i="48"/>
  <c r="J84" i="48"/>
  <c r="K84" i="48"/>
  <c r="L84" i="48"/>
  <c r="M84" i="48"/>
  <c r="N84" i="48"/>
  <c r="O84" i="48"/>
  <c r="P84" i="48"/>
  <c r="Q84" i="48"/>
  <c r="E85" i="48"/>
  <c r="F85" i="48"/>
  <c r="G85" i="48"/>
  <c r="H85" i="48"/>
  <c r="I85" i="48"/>
  <c r="J85" i="48"/>
  <c r="K85" i="48"/>
  <c r="L85" i="48"/>
  <c r="M85" i="48"/>
  <c r="N85" i="48"/>
  <c r="O85" i="48"/>
  <c r="P85" i="48"/>
  <c r="Q85" i="48"/>
  <c r="E86" i="48"/>
  <c r="F86" i="48"/>
  <c r="G86" i="48"/>
  <c r="H86" i="48"/>
  <c r="I86" i="48"/>
  <c r="J86" i="48"/>
  <c r="K86" i="48"/>
  <c r="L86" i="48"/>
  <c r="M86" i="48"/>
  <c r="N86" i="48"/>
  <c r="O86" i="48"/>
  <c r="P86" i="48"/>
  <c r="Q86" i="48"/>
  <c r="E87" i="48"/>
  <c r="F87" i="48"/>
  <c r="G87" i="48"/>
  <c r="H87" i="48"/>
  <c r="I87" i="48"/>
  <c r="J87" i="48"/>
  <c r="K87" i="48"/>
  <c r="L87" i="48"/>
  <c r="M87" i="48"/>
  <c r="N87" i="48"/>
  <c r="O87" i="48"/>
  <c r="P87" i="48"/>
  <c r="Q87" i="48"/>
  <c r="D86" i="48"/>
  <c r="D87" i="48"/>
  <c r="D85" i="48"/>
  <c r="D84" i="48"/>
  <c r="E7" i="48"/>
  <c r="F7" i="48"/>
  <c r="G7" i="48"/>
  <c r="H7" i="48"/>
  <c r="I7" i="48"/>
  <c r="J7" i="48"/>
  <c r="K7" i="48"/>
  <c r="L7" i="48"/>
  <c r="M7" i="48"/>
  <c r="N7" i="48"/>
  <c r="O7" i="48"/>
  <c r="P7" i="48"/>
  <c r="Q7" i="48"/>
  <c r="E8" i="48"/>
  <c r="F8" i="48"/>
  <c r="G8" i="48"/>
  <c r="H8" i="48"/>
  <c r="I8" i="48"/>
  <c r="J8" i="48"/>
  <c r="K8" i="48"/>
  <c r="L8" i="48"/>
  <c r="M8" i="48"/>
  <c r="N8" i="48"/>
  <c r="O8" i="48"/>
  <c r="P8" i="48"/>
  <c r="Q8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D9" i="48"/>
  <c r="D10" i="48"/>
  <c r="D8" i="48"/>
  <c r="D7" i="48"/>
  <c r="E161" i="47"/>
  <c r="F161" i="47"/>
  <c r="G161" i="47"/>
  <c r="H161" i="47"/>
  <c r="I161" i="47"/>
  <c r="J161" i="47"/>
  <c r="K161" i="47"/>
  <c r="L161" i="47"/>
  <c r="M161" i="47"/>
  <c r="N161" i="47"/>
  <c r="O161" i="47"/>
  <c r="P161" i="47"/>
  <c r="Q161" i="47"/>
  <c r="E162" i="47"/>
  <c r="F162" i="47"/>
  <c r="G162" i="47"/>
  <c r="H162" i="47"/>
  <c r="I162" i="47"/>
  <c r="J162" i="47"/>
  <c r="K162" i="47"/>
  <c r="L162" i="47"/>
  <c r="M162" i="47"/>
  <c r="N162" i="47"/>
  <c r="O162" i="47"/>
  <c r="P162" i="47"/>
  <c r="Q162" i="47"/>
  <c r="E163" i="47"/>
  <c r="F163" i="47"/>
  <c r="G163" i="47"/>
  <c r="H163" i="47"/>
  <c r="I163" i="47"/>
  <c r="J163" i="47"/>
  <c r="K163" i="47"/>
  <c r="L163" i="47"/>
  <c r="M163" i="47"/>
  <c r="N163" i="47"/>
  <c r="O163" i="47"/>
  <c r="P163" i="47"/>
  <c r="Q163" i="47"/>
  <c r="E164" i="47"/>
  <c r="F164" i="47"/>
  <c r="G164" i="47"/>
  <c r="H164" i="47"/>
  <c r="I164" i="47"/>
  <c r="J164" i="47"/>
  <c r="K164" i="47"/>
  <c r="L164" i="47"/>
  <c r="M164" i="47"/>
  <c r="N164" i="47"/>
  <c r="O164" i="47"/>
  <c r="P164" i="47"/>
  <c r="Q164" i="47"/>
  <c r="D163" i="47"/>
  <c r="D164" i="47"/>
  <c r="D162" i="47"/>
  <c r="D161" i="47"/>
  <c r="E84" i="47"/>
  <c r="F84" i="47"/>
  <c r="G84" i="47"/>
  <c r="H84" i="47"/>
  <c r="I84" i="47"/>
  <c r="J84" i="47"/>
  <c r="K84" i="47"/>
  <c r="L84" i="47"/>
  <c r="M84" i="47"/>
  <c r="N84" i="47"/>
  <c r="O84" i="47"/>
  <c r="P84" i="47"/>
  <c r="Q84" i="47"/>
  <c r="E85" i="47"/>
  <c r="F85" i="47"/>
  <c r="G85" i="47"/>
  <c r="H85" i="47"/>
  <c r="I85" i="47"/>
  <c r="J85" i="47"/>
  <c r="K85" i="47"/>
  <c r="L85" i="47"/>
  <c r="M85" i="47"/>
  <c r="N85" i="47"/>
  <c r="O85" i="47"/>
  <c r="P85" i="47"/>
  <c r="Q85" i="47"/>
  <c r="E86" i="47"/>
  <c r="F86" i="47"/>
  <c r="G86" i="47"/>
  <c r="H86" i="47"/>
  <c r="I86" i="47"/>
  <c r="J86" i="47"/>
  <c r="K86" i="47"/>
  <c r="L86" i="47"/>
  <c r="M86" i="47"/>
  <c r="N86" i="47"/>
  <c r="O86" i="47"/>
  <c r="P86" i="47"/>
  <c r="Q86" i="47"/>
  <c r="E87" i="47"/>
  <c r="F87" i="47"/>
  <c r="G87" i="47"/>
  <c r="H87" i="47"/>
  <c r="I87" i="47"/>
  <c r="J87" i="47"/>
  <c r="K87" i="47"/>
  <c r="L87" i="47"/>
  <c r="M87" i="47"/>
  <c r="N87" i="47"/>
  <c r="O87" i="47"/>
  <c r="P87" i="47"/>
  <c r="Q87" i="47"/>
  <c r="D86" i="47"/>
  <c r="D87" i="47"/>
  <c r="D85" i="47"/>
  <c r="D84" i="47"/>
  <c r="E7" i="47"/>
  <c r="F7" i="47"/>
  <c r="G7" i="47"/>
  <c r="H7" i="47"/>
  <c r="I7" i="47"/>
  <c r="J7" i="47"/>
  <c r="K7" i="47"/>
  <c r="L7" i="47"/>
  <c r="M7" i="47"/>
  <c r="N7" i="47"/>
  <c r="O7" i="47"/>
  <c r="P7" i="47"/>
  <c r="Q7" i="47"/>
  <c r="E8" i="47"/>
  <c r="F8" i="47"/>
  <c r="G8" i="47"/>
  <c r="H8" i="47"/>
  <c r="I8" i="47"/>
  <c r="J8" i="47"/>
  <c r="K8" i="47"/>
  <c r="L8" i="47"/>
  <c r="M8" i="47"/>
  <c r="N8" i="47"/>
  <c r="O8" i="47"/>
  <c r="P8" i="47"/>
  <c r="Q8" i="47"/>
  <c r="E9" i="47"/>
  <c r="F9" i="47"/>
  <c r="G9" i="47"/>
  <c r="H9" i="47"/>
  <c r="I9" i="47"/>
  <c r="J9" i="47"/>
  <c r="K9" i="47"/>
  <c r="L9" i="47"/>
  <c r="M9" i="47"/>
  <c r="N9" i="47"/>
  <c r="O9" i="47"/>
  <c r="P9" i="47"/>
  <c r="Q9" i="47"/>
  <c r="E10" i="47"/>
  <c r="F10" i="47"/>
  <c r="G10" i="47"/>
  <c r="H10" i="47"/>
  <c r="I10" i="47"/>
  <c r="J10" i="47"/>
  <c r="K10" i="47"/>
  <c r="L10" i="47"/>
  <c r="M10" i="47"/>
  <c r="N10" i="47"/>
  <c r="O10" i="47"/>
  <c r="P10" i="47"/>
  <c r="Q10" i="47"/>
  <c r="D9" i="47"/>
  <c r="D10" i="47"/>
  <c r="D8" i="47"/>
  <c r="D7" i="47"/>
  <c r="E161" i="46"/>
  <c r="F161" i="46"/>
  <c r="G161" i="46"/>
  <c r="H161" i="46"/>
  <c r="I161" i="46"/>
  <c r="J161" i="46"/>
  <c r="K161" i="46"/>
  <c r="L161" i="46"/>
  <c r="M161" i="46"/>
  <c r="N161" i="46"/>
  <c r="O161" i="46"/>
  <c r="P161" i="46"/>
  <c r="Q161" i="46"/>
  <c r="E162" i="46"/>
  <c r="F162" i="46"/>
  <c r="G162" i="46"/>
  <c r="H162" i="46"/>
  <c r="I162" i="46"/>
  <c r="J162" i="46"/>
  <c r="K162" i="46"/>
  <c r="L162" i="46"/>
  <c r="M162" i="46"/>
  <c r="N162" i="46"/>
  <c r="O162" i="46"/>
  <c r="P162" i="46"/>
  <c r="Q162" i="46"/>
  <c r="E163" i="46"/>
  <c r="F163" i="46"/>
  <c r="G163" i="46"/>
  <c r="H163" i="46"/>
  <c r="I163" i="46"/>
  <c r="J163" i="46"/>
  <c r="K163" i="46"/>
  <c r="L163" i="46"/>
  <c r="M163" i="46"/>
  <c r="N163" i="46"/>
  <c r="O163" i="46"/>
  <c r="P163" i="46"/>
  <c r="Q163" i="46"/>
  <c r="E164" i="46"/>
  <c r="F164" i="46"/>
  <c r="G164" i="46"/>
  <c r="H164" i="46"/>
  <c r="I164" i="46"/>
  <c r="J164" i="46"/>
  <c r="K164" i="46"/>
  <c r="L164" i="46"/>
  <c r="M164" i="46"/>
  <c r="N164" i="46"/>
  <c r="O164" i="46"/>
  <c r="P164" i="46"/>
  <c r="Q164" i="46"/>
  <c r="D163" i="46"/>
  <c r="D164" i="46"/>
  <c r="D162" i="46"/>
  <c r="D161" i="46"/>
  <c r="E84" i="46"/>
  <c r="F84" i="46"/>
  <c r="G84" i="46"/>
  <c r="H84" i="46"/>
  <c r="I84" i="46"/>
  <c r="J84" i="46"/>
  <c r="K84" i="46"/>
  <c r="L84" i="46"/>
  <c r="M84" i="46"/>
  <c r="N84" i="46"/>
  <c r="O84" i="46"/>
  <c r="P84" i="46"/>
  <c r="Q84" i="46"/>
  <c r="E85" i="46"/>
  <c r="F85" i="46"/>
  <c r="G85" i="46"/>
  <c r="H85" i="46"/>
  <c r="I85" i="46"/>
  <c r="J85" i="46"/>
  <c r="K85" i="46"/>
  <c r="L85" i="46"/>
  <c r="M85" i="46"/>
  <c r="N85" i="46"/>
  <c r="O85" i="46"/>
  <c r="P85" i="46"/>
  <c r="Q85" i="46"/>
  <c r="E86" i="46"/>
  <c r="F86" i="46"/>
  <c r="G86" i="46"/>
  <c r="H86" i="46"/>
  <c r="I86" i="46"/>
  <c r="J86" i="46"/>
  <c r="K86" i="46"/>
  <c r="L86" i="46"/>
  <c r="M86" i="46"/>
  <c r="N86" i="46"/>
  <c r="O86" i="46"/>
  <c r="P86" i="46"/>
  <c r="Q86" i="46"/>
  <c r="E87" i="46"/>
  <c r="F87" i="46"/>
  <c r="G87" i="46"/>
  <c r="H87" i="46"/>
  <c r="I87" i="46"/>
  <c r="J87" i="46"/>
  <c r="K87" i="46"/>
  <c r="L87" i="46"/>
  <c r="M87" i="46"/>
  <c r="N87" i="46"/>
  <c r="O87" i="46"/>
  <c r="P87" i="46"/>
  <c r="Q87" i="46"/>
  <c r="D86" i="46"/>
  <c r="D87" i="46"/>
  <c r="D85" i="46"/>
  <c r="D84" i="46"/>
  <c r="E7" i="46"/>
  <c r="F7" i="46"/>
  <c r="G7" i="46"/>
  <c r="H7" i="46"/>
  <c r="I7" i="46"/>
  <c r="J7" i="46"/>
  <c r="K7" i="46"/>
  <c r="L7" i="46"/>
  <c r="M7" i="46"/>
  <c r="N7" i="46"/>
  <c r="O7" i="46"/>
  <c r="P7" i="46"/>
  <c r="Q7" i="46"/>
  <c r="E8" i="46"/>
  <c r="F8" i="46"/>
  <c r="G8" i="46"/>
  <c r="H8" i="46"/>
  <c r="I8" i="46"/>
  <c r="J8" i="46"/>
  <c r="K8" i="46"/>
  <c r="L8" i="46"/>
  <c r="M8" i="46"/>
  <c r="N8" i="46"/>
  <c r="O8" i="46"/>
  <c r="P8" i="46"/>
  <c r="Q8" i="46"/>
  <c r="E9" i="46"/>
  <c r="F9" i="46"/>
  <c r="G9" i="46"/>
  <c r="H9" i="46"/>
  <c r="I9" i="46"/>
  <c r="J9" i="46"/>
  <c r="K9" i="46"/>
  <c r="L9" i="46"/>
  <c r="M9" i="46"/>
  <c r="N9" i="46"/>
  <c r="O9" i="46"/>
  <c r="P9" i="46"/>
  <c r="Q9" i="46"/>
  <c r="E10" i="46"/>
  <c r="F10" i="46"/>
  <c r="G10" i="46"/>
  <c r="H10" i="46"/>
  <c r="I10" i="46"/>
  <c r="J10" i="46"/>
  <c r="K10" i="46"/>
  <c r="L10" i="46"/>
  <c r="M10" i="46"/>
  <c r="N10" i="46"/>
  <c r="O10" i="46"/>
  <c r="P10" i="46"/>
  <c r="Q10" i="46"/>
  <c r="D9" i="46"/>
  <c r="D10" i="46"/>
  <c r="D8" i="46"/>
  <c r="D7" i="46"/>
  <c r="E161" i="45"/>
  <c r="F161" i="45"/>
  <c r="G161" i="45"/>
  <c r="H161" i="45"/>
  <c r="I161" i="45"/>
  <c r="J161" i="45"/>
  <c r="K161" i="45"/>
  <c r="L161" i="45"/>
  <c r="M161" i="45"/>
  <c r="N161" i="45"/>
  <c r="O161" i="45"/>
  <c r="P161" i="45"/>
  <c r="Q161" i="45"/>
  <c r="E162" i="45"/>
  <c r="F162" i="45"/>
  <c r="G162" i="45"/>
  <c r="H162" i="45"/>
  <c r="I162" i="45"/>
  <c r="J162" i="45"/>
  <c r="K162" i="45"/>
  <c r="L162" i="45"/>
  <c r="M162" i="45"/>
  <c r="N162" i="45"/>
  <c r="O162" i="45"/>
  <c r="P162" i="45"/>
  <c r="Q162" i="45"/>
  <c r="E163" i="45"/>
  <c r="F163" i="45"/>
  <c r="G163" i="45"/>
  <c r="H163" i="45"/>
  <c r="I163" i="45"/>
  <c r="J163" i="45"/>
  <c r="K163" i="45"/>
  <c r="L163" i="45"/>
  <c r="M163" i="45"/>
  <c r="N163" i="45"/>
  <c r="O163" i="45"/>
  <c r="P163" i="45"/>
  <c r="Q163" i="45"/>
  <c r="E164" i="45"/>
  <c r="F164" i="45"/>
  <c r="G164" i="45"/>
  <c r="H164" i="45"/>
  <c r="I164" i="45"/>
  <c r="J164" i="45"/>
  <c r="K164" i="45"/>
  <c r="L164" i="45"/>
  <c r="M164" i="45"/>
  <c r="N164" i="45"/>
  <c r="O164" i="45"/>
  <c r="P164" i="45"/>
  <c r="Q164" i="45"/>
  <c r="D163" i="45"/>
  <c r="D164" i="45"/>
  <c r="D162" i="45"/>
  <c r="D161" i="45"/>
  <c r="E84" i="45"/>
  <c r="F84" i="45"/>
  <c r="G84" i="45"/>
  <c r="H84" i="45"/>
  <c r="I84" i="45"/>
  <c r="J84" i="45"/>
  <c r="K84" i="45"/>
  <c r="L84" i="45"/>
  <c r="M84" i="45"/>
  <c r="N84" i="45"/>
  <c r="O84" i="45"/>
  <c r="P84" i="45"/>
  <c r="Q84" i="45"/>
  <c r="E85" i="45"/>
  <c r="F85" i="45"/>
  <c r="G85" i="45"/>
  <c r="H85" i="45"/>
  <c r="I85" i="45"/>
  <c r="J85" i="45"/>
  <c r="K85" i="45"/>
  <c r="L85" i="45"/>
  <c r="M85" i="45"/>
  <c r="N85" i="45"/>
  <c r="O85" i="45"/>
  <c r="P85" i="45"/>
  <c r="Q85" i="45"/>
  <c r="E86" i="45"/>
  <c r="F86" i="45"/>
  <c r="G86" i="45"/>
  <c r="H86" i="45"/>
  <c r="I86" i="45"/>
  <c r="J86" i="45"/>
  <c r="K86" i="45"/>
  <c r="L86" i="45"/>
  <c r="M86" i="45"/>
  <c r="N86" i="45"/>
  <c r="O86" i="45"/>
  <c r="P86" i="45"/>
  <c r="Q86" i="45"/>
  <c r="E87" i="45"/>
  <c r="F87" i="45"/>
  <c r="G87" i="45"/>
  <c r="H87" i="45"/>
  <c r="I87" i="45"/>
  <c r="J87" i="45"/>
  <c r="K87" i="45"/>
  <c r="L87" i="45"/>
  <c r="M87" i="45"/>
  <c r="N87" i="45"/>
  <c r="O87" i="45"/>
  <c r="P87" i="45"/>
  <c r="Q87" i="45"/>
  <c r="D86" i="45"/>
  <c r="D87" i="45"/>
  <c r="D85" i="45"/>
  <c r="D84" i="45"/>
  <c r="E7" i="45" l="1"/>
  <c r="F7" i="45"/>
  <c r="G7" i="45"/>
  <c r="H7" i="45"/>
  <c r="L7" i="45"/>
  <c r="M7" i="45"/>
  <c r="N7" i="45"/>
  <c r="O7" i="45"/>
  <c r="P7" i="45"/>
  <c r="Q7" i="45"/>
  <c r="E8" i="45"/>
  <c r="F8" i="45"/>
  <c r="G8" i="45"/>
  <c r="H8" i="45"/>
  <c r="I8" i="45"/>
  <c r="J8" i="45"/>
  <c r="K8" i="45"/>
  <c r="L8" i="45"/>
  <c r="M8" i="45"/>
  <c r="N8" i="45"/>
  <c r="O8" i="45"/>
  <c r="P8" i="45"/>
  <c r="Q8" i="45"/>
  <c r="E9" i="45"/>
  <c r="F9" i="45"/>
  <c r="G9" i="45"/>
  <c r="H9" i="45"/>
  <c r="I9" i="45"/>
  <c r="J9" i="45"/>
  <c r="K9" i="45"/>
  <c r="L9" i="45"/>
  <c r="M9" i="45"/>
  <c r="N9" i="45"/>
  <c r="O9" i="45"/>
  <c r="P9" i="45"/>
  <c r="Q9" i="45"/>
  <c r="E10" i="45"/>
  <c r="F10" i="45"/>
  <c r="G10" i="45"/>
  <c r="H10" i="45"/>
  <c r="I10" i="45"/>
  <c r="J10" i="45"/>
  <c r="K10" i="45"/>
  <c r="L10" i="45"/>
  <c r="M10" i="45"/>
  <c r="N10" i="45"/>
  <c r="O10" i="45"/>
  <c r="P10" i="45"/>
  <c r="Q10" i="45"/>
  <c r="D9" i="45"/>
  <c r="D10" i="45"/>
  <c r="D8" i="45"/>
  <c r="D7" i="45"/>
  <c r="B158" i="50"/>
  <c r="B81" i="50"/>
  <c r="B4" i="50"/>
  <c r="B158" i="49"/>
  <c r="B81" i="49"/>
  <c r="B4" i="49"/>
  <c r="B158" i="48"/>
  <c r="B81" i="48"/>
  <c r="B4" i="48"/>
  <c r="B158" i="47"/>
  <c r="B81" i="47"/>
  <c r="B4" i="47"/>
  <c r="B158" i="46"/>
  <c r="B81" i="46"/>
  <c r="B4" i="46"/>
  <c r="B158" i="45"/>
  <c r="B81" i="45"/>
  <c r="B4" i="45"/>
  <c r="D83" i="18" l="1"/>
  <c r="E83" i="18"/>
  <c r="F83" i="18"/>
  <c r="G83" i="18"/>
  <c r="H83" i="18"/>
  <c r="I83" i="18"/>
  <c r="J83" i="18"/>
  <c r="K83" i="18"/>
  <c r="D84" i="18"/>
  <c r="E84" i="18"/>
  <c r="F84" i="18"/>
  <c r="G84" i="18"/>
  <c r="H84" i="18"/>
  <c r="I84" i="18"/>
  <c r="J84" i="18"/>
  <c r="K84" i="18"/>
  <c r="D85" i="18"/>
  <c r="E85" i="18"/>
  <c r="F85" i="18"/>
  <c r="G85" i="18"/>
  <c r="H85" i="18"/>
  <c r="I85" i="18"/>
  <c r="J85" i="18"/>
  <c r="K85" i="18"/>
  <c r="D86" i="18"/>
  <c r="E86" i="18"/>
  <c r="F86" i="18"/>
  <c r="G86" i="18"/>
  <c r="H86" i="18"/>
  <c r="I86" i="18"/>
  <c r="J86" i="18"/>
  <c r="K86" i="18"/>
  <c r="D87" i="18"/>
  <c r="E87" i="18"/>
  <c r="F87" i="18"/>
  <c r="G87" i="18"/>
  <c r="H87" i="18"/>
  <c r="I87" i="18"/>
  <c r="J87" i="18"/>
  <c r="K87" i="18"/>
  <c r="D88" i="18"/>
  <c r="E88" i="18"/>
  <c r="F88" i="18"/>
  <c r="G88" i="18"/>
  <c r="H88" i="18"/>
  <c r="I88" i="18"/>
  <c r="J88" i="18"/>
  <c r="K88" i="18"/>
  <c r="D89" i="18"/>
  <c r="E89" i="18"/>
  <c r="F89" i="18"/>
  <c r="G89" i="18"/>
  <c r="H89" i="18"/>
  <c r="I89" i="18"/>
  <c r="J89" i="18"/>
  <c r="K89" i="18"/>
  <c r="E82" i="18"/>
  <c r="F82" i="18"/>
  <c r="G82" i="18"/>
  <c r="H82" i="18"/>
  <c r="I82" i="18"/>
  <c r="J82" i="18"/>
  <c r="K82" i="18"/>
  <c r="D82" i="18"/>
  <c r="O46" i="18"/>
  <c r="P46" i="18"/>
  <c r="Q46" i="18"/>
  <c r="R46" i="18"/>
  <c r="S46" i="18"/>
  <c r="T46" i="18"/>
  <c r="U46" i="18"/>
  <c r="V46" i="18"/>
  <c r="O47" i="18"/>
  <c r="P47" i="18"/>
  <c r="Q47" i="18"/>
  <c r="R47" i="18"/>
  <c r="S47" i="18"/>
  <c r="T47" i="18"/>
  <c r="U47" i="18"/>
  <c r="V47" i="18"/>
  <c r="O48" i="18"/>
  <c r="P48" i="18"/>
  <c r="Q48" i="18"/>
  <c r="R48" i="18"/>
  <c r="S48" i="18"/>
  <c r="T48" i="18"/>
  <c r="U48" i="18"/>
  <c r="V48" i="18"/>
  <c r="O49" i="18"/>
  <c r="P49" i="18"/>
  <c r="Q49" i="18"/>
  <c r="R49" i="18"/>
  <c r="S49" i="18"/>
  <c r="T49" i="18"/>
  <c r="U49" i="18"/>
  <c r="V49" i="18"/>
  <c r="P45" i="18"/>
  <c r="Q45" i="18"/>
  <c r="R45" i="18"/>
  <c r="S45" i="18"/>
  <c r="T45" i="18"/>
  <c r="U45" i="18"/>
  <c r="V45" i="18"/>
  <c r="O45" i="18"/>
  <c r="D52" i="18"/>
  <c r="E52" i="18"/>
  <c r="F52" i="18"/>
  <c r="G52" i="18"/>
  <c r="H52" i="18"/>
  <c r="I52" i="18"/>
  <c r="J52" i="18"/>
  <c r="K52" i="18"/>
  <c r="D53" i="18"/>
  <c r="E53" i="18"/>
  <c r="F53" i="18"/>
  <c r="G53" i="18"/>
  <c r="H53" i="18"/>
  <c r="I53" i="18"/>
  <c r="J53" i="18"/>
  <c r="K53" i="18"/>
  <c r="D54" i="18"/>
  <c r="E54" i="18"/>
  <c r="F54" i="18"/>
  <c r="G54" i="18"/>
  <c r="H54" i="18"/>
  <c r="I54" i="18"/>
  <c r="J54" i="18"/>
  <c r="K54" i="18"/>
  <c r="D55" i="18"/>
  <c r="E55" i="18"/>
  <c r="F55" i="18"/>
  <c r="G55" i="18"/>
  <c r="H55" i="18"/>
  <c r="I55" i="18"/>
  <c r="J55" i="18"/>
  <c r="K55" i="18"/>
  <c r="D56" i="18"/>
  <c r="E56" i="18"/>
  <c r="F56" i="18"/>
  <c r="G56" i="18"/>
  <c r="H56" i="18"/>
  <c r="I56" i="18"/>
  <c r="J56" i="18"/>
  <c r="K56" i="18"/>
  <c r="D57" i="18"/>
  <c r="E57" i="18"/>
  <c r="F57" i="18"/>
  <c r="G57" i="18"/>
  <c r="H57" i="18"/>
  <c r="I57" i="18"/>
  <c r="J57" i="18"/>
  <c r="K57" i="18"/>
  <c r="D58" i="18"/>
  <c r="E58" i="18"/>
  <c r="F58" i="18"/>
  <c r="G58" i="18"/>
  <c r="H58" i="18"/>
  <c r="I58" i="18"/>
  <c r="J58" i="18"/>
  <c r="K58" i="18"/>
  <c r="E51" i="18"/>
  <c r="F51" i="18"/>
  <c r="G51" i="18"/>
  <c r="H51" i="18"/>
  <c r="I51" i="18"/>
  <c r="J51" i="18"/>
  <c r="K51" i="18"/>
  <c r="D51" i="18"/>
  <c r="O23" i="18"/>
  <c r="P23" i="18"/>
  <c r="Q23" i="18"/>
  <c r="R23" i="18"/>
  <c r="S23" i="18"/>
  <c r="T23" i="18"/>
  <c r="U23" i="18"/>
  <c r="V23" i="18"/>
  <c r="O24" i="18"/>
  <c r="P24" i="18"/>
  <c r="Q24" i="18"/>
  <c r="R24" i="18"/>
  <c r="S24" i="18"/>
  <c r="T24" i="18"/>
  <c r="U24" i="18"/>
  <c r="V24" i="18"/>
  <c r="O25" i="18"/>
  <c r="P25" i="18"/>
  <c r="Q25" i="18"/>
  <c r="R25" i="18"/>
  <c r="S25" i="18"/>
  <c r="T25" i="18"/>
  <c r="U25" i="18"/>
  <c r="V25" i="18"/>
  <c r="O26" i="18"/>
  <c r="P26" i="18"/>
  <c r="Q26" i="18"/>
  <c r="R26" i="18"/>
  <c r="S26" i="18"/>
  <c r="T26" i="18"/>
  <c r="U26" i="18"/>
  <c r="V26" i="18"/>
  <c r="O27" i="18"/>
  <c r="P27" i="18"/>
  <c r="Q27" i="18"/>
  <c r="R27" i="18"/>
  <c r="S27" i="18"/>
  <c r="T27" i="18"/>
  <c r="U27" i="18"/>
  <c r="V27" i="18"/>
  <c r="O28" i="18"/>
  <c r="P28" i="18"/>
  <c r="Q28" i="18"/>
  <c r="R28" i="18"/>
  <c r="S28" i="18"/>
  <c r="T28" i="18"/>
  <c r="U28" i="18"/>
  <c r="V28" i="18"/>
  <c r="O29" i="18"/>
  <c r="P29" i="18"/>
  <c r="Q29" i="18"/>
  <c r="R29" i="18"/>
  <c r="S29" i="18"/>
  <c r="T29" i="18"/>
  <c r="U29" i="18"/>
  <c r="V29" i="18"/>
  <c r="P22" i="18"/>
  <c r="Q22" i="18"/>
  <c r="R22" i="18"/>
  <c r="S22" i="18"/>
  <c r="T22" i="18"/>
  <c r="U22" i="18"/>
  <c r="V22" i="18"/>
  <c r="O22" i="18"/>
  <c r="D23" i="18"/>
  <c r="E23" i="18"/>
  <c r="F23" i="18"/>
  <c r="G23" i="18"/>
  <c r="H23" i="18"/>
  <c r="I23" i="18"/>
  <c r="J23" i="18"/>
  <c r="K23" i="18"/>
  <c r="D24" i="18"/>
  <c r="E24" i="18"/>
  <c r="F24" i="18"/>
  <c r="G24" i="18"/>
  <c r="H24" i="18"/>
  <c r="I24" i="18"/>
  <c r="J24" i="18"/>
  <c r="K24" i="18"/>
  <c r="D25" i="18"/>
  <c r="E25" i="18"/>
  <c r="F25" i="18"/>
  <c r="G25" i="18"/>
  <c r="H25" i="18"/>
  <c r="I25" i="18"/>
  <c r="J25" i="18"/>
  <c r="K25" i="18"/>
  <c r="D26" i="18"/>
  <c r="E26" i="18"/>
  <c r="F26" i="18"/>
  <c r="G26" i="18"/>
  <c r="H26" i="18"/>
  <c r="I26" i="18"/>
  <c r="J26" i="18"/>
  <c r="K26" i="18"/>
  <c r="D27" i="18"/>
  <c r="E27" i="18"/>
  <c r="F27" i="18"/>
  <c r="G27" i="18"/>
  <c r="H27" i="18"/>
  <c r="I27" i="18"/>
  <c r="J27" i="18"/>
  <c r="K27" i="18"/>
  <c r="D28" i="18"/>
  <c r="E28" i="18"/>
  <c r="F28" i="18"/>
  <c r="G28" i="18"/>
  <c r="H28" i="18"/>
  <c r="I28" i="18"/>
  <c r="J28" i="18"/>
  <c r="K28" i="18"/>
  <c r="D29" i="18"/>
  <c r="E29" i="18"/>
  <c r="F29" i="18"/>
  <c r="G29" i="18"/>
  <c r="H29" i="18"/>
  <c r="I29" i="18"/>
  <c r="J29" i="18"/>
  <c r="K29" i="18"/>
  <c r="E22" i="18"/>
  <c r="F22" i="18"/>
  <c r="G22" i="18"/>
  <c r="H22" i="18"/>
  <c r="I22" i="18"/>
  <c r="J22" i="18"/>
  <c r="K22" i="18"/>
  <c r="D22" i="18"/>
  <c r="D75" i="18"/>
  <c r="E75" i="18"/>
  <c r="F75" i="18"/>
  <c r="G75" i="18"/>
  <c r="H75" i="18"/>
  <c r="I75" i="18"/>
  <c r="J75" i="18"/>
  <c r="K75" i="18"/>
  <c r="D76" i="18"/>
  <c r="E76" i="18"/>
  <c r="F76" i="18"/>
  <c r="G76" i="18"/>
  <c r="H76" i="18"/>
  <c r="I76" i="18"/>
  <c r="J76" i="18"/>
  <c r="K76" i="18"/>
  <c r="D77" i="18"/>
  <c r="E77" i="18"/>
  <c r="F77" i="18"/>
  <c r="G77" i="18"/>
  <c r="H77" i="18"/>
  <c r="I77" i="18"/>
  <c r="J77" i="18"/>
  <c r="K77" i="18"/>
  <c r="D78" i="18"/>
  <c r="E78" i="18"/>
  <c r="F78" i="18"/>
  <c r="G78" i="18"/>
  <c r="H78" i="18"/>
  <c r="I78" i="18"/>
  <c r="J78" i="18"/>
  <c r="K78" i="18"/>
  <c r="D79" i="18"/>
  <c r="E79" i="18"/>
  <c r="F79" i="18"/>
  <c r="G79" i="18"/>
  <c r="H79" i="18"/>
  <c r="I79" i="18"/>
  <c r="J79" i="18"/>
  <c r="K79" i="18"/>
  <c r="D80" i="18"/>
  <c r="E80" i="18"/>
  <c r="F80" i="18"/>
  <c r="G80" i="18"/>
  <c r="H80" i="18"/>
  <c r="I80" i="18"/>
  <c r="J80" i="18"/>
  <c r="K80" i="18"/>
  <c r="D81" i="18"/>
  <c r="E81" i="18"/>
  <c r="F81" i="18"/>
  <c r="G81" i="18"/>
  <c r="H81" i="18"/>
  <c r="I81" i="18"/>
  <c r="J81" i="18"/>
  <c r="K81" i="18"/>
  <c r="E74" i="18"/>
  <c r="F74" i="18"/>
  <c r="G74" i="18"/>
  <c r="H74" i="18"/>
  <c r="I74" i="18"/>
  <c r="J74" i="18"/>
  <c r="K74" i="18"/>
  <c r="D74" i="18"/>
  <c r="O41" i="18"/>
  <c r="P41" i="18"/>
  <c r="Q41" i="18"/>
  <c r="R41" i="18"/>
  <c r="S41" i="18"/>
  <c r="T41" i="18"/>
  <c r="U41" i="18"/>
  <c r="V41" i="18"/>
  <c r="O42" i="18"/>
  <c r="P42" i="18"/>
  <c r="Q42" i="18"/>
  <c r="R42" i="18"/>
  <c r="S42" i="18"/>
  <c r="T42" i="18"/>
  <c r="U42" i="18"/>
  <c r="V42" i="18"/>
  <c r="O43" i="18"/>
  <c r="P43" i="18"/>
  <c r="Q43" i="18"/>
  <c r="R43" i="18"/>
  <c r="S43" i="18"/>
  <c r="T43" i="18"/>
  <c r="U43" i="18"/>
  <c r="V43" i="18"/>
  <c r="O44" i="18"/>
  <c r="P44" i="18"/>
  <c r="Q44" i="18"/>
  <c r="R44" i="18"/>
  <c r="S44" i="18"/>
  <c r="T44" i="18"/>
  <c r="U44" i="18"/>
  <c r="V44" i="18"/>
  <c r="P40" i="18"/>
  <c r="Q40" i="18"/>
  <c r="R40" i="18"/>
  <c r="S40" i="18"/>
  <c r="T40" i="18"/>
  <c r="U40" i="18"/>
  <c r="V40" i="18"/>
  <c r="O40" i="18"/>
  <c r="D44" i="18"/>
  <c r="E44" i="18"/>
  <c r="F44" i="18"/>
  <c r="G44" i="18"/>
  <c r="H44" i="18"/>
  <c r="I44" i="18"/>
  <c r="J44" i="18"/>
  <c r="K44" i="18"/>
  <c r="D45" i="18"/>
  <c r="E45" i="18"/>
  <c r="F45" i="18"/>
  <c r="G45" i="18"/>
  <c r="H45" i="18"/>
  <c r="I45" i="18"/>
  <c r="J45" i="18"/>
  <c r="K45" i="18"/>
  <c r="D46" i="18"/>
  <c r="E46" i="18"/>
  <c r="F46" i="18"/>
  <c r="G46" i="18"/>
  <c r="H46" i="18"/>
  <c r="I46" i="18"/>
  <c r="J46" i="18"/>
  <c r="K46" i="18"/>
  <c r="D47" i="18"/>
  <c r="E47" i="18"/>
  <c r="F47" i="18"/>
  <c r="G47" i="18"/>
  <c r="H47" i="18"/>
  <c r="I47" i="18"/>
  <c r="J47" i="18"/>
  <c r="K47" i="18"/>
  <c r="D48" i="18"/>
  <c r="E48" i="18"/>
  <c r="F48" i="18"/>
  <c r="G48" i="18"/>
  <c r="H48" i="18"/>
  <c r="I48" i="18"/>
  <c r="J48" i="18"/>
  <c r="K48" i="18"/>
  <c r="D49" i="18"/>
  <c r="E49" i="18"/>
  <c r="F49" i="18"/>
  <c r="G49" i="18"/>
  <c r="H49" i="18"/>
  <c r="I49" i="18"/>
  <c r="J49" i="18"/>
  <c r="K49" i="18"/>
  <c r="D50" i="18"/>
  <c r="E50" i="18"/>
  <c r="F50" i="18"/>
  <c r="G50" i="18"/>
  <c r="H50" i="18"/>
  <c r="I50" i="18"/>
  <c r="J50" i="18"/>
  <c r="K50" i="18"/>
  <c r="E43" i="18"/>
  <c r="F43" i="18"/>
  <c r="G43" i="18"/>
  <c r="H43" i="18"/>
  <c r="I43" i="18"/>
  <c r="J43" i="18"/>
  <c r="K43" i="18"/>
  <c r="D43" i="18"/>
  <c r="O15" i="18"/>
  <c r="P15" i="18"/>
  <c r="Q15" i="18"/>
  <c r="R15" i="18"/>
  <c r="S15" i="18"/>
  <c r="T15" i="18"/>
  <c r="U15" i="18"/>
  <c r="V15" i="18"/>
  <c r="O16" i="18"/>
  <c r="P16" i="18"/>
  <c r="Q16" i="18"/>
  <c r="R16" i="18"/>
  <c r="S16" i="18"/>
  <c r="T16" i="18"/>
  <c r="U16" i="18"/>
  <c r="V16" i="18"/>
  <c r="O17" i="18"/>
  <c r="P17" i="18"/>
  <c r="Q17" i="18"/>
  <c r="R17" i="18"/>
  <c r="S17" i="18"/>
  <c r="T17" i="18"/>
  <c r="U17" i="18"/>
  <c r="V17" i="18"/>
  <c r="O18" i="18"/>
  <c r="P18" i="18"/>
  <c r="Q18" i="18"/>
  <c r="R18" i="18"/>
  <c r="S18" i="18"/>
  <c r="T18" i="18"/>
  <c r="U18" i="18"/>
  <c r="V18" i="18"/>
  <c r="O19" i="18"/>
  <c r="P19" i="18"/>
  <c r="Q19" i="18"/>
  <c r="R19" i="18"/>
  <c r="S19" i="18"/>
  <c r="T19" i="18"/>
  <c r="U19" i="18"/>
  <c r="V19" i="18"/>
  <c r="O20" i="18"/>
  <c r="P20" i="18"/>
  <c r="Q20" i="18"/>
  <c r="R20" i="18"/>
  <c r="S20" i="18"/>
  <c r="T20" i="18"/>
  <c r="U20" i="18"/>
  <c r="V20" i="18"/>
  <c r="O21" i="18"/>
  <c r="P21" i="18"/>
  <c r="Q21" i="18"/>
  <c r="R21" i="18"/>
  <c r="S21" i="18"/>
  <c r="T21" i="18"/>
  <c r="U21" i="18"/>
  <c r="V21" i="18"/>
  <c r="P14" i="18"/>
  <c r="Q14" i="18"/>
  <c r="R14" i="18"/>
  <c r="S14" i="18"/>
  <c r="T14" i="18"/>
  <c r="U14" i="18"/>
  <c r="V14" i="18"/>
  <c r="O14" i="18"/>
  <c r="D15" i="18"/>
  <c r="E15" i="18"/>
  <c r="F15" i="18"/>
  <c r="G15" i="18"/>
  <c r="H15" i="18"/>
  <c r="I15" i="18"/>
  <c r="J15" i="18"/>
  <c r="K15" i="18"/>
  <c r="D16" i="18"/>
  <c r="E16" i="18"/>
  <c r="F16" i="18"/>
  <c r="G16" i="18"/>
  <c r="H16" i="18"/>
  <c r="I16" i="18"/>
  <c r="J16" i="18"/>
  <c r="K16" i="18"/>
  <c r="D17" i="18"/>
  <c r="E17" i="18"/>
  <c r="F17" i="18"/>
  <c r="G17" i="18"/>
  <c r="H17" i="18"/>
  <c r="I17" i="18"/>
  <c r="J17" i="18"/>
  <c r="K17" i="18"/>
  <c r="D18" i="18"/>
  <c r="E18" i="18"/>
  <c r="F18" i="18"/>
  <c r="G18" i="18"/>
  <c r="H18" i="18"/>
  <c r="I18" i="18"/>
  <c r="J18" i="18"/>
  <c r="K18" i="18"/>
  <c r="D19" i="18"/>
  <c r="E19" i="18"/>
  <c r="F19" i="18"/>
  <c r="G19" i="18"/>
  <c r="H19" i="18"/>
  <c r="I19" i="18"/>
  <c r="J19" i="18"/>
  <c r="K19" i="18"/>
  <c r="D20" i="18"/>
  <c r="E20" i="18"/>
  <c r="F20" i="18"/>
  <c r="G20" i="18"/>
  <c r="H20" i="18"/>
  <c r="I20" i="18"/>
  <c r="J20" i="18"/>
  <c r="K20" i="18"/>
  <c r="D21" i="18"/>
  <c r="E21" i="18"/>
  <c r="F21" i="18"/>
  <c r="G21" i="18"/>
  <c r="H21" i="18"/>
  <c r="I21" i="18"/>
  <c r="J21" i="18"/>
  <c r="K21" i="18"/>
  <c r="E14" i="18"/>
  <c r="F14" i="18"/>
  <c r="G14" i="18"/>
  <c r="H14" i="18"/>
  <c r="I14" i="18"/>
  <c r="J14" i="18"/>
  <c r="K14" i="18"/>
  <c r="D14" i="18"/>
  <c r="D67" i="18"/>
  <c r="E67" i="18"/>
  <c r="F67" i="18"/>
  <c r="G67" i="18"/>
  <c r="H67" i="18"/>
  <c r="I67" i="18"/>
  <c r="J67" i="18"/>
  <c r="K67" i="18"/>
  <c r="D68" i="18"/>
  <c r="E68" i="18"/>
  <c r="F68" i="18"/>
  <c r="G68" i="18"/>
  <c r="H68" i="18"/>
  <c r="I68" i="18"/>
  <c r="J68" i="18"/>
  <c r="K68" i="18"/>
  <c r="D69" i="18"/>
  <c r="E69" i="18"/>
  <c r="F69" i="18"/>
  <c r="G69" i="18"/>
  <c r="H69" i="18"/>
  <c r="I69" i="18"/>
  <c r="J69" i="18"/>
  <c r="K69" i="18"/>
  <c r="D70" i="18"/>
  <c r="E70" i="18"/>
  <c r="F70" i="18"/>
  <c r="G70" i="18"/>
  <c r="H70" i="18"/>
  <c r="I70" i="18"/>
  <c r="J70" i="18"/>
  <c r="K70" i="18"/>
  <c r="D71" i="18"/>
  <c r="E71" i="18"/>
  <c r="F71" i="18"/>
  <c r="G71" i="18"/>
  <c r="H71" i="18"/>
  <c r="I71" i="18"/>
  <c r="J71" i="18"/>
  <c r="K71" i="18"/>
  <c r="D72" i="18"/>
  <c r="E72" i="18"/>
  <c r="F72" i="18"/>
  <c r="G72" i="18"/>
  <c r="H72" i="18"/>
  <c r="I72" i="18"/>
  <c r="J72" i="18"/>
  <c r="K72" i="18"/>
  <c r="D73" i="18"/>
  <c r="E73" i="18"/>
  <c r="F73" i="18"/>
  <c r="G73" i="18"/>
  <c r="H73" i="18"/>
  <c r="I73" i="18"/>
  <c r="J73" i="18"/>
  <c r="K73" i="18"/>
  <c r="E66" i="18"/>
  <c r="F66" i="18"/>
  <c r="G66" i="18"/>
  <c r="H66" i="18"/>
  <c r="I66" i="18"/>
  <c r="J66" i="18"/>
  <c r="K66" i="18"/>
  <c r="D66" i="18"/>
  <c r="O36" i="18"/>
  <c r="P36" i="18"/>
  <c r="Q36" i="18"/>
  <c r="R36" i="18"/>
  <c r="S36" i="18"/>
  <c r="T36" i="18"/>
  <c r="U36" i="18"/>
  <c r="V36" i="18"/>
  <c r="O37" i="18"/>
  <c r="P37" i="18"/>
  <c r="Q37" i="18"/>
  <c r="R37" i="18"/>
  <c r="S37" i="18"/>
  <c r="T37" i="18"/>
  <c r="U37" i="18"/>
  <c r="V37" i="18"/>
  <c r="O38" i="18"/>
  <c r="P38" i="18"/>
  <c r="Q38" i="18"/>
  <c r="R38" i="18"/>
  <c r="S38" i="18"/>
  <c r="T38" i="18"/>
  <c r="U38" i="18"/>
  <c r="V38" i="18"/>
  <c r="O39" i="18"/>
  <c r="P39" i="18"/>
  <c r="Q39" i="18"/>
  <c r="R39" i="18"/>
  <c r="S39" i="18"/>
  <c r="T39" i="18"/>
  <c r="U39" i="18"/>
  <c r="V39" i="18"/>
  <c r="P35" i="18"/>
  <c r="Q35" i="18"/>
  <c r="R35" i="18"/>
  <c r="S35" i="18"/>
  <c r="T35" i="18"/>
  <c r="U35" i="18"/>
  <c r="V35" i="18"/>
  <c r="O35" i="18"/>
  <c r="D36" i="18"/>
  <c r="E36" i="18"/>
  <c r="F36" i="18"/>
  <c r="G36" i="18"/>
  <c r="H36" i="18"/>
  <c r="I36" i="18"/>
  <c r="J36" i="18"/>
  <c r="K36" i="18"/>
  <c r="D37" i="18"/>
  <c r="E37" i="18"/>
  <c r="F37" i="18"/>
  <c r="G37" i="18"/>
  <c r="H37" i="18"/>
  <c r="I37" i="18"/>
  <c r="J37" i="18"/>
  <c r="K37" i="18"/>
  <c r="D38" i="18"/>
  <c r="E38" i="18"/>
  <c r="F38" i="18"/>
  <c r="G38" i="18"/>
  <c r="H38" i="18"/>
  <c r="I38" i="18"/>
  <c r="J38" i="18"/>
  <c r="K38" i="18"/>
  <c r="D39" i="18"/>
  <c r="E39" i="18"/>
  <c r="F39" i="18"/>
  <c r="G39" i="18"/>
  <c r="H39" i="18"/>
  <c r="I39" i="18"/>
  <c r="J39" i="18"/>
  <c r="K39" i="18"/>
  <c r="D40" i="18"/>
  <c r="E40" i="18"/>
  <c r="F40" i="18"/>
  <c r="G40" i="18"/>
  <c r="H40" i="18"/>
  <c r="I40" i="18"/>
  <c r="J40" i="18"/>
  <c r="K40" i="18"/>
  <c r="D41" i="18"/>
  <c r="E41" i="18"/>
  <c r="F41" i="18"/>
  <c r="G41" i="18"/>
  <c r="H41" i="18"/>
  <c r="I41" i="18"/>
  <c r="J41" i="18"/>
  <c r="K41" i="18"/>
  <c r="D42" i="18"/>
  <c r="E42" i="18"/>
  <c r="F42" i="18"/>
  <c r="G42" i="18"/>
  <c r="H42" i="18"/>
  <c r="I42" i="18"/>
  <c r="J42" i="18"/>
  <c r="K42" i="18"/>
  <c r="E35" i="18"/>
  <c r="F35" i="18"/>
  <c r="G35" i="18"/>
  <c r="H35" i="18"/>
  <c r="I35" i="18"/>
  <c r="J35" i="18"/>
  <c r="K35" i="18"/>
  <c r="D35" i="18"/>
  <c r="O7" i="18"/>
  <c r="P7" i="18"/>
  <c r="Q7" i="18"/>
  <c r="R7" i="18"/>
  <c r="S7" i="18"/>
  <c r="T7" i="18"/>
  <c r="U7" i="18"/>
  <c r="V7" i="18"/>
  <c r="O8" i="18"/>
  <c r="P8" i="18"/>
  <c r="Q8" i="18"/>
  <c r="R8" i="18"/>
  <c r="S8" i="18"/>
  <c r="T8" i="18"/>
  <c r="U8" i="18"/>
  <c r="V8" i="18"/>
  <c r="O9" i="18"/>
  <c r="P9" i="18"/>
  <c r="Q9" i="18"/>
  <c r="R9" i="18"/>
  <c r="S9" i="18"/>
  <c r="T9" i="18"/>
  <c r="U9" i="18"/>
  <c r="V9" i="18"/>
  <c r="O10" i="18"/>
  <c r="P10" i="18"/>
  <c r="Q10" i="18"/>
  <c r="R10" i="18"/>
  <c r="S10" i="18"/>
  <c r="T10" i="18"/>
  <c r="U10" i="18"/>
  <c r="V10" i="18"/>
  <c r="O11" i="18"/>
  <c r="P11" i="18"/>
  <c r="Q11" i="18"/>
  <c r="R11" i="18"/>
  <c r="S11" i="18"/>
  <c r="T11" i="18"/>
  <c r="U11" i="18"/>
  <c r="V11" i="18"/>
  <c r="O12" i="18"/>
  <c r="P12" i="18"/>
  <c r="Q12" i="18"/>
  <c r="R12" i="18"/>
  <c r="S12" i="18"/>
  <c r="T12" i="18"/>
  <c r="U12" i="18"/>
  <c r="V12" i="18"/>
  <c r="O13" i="18"/>
  <c r="P13" i="18"/>
  <c r="Q13" i="18"/>
  <c r="R13" i="18"/>
  <c r="S13" i="18"/>
  <c r="T13" i="18"/>
  <c r="U13" i="18"/>
  <c r="V13" i="18"/>
  <c r="P6" i="18"/>
  <c r="Q6" i="18"/>
  <c r="R6" i="18"/>
  <c r="S6" i="18"/>
  <c r="T6" i="18"/>
  <c r="U6" i="18"/>
  <c r="V6" i="18"/>
  <c r="O6" i="18"/>
  <c r="D7" i="18"/>
  <c r="E7" i="18"/>
  <c r="F7" i="18"/>
  <c r="G7" i="18"/>
  <c r="H7" i="18"/>
  <c r="I7" i="18"/>
  <c r="J7" i="18"/>
  <c r="K7" i="18"/>
  <c r="D8" i="18"/>
  <c r="E8" i="18"/>
  <c r="F8" i="18"/>
  <c r="G8" i="18"/>
  <c r="H8" i="18"/>
  <c r="I8" i="18"/>
  <c r="J8" i="18"/>
  <c r="K8" i="18"/>
  <c r="D9" i="18"/>
  <c r="E9" i="18"/>
  <c r="F9" i="18"/>
  <c r="G9" i="18"/>
  <c r="H9" i="18"/>
  <c r="I9" i="18"/>
  <c r="J9" i="18"/>
  <c r="K9" i="18"/>
  <c r="D10" i="18"/>
  <c r="E10" i="18"/>
  <c r="F10" i="18"/>
  <c r="G10" i="18"/>
  <c r="H10" i="18"/>
  <c r="I10" i="18"/>
  <c r="J10" i="18"/>
  <c r="K10" i="18"/>
  <c r="D11" i="18"/>
  <c r="E11" i="18"/>
  <c r="F11" i="18"/>
  <c r="G11" i="18"/>
  <c r="H11" i="18"/>
  <c r="I11" i="18"/>
  <c r="J11" i="18"/>
  <c r="K11" i="18"/>
  <c r="D12" i="18"/>
  <c r="E12" i="18"/>
  <c r="F12" i="18"/>
  <c r="G12" i="18"/>
  <c r="H12" i="18"/>
  <c r="I12" i="18"/>
  <c r="J12" i="18"/>
  <c r="K12" i="18"/>
  <c r="D13" i="18"/>
  <c r="E13" i="18"/>
  <c r="F13" i="18"/>
  <c r="G13" i="18"/>
  <c r="H13" i="18"/>
  <c r="I13" i="18"/>
  <c r="J13" i="18"/>
  <c r="K13" i="18"/>
  <c r="K6" i="18"/>
  <c r="J6" i="18"/>
  <c r="I6" i="18"/>
  <c r="H6" i="18"/>
  <c r="G6" i="18"/>
  <c r="F6" i="18"/>
  <c r="E6" i="18"/>
  <c r="D6" i="18"/>
  <c r="K7" i="21"/>
  <c r="L7" i="21"/>
  <c r="M7" i="21"/>
  <c r="N7" i="21"/>
  <c r="O7" i="21"/>
  <c r="P7" i="21"/>
  <c r="K8" i="21"/>
  <c r="L8" i="21"/>
  <c r="M8" i="21"/>
  <c r="N8" i="21"/>
  <c r="O8" i="21"/>
  <c r="P8" i="21"/>
  <c r="K9" i="21"/>
  <c r="L9" i="21"/>
  <c r="M9" i="21"/>
  <c r="N9" i="21"/>
  <c r="O9" i="21"/>
  <c r="P9" i="21"/>
  <c r="K10" i="21"/>
  <c r="L10" i="21"/>
  <c r="M10" i="21"/>
  <c r="N10" i="21"/>
  <c r="O10" i="21"/>
  <c r="P10" i="21"/>
  <c r="K11" i="21"/>
  <c r="L11" i="21"/>
  <c r="M11" i="21"/>
  <c r="N11" i="21"/>
  <c r="O11" i="21"/>
  <c r="P11" i="21"/>
  <c r="K12" i="21"/>
  <c r="L12" i="21"/>
  <c r="M12" i="21"/>
  <c r="N12" i="21"/>
  <c r="O12" i="21"/>
  <c r="P12" i="21"/>
  <c r="K13" i="21"/>
  <c r="L13" i="21"/>
  <c r="M13" i="21"/>
  <c r="N13" i="21"/>
  <c r="O13" i="21"/>
  <c r="P13" i="21"/>
  <c r="K14" i="21"/>
  <c r="L14" i="21"/>
  <c r="M14" i="21"/>
  <c r="N14" i="21"/>
  <c r="O14" i="21"/>
  <c r="P14" i="21"/>
  <c r="K15" i="21"/>
  <c r="L15" i="21"/>
  <c r="M15" i="21"/>
  <c r="N15" i="21"/>
  <c r="O15" i="21"/>
  <c r="P15" i="21"/>
  <c r="K16" i="21"/>
  <c r="L16" i="21"/>
  <c r="M16" i="21"/>
  <c r="N16" i="21"/>
  <c r="O16" i="21"/>
  <c r="P16" i="21"/>
  <c r="K17" i="21"/>
  <c r="L17" i="21"/>
  <c r="M17" i="21"/>
  <c r="N17" i="21"/>
  <c r="O17" i="21"/>
  <c r="P17" i="21"/>
  <c r="L6" i="21"/>
  <c r="M6" i="21"/>
  <c r="N6" i="21"/>
  <c r="O6" i="21"/>
  <c r="P6" i="21"/>
  <c r="K23" i="21"/>
  <c r="L23" i="21"/>
  <c r="M23" i="21"/>
  <c r="N23" i="21"/>
  <c r="O23" i="21"/>
  <c r="P23" i="21"/>
  <c r="K24" i="21"/>
  <c r="L24" i="21"/>
  <c r="M24" i="21"/>
  <c r="N24" i="21"/>
  <c r="O24" i="21"/>
  <c r="P24" i="21"/>
  <c r="K25" i="21"/>
  <c r="L25" i="21"/>
  <c r="M25" i="21"/>
  <c r="N25" i="21"/>
  <c r="O25" i="21"/>
  <c r="P25" i="21"/>
  <c r="K26" i="21"/>
  <c r="L26" i="21"/>
  <c r="M26" i="21"/>
  <c r="N26" i="21"/>
  <c r="O26" i="21"/>
  <c r="P26" i="21"/>
  <c r="K27" i="21"/>
  <c r="L27" i="21"/>
  <c r="M27" i="21"/>
  <c r="N27" i="21"/>
  <c r="O27" i="21"/>
  <c r="P27" i="21"/>
  <c r="K28" i="21"/>
  <c r="L28" i="21"/>
  <c r="M28" i="21"/>
  <c r="N28" i="21"/>
  <c r="O28" i="21"/>
  <c r="P28" i="21"/>
  <c r="K29" i="21"/>
  <c r="L29" i="21"/>
  <c r="M29" i="21"/>
  <c r="N29" i="21"/>
  <c r="O29" i="21"/>
  <c r="P29" i="21"/>
  <c r="K30" i="21"/>
  <c r="L30" i="21"/>
  <c r="M30" i="21"/>
  <c r="N30" i="21"/>
  <c r="O30" i="21"/>
  <c r="P30" i="21"/>
  <c r="L22" i="21"/>
  <c r="M22" i="21"/>
  <c r="N22" i="21"/>
  <c r="O22" i="21"/>
  <c r="P22" i="21"/>
  <c r="K36" i="21"/>
  <c r="L36" i="21"/>
  <c r="M36" i="21"/>
  <c r="N36" i="21"/>
  <c r="O36" i="21"/>
  <c r="P36" i="21"/>
  <c r="K37" i="21"/>
  <c r="L37" i="21"/>
  <c r="M37" i="21"/>
  <c r="N37" i="21"/>
  <c r="O37" i="21"/>
  <c r="P37" i="21"/>
  <c r="K38" i="21"/>
  <c r="L38" i="21"/>
  <c r="M38" i="21"/>
  <c r="N38" i="21"/>
  <c r="O38" i="21"/>
  <c r="P38" i="21"/>
  <c r="K39" i="21"/>
  <c r="L39" i="21"/>
  <c r="M39" i="21"/>
  <c r="N39" i="21"/>
  <c r="O39" i="21"/>
  <c r="P39" i="21"/>
  <c r="L35" i="21"/>
  <c r="M35" i="21"/>
  <c r="N35" i="21"/>
  <c r="O35" i="21"/>
  <c r="P35" i="21"/>
  <c r="K47" i="21"/>
  <c r="L47" i="21"/>
  <c r="M47" i="21"/>
  <c r="N47" i="21"/>
  <c r="O47" i="21"/>
  <c r="P47" i="21"/>
  <c r="K48" i="21"/>
  <c r="L48" i="21"/>
  <c r="M48" i="21"/>
  <c r="N48" i="21"/>
  <c r="O48" i="21"/>
  <c r="P48" i="21"/>
  <c r="K49" i="21"/>
  <c r="L49" i="21"/>
  <c r="M49" i="21"/>
  <c r="N49" i="21"/>
  <c r="O49" i="21"/>
  <c r="P49" i="21"/>
  <c r="K50" i="21"/>
  <c r="L50" i="21"/>
  <c r="M50" i="21"/>
  <c r="N50" i="21"/>
  <c r="O50" i="21"/>
  <c r="P50" i="21"/>
  <c r="K51" i="21"/>
  <c r="L51" i="21"/>
  <c r="M51" i="21"/>
  <c r="N51" i="21"/>
  <c r="O51" i="21"/>
  <c r="P51" i="21"/>
  <c r="K52" i="21"/>
  <c r="L52" i="21"/>
  <c r="M52" i="21"/>
  <c r="N52" i="21"/>
  <c r="O52" i="21"/>
  <c r="P52" i="21"/>
  <c r="K53" i="21"/>
  <c r="L53" i="21"/>
  <c r="M53" i="21"/>
  <c r="N53" i="21"/>
  <c r="O53" i="21"/>
  <c r="P53" i="21"/>
  <c r="K54" i="21"/>
  <c r="L54" i="21"/>
  <c r="M54" i="21"/>
  <c r="N54" i="21"/>
  <c r="O54" i="21"/>
  <c r="P54" i="21"/>
  <c r="K55" i="21"/>
  <c r="L55" i="21"/>
  <c r="M55" i="21"/>
  <c r="N55" i="21"/>
  <c r="O55" i="21"/>
  <c r="P55" i="21"/>
  <c r="L46" i="21"/>
  <c r="M46" i="21"/>
  <c r="N46" i="21"/>
  <c r="O46" i="21"/>
  <c r="P46" i="21"/>
  <c r="K46" i="21"/>
  <c r="K35" i="21"/>
  <c r="K22" i="21"/>
  <c r="K6" i="21"/>
  <c r="C47" i="21"/>
  <c r="D47" i="21"/>
  <c r="E47" i="21"/>
  <c r="F47" i="21"/>
  <c r="G47" i="21"/>
  <c r="H47" i="21"/>
  <c r="C48" i="21"/>
  <c r="D48" i="21"/>
  <c r="E48" i="21"/>
  <c r="F48" i="21"/>
  <c r="G48" i="21"/>
  <c r="H48" i="21"/>
  <c r="C49" i="21"/>
  <c r="D49" i="21"/>
  <c r="E49" i="21"/>
  <c r="F49" i="21"/>
  <c r="G49" i="21"/>
  <c r="H49" i="21"/>
  <c r="C50" i="21"/>
  <c r="D50" i="21"/>
  <c r="E50" i="21"/>
  <c r="F50" i="21"/>
  <c r="G50" i="21"/>
  <c r="H50" i="21"/>
  <c r="C51" i="21"/>
  <c r="D51" i="21"/>
  <c r="E51" i="21"/>
  <c r="F51" i="21"/>
  <c r="G51" i="21"/>
  <c r="H51" i="21"/>
  <c r="C52" i="21"/>
  <c r="D52" i="21"/>
  <c r="E52" i="21"/>
  <c r="F52" i="21"/>
  <c r="G52" i="21"/>
  <c r="H52" i="21"/>
  <c r="C53" i="21"/>
  <c r="D53" i="21"/>
  <c r="E53" i="21"/>
  <c r="F53" i="21"/>
  <c r="G53" i="21"/>
  <c r="H53" i="21"/>
  <c r="C54" i="21"/>
  <c r="D54" i="21"/>
  <c r="E54" i="21"/>
  <c r="F54" i="21"/>
  <c r="G54" i="21"/>
  <c r="H54" i="21"/>
  <c r="C55" i="21"/>
  <c r="D55" i="21"/>
  <c r="E55" i="21"/>
  <c r="F55" i="21"/>
  <c r="G55" i="21"/>
  <c r="H55" i="21"/>
  <c r="D46" i="21"/>
  <c r="E46" i="21"/>
  <c r="F46" i="21"/>
  <c r="G46" i="21"/>
  <c r="H46" i="21"/>
  <c r="C46" i="21"/>
  <c r="C41" i="21"/>
  <c r="D41" i="21"/>
  <c r="E41" i="21"/>
  <c r="F41" i="21"/>
  <c r="G41" i="21"/>
  <c r="H41" i="21"/>
  <c r="C36" i="21"/>
  <c r="D36" i="21"/>
  <c r="E36" i="21"/>
  <c r="F36" i="21"/>
  <c r="G36" i="21"/>
  <c r="H36" i="21"/>
  <c r="C37" i="21"/>
  <c r="D37" i="21"/>
  <c r="E37" i="21"/>
  <c r="F37" i="21"/>
  <c r="G37" i="21"/>
  <c r="H37" i="21"/>
  <c r="C38" i="21"/>
  <c r="D38" i="21"/>
  <c r="E38" i="21"/>
  <c r="F38" i="21"/>
  <c r="G38" i="21"/>
  <c r="H38" i="21"/>
  <c r="C39" i="21"/>
  <c r="D39" i="21"/>
  <c r="E39" i="21"/>
  <c r="F39" i="21"/>
  <c r="G39" i="21"/>
  <c r="H39" i="21"/>
  <c r="C40" i="21"/>
  <c r="D40" i="21"/>
  <c r="E40" i="21"/>
  <c r="F40" i="21"/>
  <c r="G40" i="21"/>
  <c r="H40" i="21"/>
  <c r="D35" i="21"/>
  <c r="E35" i="21"/>
  <c r="F35" i="21"/>
  <c r="G35" i="21"/>
  <c r="H35" i="21"/>
  <c r="C35" i="21"/>
  <c r="C23" i="21"/>
  <c r="D23" i="21"/>
  <c r="E23" i="21"/>
  <c r="F23" i="21"/>
  <c r="G23" i="21"/>
  <c r="H23" i="21"/>
  <c r="C24" i="21"/>
  <c r="D24" i="21"/>
  <c r="E24" i="21"/>
  <c r="F24" i="21"/>
  <c r="G24" i="21"/>
  <c r="H24" i="21"/>
  <c r="C25" i="21"/>
  <c r="D25" i="21"/>
  <c r="E25" i="21"/>
  <c r="F25" i="21"/>
  <c r="G25" i="21"/>
  <c r="H25" i="21"/>
  <c r="C26" i="21"/>
  <c r="D26" i="21"/>
  <c r="E26" i="21"/>
  <c r="F26" i="21"/>
  <c r="G26" i="21"/>
  <c r="H26" i="21"/>
  <c r="C27" i="21"/>
  <c r="D27" i="21"/>
  <c r="E27" i="21"/>
  <c r="F27" i="21"/>
  <c r="G27" i="21"/>
  <c r="H27" i="21"/>
  <c r="C28" i="21"/>
  <c r="D28" i="21"/>
  <c r="E28" i="21"/>
  <c r="F28" i="21"/>
  <c r="G28" i="21"/>
  <c r="H28" i="21"/>
  <c r="D22" i="21"/>
  <c r="E22" i="21"/>
  <c r="F22" i="21"/>
  <c r="G22" i="21"/>
  <c r="H22" i="21"/>
  <c r="C22" i="21"/>
  <c r="C7" i="21"/>
  <c r="D7" i="21"/>
  <c r="E7" i="21"/>
  <c r="F7" i="21"/>
  <c r="G7" i="21"/>
  <c r="H7" i="21"/>
  <c r="C8" i="21"/>
  <c r="D8" i="21"/>
  <c r="E8" i="21"/>
  <c r="F8" i="21"/>
  <c r="G8" i="21"/>
  <c r="H8" i="21"/>
  <c r="C9" i="21"/>
  <c r="D9" i="21"/>
  <c r="E9" i="21"/>
  <c r="F9" i="21"/>
  <c r="G9" i="21"/>
  <c r="H9" i="21"/>
  <c r="C10" i="21"/>
  <c r="D10" i="21"/>
  <c r="E10" i="21"/>
  <c r="F10" i="21"/>
  <c r="G10" i="21"/>
  <c r="H10" i="21"/>
  <c r="C11" i="21"/>
  <c r="D11" i="21"/>
  <c r="E11" i="21"/>
  <c r="F11" i="21"/>
  <c r="G11" i="21"/>
  <c r="H11" i="21"/>
  <c r="C12" i="21"/>
  <c r="D12" i="21"/>
  <c r="E12" i="21"/>
  <c r="F12" i="21"/>
  <c r="G12" i="21"/>
  <c r="H12" i="21"/>
  <c r="C13" i="21"/>
  <c r="D13" i="21"/>
  <c r="E13" i="21"/>
  <c r="F13" i="21"/>
  <c r="G13" i="21"/>
  <c r="H13" i="21"/>
  <c r="C14" i="21"/>
  <c r="D14" i="21"/>
  <c r="E14" i="21"/>
  <c r="F14" i="21"/>
  <c r="G14" i="21"/>
  <c r="H14" i="21"/>
  <c r="C15" i="21"/>
  <c r="D15" i="21"/>
  <c r="E15" i="21"/>
  <c r="F15" i="21"/>
  <c r="G15" i="21"/>
  <c r="H15" i="21"/>
  <c r="C16" i="21"/>
  <c r="D16" i="21"/>
  <c r="E16" i="21"/>
  <c r="F16" i="21"/>
  <c r="G16" i="21"/>
  <c r="H16" i="21"/>
  <c r="C17" i="21"/>
  <c r="D17" i="21"/>
  <c r="E17" i="21"/>
  <c r="F17" i="21"/>
  <c r="G17" i="21"/>
  <c r="H17" i="21"/>
  <c r="H6" i="21"/>
  <c r="G6" i="21"/>
  <c r="F6" i="21"/>
  <c r="E6" i="21"/>
  <c r="D6" i="21"/>
  <c r="C6" i="21"/>
  <c r="B22" i="18" l="1"/>
  <c r="B14" i="18"/>
  <c r="B6" i="18"/>
  <c r="B74" i="18" l="1"/>
  <c r="B43" i="18"/>
  <c r="M40" i="18"/>
  <c r="M14" i="18"/>
  <c r="M22" i="18"/>
  <c r="B3" i="21" l="1"/>
  <c r="B82" i="18"/>
  <c r="B66" i="18"/>
  <c r="M45" i="18"/>
  <c r="M35" i="18"/>
  <c r="B51" i="18"/>
  <c r="B35" i="18"/>
  <c r="M6" i="18"/>
</calcChain>
</file>

<file path=xl/sharedStrings.xml><?xml version="1.0" encoding="utf-8"?>
<sst xmlns="http://schemas.openxmlformats.org/spreadsheetml/2006/main" count="7297" uniqueCount="551">
  <si>
    <t>Geography</t>
  </si>
  <si>
    <t>Time</t>
  </si>
  <si>
    <t>Product</t>
  </si>
  <si>
    <t>Volume Sales</t>
  </si>
  <si>
    <t>Volume Share of Category, Unfiltered</t>
  </si>
  <si>
    <t>Price per Volume</t>
  </si>
  <si>
    <t>Dollar Sales</t>
  </si>
  <si>
    <t>Unit Sales</t>
  </si>
  <si>
    <t>Current</t>
  </si>
  <si>
    <t>Change vs YA</t>
  </si>
  <si>
    <t>%Change vs YA</t>
  </si>
  <si>
    <t>Product Development Index</t>
  </si>
  <si>
    <t>PRIVATE LABEL</t>
  </si>
  <si>
    <t>BRANDED</t>
  </si>
  <si>
    <t>TOTAL U.S. FOOD</t>
  </si>
  <si>
    <t>TOTAL U.S. DRUG</t>
  </si>
  <si>
    <t>TOTAL U.S. CONVENIENCE</t>
  </si>
  <si>
    <t>TOTAL U.S. ALL OTHER OUTLETS</t>
  </si>
  <si>
    <t>CURRENT</t>
  </si>
  <si>
    <t>VOLUME SHARE</t>
  </si>
  <si>
    <t>PRICE PER VOLUME</t>
  </si>
  <si>
    <t>DOLLAR SALES</t>
  </si>
  <si>
    <t>UNIT SALES</t>
  </si>
  <si>
    <t>CHANGE VS YA</t>
  </si>
  <si>
    <t>CHG VS YA</t>
  </si>
  <si>
    <t>% CHG VS YA</t>
  </si>
  <si>
    <t>PRODUCT DEVELOPMENT INDEX</t>
  </si>
  <si>
    <t>CALIFORNIA - FOOD</t>
  </si>
  <si>
    <t>GREAT LAKES - FOOD</t>
  </si>
  <si>
    <t>MID-SOUTH - FOOD</t>
  </si>
  <si>
    <t>NORTHEAST - FOOD</t>
  </si>
  <si>
    <t>PLAINS - FOOD</t>
  </si>
  <si>
    <t>SOUTH CENTRAL - FOOD</t>
  </si>
  <si>
    <t>SOUTHEAST - FOOD</t>
  </si>
  <si>
    <t>WEST - FOOD</t>
  </si>
  <si>
    <t>ADA MIDEAST</t>
  </si>
  <si>
    <t>DAIRYMAX</t>
  </si>
  <si>
    <t>MIDWEST DAIRY ASSOCIATION</t>
  </si>
  <si>
    <t>ALL OTHER</t>
  </si>
  <si>
    <t>TOTAL U.S. ALL OTHER OUTLET xWM</t>
  </si>
  <si>
    <t>WALMART</t>
  </si>
  <si>
    <t>WALMART REGIONS</t>
  </si>
  <si>
    <t>DMI CUSTOM REGIONS &amp; MARKETS</t>
  </si>
  <si>
    <t>INDEX</t>
  </si>
  <si>
    <t>CALIFORNIA - DRUG</t>
  </si>
  <si>
    <t>GREAT LAKES - DRUG</t>
  </si>
  <si>
    <t>MID-SOUTH - DRUG</t>
  </si>
  <si>
    <t>NORTHEAST - DRUG</t>
  </si>
  <si>
    <t>WEST - DRUG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</si>
  <si>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</si>
  <si>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</si>
  <si>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</si>
  <si>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</si>
  <si>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</si>
  <si>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</si>
  <si>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</si>
  <si>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</si>
  <si>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 xml:space="preserve">    Total US - Multi Outlet + Conv</t>
  </si>
  <si>
    <t xml:space="preserve">    Total US - Multi Outlet</t>
  </si>
  <si>
    <t xml:space="preserve">    Total US - Food</t>
  </si>
  <si>
    <t xml:space="preserve">    Total US - Drug</t>
  </si>
  <si>
    <t xml:space="preserve">    Total US - Conv</t>
  </si>
  <si>
    <t>NON-DAIRY</t>
  </si>
  <si>
    <t>STRAWBERRY</t>
  </si>
  <si>
    <t>VANILLA</t>
  </si>
  <si>
    <t>ORGANIC</t>
  </si>
  <si>
    <t>Custom Segment</t>
  </si>
  <si>
    <t xml:space="preserve">  Total US - All Other (U)</t>
  </si>
  <si>
    <t>Custom Form</t>
  </si>
  <si>
    <t>Major Brand</t>
  </si>
  <si>
    <t>NATIONAL BRAND</t>
  </si>
  <si>
    <t>Custom Package</t>
  </si>
  <si>
    <t>Custom Flavor Grouping</t>
  </si>
  <si>
    <t>Custom Fat Content</t>
  </si>
  <si>
    <t>Custom Organic</t>
  </si>
  <si>
    <t>Custom Size  Range</t>
  </si>
  <si>
    <t>VOLUME SALES (GALLONS)</t>
  </si>
  <si>
    <t>MILK</t>
  </si>
  <si>
    <t>Custom Rfg Vs SS</t>
  </si>
  <si>
    <t>CUSTOM MILK</t>
  </si>
  <si>
    <t>Total All Products</t>
  </si>
  <si>
    <t xml:space="preserve">    RFG</t>
  </si>
  <si>
    <t xml:space="preserve">    SS</t>
  </si>
  <si>
    <t xml:space="preserve">    WHITE MILK</t>
  </si>
  <si>
    <t xml:space="preserve">    FLAVORED MILK</t>
  </si>
  <si>
    <t>ALMOND BEVERAGE</t>
  </si>
  <si>
    <t>SOY BEVERAGE</t>
  </si>
  <si>
    <t>CASHEW BEVERAGE</t>
  </si>
  <si>
    <t>ALTERNATIVE BEV TOTAL</t>
  </si>
  <si>
    <t>LACTOSE FREE/REDUCED MILK</t>
  </si>
  <si>
    <t>ORGANIC MILK</t>
  </si>
  <si>
    <t>FULL LACTOSE MILK</t>
  </si>
  <si>
    <t>NON-ORGANIC MILK</t>
  </si>
  <si>
    <t>&gt;128OZ MILK</t>
  </si>
  <si>
    <t>96OZ MILK</t>
  </si>
  <si>
    <t>32OZ MILK</t>
  </si>
  <si>
    <t>&lt;32OZ MILK</t>
  </si>
  <si>
    <t>16OZ OR LESS MILK - SS</t>
  </si>
  <si>
    <t>16OZ OR LESS MILK - RFG</t>
  </si>
  <si>
    <t>16OZ OR LESS MILK</t>
  </si>
  <si>
    <t>SIZE RANGE</t>
  </si>
  <si>
    <t>BRANDED VS PL</t>
  </si>
  <si>
    <t>PUMPKIN</t>
  </si>
  <si>
    <t>COFFEE</t>
  </si>
  <si>
    <t>CHOCOLATE</t>
  </si>
  <si>
    <t>BANANA</t>
  </si>
  <si>
    <t>FLAVORED MILK</t>
  </si>
  <si>
    <t>WHITE MILK FAT CONTENT</t>
  </si>
  <si>
    <t>FAT CONTENT</t>
  </si>
  <si>
    <t>WHITE MILK - SS</t>
  </si>
  <si>
    <t>WHITE MILK - RFG</t>
  </si>
  <si>
    <t>WHITE MILK</t>
  </si>
  <si>
    <t xml:space="preserve">  WHITE MILK - CUSTOM MILK</t>
  </si>
  <si>
    <t>16OZ OR LESS SINGLE SERVE (U)</t>
  </si>
  <si>
    <t>64OZ HALF GALLON (U)</t>
  </si>
  <si>
    <t>128OZ GALLON (U)</t>
  </si>
  <si>
    <t>128OZ GALLON WHITE MILK</t>
  </si>
  <si>
    <t>64OZ HALF GALLON MILK</t>
  </si>
  <si>
    <t>128OZ GALLON MILK</t>
  </si>
  <si>
    <t>64OZ HALF GALLON WHITE MILK</t>
  </si>
  <si>
    <t>FLAVORED MILK - RFG</t>
  </si>
  <si>
    <t>FLAVORED MILK - SS</t>
  </si>
  <si>
    <t>NON-ORGANIC</t>
  </si>
  <si>
    <t>LACTOSE FREE/REDUCED</t>
  </si>
  <si>
    <t>FULL LACTOSE</t>
  </si>
  <si>
    <t>GLASS BOTTLE</t>
  </si>
  <si>
    <t>LACTOSE</t>
  </si>
  <si>
    <t>GLASS BOTTLED*</t>
  </si>
  <si>
    <t>CREAMY MILK*</t>
  </si>
  <si>
    <t>GRASS-FED MILK*</t>
  </si>
  <si>
    <t>NON-HOMOGENIZED MILK*</t>
  </si>
  <si>
    <t>RAW MILK*</t>
  </si>
  <si>
    <t>* - Due to a retailer restriction, this product aggregate is under-reporting.</t>
  </si>
  <si>
    <t>TOP PERFORMERS</t>
  </si>
  <si>
    <t>QUARTER</t>
  </si>
  <si>
    <t>L52W</t>
  </si>
  <si>
    <t>YTD</t>
  </si>
  <si>
    <t>THE DAIRY ALLIANCE</t>
  </si>
  <si>
    <t>Month</t>
  </si>
  <si>
    <t>MONTHLY TOP LINE - MILK</t>
  </si>
  <si>
    <t>MONTH</t>
  </si>
  <si>
    <t>L4W</t>
  </si>
  <si>
    <t>Measure 1</t>
  </si>
  <si>
    <t>Products</t>
  </si>
  <si>
    <t>Time 1</t>
  </si>
  <si>
    <t>Geos</t>
  </si>
  <si>
    <t>Dollar Sales Year Ago</t>
  </si>
  <si>
    <t>Dollar Sales Change vs YA</t>
  </si>
  <si>
    <t>Volume Sales Year Ago</t>
  </si>
  <si>
    <t>Volume Sales Change vs YA</t>
  </si>
  <si>
    <t>Measure</t>
  </si>
  <si>
    <t>Refuel_Prod</t>
  </si>
  <si>
    <t>Geo</t>
  </si>
  <si>
    <t>Dollars</t>
  </si>
  <si>
    <t>Refuel Milk</t>
  </si>
  <si>
    <t>MULO+C</t>
  </si>
  <si>
    <t>Dollar Chg</t>
  </si>
  <si>
    <t>MULO</t>
  </si>
  <si>
    <t>Dollars YA</t>
  </si>
  <si>
    <t>Food</t>
  </si>
  <si>
    <t>Vol</t>
  </si>
  <si>
    <t>Drug</t>
  </si>
  <si>
    <t>Vol Chg</t>
  </si>
  <si>
    <t>Conv</t>
  </si>
  <si>
    <t>Vol YA</t>
  </si>
  <si>
    <t>REFUEL MILK - Custom Milk</t>
  </si>
  <si>
    <t>Latest 4Wk 12-02-18</t>
  </si>
  <si>
    <t xml:space="preserve">  Total US - All Other Outlet</t>
  </si>
  <si>
    <t>L52 Wks 12-02-18</t>
  </si>
  <si>
    <t>YTD Ending 12-30-18</t>
  </si>
  <si>
    <t>REFUEL MILK - Wgt Ctl</t>
  </si>
  <si>
    <t>All Other</t>
  </si>
  <si>
    <t>L4 Wk</t>
  </si>
  <si>
    <t>L52 Wk</t>
  </si>
  <si>
    <t>Unit Sales Year Ago</t>
  </si>
  <si>
    <t>Unit Sales Change vs YA</t>
  </si>
  <si>
    <t>Units</t>
  </si>
  <si>
    <t>Units YA</t>
  </si>
  <si>
    <t>Units Chg</t>
  </si>
  <si>
    <t>REFUEL MILK**</t>
  </si>
  <si>
    <t>**  REFUEL MILK - contains products not included in the milk category, combines Milk and Weight Control Products</t>
  </si>
  <si>
    <t>Last 4 Wks</t>
  </si>
  <si>
    <t>Last 4 Wk</t>
  </si>
  <si>
    <t>Latest 4 Weeks</t>
  </si>
  <si>
    <t>Latest 52 Weeks</t>
  </si>
  <si>
    <t>FAT FREE SKIM</t>
  </si>
  <si>
    <t>1% LOW FAT</t>
  </si>
  <si>
    <t>2% REDUCED FAT</t>
  </si>
  <si>
    <t>WHOLE FAT</t>
  </si>
  <si>
    <t>Volume Sales % Change vs YA</t>
  </si>
  <si>
    <t>Volume Share of Category, Unfiltered Change vs YA</t>
  </si>
  <si>
    <t>Price per Volume Change vs YA</t>
  </si>
  <si>
    <t>Price per Volume % Change vs YA</t>
  </si>
  <si>
    <t>Dollar Sales % Change vs YA</t>
  </si>
  <si>
    <t>Unit Sales % Change vs YA</t>
  </si>
  <si>
    <t>Latest 4 Week Pd Ending 01-01-23</t>
  </si>
  <si>
    <t>ALL OTHER FLAVORS</t>
  </si>
  <si>
    <t>OTHER FRUIT</t>
  </si>
  <si>
    <t>PLAIN</t>
  </si>
  <si>
    <t>Latest 52 Week Pd Ending 01-01-23</t>
  </si>
  <si>
    <t>Calendar Year 2022 Ending 01-01-23</t>
  </si>
  <si>
    <t>FAT FREE SKIM (WHITE MILK)</t>
  </si>
  <si>
    <t>1% LOW FAT (WHITE MILK)</t>
  </si>
  <si>
    <t>2% REDUCED FAT (WHITE MILK)</t>
  </si>
  <si>
    <t>WHOLE FAT (WHITE MILK)</t>
  </si>
  <si>
    <t>Custom Traditional vs Value Added</t>
  </si>
  <si>
    <t>Total US - Multi Outlet + Conv</t>
  </si>
  <si>
    <t>TRADITIONAL FLAVORED</t>
  </si>
  <si>
    <t>TRADITIONAL WHITE</t>
  </si>
  <si>
    <t>VALUE ADDED FLAVORED</t>
  </si>
  <si>
    <t>VALUE ADDED WHITE</t>
  </si>
  <si>
    <t>Total US - Multi Outlet</t>
  </si>
  <si>
    <t>Total US - Food</t>
  </si>
  <si>
    <t>Total US - Drug</t>
  </si>
  <si>
    <t>Total US - Conv</t>
  </si>
  <si>
    <t>Custom Filtration</t>
  </si>
  <si>
    <t>NON ULTRA FILTERED</t>
  </si>
  <si>
    <t>ULTRA FILTERED</t>
  </si>
  <si>
    <t>VALUE ADD</t>
  </si>
  <si>
    <t>FILTRATION</t>
  </si>
  <si>
    <t>TRADITIONAL VS</t>
  </si>
  <si>
    <t>GLASS BOTTLED</t>
  </si>
  <si>
    <t>ENHANCED</t>
  </si>
  <si>
    <t>A2</t>
  </si>
  <si>
    <t>ALL OTHER ENHANCED</t>
  </si>
  <si>
    <t>OMEGA</t>
  </si>
  <si>
    <t>PRE/PROBIOTIC</t>
  </si>
  <si>
    <t>PROTEIN</t>
  </si>
  <si>
    <t>REMAINING HEALTH ENHANCED</t>
  </si>
  <si>
    <t>OAT BEVERAGE</t>
  </si>
  <si>
    <t>PEA BEVERAGE</t>
  </si>
  <si>
    <t>&gt;=48OZ - &lt;64OZ</t>
  </si>
  <si>
    <t>Custom Size Range</t>
  </si>
  <si>
    <t>Latest 4 Week Pd Ending 01-29-23</t>
  </si>
  <si>
    <t>MILK &lt;32OZ</t>
  </si>
  <si>
    <t>32OZ QUART</t>
  </si>
  <si>
    <t>64OZ HALF GALLON</t>
  </si>
  <si>
    <t>MILK 96OZ</t>
  </si>
  <si>
    <t>128OZ GALLON</t>
  </si>
  <si>
    <t>&gt;128OZ</t>
  </si>
  <si>
    <t>Latest 52 Week Pd Ending 01-29-23</t>
  </si>
  <si>
    <t>Building Calendar Year 2023 Ending 02-05-23</t>
  </si>
  <si>
    <t>ALTERNATIVE BEVERAGES</t>
  </si>
  <si>
    <t xml:space="preserve">    ALL OTHER MILK SUBSTITUTE</t>
  </si>
  <si>
    <t xml:space="preserve">    ALMOND BEVERAGE</t>
  </si>
  <si>
    <t xml:space="preserve">    CASHEW BEVERAGE</t>
  </si>
  <si>
    <t xml:space="preserve">    COCONUT BEVERAGE</t>
  </si>
  <si>
    <t xml:space="preserve">    GOAT AND SHEEP MILK</t>
  </si>
  <si>
    <t xml:space="preserve">    HORCHATA</t>
  </si>
  <si>
    <t xml:space="preserve">    OAT BEVERAGE</t>
  </si>
  <si>
    <t xml:space="preserve">    PEA BEVERAGE</t>
  </si>
  <si>
    <t xml:space="preserve">    RICE BEVERAGE</t>
  </si>
  <si>
    <t xml:space="preserve">    SOY BEVERAGE</t>
  </si>
  <si>
    <t>Quarter</t>
  </si>
  <si>
    <t>L52</t>
  </si>
  <si>
    <t>CREAMY MILK</t>
  </si>
  <si>
    <t>GRASS-FED MILK</t>
  </si>
  <si>
    <t>NON-HOMOGENIZED MILK</t>
  </si>
  <si>
    <t>OMEGA ENHANCED MILK</t>
  </si>
  <si>
    <t>RAW MILK</t>
  </si>
  <si>
    <t>Custom Enhanced</t>
  </si>
  <si>
    <t>COCONUT BEVERAGE</t>
  </si>
  <si>
    <t>EGGNOG</t>
  </si>
  <si>
    <t>GOAT AND SHEEP MILK</t>
  </si>
  <si>
    <t>HORCHATA</t>
  </si>
  <si>
    <t>ALL OTHER MILK SUBSTITUTE</t>
  </si>
  <si>
    <t>Latest 4 Week Pd Ending 02-26-23</t>
  </si>
  <si>
    <t>Latest 52 Week Pd Ending 02-26-23</t>
  </si>
  <si>
    <t>Building Calendar Year 2023 Ending 02-26-23</t>
  </si>
  <si>
    <t>N Dakota</t>
  </si>
  <si>
    <t xml:space="preserve">      California - CIRCANA Standard - Multi Outlet + Conv</t>
  </si>
  <si>
    <t xml:space="preserve">      Great Lakes - CIRCANA Standard - Multi Outlet + Conv</t>
  </si>
  <si>
    <t xml:space="preserve">      Mid-South - CIRCANA Standard - Multi Outlet + Conv</t>
  </si>
  <si>
    <t xml:space="preserve">      Northeast - CIRCANA Standard - Multi Outlet + Conv</t>
  </si>
  <si>
    <t xml:space="preserve">      Plains - CIRCANA Standard - Multi Outlet + Conv</t>
  </si>
  <si>
    <t xml:space="preserve">      South Central - CIRCANA Standard - Multi Outlet + Conv</t>
  </si>
  <si>
    <t xml:space="preserve">      Southeast - CIRCANA Standard - Multi Outlet + Conv</t>
  </si>
  <si>
    <t xml:space="preserve">      West - CIRCANA Standard - Multi Outlet + Conv</t>
  </si>
  <si>
    <t xml:space="preserve">      California - CIRCANA Standard - Multi Outlet</t>
  </si>
  <si>
    <t xml:space="preserve">      Great Lakes - CIRCANA Standard - Multi Outlet</t>
  </si>
  <si>
    <t xml:space="preserve">      Mid-South - CIRCANA Standard - Multi Outlet</t>
  </si>
  <si>
    <t xml:space="preserve">      Northeast - CIRCANA Standard - Multi Outlet</t>
  </si>
  <si>
    <t xml:space="preserve">      Plains - CIRCANA Standard - Multi Outlet</t>
  </si>
  <si>
    <t xml:space="preserve">      South Central - CIRCANA Standard - Multi Outlet</t>
  </si>
  <si>
    <t xml:space="preserve">      Southeast - CIRCANA Standard - Multi Outlet</t>
  </si>
  <si>
    <t xml:space="preserve">      West - CIRCANA Standard - Multi Outlet</t>
  </si>
  <si>
    <t xml:space="preserve">      California - CIRCANA Standard - Food</t>
  </si>
  <si>
    <t xml:space="preserve">      Great Lakes - CIRCANA Standard - Food</t>
  </si>
  <si>
    <t xml:space="preserve">      Mid-South - CIRCANA Standard - Food</t>
  </si>
  <si>
    <t xml:space="preserve">      Northeast - CIRCANA Standard - Food</t>
  </si>
  <si>
    <t xml:space="preserve">      Plains - CIRCANA Standard - Food</t>
  </si>
  <si>
    <t xml:space="preserve">      South Central - CIRCANA Standard - Food</t>
  </si>
  <si>
    <t xml:space="preserve">      Southeast - CIRCANA Standard - Food</t>
  </si>
  <si>
    <t xml:space="preserve">      West - CIRCANA Standard - Food</t>
  </si>
  <si>
    <t xml:space="preserve">      California - CIRCANA Standard - Drug</t>
  </si>
  <si>
    <t xml:space="preserve">      Great Lakes - CIRCANA Standard - Drug</t>
  </si>
  <si>
    <t xml:space="preserve">      Mid-South - CIRCANA Standard - Drug</t>
  </si>
  <si>
    <t xml:space="preserve">      Northeast - CIRCANA Standard - Drug</t>
  </si>
  <si>
    <t xml:space="preserve">      West - CIRCANA Standard - Drug</t>
  </si>
  <si>
    <t xml:space="preserve">      California - CIRCANA Standard - Conv</t>
  </si>
  <si>
    <t xml:space="preserve">      Great Lakes - CIRCANA Standard - Conv</t>
  </si>
  <si>
    <t xml:space="preserve">      Mid-South - CIRCANA Standard - Conv</t>
  </si>
  <si>
    <t xml:space="preserve">      Northeast - CIRCANA Standard - Conv</t>
  </si>
  <si>
    <t xml:space="preserve">      Plains - CIRCANA Standard - Conv</t>
  </si>
  <si>
    <t xml:space="preserve">      South Central - CIRCANA Standard - Conv</t>
  </si>
  <si>
    <t xml:space="preserve">      Southeast - CIRCANA Standard - Conv</t>
  </si>
  <si>
    <t xml:space="preserve">      West - CIRCANA Standard - Conv</t>
  </si>
  <si>
    <t xml:space="preserve">  California - CIRCANA Standard Region - All Other Outlet</t>
  </si>
  <si>
    <t xml:space="preserve">  Great Lakes - CIRCANA Standard Region - All Other Outlet</t>
  </si>
  <si>
    <t xml:space="preserve">  Mid-South - CIRCANA Standard Region - All Other Outlet</t>
  </si>
  <si>
    <t xml:space="preserve">  Northeast - CIRCANA Standard Region - All Other Outlet</t>
  </si>
  <si>
    <t xml:space="preserve">  Plains - CIRCANA Standard Region - All Other Outlet</t>
  </si>
  <si>
    <t xml:space="preserve">  South Central - CIRCANA Standard Region - All Other Outlet</t>
  </si>
  <si>
    <t xml:space="preserve">  Southeast - CIRCANA Standard Region - All Other Outlet</t>
  </si>
  <si>
    <t xml:space="preserve">  West - CIRCANA Standard Region - All Other Outlet</t>
  </si>
  <si>
    <t>CIRCANA STANDARD REGIONS</t>
  </si>
  <si>
    <t>CIRCANA STANDARD REGIONS &amp; MARKETS</t>
  </si>
  <si>
    <t>CIRCANA STANDARD FOOD REGIONS</t>
  </si>
  <si>
    <t>CIRCANA STANDARD DRUG REGIONS</t>
  </si>
  <si>
    <t>CIRCANA STANDARD CONVENIENCE REGIONS</t>
  </si>
  <si>
    <t>Dairy Alliance - DMI SR - Multi Outlet+</t>
  </si>
  <si>
    <t xml:space="preserve">  Alabama - Multi Outlet+</t>
  </si>
  <si>
    <t xml:space="preserve">  Georgia - Multi Outlet+</t>
  </si>
  <si>
    <t xml:space="preserve">  Kentucky - Multi Outlet+</t>
  </si>
  <si>
    <t xml:space="preserve">  North Carolina - Multi Outlet+</t>
  </si>
  <si>
    <t xml:space="preserve">  South Carolina - Multi Outlet+</t>
  </si>
  <si>
    <t xml:space="preserve">  Tennessee - Multi Outlet+</t>
  </si>
  <si>
    <t xml:space="preserve">  Virginia - Multi Outlet+</t>
  </si>
  <si>
    <t xml:space="preserve">  Mississippi - Multi Outlet+</t>
  </si>
  <si>
    <t xml:space="preserve">  DairyMax - DMI SR - Multi Outlet+</t>
  </si>
  <si>
    <t xml:space="preserve">      Louisiana - Multi Outlet+</t>
  </si>
  <si>
    <t xml:space="preserve">      Oklahoma - Multi Outlet+</t>
  </si>
  <si>
    <t xml:space="preserve">      Texas - Multi Outlet+</t>
  </si>
  <si>
    <t xml:space="preserve">      Colorado - Multi Outlet+</t>
  </si>
  <si>
    <t xml:space="preserve">  Montana - Multi Outlet+</t>
  </si>
  <si>
    <t xml:space="preserve">      Wyoming - Multi Outlet+</t>
  </si>
  <si>
    <t>Midwest Dairy Association - DMI SR - Multi Outlet+</t>
  </si>
  <si>
    <t xml:space="preserve">      Arkansas - Multi Outlet+</t>
  </si>
  <si>
    <t xml:space="preserve">      Illinois - Multi Outlet+</t>
  </si>
  <si>
    <t xml:space="preserve">      Iowa - Multi Outlet+</t>
  </si>
  <si>
    <t xml:space="preserve">      Kansas - Multi Outlet+</t>
  </si>
  <si>
    <t xml:space="preserve">      Minnesota - Multi Outlet+</t>
  </si>
  <si>
    <t xml:space="preserve">      Missouri - Multi Outlet+</t>
  </si>
  <si>
    <t xml:space="preserve">      Nebraska - Multi Outlet+</t>
  </si>
  <si>
    <t xml:space="preserve">      South Dakota - Multi Outlet+</t>
  </si>
  <si>
    <t xml:space="preserve">      Tulsa, OK - Multi Outlet+</t>
  </si>
  <si>
    <t>Dairy Management West - DMI SR - Multi Outlet+</t>
  </si>
  <si>
    <t xml:space="preserve">  Nevada - Multi Outlet+</t>
  </si>
  <si>
    <t xml:space="preserve">  Arizona - Multi Outlet+</t>
  </si>
  <si>
    <t>New England Dairy - DMI SR - Multi Outlet+</t>
  </si>
  <si>
    <t xml:space="preserve">  Connecticut - Multi Outlet+</t>
  </si>
  <si>
    <t xml:space="preserve">  Massachusetts - Multi Outlet+</t>
  </si>
  <si>
    <t xml:space="preserve">  New Hampshire - Multi Outlet+</t>
  </si>
  <si>
    <t xml:space="preserve">  Rhode Island - Multi Outlet+</t>
  </si>
  <si>
    <t xml:space="preserve">  Vermont - Multi Outlet+</t>
  </si>
  <si>
    <t>CMAB - DMI SR - Multi Outlet+</t>
  </si>
  <si>
    <t xml:space="preserve">  California - Multi Outlet+</t>
  </si>
  <si>
    <t>Florida Dairy Farmers - DMI SR - Multi Outlet+</t>
  </si>
  <si>
    <t xml:space="preserve">  Jacksonville, FL - Multi Outlet+</t>
  </si>
  <si>
    <t xml:space="preserve">  Miami/Ft. Lauderdale, FL - Multi Outlet+</t>
  </si>
  <si>
    <t xml:space="preserve">  Orlando, FL - Multi Outlet+</t>
  </si>
  <si>
    <t xml:space="preserve">  Tampa/St. Petersburg, FL - Multi Outlet+</t>
  </si>
  <si>
    <t>Maine Dairy Promotion Board - DMI SR - Multi Outlet+</t>
  </si>
  <si>
    <t xml:space="preserve">  Maine - Multi Outlet+</t>
  </si>
  <si>
    <t>American Dairy Of Indiana - DMI SR - Multi Outlet+</t>
  </si>
  <si>
    <t xml:space="preserve">  Indiana - Multi Outlet+</t>
  </si>
  <si>
    <t>Oregon Dairy Producers - DMI SR - Multi Outlet+</t>
  </si>
  <si>
    <t xml:space="preserve">  Oregon - Multi Outlet+</t>
  </si>
  <si>
    <t>United Dairy Industry Of Michigan - DMI SR - Multi Outlet+</t>
  </si>
  <si>
    <t xml:space="preserve">  Michigan - Multi Outlet+</t>
  </si>
  <si>
    <t>Dairy Farmers Of Washington - DMI SR - Multi Outlet+</t>
  </si>
  <si>
    <t xml:space="preserve">  Washington - Multi Outlet+</t>
  </si>
  <si>
    <t>Dairy Farmers Of Wisconsin - DMI SR - Multi Outlet+</t>
  </si>
  <si>
    <t xml:space="preserve">  Wisconsin - Multi Outlet+</t>
  </si>
  <si>
    <t>Dairy West - DMI SR - Multi Outlet+</t>
  </si>
  <si>
    <t xml:space="preserve">  Idaho - Multi Outlet+</t>
  </si>
  <si>
    <t xml:space="preserve">  Utah - Multi Outlet+</t>
  </si>
  <si>
    <t>ADA Northeast - DMI SR - Multi Outlet+</t>
  </si>
  <si>
    <t xml:space="preserve">  Pennsylvania - Multi Outlet+</t>
  </si>
  <si>
    <t xml:space="preserve">  New Jersey - Multi Outlet+</t>
  </si>
  <si>
    <t xml:space="preserve">  New York - Multi Outlet+</t>
  </si>
  <si>
    <t xml:space="preserve">  Delaware - Multi Outlet+</t>
  </si>
  <si>
    <t xml:space="preserve">  Baltimore, MD/Washington D.C. - Multi Outlet+</t>
  </si>
  <si>
    <t>ADA Mideast - DMI SR - Multi Outlet+</t>
  </si>
  <si>
    <t xml:space="preserve">  Ohio - Multi Outlet+</t>
  </si>
  <si>
    <t xml:space="preserve">  West Virginia - Multi Outlet+</t>
  </si>
  <si>
    <t xml:space="preserve">    Total US - Multi Outlet+</t>
  </si>
  <si>
    <t>TOTAL U.S. MULO+ with C</t>
  </si>
  <si>
    <t>TOTAL U.S. MULO+</t>
  </si>
  <si>
    <t>TOTAL U.S. MULTI-OUTLET+ with CONVENIENCE</t>
  </si>
  <si>
    <t>TOTAL U.S. MULTI-OUTLET+</t>
  </si>
  <si>
    <t>CIRCANA STANDARD MULO+ REGIONS</t>
  </si>
  <si>
    <t>CALIFORNIA - MULO+</t>
  </si>
  <si>
    <t>GREAT LAKES - MULO+</t>
  </si>
  <si>
    <t>MID-SOUTH - MULO+</t>
  </si>
  <si>
    <t>NORTHEAST - MULO+</t>
  </si>
  <si>
    <t>PLAINS - MULO+</t>
  </si>
  <si>
    <t>SOUTH CENTRAL - MULO+</t>
  </si>
  <si>
    <t>SOUTHEAST - MULO+</t>
  </si>
  <si>
    <t>WEST - MULO+</t>
  </si>
  <si>
    <t>CIRCANA STANDARD MULO+ with C REGIONS</t>
  </si>
  <si>
    <t>CALIFORNIA - MULO+ with C</t>
  </si>
  <si>
    <t>GREAT LAKES - MULO+ with C</t>
  </si>
  <si>
    <t>MID-SOUTH - MULO+ with C</t>
  </si>
  <si>
    <t>NORTHEAST - MULO+ with C</t>
  </si>
  <si>
    <t>PLAINS - MULO+ with C</t>
  </si>
  <si>
    <t>SOUTH CENTRAL - MULO+ with C</t>
  </si>
  <si>
    <t>SOUTHEAST - MULO+ with C</t>
  </si>
  <si>
    <t>WEST - MULO+ with C</t>
  </si>
  <si>
    <t>GREAT LAKES REGION - Multi Outlet+</t>
  </si>
  <si>
    <t>NORTHEAST REGION - Multi Outlet+</t>
  </si>
  <si>
    <t>Great Lakes - CIRCANA Standard - Multi Outlet+</t>
  </si>
  <si>
    <t>Northeast - CIRCANA Standard - Multi Outlet+</t>
  </si>
  <si>
    <t>Chicago, IL - Multi Outlet+</t>
  </si>
  <si>
    <t>Albany, NY - Multi Outlet+</t>
  </si>
  <si>
    <t>Cincinnati/Dayton, OH - Multi Outlet+</t>
  </si>
  <si>
    <t>Boston, MA - Multi Outlet+</t>
  </si>
  <si>
    <t>Cleveland, OH - Multi Outlet+</t>
  </si>
  <si>
    <t>Buffalo/Rochester, NY - Multi Outlet+</t>
  </si>
  <si>
    <t>Columbus, OH - Multi Outlet+</t>
  </si>
  <si>
    <t>Harrisburg/Scranton, PA - Multi Outlet+</t>
  </si>
  <si>
    <t>Detroit, MI - Multi Outlet+</t>
  </si>
  <si>
    <t>Hartford, CT/Springfield, MA - Multi Outlet+</t>
  </si>
  <si>
    <t>Grand Rapids, MI - Multi Outlet+</t>
  </si>
  <si>
    <t>New England - Multi Outlet+</t>
  </si>
  <si>
    <t>Green Bay, WI - Multi Outlet+</t>
  </si>
  <si>
    <t>New York, NY - Multi Outlet+</t>
  </si>
  <si>
    <t>Indianapolis, IN - Multi Outlet+</t>
  </si>
  <si>
    <t>Philadelphia, PA - Multi Outlet+</t>
  </si>
  <si>
    <t>Milwaukee, WI - Multi Outlet+</t>
  </si>
  <si>
    <t>Pittsburgh, PA - Multi Outlet+</t>
  </si>
  <si>
    <t>Peoria/Springfield, IL - Multi Outlet+</t>
  </si>
  <si>
    <t>Providence, RI - Multi Outlet+</t>
  </si>
  <si>
    <t>Toledo, OH - Multi Outlet+</t>
  </si>
  <si>
    <t>Syracuse, NY - Multi Outlet+</t>
  </si>
  <si>
    <t>SOUTH CENTRAL REGION - Multi Outlet+</t>
  </si>
  <si>
    <t>SOUTHEAST REGION - Multi Outlet+</t>
  </si>
  <si>
    <t>South Central - CIRCANA Standard - Multi Outlet+</t>
  </si>
  <si>
    <t>Southeast - CIRCANA Standard - Multi Outlet+</t>
  </si>
  <si>
    <t>Dallas/Ft. Worth, TX - Multi Outlet+</t>
  </si>
  <si>
    <t>Atlanta, GA - Multi Outlet+</t>
  </si>
  <si>
    <t>Houston, TX - Multi Outlet+</t>
  </si>
  <si>
    <t>Birmingham/Montgomery, AL - Multi Outlet+</t>
  </si>
  <si>
    <t>Little Rock, AR - Multi Outlet+</t>
  </si>
  <si>
    <t>Jacksonville, FL - Multi Outlet+</t>
  </si>
  <si>
    <t>New Orleans, LA/Mobile, AL - Multi Outlet+</t>
  </si>
  <si>
    <t>Miami/Ft. Lauderdale, FL - Multi Outlet+</t>
  </si>
  <si>
    <t>Oklahoma City, OK - Multi Outlet+</t>
  </si>
  <si>
    <t>Mississippi - Multi Outlet+</t>
  </si>
  <si>
    <t>Tulsa, OK - Multi Outlet+</t>
  </si>
  <si>
    <t>Orlando, FL - Multi Outlet+</t>
  </si>
  <si>
    <t>South Carolina - Multi Outlet+</t>
  </si>
  <si>
    <t>Tampa/St. Petersburg, FL - Multi Outlet+</t>
  </si>
  <si>
    <t>PLAINS REGION - Multi Outlet+</t>
  </si>
  <si>
    <t>CALIFORNIA REGION - Multi Outlet+</t>
  </si>
  <si>
    <t>Plains - CIRCANA Standard - Multi Outlet+</t>
  </si>
  <si>
    <t>California - CIRCANA Standard - Multi Outlet+</t>
  </si>
  <si>
    <t>Des Moines, IA - Multi Outlet+</t>
  </si>
  <si>
    <t>Los Angeles, CA - Multi Outlet+</t>
  </si>
  <si>
    <t>Kansas City, KS - Multi Outlet+</t>
  </si>
  <si>
    <t>Sacramento, CA - Multi Outlet+</t>
  </si>
  <si>
    <t>Minneapolis/St. Paul, MN - Multi Outlet+</t>
  </si>
  <si>
    <t>San Diego, CA - Multi Outlet+</t>
  </si>
  <si>
    <t>Omaha, NE - Multi Outlet+</t>
  </si>
  <si>
    <t>San Francisco/Oakland, CA - Multi Outlet+</t>
  </si>
  <si>
    <t>St. Louis, MO - Multi Outlet+</t>
  </si>
  <si>
    <t>Wichita, KS - Multi Outlet+</t>
  </si>
  <si>
    <t>MID-SOUTH REGION - Multi Outlet+</t>
  </si>
  <si>
    <t>WEST REGION - Multi Outlet+</t>
  </si>
  <si>
    <t>Mid-South - CIRCANA Standard - Multi Outlet+</t>
  </si>
  <si>
    <t>West - CIRCANA Standard - Multi Outlet+</t>
  </si>
  <si>
    <t>Baltimore, MD/Washington D.C. - Multi Outlet+</t>
  </si>
  <si>
    <t>Boise, ID - Multi Outlet+</t>
  </si>
  <si>
    <t>Charlotte, NC - Multi Outlet+</t>
  </si>
  <si>
    <t>Denver, CO - Multi Outlet+</t>
  </si>
  <si>
    <t>Knoxville, TN - Multi Outlet+</t>
  </si>
  <si>
    <t>Las Vegas, NV - Multi Outlet+</t>
  </si>
  <si>
    <t>Louisville, KY - Multi Outlet+</t>
  </si>
  <si>
    <t>Phoenix/Tucson, AZ - Multi Outlet+</t>
  </si>
  <si>
    <t>Memphis, TN - Multi Outlet+</t>
  </si>
  <si>
    <t>Portland, OR - Multi Outlet+</t>
  </si>
  <si>
    <t>Nashville, TN - Multi Outlet+</t>
  </si>
  <si>
    <t>Salt Lake City, UT - Multi Outlet+</t>
  </si>
  <si>
    <t>Raleigh/Greensboro, NC - Multi Outlet+</t>
  </si>
  <si>
    <t>Seattle/Tacoma, WA - Multi Outlet+</t>
  </si>
  <si>
    <t>Richmond/Norfolk, VA - Multi Outlet+</t>
  </si>
  <si>
    <t>Spokane, WA - Multi Outlet+</t>
  </si>
  <si>
    <t>Roanoke, VA - Multi Outlet+</t>
  </si>
  <si>
    <t>West Texas/New Mexico - Multi Outlet+</t>
  </si>
  <si>
    <t xml:space="preserve">        New Mexico - Multi Outlet+</t>
  </si>
  <si>
    <t xml:space="preserve">      North Dakota* - Multi Outlet+</t>
  </si>
  <si>
    <t>Ohio - Multi Outlet+</t>
  </si>
  <si>
    <t>Pennsylvania - Multi Outlet+</t>
  </si>
  <si>
    <t>West Virginia - Multi Outlet+</t>
  </si>
  <si>
    <t>New Jersey - Multi Outlet+</t>
  </si>
  <si>
    <t>New York - Multi Outlet+</t>
  </si>
  <si>
    <t>Delaware - Multi Outlet+</t>
  </si>
  <si>
    <t>Louisiana - Multi Outlet+</t>
  </si>
  <si>
    <t>Oklahoma - Multi Outlet+</t>
  </si>
  <si>
    <t>Colorado - Multi Outlet+</t>
  </si>
  <si>
    <t xml:space="preserve">    Idaho - Multi Outlet+</t>
  </si>
  <si>
    <t xml:space="preserve">    Utah - Multi Outlet+</t>
  </si>
  <si>
    <t>Wyoming - Multi Outlet+</t>
  </si>
  <si>
    <t>New Mexico - Multi Outlet+</t>
  </si>
  <si>
    <t>Connecticut - Multi Outlet+</t>
  </si>
  <si>
    <t>Alabama - Multi Outlet+</t>
  </si>
  <si>
    <t>Massachusetts - Multi Outlet+</t>
  </si>
  <si>
    <t>Georgia - Multi Outlet+</t>
  </si>
  <si>
    <t>New Hampshire - Multi Outlet+</t>
  </si>
  <si>
    <t>Kentucky - Multi Outlet+</t>
  </si>
  <si>
    <t>Rhode Island - Multi Outlet+</t>
  </si>
  <si>
    <t>Vermont - Multi Outlet+</t>
  </si>
  <si>
    <t>North Carolina - Multi Outlet+</t>
  </si>
  <si>
    <t>Tennessee - Multi Outlet+</t>
  </si>
  <si>
    <t>Virginia - Multi Outlet+</t>
  </si>
  <si>
    <t>Nevada - Multi Outlet+</t>
  </si>
  <si>
    <t>Arizona - Multi Outlet+</t>
  </si>
  <si>
    <t>ADA NORTHEAST - MULO+</t>
  </si>
  <si>
    <t>ADA MIDEAST - MULO+</t>
  </si>
  <si>
    <t xml:space="preserve">    DairyMax - MULO+</t>
  </si>
  <si>
    <t>DAIRY WEST - MULO+</t>
  </si>
  <si>
    <t>Texas - MULO+</t>
  </si>
  <si>
    <t>Dairy West - MULO+ (U)</t>
  </si>
  <si>
    <t>Montana - MULO+</t>
  </si>
  <si>
    <t>NEW ENGLAND DAIRY - MULO+</t>
  </si>
  <si>
    <t>NEW ENGLAND DAIRY ASSOCIATION - MULO+</t>
  </si>
  <si>
    <t>THE DAIRY ALLIANCE  - MULO+</t>
  </si>
  <si>
    <t xml:space="preserve">DAIRY MANAGEMENT WEST - MULO+ </t>
  </si>
  <si>
    <t>Dairy Management West - MULO+</t>
  </si>
  <si>
    <t>MIDWEST DAIRY ASSOCIATION - MULO+</t>
  </si>
  <si>
    <t>FLORIDA DAIRY FARMERS - MULO+</t>
  </si>
  <si>
    <t>CMAB - MULO+</t>
  </si>
  <si>
    <t>MAINE DAIRY PROMOTION BOARD - MULO+</t>
  </si>
  <si>
    <t>ADA INDIANA - MULO+</t>
  </si>
  <si>
    <t>OREGON DAIRY PRODUCERS - MULO+</t>
  </si>
  <si>
    <t>UNITED DAIRY INDUSTRY OF MICHIGAN - MULO+</t>
  </si>
  <si>
    <t>DAIRY FARMERS OF WASHINGTON - MULO+</t>
  </si>
  <si>
    <t>DAIRY FARMERS OF WISCONSIN - MULO+</t>
  </si>
  <si>
    <t>Great Lakes - Standard - Multi Outlet+</t>
  </si>
  <si>
    <t>South Central - Standard - Multi Outlet+</t>
  </si>
  <si>
    <t>Plains - Standard - Multi Outlet+</t>
  </si>
  <si>
    <t>Mid-South - Standard - Multi Outlet+</t>
  </si>
  <si>
    <t>Northeast - Standard - Multi Outlet+</t>
  </si>
  <si>
    <t>Southeast - Standard - Multi Outlet+</t>
  </si>
  <si>
    <t>California - Standard - Multi Outlet+</t>
  </si>
  <si>
    <t>West - Standard - Multi Outlet+</t>
  </si>
  <si>
    <t xml:space="preserve">      New Mexico - Multi Outlet+</t>
  </si>
  <si>
    <t xml:space="preserve">  North Dakota - Multi Outlet+</t>
  </si>
  <si>
    <t>4 WEEKS ENDING 07-14-2024</t>
  </si>
  <si>
    <t>LATEST 52 WEEKS ENDING 07-14-2024</t>
  </si>
  <si>
    <t>YTD ENDING 07-14-2024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</si>
</sst>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\$#,##0.00;\-\$#,##0.00"/>
    <numFmt numFmtId="166" formatCode="\$#,##0"/>
    <numFmt numFmtId="167" formatCode="#,##0.0"/>
    <numFmt numFmtId="168" formatCode="&quot;$&quot;#,##0"/>
    <numFmt numFmtId="169" formatCode="&quot;$&quot;#,##0.00"/>
    <numFmt numFmtId="170" formatCode="_(* #,##0_);_(* \(#,##0\);_(* &quot;-&quot;??_);_(@_)"/>
    <numFmt numFmtId="171" formatCode="#,###"/>
    <numFmt numFmtId="172" formatCode="#,##0.00000"/>
    <numFmt numFmtId="173" formatCode="\$#,##0.00000000"/>
    <numFmt numFmtId="174" formatCode="0.000000000000"/>
  </numFmts>
  <fonts count="18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0"/>
      <name val="proxima-nova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8"/>
      <name val="Calibri"/>
      <family val="2"/>
      <scheme val="minor"/>
    </font>
    <font>
      <sz val="10"/>
      <name val="Arial"/>
    </font>
  </fonts>
  <fills count="14">
    <fill>
      <patternFill patternType="none"/>
    </fill>
    <fill>
      <patternFill patternType="gray125"/>
    </fill>
    <fill>
      <patternFill patternType="solid">
        <fgColor rgb="FFE0E1DD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4E106F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rgb="FFFDD900"/>
        <bgColor indexed="64"/>
      </patternFill>
    </fill>
  </fills>
  <borders count="79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auto="1"/>
      </right>
      <top style="thin">
        <color indexed="64"/>
      </top>
      <bottom style="thin">
        <color indexed="64"/>
      </bottom>
      <diagonal/>
    </border>
    <border>
      <left/>
      <right style="medium">
        <color auto="1"/>
      </right>
      <top style="thin">
        <color indexed="64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auto="1"/>
      </right>
      <top style="medium">
        <color auto="1"/>
      </top>
      <bottom/>
      <diagonal/>
    </border>
  </borders>
  <cellStyleXfs count="7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17" fillId="0" borderId="0"/>
  </cellStyleXfs>
  <cellXfs count="475">
    <xf numFmtId="0" fontId="0" fillId="0" borderId="0" xfId="0"/>
    <xf numFmtId="0" fontId="0" fillId="0" borderId="0" xfId="0" applyAlignment="1">
      <alignment vertical="center"/>
    </xf>
    <xf numFmtId="3" fontId="0" fillId="0" borderId="3" xfId="0" applyNumberFormat="1" applyFont="1" applyFill="1" applyBorder="1" applyAlignment="1" applyProtection="1">
      <alignment vertical="center"/>
      <protection hidden="1"/>
    </xf>
    <xf numFmtId="166" fontId="0" fillId="0" borderId="3" xfId="0" applyNumberFormat="1" applyFont="1" applyFill="1" applyBorder="1" applyAlignment="1">
      <alignment vertical="center"/>
    </xf>
    <xf numFmtId="164" fontId="0" fillId="0" borderId="15" xfId="0" applyNumberFormat="1" applyFont="1" applyFill="1" applyBorder="1" applyAlignment="1">
      <alignment horizontal="center" vertical="center"/>
    </xf>
    <xf numFmtId="3" fontId="0" fillId="0" borderId="7" xfId="0" applyNumberFormat="1" applyFont="1" applyFill="1" applyBorder="1" applyAlignment="1" applyProtection="1">
      <alignment vertical="center"/>
      <protection hidden="1"/>
    </xf>
    <xf numFmtId="166" fontId="0" fillId="0" borderId="7" xfId="0" applyNumberFormat="1" applyFont="1" applyFill="1" applyBorder="1" applyAlignment="1">
      <alignment vertical="center"/>
    </xf>
    <xf numFmtId="164" fontId="0" fillId="0" borderId="8" xfId="0" applyNumberFormat="1" applyFont="1" applyFill="1" applyBorder="1" applyAlignment="1">
      <alignment horizontal="center" vertical="center"/>
    </xf>
    <xf numFmtId="3" fontId="0" fillId="0" borderId="6" xfId="0" applyNumberFormat="1" applyFont="1" applyFill="1" applyBorder="1" applyAlignment="1" applyProtection="1">
      <alignment vertical="center"/>
      <protection hidden="1"/>
    </xf>
    <xf numFmtId="3" fontId="0" fillId="0" borderId="14" xfId="0" applyNumberFormat="1" applyFont="1" applyFill="1" applyBorder="1" applyAlignment="1" applyProtection="1">
      <alignment vertical="center"/>
      <protection hidden="1"/>
    </xf>
    <xf numFmtId="166" fontId="0" fillId="0" borderId="27" xfId="0" applyNumberFormat="1" applyFont="1" applyFill="1" applyBorder="1" applyAlignment="1">
      <alignment vertical="center"/>
    </xf>
    <xf numFmtId="166" fontId="0" fillId="0" borderId="28" xfId="0" applyNumberFormat="1" applyFont="1" applyFill="1" applyBorder="1" applyAlignment="1">
      <alignment vertical="center"/>
    </xf>
    <xf numFmtId="164" fontId="0" fillId="0" borderId="24" xfId="0" applyNumberFormat="1" applyFont="1" applyFill="1" applyBorder="1" applyAlignment="1">
      <alignment horizontal="center" vertical="center"/>
    </xf>
    <xf numFmtId="164" fontId="0" fillId="0" borderId="4" xfId="0" applyNumberFormat="1" applyFont="1" applyFill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" fillId="2" borderId="12" xfId="0" applyNumberFormat="1" applyFont="1" applyFill="1" applyBorder="1" applyAlignment="1">
      <alignment horizontal="center" vertical="center" wrapText="1"/>
    </xf>
    <xf numFmtId="0" fontId="2" fillId="2" borderId="5" xfId="0" applyNumberFormat="1" applyFont="1" applyFill="1" applyBorder="1" applyAlignment="1">
      <alignment horizontal="center" vertical="center" wrapText="1"/>
    </xf>
    <xf numFmtId="0" fontId="2" fillId="2" borderId="13" xfId="0" applyNumberFormat="1" applyFont="1" applyFill="1" applyBorder="1" applyAlignment="1">
      <alignment horizontal="center" vertical="center" wrapText="1"/>
    </xf>
    <xf numFmtId="0" fontId="2" fillId="2" borderId="26" xfId="0" applyNumberFormat="1" applyFont="1" applyFill="1" applyBorder="1" applyAlignment="1">
      <alignment horizontal="center" vertical="center" wrapText="1"/>
    </xf>
    <xf numFmtId="0" fontId="0" fillId="0" borderId="0" xfId="0" applyFont="1" applyAlignment="1">
      <alignment vertical="center"/>
    </xf>
    <xf numFmtId="0" fontId="0" fillId="0" borderId="0" xfId="0" applyFont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0" xfId="0" applyFont="1"/>
    <xf numFmtId="0" fontId="3" fillId="2" borderId="11" xfId="2" applyNumberFormat="1" applyFont="1" applyFill="1" applyBorder="1" applyAlignment="1">
      <alignment horizontal="center" vertical="center" wrapText="1"/>
    </xf>
    <xf numFmtId="0" fontId="0" fillId="0" borderId="0" xfId="0" applyFont="1" applyAlignment="1">
      <alignment horizontal="center"/>
    </xf>
    <xf numFmtId="0" fontId="0" fillId="0" borderId="0" xfId="0" applyFont="1" applyBorder="1" applyAlignment="1">
      <alignment vertical="center"/>
    </xf>
    <xf numFmtId="167" fontId="0" fillId="0" borderId="8" xfId="0" applyNumberFormat="1" applyFont="1" applyFill="1" applyBorder="1" applyAlignment="1">
      <alignment horizontal="center" vertical="center"/>
    </xf>
    <xf numFmtId="167" fontId="0" fillId="0" borderId="15" xfId="0" applyNumberFormat="1" applyFont="1" applyFill="1" applyBorder="1" applyAlignment="1">
      <alignment horizontal="center" vertical="center"/>
    </xf>
    <xf numFmtId="0" fontId="3" fillId="2" borderId="9" xfId="2" applyNumberFormat="1" applyFont="1" applyFill="1" applyBorder="1" applyAlignment="1">
      <alignment horizontal="center" vertical="center" wrapText="1"/>
    </xf>
    <xf numFmtId="0" fontId="3" fillId="2" borderId="10" xfId="2" applyNumberFormat="1" applyFont="1" applyFill="1" applyBorder="1" applyAlignment="1">
      <alignment horizontal="center" vertical="center" wrapText="1"/>
    </xf>
    <xf numFmtId="0" fontId="3" fillId="2" borderId="29" xfId="2" applyNumberFormat="1" applyFont="1" applyFill="1" applyBorder="1" applyAlignment="1">
      <alignment horizontal="center" vertical="center" wrapText="1"/>
    </xf>
    <xf numFmtId="0" fontId="3" fillId="0" borderId="33" xfId="2" applyFont="1" applyFill="1" applyBorder="1" applyAlignment="1">
      <alignment horizontal="center" vertical="center"/>
    </xf>
    <xf numFmtId="0" fontId="3" fillId="0" borderId="38" xfId="2" applyFont="1" applyFill="1" applyBorder="1" applyAlignment="1">
      <alignment horizontal="center" vertical="center"/>
    </xf>
    <xf numFmtId="0" fontId="3" fillId="0" borderId="35" xfId="2" applyFont="1" applyFill="1" applyBorder="1" applyAlignment="1">
      <alignment horizontal="center" vertical="center"/>
    </xf>
    <xf numFmtId="0" fontId="3" fillId="0" borderId="34" xfId="2" applyFont="1" applyFill="1" applyBorder="1" applyAlignment="1">
      <alignment horizontal="center" vertical="center"/>
    </xf>
    <xf numFmtId="0" fontId="3" fillId="2" borderId="25" xfId="2" applyNumberFormat="1" applyFont="1" applyFill="1" applyBorder="1" applyAlignment="1">
      <alignment horizontal="center" vertical="center" wrapText="1"/>
    </xf>
    <xf numFmtId="167" fontId="0" fillId="0" borderId="6" xfId="0" applyNumberFormat="1" applyFont="1" applyFill="1" applyBorder="1" applyAlignment="1">
      <alignment horizontal="center" vertical="center"/>
    </xf>
    <xf numFmtId="167" fontId="0" fillId="0" borderId="14" xfId="0" applyNumberFormat="1" applyFont="1" applyFill="1" applyBorder="1" applyAlignment="1">
      <alignment horizontal="center" vertical="center"/>
    </xf>
    <xf numFmtId="0" fontId="3" fillId="0" borderId="0" xfId="2" applyFont="1"/>
    <xf numFmtId="0" fontId="6" fillId="2" borderId="36" xfId="2" applyNumberFormat="1" applyFont="1" applyFill="1" applyBorder="1" applyAlignment="1">
      <alignment horizontal="center" vertical="center" wrapText="1"/>
    </xf>
    <xf numFmtId="0" fontId="3" fillId="0" borderId="0" xfId="2" applyFont="1" applyFill="1" applyAlignment="1">
      <alignment wrapText="1"/>
    </xf>
    <xf numFmtId="0" fontId="6" fillId="2" borderId="1" xfId="2" applyNumberFormat="1" applyFont="1" applyFill="1" applyBorder="1" applyAlignment="1">
      <alignment horizontal="center" vertical="center" wrapText="1"/>
    </xf>
    <xf numFmtId="0" fontId="3" fillId="0" borderId="0" xfId="2" applyFont="1" applyFill="1" applyBorder="1" applyAlignment="1"/>
    <xf numFmtId="0" fontId="3" fillId="0" borderId="0" xfId="2" applyFont="1" applyFill="1" applyBorder="1"/>
    <xf numFmtId="0" fontId="3" fillId="0" borderId="0" xfId="2" applyFont="1" applyFill="1" applyBorder="1" applyAlignment="1">
      <alignment horizontal="center"/>
    </xf>
    <xf numFmtId="0" fontId="3" fillId="0" borderId="0" xfId="2" applyFont="1" applyAlignment="1">
      <alignment horizontal="center"/>
    </xf>
    <xf numFmtId="0" fontId="6" fillId="0" borderId="0" xfId="2" applyFont="1" applyFill="1" applyBorder="1" applyAlignment="1">
      <alignment horizontal="left" vertical="center"/>
    </xf>
    <xf numFmtId="3" fontId="6" fillId="0" borderId="0" xfId="2" applyNumberFormat="1" applyFont="1" applyFill="1" applyBorder="1" applyAlignment="1">
      <alignment vertical="center"/>
    </xf>
    <xf numFmtId="3" fontId="6" fillId="0" borderId="0" xfId="2" applyNumberFormat="1" applyFont="1" applyFill="1" applyBorder="1" applyAlignment="1">
      <alignment horizontal="center" vertical="center"/>
    </xf>
    <xf numFmtId="168" fontId="6" fillId="0" borderId="0" xfId="2" applyNumberFormat="1" applyFont="1" applyFill="1" applyBorder="1" applyAlignment="1">
      <alignment vertical="center"/>
    </xf>
    <xf numFmtId="168" fontId="6" fillId="0" borderId="0" xfId="2" applyNumberFormat="1" applyFont="1" applyFill="1" applyBorder="1" applyAlignment="1">
      <alignment horizontal="center" vertical="center"/>
    </xf>
    <xf numFmtId="0" fontId="6" fillId="2" borderId="37" xfId="2" applyNumberFormat="1" applyFont="1" applyFill="1" applyBorder="1" applyAlignment="1">
      <alignment horizontal="center" vertical="center" wrapText="1"/>
    </xf>
    <xf numFmtId="0" fontId="3" fillId="0" borderId="0" xfId="2" applyFont="1" applyAlignment="1"/>
    <xf numFmtId="0" fontId="0" fillId="0" borderId="0" xfId="0" applyFont="1" applyAlignment="1"/>
    <xf numFmtId="0" fontId="3" fillId="0" borderId="39" xfId="2" applyFont="1" applyFill="1" applyBorder="1" applyAlignment="1">
      <alignment horizontal="center"/>
    </xf>
    <xf numFmtId="0" fontId="11" fillId="5" borderId="0" xfId="0" applyFont="1" applyFill="1" applyAlignment="1"/>
    <xf numFmtId="0" fontId="12" fillId="0" borderId="0" xfId="0" applyFont="1" applyBorder="1" applyAlignment="1"/>
    <xf numFmtId="0" fontId="2" fillId="0" borderId="2" xfId="0" applyFont="1" applyBorder="1" applyAlignment="1">
      <alignment horizontal="center" vertical="center"/>
    </xf>
    <xf numFmtId="0" fontId="2" fillId="2" borderId="16" xfId="0" applyNumberFormat="1" applyFont="1" applyFill="1" applyBorder="1" applyAlignment="1">
      <alignment horizontal="center" vertical="center" wrapText="1"/>
    </xf>
    <xf numFmtId="0" fontId="0" fillId="5" borderId="0" xfId="0" applyFill="1" applyBorder="1" applyAlignment="1">
      <alignment vertical="center"/>
    </xf>
    <xf numFmtId="0" fontId="2" fillId="5" borderId="0" xfId="0" applyFont="1" applyFill="1" applyBorder="1" applyAlignment="1">
      <alignment horizontal="left" vertical="center" indent="2"/>
    </xf>
    <xf numFmtId="3" fontId="0" fillId="5" borderId="0" xfId="0" applyNumberFormat="1" applyFont="1" applyFill="1" applyBorder="1" applyAlignment="1" applyProtection="1">
      <alignment vertical="center"/>
      <protection hidden="1"/>
    </xf>
    <xf numFmtId="164" fontId="0" fillId="5" borderId="0" xfId="1" applyNumberFormat="1" applyFont="1" applyFill="1" applyBorder="1" applyAlignment="1" applyProtection="1">
      <alignment horizontal="center" vertical="center"/>
      <protection hidden="1"/>
    </xf>
    <xf numFmtId="4" fontId="0" fillId="5" borderId="0" xfId="0" applyNumberFormat="1" applyFont="1" applyFill="1" applyBorder="1" applyAlignment="1" applyProtection="1">
      <alignment horizontal="center" vertical="center"/>
      <protection hidden="1"/>
    </xf>
    <xf numFmtId="0" fontId="2" fillId="5" borderId="0" xfId="0" applyFont="1" applyFill="1" applyBorder="1" applyAlignment="1">
      <alignment horizontal="left" vertical="center"/>
    </xf>
    <xf numFmtId="0" fontId="2" fillId="5" borderId="0" xfId="0" applyNumberFormat="1" applyFont="1" applyFill="1" applyBorder="1" applyAlignment="1">
      <alignment horizontal="left" vertical="center"/>
    </xf>
    <xf numFmtId="3" fontId="3" fillId="5" borderId="0" xfId="0" applyNumberFormat="1" applyFont="1" applyFill="1" applyBorder="1" applyAlignment="1" applyProtection="1">
      <alignment vertical="center"/>
      <protection hidden="1"/>
    </xf>
    <xf numFmtId="164" fontId="3" fillId="5" borderId="0" xfId="0" applyNumberFormat="1" applyFont="1" applyFill="1" applyBorder="1" applyAlignment="1">
      <alignment horizontal="center" vertical="center"/>
    </xf>
    <xf numFmtId="2" fontId="3" fillId="5" borderId="0" xfId="0" applyNumberFormat="1" applyFont="1" applyFill="1" applyBorder="1" applyAlignment="1">
      <alignment horizontal="center" vertical="center"/>
    </xf>
    <xf numFmtId="166" fontId="3" fillId="5" borderId="0" xfId="0" applyNumberFormat="1" applyFont="1" applyFill="1" applyBorder="1" applyAlignment="1">
      <alignment vertical="center"/>
    </xf>
    <xf numFmtId="3" fontId="0" fillId="5" borderId="3" xfId="0" applyNumberFormat="1" applyFont="1" applyFill="1" applyBorder="1" applyAlignment="1" applyProtection="1">
      <alignment vertical="center"/>
      <protection hidden="1"/>
    </xf>
    <xf numFmtId="3" fontId="3" fillId="0" borderId="0" xfId="0" applyNumberFormat="1" applyFont="1" applyFill="1" applyBorder="1" applyAlignment="1" applyProtection="1">
      <alignment vertical="center"/>
      <protection hidden="1"/>
    </xf>
    <xf numFmtId="164" fontId="3" fillId="0" borderId="0" xfId="0" applyNumberFormat="1" applyFont="1" applyFill="1" applyBorder="1" applyAlignment="1">
      <alignment horizontal="center" vertical="center"/>
    </xf>
    <xf numFmtId="2" fontId="3" fillId="0" borderId="0" xfId="0" applyNumberFormat="1" applyFont="1" applyFill="1" applyBorder="1" applyAlignment="1">
      <alignment horizontal="center" vertical="center"/>
    </xf>
    <xf numFmtId="166" fontId="3" fillId="0" borderId="0" xfId="0" applyNumberFormat="1" applyFont="1" applyFill="1" applyBorder="1" applyAlignment="1">
      <alignment vertical="center"/>
    </xf>
    <xf numFmtId="3" fontId="0" fillId="5" borderId="28" xfId="0" applyNumberFormat="1" applyFont="1" applyFill="1" applyBorder="1" applyAlignment="1" applyProtection="1">
      <alignment vertical="center"/>
      <protection hidden="1"/>
    </xf>
    <xf numFmtId="0" fontId="3" fillId="0" borderId="32" xfId="2" applyFont="1" applyFill="1" applyBorder="1" applyAlignment="1">
      <alignment horizontal="center" vertical="center"/>
    </xf>
    <xf numFmtId="164" fontId="0" fillId="5" borderId="3" xfId="0" applyNumberFormat="1" applyFont="1" applyFill="1" applyBorder="1" applyAlignment="1">
      <alignment horizontal="center" vertical="center"/>
    </xf>
    <xf numFmtId="166" fontId="0" fillId="5" borderId="3" xfId="0" applyNumberFormat="1" applyFont="1" applyFill="1" applyBorder="1" applyAlignment="1">
      <alignment vertical="center"/>
    </xf>
    <xf numFmtId="164" fontId="0" fillId="5" borderId="15" xfId="0" applyNumberFormat="1" applyFont="1" applyFill="1" applyBorder="1" applyAlignment="1">
      <alignment horizontal="center" vertical="center"/>
    </xf>
    <xf numFmtId="0" fontId="3" fillId="5" borderId="20" xfId="2" applyFont="1" applyFill="1" applyBorder="1" applyAlignment="1">
      <alignment horizontal="left" vertical="center" indent="2"/>
    </xf>
    <xf numFmtId="0" fontId="3" fillId="5" borderId="21" xfId="2" applyFont="1" applyFill="1" applyBorder="1" applyAlignment="1">
      <alignment horizontal="left" vertical="center" indent="2"/>
    </xf>
    <xf numFmtId="3" fontId="0" fillId="5" borderId="30" xfId="0" applyNumberFormat="1" applyFont="1" applyFill="1" applyBorder="1" applyAlignment="1" applyProtection="1">
      <alignment vertical="center"/>
      <protection hidden="1"/>
    </xf>
    <xf numFmtId="3" fontId="0" fillId="5" borderId="22" xfId="0" applyNumberFormat="1" applyFont="1" applyFill="1" applyBorder="1" applyAlignment="1" applyProtection="1">
      <alignment vertical="center"/>
      <protection hidden="1"/>
    </xf>
    <xf numFmtId="164" fontId="0" fillId="5" borderId="22" xfId="0" applyNumberFormat="1" applyFont="1" applyFill="1" applyBorder="1" applyAlignment="1">
      <alignment horizontal="center" vertical="center"/>
    </xf>
    <xf numFmtId="166" fontId="0" fillId="5" borderId="22" xfId="0" applyNumberFormat="1" applyFont="1" applyFill="1" applyBorder="1" applyAlignment="1">
      <alignment vertical="center"/>
    </xf>
    <xf numFmtId="164" fontId="0" fillId="5" borderId="23" xfId="0" applyNumberFormat="1" applyFont="1" applyFill="1" applyBorder="1" applyAlignment="1">
      <alignment horizontal="center" vertical="center"/>
    </xf>
    <xf numFmtId="0" fontId="1" fillId="5" borderId="0" xfId="0" applyFont="1" applyFill="1" applyBorder="1" applyAlignment="1">
      <alignment vertic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Border="1" applyAlignment="1">
      <alignment horizontal="left" vertical="center" wrapText="1"/>
    </xf>
    <xf numFmtId="0" fontId="6" fillId="0" borderId="0" xfId="0" applyFont="1" applyFill="1" applyBorder="1" applyAlignment="1">
      <alignment horizontal="left" vertical="center"/>
    </xf>
    <xf numFmtId="0" fontId="6" fillId="5" borderId="0" xfId="0" applyFont="1" applyFill="1" applyBorder="1" applyAlignment="1">
      <alignment horizontal="left" vertical="center"/>
    </xf>
    <xf numFmtId="0" fontId="2" fillId="0" borderId="17" xfId="0" applyFont="1" applyBorder="1" applyAlignment="1">
      <alignment horizontal="left" vertical="center"/>
    </xf>
    <xf numFmtId="0" fontId="2" fillId="0" borderId="18" xfId="0" applyFont="1" applyBorder="1" applyAlignment="1">
      <alignment horizontal="left" vertical="center"/>
    </xf>
    <xf numFmtId="0" fontId="2" fillId="0" borderId="19" xfId="0" applyFont="1" applyBorder="1" applyAlignment="1">
      <alignment horizontal="left" vertical="center"/>
    </xf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 applyNumberFormat="1" applyFont="1" applyFill="1" applyAlignment="1">
      <alignment horizontal="left" vertical="center"/>
    </xf>
    <xf numFmtId="3" fontId="0" fillId="0" borderId="0" xfId="0" applyNumberFormat="1" applyFont="1" applyFill="1" applyBorder="1" applyAlignment="1" applyProtection="1"/>
    <xf numFmtId="164" fontId="0" fillId="0" borderId="0" xfId="0" applyNumberFormat="1" applyFont="1" applyFill="1"/>
    <xf numFmtId="166" fontId="0" fillId="0" borderId="0" xfId="0" applyNumberFormat="1" applyFont="1" applyFill="1"/>
    <xf numFmtId="3" fontId="0" fillId="0" borderId="47" xfId="0" applyNumberFormat="1" applyFont="1" applyFill="1" applyBorder="1" applyAlignment="1" applyProtection="1">
      <alignment vertical="center"/>
      <protection hidden="1"/>
    </xf>
    <xf numFmtId="3" fontId="0" fillId="0" borderId="22" xfId="0" applyNumberFormat="1" applyFont="1" applyFill="1" applyBorder="1" applyAlignment="1" applyProtection="1">
      <alignment vertical="center"/>
      <protection hidden="1"/>
    </xf>
    <xf numFmtId="164" fontId="0" fillId="0" borderId="23" xfId="0" applyNumberFormat="1" applyFont="1" applyFill="1" applyBorder="1" applyAlignment="1">
      <alignment horizontal="center" vertical="center"/>
    </xf>
    <xf numFmtId="166" fontId="0" fillId="0" borderId="30" xfId="0" applyNumberFormat="1" applyFont="1" applyFill="1" applyBorder="1" applyAlignment="1">
      <alignment vertical="center"/>
    </xf>
    <xf numFmtId="166" fontId="0" fillId="0" borderId="22" xfId="0" applyNumberFormat="1" applyFont="1" applyFill="1" applyBorder="1" applyAlignment="1">
      <alignment vertical="center"/>
    </xf>
    <xf numFmtId="164" fontId="0" fillId="0" borderId="48" xfId="0" applyNumberFormat="1" applyFont="1" applyFill="1" applyBorder="1" applyAlignment="1">
      <alignment horizontal="center" vertical="center"/>
    </xf>
    <xf numFmtId="167" fontId="0" fillId="0" borderId="47" xfId="0" applyNumberFormat="1" applyFont="1" applyFill="1" applyBorder="1" applyAlignment="1">
      <alignment horizontal="center" vertical="center"/>
    </xf>
    <xf numFmtId="167" fontId="0" fillId="0" borderId="23" xfId="0" applyNumberFormat="1" applyFont="1" applyFill="1" applyBorder="1" applyAlignment="1">
      <alignment horizontal="center" vertical="center"/>
    </xf>
    <xf numFmtId="0" fontId="0" fillId="0" borderId="0" xfId="0" applyFill="1"/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 applyNumberFormat="1" applyFont="1" applyFill="1" applyAlignment="1">
      <alignment horizontal="left" vertical="center"/>
    </xf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 applyNumberFormat="1" applyFont="1" applyFill="1" applyAlignment="1">
      <alignment horizontal="left" vertical="center"/>
    </xf>
    <xf numFmtId="0" fontId="2" fillId="3" borderId="19" xfId="0" applyFont="1" applyFill="1" applyBorder="1" applyAlignment="1">
      <alignment horizontal="left" vertical="center" indent="2"/>
    </xf>
    <xf numFmtId="0" fontId="2" fillId="3" borderId="17" xfId="0" applyFont="1" applyFill="1" applyBorder="1" applyAlignment="1">
      <alignment horizontal="left" vertical="center" indent="2"/>
    </xf>
    <xf numFmtId="0" fontId="2" fillId="3" borderId="19" xfId="0" applyFont="1" applyFill="1" applyBorder="1" applyAlignment="1">
      <alignment horizontal="left" vertical="center"/>
    </xf>
    <xf numFmtId="0" fontId="2" fillId="3" borderId="17" xfId="0" applyFont="1" applyFill="1" applyBorder="1" applyAlignment="1">
      <alignment horizontal="left" vertical="center"/>
    </xf>
    <xf numFmtId="0" fontId="2" fillId="3" borderId="18" xfId="0" applyFont="1" applyFill="1" applyBorder="1" applyAlignment="1">
      <alignment horizontal="left" vertical="center" indent="2"/>
    </xf>
    <xf numFmtId="0" fontId="1" fillId="5" borderId="0" xfId="0" applyFont="1" applyFill="1" applyBorder="1" applyAlignment="1">
      <alignment horizontal="center" vertical="center"/>
    </xf>
    <xf numFmtId="0" fontId="0" fillId="5" borderId="0" xfId="0" applyFill="1" applyBorder="1" applyAlignment="1">
      <alignment horizontal="center" vertical="center"/>
    </xf>
    <xf numFmtId="170" fontId="3" fillId="0" borderId="28" xfId="4" applyNumberFormat="1" applyFont="1" applyFill="1" applyBorder="1" applyAlignment="1" applyProtection="1">
      <alignment horizontal="right" vertical="center"/>
      <protection hidden="1"/>
    </xf>
    <xf numFmtId="170" fontId="3" fillId="0" borderId="3" xfId="4" applyNumberFormat="1" applyFont="1" applyFill="1" applyBorder="1" applyAlignment="1" applyProtection="1">
      <alignment horizontal="right" vertical="center"/>
      <protection hidden="1"/>
    </xf>
    <xf numFmtId="164" fontId="3" fillId="0" borderId="15" xfId="1" applyNumberFormat="1" applyFont="1" applyFill="1" applyBorder="1" applyAlignment="1" applyProtection="1">
      <alignment horizontal="center" vertical="center"/>
      <protection hidden="1"/>
    </xf>
    <xf numFmtId="2" fontId="3" fillId="0" borderId="28" xfId="0" applyNumberFormat="1" applyFont="1" applyFill="1" applyBorder="1" applyAlignment="1" applyProtection="1">
      <alignment horizontal="center" vertical="center"/>
      <protection hidden="1"/>
    </xf>
    <xf numFmtId="39" fontId="3" fillId="0" borderId="15" xfId="4" applyNumberFormat="1" applyFont="1" applyFill="1" applyBorder="1" applyAlignment="1" applyProtection="1">
      <alignment horizontal="center" vertical="center"/>
      <protection hidden="1"/>
    </xf>
    <xf numFmtId="168" fontId="3" fillId="0" borderId="28" xfId="0" applyNumberFormat="1" applyFont="1" applyFill="1" applyBorder="1" applyAlignment="1" applyProtection="1">
      <alignment horizontal="right" vertical="center"/>
      <protection hidden="1"/>
    </xf>
    <xf numFmtId="168" fontId="3" fillId="0" borderId="3" xfId="0" applyNumberFormat="1" applyFont="1" applyFill="1" applyBorder="1" applyAlignment="1" applyProtection="1">
      <alignment horizontal="right" vertical="center"/>
      <protection hidden="1"/>
    </xf>
    <xf numFmtId="170" fontId="2" fillId="2" borderId="12" xfId="4" applyNumberFormat="1" applyFont="1" applyFill="1" applyBorder="1" applyAlignment="1">
      <alignment horizontal="center" vertical="center" wrapText="1"/>
    </xf>
    <xf numFmtId="170" fontId="2" fillId="2" borderId="5" xfId="4" applyNumberFormat="1" applyFont="1" applyFill="1" applyBorder="1" applyAlignment="1">
      <alignment horizontal="center" vertical="center" wrapText="1"/>
    </xf>
    <xf numFmtId="170" fontId="3" fillId="0" borderId="45" xfId="4" applyNumberFormat="1" applyFont="1" applyFill="1" applyBorder="1" applyAlignment="1" applyProtection="1">
      <alignment horizontal="right" vertical="center"/>
      <protection hidden="1"/>
    </xf>
    <xf numFmtId="170" fontId="3" fillId="0" borderId="43" xfId="4" applyNumberFormat="1" applyFont="1" applyFill="1" applyBorder="1" applyAlignment="1" applyProtection="1">
      <alignment horizontal="right" vertical="center"/>
      <protection hidden="1"/>
    </xf>
    <xf numFmtId="164" fontId="3" fillId="0" borderId="44" xfId="1" applyNumberFormat="1" applyFont="1" applyFill="1" applyBorder="1" applyAlignment="1" applyProtection="1">
      <alignment horizontal="center" vertical="center"/>
      <protection hidden="1"/>
    </xf>
    <xf numFmtId="2" fontId="3" fillId="0" borderId="45" xfId="0" applyNumberFormat="1" applyFont="1" applyFill="1" applyBorder="1" applyAlignment="1" applyProtection="1">
      <alignment horizontal="center" vertical="center"/>
      <protection hidden="1"/>
    </xf>
    <xf numFmtId="39" fontId="3" fillId="0" borderId="44" xfId="4" applyNumberFormat="1" applyFont="1" applyFill="1" applyBorder="1" applyAlignment="1" applyProtection="1">
      <alignment horizontal="center" vertical="center"/>
      <protection hidden="1"/>
    </xf>
    <xf numFmtId="168" fontId="3" fillId="0" borderId="45" xfId="0" applyNumberFormat="1" applyFont="1" applyFill="1" applyBorder="1" applyAlignment="1" applyProtection="1">
      <alignment horizontal="right" vertical="center"/>
      <protection hidden="1"/>
    </xf>
    <xf numFmtId="168" fontId="3" fillId="0" borderId="43" xfId="0" applyNumberFormat="1" applyFont="1" applyFill="1" applyBorder="1" applyAlignment="1" applyProtection="1">
      <alignment horizontal="right" vertical="center"/>
      <protection hidden="1"/>
    </xf>
    <xf numFmtId="170" fontId="3" fillId="0" borderId="27" xfId="4" applyNumberFormat="1" applyFont="1" applyFill="1" applyBorder="1" applyAlignment="1" applyProtection="1">
      <alignment horizontal="right" vertical="center"/>
      <protection hidden="1"/>
    </xf>
    <xf numFmtId="170" fontId="3" fillId="0" borderId="7" xfId="4" applyNumberFormat="1" applyFont="1" applyFill="1" applyBorder="1" applyAlignment="1" applyProtection="1">
      <alignment horizontal="right" vertical="center"/>
      <protection hidden="1"/>
    </xf>
    <xf numFmtId="164" fontId="3" fillId="0" borderId="8" xfId="1" applyNumberFormat="1" applyFont="1" applyFill="1" applyBorder="1" applyAlignment="1" applyProtection="1">
      <alignment horizontal="center" vertical="center"/>
      <protection hidden="1"/>
    </xf>
    <xf numFmtId="2" fontId="3" fillId="0" borderId="27" xfId="0" applyNumberFormat="1" applyFont="1" applyFill="1" applyBorder="1" applyAlignment="1" applyProtection="1">
      <alignment horizontal="center" vertical="center"/>
      <protection hidden="1"/>
    </xf>
    <xf numFmtId="39" fontId="3" fillId="0" borderId="8" xfId="4" applyNumberFormat="1" applyFont="1" applyFill="1" applyBorder="1" applyAlignment="1" applyProtection="1">
      <alignment horizontal="center" vertical="center"/>
      <protection hidden="1"/>
    </xf>
    <xf numFmtId="168" fontId="3" fillId="0" borderId="27" xfId="0" applyNumberFormat="1" applyFont="1" applyFill="1" applyBorder="1" applyAlignment="1" applyProtection="1">
      <alignment horizontal="right" vertical="center"/>
      <protection hidden="1"/>
    </xf>
    <xf numFmtId="168" fontId="3" fillId="0" borderId="7" xfId="0" applyNumberFormat="1" applyFont="1" applyFill="1" applyBorder="1" applyAlignment="1" applyProtection="1">
      <alignment horizontal="right" vertical="center"/>
      <protection hidden="1"/>
    </xf>
    <xf numFmtId="170" fontId="3" fillId="0" borderId="29" xfId="4" applyNumberFormat="1" applyFont="1" applyFill="1" applyBorder="1" applyAlignment="1" applyProtection="1">
      <alignment horizontal="right" vertical="center"/>
      <protection hidden="1"/>
    </xf>
    <xf numFmtId="170" fontId="3" fillId="0" borderId="10" xfId="4" applyNumberFormat="1" applyFont="1" applyFill="1" applyBorder="1" applyAlignment="1" applyProtection="1">
      <alignment horizontal="right" vertical="center"/>
      <protection hidden="1"/>
    </xf>
    <xf numFmtId="164" fontId="3" fillId="0" borderId="11" xfId="1" applyNumberFormat="1" applyFont="1" applyFill="1" applyBorder="1" applyAlignment="1" applyProtection="1">
      <alignment horizontal="center" vertical="center"/>
      <protection hidden="1"/>
    </xf>
    <xf numFmtId="2" fontId="3" fillId="0" borderId="29" xfId="0" applyNumberFormat="1" applyFont="1" applyFill="1" applyBorder="1" applyAlignment="1" applyProtection="1">
      <alignment horizontal="center" vertical="center"/>
      <protection hidden="1"/>
    </xf>
    <xf numFmtId="39" fontId="3" fillId="0" borderId="11" xfId="4" applyNumberFormat="1" applyFont="1" applyFill="1" applyBorder="1" applyAlignment="1" applyProtection="1">
      <alignment horizontal="center" vertical="center"/>
      <protection hidden="1"/>
    </xf>
    <xf numFmtId="168" fontId="3" fillId="0" borderId="29" xfId="0" applyNumberFormat="1" applyFont="1" applyFill="1" applyBorder="1" applyAlignment="1" applyProtection="1">
      <alignment horizontal="right" vertical="center"/>
      <protection hidden="1"/>
    </xf>
    <xf numFmtId="168" fontId="3" fillId="0" borderId="10" xfId="0" applyNumberFormat="1" applyFont="1" applyFill="1" applyBorder="1" applyAlignment="1" applyProtection="1">
      <alignment horizontal="right" vertical="center"/>
      <protection hidden="1"/>
    </xf>
    <xf numFmtId="170" fontId="6" fillId="3" borderId="28" xfId="4" applyNumberFormat="1" applyFont="1" applyFill="1" applyBorder="1" applyAlignment="1" applyProtection="1">
      <alignment horizontal="right" vertical="center"/>
      <protection hidden="1"/>
    </xf>
    <xf numFmtId="170" fontId="6" fillId="3" borderId="3" xfId="4" applyNumberFormat="1" applyFont="1" applyFill="1" applyBorder="1" applyAlignment="1" applyProtection="1">
      <alignment horizontal="right" vertical="center"/>
      <protection hidden="1"/>
    </xf>
    <xf numFmtId="164" fontId="6" fillId="3" borderId="15" xfId="1" applyNumberFormat="1" applyFont="1" applyFill="1" applyBorder="1" applyAlignment="1" applyProtection="1">
      <alignment horizontal="center" vertical="center"/>
      <protection hidden="1"/>
    </xf>
    <xf numFmtId="2" fontId="6" fillId="3" borderId="28" xfId="0" applyNumberFormat="1" applyFont="1" applyFill="1" applyBorder="1" applyAlignment="1" applyProtection="1">
      <alignment horizontal="center" vertical="center"/>
      <protection hidden="1"/>
    </xf>
    <xf numFmtId="39" fontId="6" fillId="3" borderId="15" xfId="4" applyNumberFormat="1" applyFont="1" applyFill="1" applyBorder="1" applyAlignment="1" applyProtection="1">
      <alignment horizontal="center" vertical="center"/>
      <protection hidden="1"/>
    </xf>
    <xf numFmtId="168" fontId="6" fillId="3" borderId="28" xfId="0" applyNumberFormat="1" applyFont="1" applyFill="1" applyBorder="1" applyAlignment="1" applyProtection="1">
      <alignment horizontal="right" vertical="center"/>
      <protection hidden="1"/>
    </xf>
    <xf numFmtId="168" fontId="6" fillId="3" borderId="3" xfId="0" applyNumberFormat="1" applyFont="1" applyFill="1" applyBorder="1" applyAlignment="1" applyProtection="1">
      <alignment horizontal="right" vertical="center"/>
      <protection hidden="1"/>
    </xf>
    <xf numFmtId="170" fontId="6" fillId="3" borderId="29" xfId="4" applyNumberFormat="1" applyFont="1" applyFill="1" applyBorder="1" applyAlignment="1" applyProtection="1">
      <alignment horizontal="right" vertical="center"/>
      <protection hidden="1"/>
    </xf>
    <xf numFmtId="170" fontId="6" fillId="3" borderId="10" xfId="4" applyNumberFormat="1" applyFont="1" applyFill="1" applyBorder="1" applyAlignment="1" applyProtection="1">
      <alignment horizontal="right" vertical="center"/>
      <protection hidden="1"/>
    </xf>
    <xf numFmtId="164" fontId="6" fillId="3" borderId="11" xfId="1" applyNumberFormat="1" applyFont="1" applyFill="1" applyBorder="1" applyAlignment="1" applyProtection="1">
      <alignment horizontal="center" vertical="center"/>
      <protection hidden="1"/>
    </xf>
    <xf numFmtId="2" fontId="6" fillId="3" borderId="29" xfId="0" applyNumberFormat="1" applyFont="1" applyFill="1" applyBorder="1" applyAlignment="1" applyProtection="1">
      <alignment horizontal="center" vertical="center"/>
      <protection hidden="1"/>
    </xf>
    <xf numFmtId="39" fontId="6" fillId="3" borderId="11" xfId="4" applyNumberFormat="1" applyFont="1" applyFill="1" applyBorder="1" applyAlignment="1" applyProtection="1">
      <alignment horizontal="center" vertical="center"/>
      <protection hidden="1"/>
    </xf>
    <xf numFmtId="168" fontId="6" fillId="3" borderId="29" xfId="0" applyNumberFormat="1" applyFont="1" applyFill="1" applyBorder="1" applyAlignment="1" applyProtection="1">
      <alignment horizontal="right" vertical="center"/>
      <protection hidden="1"/>
    </xf>
    <xf numFmtId="168" fontId="6" fillId="3" borderId="10" xfId="0" applyNumberFormat="1" applyFont="1" applyFill="1" applyBorder="1" applyAlignment="1" applyProtection="1">
      <alignment horizontal="right" vertical="center"/>
      <protection hidden="1"/>
    </xf>
    <xf numFmtId="0" fontId="2" fillId="0" borderId="1" xfId="0" applyFont="1" applyBorder="1" applyAlignment="1">
      <alignment horizontal="left" vertical="center"/>
    </xf>
    <xf numFmtId="170" fontId="6" fillId="3" borderId="27" xfId="4" applyNumberFormat="1" applyFont="1" applyFill="1" applyBorder="1" applyAlignment="1" applyProtection="1">
      <alignment horizontal="right" vertical="center"/>
      <protection hidden="1"/>
    </xf>
    <xf numFmtId="170" fontId="6" fillId="3" borderId="7" xfId="4" applyNumberFormat="1" applyFont="1" applyFill="1" applyBorder="1" applyAlignment="1" applyProtection="1">
      <alignment horizontal="right" vertical="center"/>
      <protection hidden="1"/>
    </xf>
    <xf numFmtId="164" fontId="6" fillId="3" borderId="8" xfId="1" applyNumberFormat="1" applyFont="1" applyFill="1" applyBorder="1" applyAlignment="1" applyProtection="1">
      <alignment horizontal="center" vertical="center"/>
      <protection hidden="1"/>
    </xf>
    <xf numFmtId="2" fontId="6" fillId="3" borderId="27" xfId="0" applyNumberFormat="1" applyFont="1" applyFill="1" applyBorder="1" applyAlignment="1" applyProtection="1">
      <alignment horizontal="center" vertical="center"/>
      <protection hidden="1"/>
    </xf>
    <xf numFmtId="39" fontId="6" fillId="3" borderId="8" xfId="4" applyNumberFormat="1" applyFont="1" applyFill="1" applyBorder="1" applyAlignment="1" applyProtection="1">
      <alignment horizontal="center" vertical="center"/>
      <protection hidden="1"/>
    </xf>
    <xf numFmtId="168" fontId="6" fillId="3" borderId="27" xfId="0" applyNumberFormat="1" applyFont="1" applyFill="1" applyBorder="1" applyAlignment="1" applyProtection="1">
      <alignment horizontal="right" vertical="center"/>
      <protection hidden="1"/>
    </xf>
    <xf numFmtId="168" fontId="6" fillId="3" borderId="7" xfId="0" applyNumberFormat="1" applyFont="1" applyFill="1" applyBorder="1" applyAlignment="1" applyProtection="1">
      <alignment horizontal="right" vertical="center"/>
      <protection hidden="1"/>
    </xf>
    <xf numFmtId="0" fontId="2" fillId="0" borderId="17" xfId="0" applyFont="1" applyFill="1" applyBorder="1" applyAlignment="1">
      <alignment horizontal="left" vertical="center"/>
    </xf>
    <xf numFmtId="0" fontId="2" fillId="0" borderId="19" xfId="0" applyFont="1" applyFill="1" applyBorder="1" applyAlignment="1">
      <alignment horizontal="left" vertical="center"/>
    </xf>
    <xf numFmtId="0" fontId="2" fillId="5" borderId="0" xfId="0" applyFont="1" applyFill="1" applyBorder="1" applyAlignment="1">
      <alignment vertical="center"/>
    </xf>
    <xf numFmtId="169" fontId="3" fillId="0" borderId="27" xfId="0" applyNumberFormat="1" applyFont="1" applyFill="1" applyBorder="1" applyAlignment="1" applyProtection="1">
      <alignment horizontal="center" vertical="center"/>
      <protection hidden="1"/>
    </xf>
    <xf numFmtId="167" fontId="3" fillId="0" borderId="7" xfId="4" applyNumberFormat="1" applyFont="1" applyFill="1" applyBorder="1" applyAlignment="1" applyProtection="1">
      <alignment horizontal="center" vertical="center"/>
      <protection hidden="1"/>
    </xf>
    <xf numFmtId="169" fontId="6" fillId="3" borderId="28" xfId="0" applyNumberFormat="1" applyFont="1" applyFill="1" applyBorder="1" applyAlignment="1" applyProtection="1">
      <alignment horizontal="center" vertical="center"/>
      <protection hidden="1"/>
    </xf>
    <xf numFmtId="167" fontId="6" fillId="3" borderId="3" xfId="4" applyNumberFormat="1" applyFont="1" applyFill="1" applyBorder="1" applyAlignment="1" applyProtection="1">
      <alignment horizontal="center" vertical="center"/>
      <protection hidden="1"/>
    </xf>
    <xf numFmtId="169" fontId="6" fillId="3" borderId="29" xfId="0" applyNumberFormat="1" applyFont="1" applyFill="1" applyBorder="1" applyAlignment="1" applyProtection="1">
      <alignment horizontal="center" vertical="center"/>
      <protection hidden="1"/>
    </xf>
    <xf numFmtId="167" fontId="6" fillId="3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28" xfId="0" applyNumberFormat="1" applyFont="1" applyFill="1" applyBorder="1" applyAlignment="1" applyProtection="1">
      <alignment horizontal="center" vertical="center"/>
      <protection hidden="1"/>
    </xf>
    <xf numFmtId="167" fontId="3" fillId="0" borderId="3" xfId="4" applyNumberFormat="1" applyFont="1" applyFill="1" applyBorder="1" applyAlignment="1" applyProtection="1">
      <alignment horizontal="center" vertical="center"/>
      <protection hidden="1"/>
    </xf>
    <xf numFmtId="167" fontId="3" fillId="0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45" xfId="0" applyNumberFormat="1" applyFont="1" applyFill="1" applyBorder="1" applyAlignment="1" applyProtection="1">
      <alignment horizontal="center" vertical="center"/>
      <protection hidden="1"/>
    </xf>
    <xf numFmtId="167" fontId="3" fillId="0" borderId="43" xfId="4" applyNumberFormat="1" applyFont="1" applyFill="1" applyBorder="1" applyAlignment="1" applyProtection="1">
      <alignment horizontal="center" vertical="center"/>
      <protection hidden="1"/>
    </xf>
    <xf numFmtId="169" fontId="6" fillId="3" borderId="27" xfId="0" applyNumberFormat="1" applyFont="1" applyFill="1" applyBorder="1" applyAlignment="1" applyProtection="1">
      <alignment horizontal="center" vertical="center"/>
      <protection hidden="1"/>
    </xf>
    <xf numFmtId="167" fontId="6" fillId="3" borderId="7" xfId="4" applyNumberFormat="1" applyFont="1" applyFill="1" applyBorder="1" applyAlignment="1" applyProtection="1">
      <alignment horizontal="center" vertical="center"/>
      <protection hidden="1"/>
    </xf>
    <xf numFmtId="165" fontId="3" fillId="0" borderId="0" xfId="0" applyNumberFormat="1" applyFont="1" applyFill="1" applyBorder="1" applyAlignment="1">
      <alignment horizontal="center" vertical="center"/>
    </xf>
    <xf numFmtId="169" fontId="0" fillId="5" borderId="0" xfId="0" applyNumberFormat="1" applyFont="1" applyFill="1" applyBorder="1" applyAlignment="1" applyProtection="1">
      <alignment horizontal="center" vertical="center"/>
      <protection hidden="1"/>
    </xf>
    <xf numFmtId="165" fontId="3" fillId="5" borderId="0" xfId="0" applyNumberFormat="1" applyFont="1" applyFill="1" applyBorder="1" applyAlignment="1">
      <alignment horizontal="center" vertical="center"/>
    </xf>
    <xf numFmtId="0" fontId="10" fillId="0" borderId="0" xfId="3" quotePrefix="1"/>
    <xf numFmtId="0" fontId="0" fillId="0" borderId="0" xfId="0" applyNumberFormat="1" applyFont="1" applyFill="1" applyAlignment="1">
      <alignment horizontal="left" vertical="center"/>
    </xf>
    <xf numFmtId="0" fontId="0" fillId="0" borderId="0" xfId="0" applyNumberFormat="1" applyFont="1" applyFill="1" applyAlignment="1">
      <alignment horizontal="left" vertical="center"/>
    </xf>
    <xf numFmtId="0" fontId="0" fillId="0" borderId="0" xfId="0" applyNumberFormat="1" applyFont="1" applyFill="1" applyBorder="1" applyAlignment="1">
      <alignment vertical="center"/>
    </xf>
    <xf numFmtId="0" fontId="0" fillId="0" borderId="0" xfId="0" applyFill="1" applyBorder="1"/>
    <xf numFmtId="0" fontId="0" fillId="0" borderId="0" xfId="0" applyNumberFormat="1" applyFont="1" applyFill="1" applyBorder="1" applyAlignment="1">
      <alignment horizontal="left" vertical="center"/>
    </xf>
    <xf numFmtId="170" fontId="0" fillId="0" borderId="0" xfId="4" applyNumberFormat="1" applyFont="1" applyFill="1" applyBorder="1"/>
    <xf numFmtId="3" fontId="0" fillId="0" borderId="0" xfId="4" applyNumberFormat="1" applyFont="1" applyFill="1" applyBorder="1"/>
    <xf numFmtId="164" fontId="0" fillId="0" borderId="0" xfId="1" applyNumberFormat="1" applyFont="1" applyFill="1" applyBorder="1"/>
    <xf numFmtId="2" fontId="0" fillId="0" borderId="0" xfId="0" applyNumberFormat="1" applyFill="1" applyBorder="1"/>
    <xf numFmtId="44" fontId="0" fillId="0" borderId="0" xfId="5" applyNumberFormat="1" applyFont="1" applyFill="1" applyBorder="1"/>
    <xf numFmtId="168" fontId="0" fillId="0" borderId="0" xfId="5" applyNumberFormat="1" applyFont="1" applyFill="1" applyBorder="1"/>
    <xf numFmtId="3" fontId="0" fillId="0" borderId="0" xfId="0" applyNumberFormat="1" applyFont="1" applyFill="1" applyBorder="1" applyAlignment="1" applyProtection="1">
      <alignment vertical="center"/>
    </xf>
    <xf numFmtId="164" fontId="0" fillId="0" borderId="0" xfId="0" applyNumberFormat="1" applyFont="1" applyFill="1" applyBorder="1" applyAlignment="1">
      <alignment vertical="center"/>
    </xf>
    <xf numFmtId="2" fontId="0" fillId="0" borderId="0" xfId="0" applyNumberFormat="1" applyFont="1" applyFill="1" applyBorder="1" applyAlignment="1">
      <alignment vertical="center"/>
    </xf>
    <xf numFmtId="165" fontId="0" fillId="0" borderId="0" xfId="0" applyNumberFormat="1" applyFont="1" applyFill="1" applyBorder="1" applyAlignment="1">
      <alignment vertical="center"/>
    </xf>
    <xf numFmtId="166" fontId="0" fillId="0" borderId="0" xfId="0" applyNumberFormat="1" applyFont="1" applyFill="1" applyBorder="1" applyAlignment="1">
      <alignment vertical="center"/>
    </xf>
    <xf numFmtId="0" fontId="0" fillId="0" borderId="0" xfId="0" applyFont="1" applyAlignment="1">
      <alignment horizontal="center"/>
    </xf>
    <xf numFmtId="0" fontId="6" fillId="2" borderId="36" xfId="2" applyNumberFormat="1" applyFont="1" applyFill="1" applyBorder="1" applyAlignment="1">
      <alignment horizontal="center" vertical="center" wrapText="1"/>
    </xf>
    <xf numFmtId="0" fontId="0" fillId="0" borderId="0" xfId="0" applyNumberFormat="1" applyFont="1" applyFill="1" applyAlignment="1">
      <alignment vertical="center" wrapText="1"/>
    </xf>
    <xf numFmtId="0" fontId="0" fillId="0" borderId="0" xfId="0" applyNumberFormat="1" applyFont="1" applyFill="1" applyAlignment="1">
      <alignment vertical="center"/>
    </xf>
    <xf numFmtId="164" fontId="0" fillId="5" borderId="28" xfId="1" applyNumberFormat="1" applyFont="1" applyFill="1" applyBorder="1" applyAlignment="1" applyProtection="1">
      <alignment horizontal="center" vertical="center"/>
      <protection hidden="1"/>
    </xf>
    <xf numFmtId="164" fontId="0" fillId="5" borderId="30" xfId="1" applyNumberFormat="1" applyFont="1" applyFill="1" applyBorder="1" applyAlignment="1" applyProtection="1">
      <alignment horizontal="center" vertical="center"/>
      <protection hidden="1"/>
    </xf>
    <xf numFmtId="0" fontId="3" fillId="5" borderId="0" xfId="2" applyFont="1" applyFill="1"/>
    <xf numFmtId="0" fontId="0" fillId="0" borderId="0" xfId="0" applyFont="1" applyAlignment="1">
      <alignment horizontal="center"/>
    </xf>
    <xf numFmtId="0" fontId="3" fillId="5" borderId="9" xfId="2" applyFont="1" applyFill="1" applyBorder="1" applyAlignment="1">
      <alignment horizontal="left" vertical="center" indent="2"/>
    </xf>
    <xf numFmtId="0" fontId="3" fillId="5" borderId="0" xfId="2" applyFont="1" applyFill="1" applyAlignment="1">
      <alignment wrapText="1"/>
    </xf>
    <xf numFmtId="0" fontId="0" fillId="0" borderId="0" xfId="0"/>
    <xf numFmtId="164" fontId="0" fillId="5" borderId="50" xfId="1" applyNumberFormat="1" applyFont="1" applyFill="1" applyBorder="1" applyAlignment="1" applyProtection="1">
      <alignment horizontal="center" vertical="center"/>
      <protection hidden="1"/>
    </xf>
    <xf numFmtId="3" fontId="0" fillId="5" borderId="29" xfId="0" applyNumberFormat="1" applyFont="1" applyFill="1" applyBorder="1" applyAlignment="1" applyProtection="1">
      <alignment vertical="center"/>
      <protection hidden="1"/>
    </xf>
    <xf numFmtId="164" fontId="0" fillId="5" borderId="29" xfId="1" applyNumberFormat="1" applyFont="1" applyFill="1" applyBorder="1" applyAlignment="1" applyProtection="1">
      <alignment horizontal="center" vertical="center"/>
      <protection hidden="1"/>
    </xf>
    <xf numFmtId="164" fontId="0" fillId="5" borderId="51" xfId="1" applyNumberFormat="1" applyFont="1" applyFill="1" applyBorder="1" applyAlignment="1" applyProtection="1">
      <alignment horizontal="center" vertical="center"/>
      <protection hidden="1"/>
    </xf>
    <xf numFmtId="0" fontId="0" fillId="0" borderId="0" xfId="0" applyNumberFormat="1" applyFont="1" applyFill="1" applyAlignment="1">
      <alignment horizontal="left" vertical="center"/>
    </xf>
    <xf numFmtId="0" fontId="0" fillId="0" borderId="0" xfId="0"/>
    <xf numFmtId="0" fontId="0" fillId="0" borderId="0" xfId="0"/>
    <xf numFmtId="3" fontId="13" fillId="0" borderId="54" xfId="0" applyNumberFormat="1" applyFont="1" applyFill="1" applyBorder="1" applyAlignment="1" applyProtection="1"/>
    <xf numFmtId="164" fontId="13" fillId="0" borderId="55" xfId="0" applyNumberFormat="1" applyFont="1" applyFill="1" applyBorder="1"/>
    <xf numFmtId="2" fontId="13" fillId="0" borderId="55" xfId="0" applyNumberFormat="1" applyFont="1" applyFill="1" applyBorder="1"/>
    <xf numFmtId="165" fontId="13" fillId="0" borderId="55" xfId="0" applyNumberFormat="1" applyFont="1" applyFill="1" applyBorder="1"/>
    <xf numFmtId="166" fontId="13" fillId="0" borderId="55" xfId="0" applyNumberFormat="1" applyFont="1" applyFill="1" applyBorder="1"/>
    <xf numFmtId="0" fontId="13" fillId="0" borderId="55" xfId="0" applyNumberFormat="1" applyFont="1" applyFill="1" applyBorder="1"/>
    <xf numFmtId="0" fontId="0" fillId="0" borderId="0" xfId="0"/>
    <xf numFmtId="0" fontId="0" fillId="0" borderId="0" xfId="0" applyBorder="1"/>
    <xf numFmtId="0" fontId="13" fillId="0" borderId="0" xfId="0" applyNumberFormat="1" applyFont="1" applyFill="1" applyBorder="1"/>
    <xf numFmtId="164" fontId="0" fillId="0" borderId="0" xfId="0" applyNumberFormat="1" applyFont="1" applyFill="1" applyBorder="1"/>
    <xf numFmtId="166" fontId="0" fillId="0" borderId="0" xfId="0" applyNumberFormat="1" applyFont="1" applyFill="1" applyBorder="1"/>
    <xf numFmtId="0" fontId="0" fillId="7" borderId="57" xfId="0" applyFill="1" applyBorder="1" applyAlignment="1">
      <alignment wrapText="1"/>
    </xf>
    <xf numFmtId="0" fontId="13" fillId="0" borderId="56" xfId="0" applyNumberFormat="1" applyFont="1" applyFill="1" applyBorder="1" applyAlignment="1"/>
    <xf numFmtId="0" fontId="13" fillId="0" borderId="57" xfId="0" applyNumberFormat="1" applyFont="1" applyFill="1" applyBorder="1"/>
    <xf numFmtId="0" fontId="13" fillId="0" borderId="52" xfId="0" applyNumberFormat="1" applyFont="1" applyFill="1" applyBorder="1" applyAlignment="1"/>
    <xf numFmtId="0" fontId="13" fillId="0" borderId="53" xfId="0" applyNumberFormat="1" applyFont="1" applyFill="1" applyBorder="1" applyAlignment="1"/>
    <xf numFmtId="0" fontId="0" fillId="8" borderId="58" xfId="0" applyFill="1" applyBorder="1" applyAlignment="1">
      <alignment wrapText="1"/>
    </xf>
    <xf numFmtId="0" fontId="13" fillId="0" borderId="58" xfId="0" applyNumberFormat="1" applyFont="1" applyFill="1" applyBorder="1"/>
    <xf numFmtId="3" fontId="13" fillId="6" borderId="54" xfId="0" applyNumberFormat="1" applyFont="1" applyFill="1" applyBorder="1" applyAlignment="1" applyProtection="1"/>
    <xf numFmtId="164" fontId="13" fillId="6" borderId="55" xfId="0" applyNumberFormat="1" applyFont="1" applyFill="1" applyBorder="1"/>
    <xf numFmtId="168" fontId="13" fillId="6" borderId="54" xfId="0" applyNumberFormat="1" applyFont="1" applyFill="1" applyBorder="1" applyAlignment="1" applyProtection="1"/>
    <xf numFmtId="165" fontId="13" fillId="6" borderId="55" xfId="0" applyNumberFormat="1" applyFont="1" applyFill="1" applyBorder="1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169" fontId="3" fillId="0" borderId="7" xfId="4" applyNumberFormat="1" applyFont="1" applyFill="1" applyBorder="1" applyAlignment="1" applyProtection="1">
      <alignment horizontal="center" vertical="center"/>
      <protection hidden="1"/>
    </xf>
    <xf numFmtId="169" fontId="3" fillId="0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3" xfId="4" applyNumberFormat="1" applyFont="1" applyFill="1" applyBorder="1" applyAlignment="1" applyProtection="1">
      <alignment horizontal="center" vertical="center"/>
      <protection hidden="1"/>
    </xf>
    <xf numFmtId="169" fontId="6" fillId="3" borderId="7" xfId="4" applyNumberFormat="1" applyFont="1" applyFill="1" applyBorder="1" applyAlignment="1" applyProtection="1">
      <alignment horizontal="center" vertical="center"/>
      <protection hidden="1"/>
    </xf>
    <xf numFmtId="169" fontId="6" fillId="3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43" xfId="4" applyNumberFormat="1" applyFont="1" applyFill="1" applyBorder="1" applyAlignment="1" applyProtection="1">
      <alignment horizontal="center" vertical="center"/>
      <protection hidden="1"/>
    </xf>
    <xf numFmtId="0" fontId="0" fillId="0" borderId="33" xfId="0" applyBorder="1"/>
    <xf numFmtId="170" fontId="0" fillId="0" borderId="0" xfId="4" applyNumberFormat="1" applyFont="1"/>
    <xf numFmtId="170" fontId="0" fillId="6" borderId="0" xfId="4" applyNumberFormat="1" applyFont="1" applyFill="1"/>
    <xf numFmtId="170" fontId="0" fillId="0" borderId="33" xfId="4" applyNumberFormat="1" applyFont="1" applyBorder="1"/>
    <xf numFmtId="0" fontId="0" fillId="0" borderId="0" xfId="0"/>
    <xf numFmtId="0" fontId="0" fillId="0" borderId="0" xfId="0"/>
    <xf numFmtId="0" fontId="0" fillId="0" borderId="0" xfId="0"/>
    <xf numFmtId="0" fontId="6" fillId="2" borderId="36" xfId="2" applyNumberFormat="1" applyFont="1" applyFill="1" applyBorder="1" applyAlignment="1">
      <alignment horizontal="center" vertical="center" wrapText="1"/>
    </xf>
    <xf numFmtId="3" fontId="3" fillId="5" borderId="42" xfId="0" applyNumberFormat="1" applyFont="1" applyFill="1" applyBorder="1" applyAlignment="1" applyProtection="1">
      <alignment vertical="center"/>
      <protection hidden="1"/>
    </xf>
    <xf numFmtId="9" fontId="3" fillId="5" borderId="42" xfId="1" applyFont="1" applyFill="1" applyBorder="1" applyAlignment="1" applyProtection="1">
      <alignment horizontal="center" vertical="center"/>
      <protection hidden="1"/>
    </xf>
    <xf numFmtId="0" fontId="6" fillId="2" borderId="36" xfId="2" applyFont="1" applyFill="1" applyBorder="1" applyAlignment="1">
      <alignment horizontal="center" vertical="center" wrapText="1"/>
    </xf>
    <xf numFmtId="164" fontId="3" fillId="5" borderId="42" xfId="1" applyNumberFormat="1" applyFont="1" applyFill="1" applyBorder="1" applyAlignment="1" applyProtection="1">
      <alignment horizontal="center" vertical="center"/>
      <protection hidden="1"/>
    </xf>
    <xf numFmtId="0" fontId="0" fillId="0" borderId="0" xfId="0" applyAlignment="1">
      <alignment horizontal="center"/>
    </xf>
    <xf numFmtId="164" fontId="3" fillId="5" borderId="1" xfId="1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0" fillId="0" borderId="0" xfId="0"/>
    <xf numFmtId="0" fontId="0" fillId="0" borderId="0" xfId="0"/>
    <xf numFmtId="0" fontId="14" fillId="0" borderId="0" xfId="0" applyFont="1" applyAlignment="1">
      <alignment horizontal="center"/>
    </xf>
    <xf numFmtId="0" fontId="15" fillId="6" borderId="60" xfId="0" applyFont="1" applyFill="1" applyBorder="1"/>
    <xf numFmtId="0" fontId="0" fillId="0" borderId="0" xfId="0"/>
    <xf numFmtId="0" fontId="0" fillId="0" borderId="0" xfId="0"/>
    <xf numFmtId="0" fontId="0" fillId="0" borderId="0" xfId="0" applyFont="1" applyAlignment="1">
      <alignment horizontal="center"/>
    </xf>
    <xf numFmtId="0" fontId="0" fillId="9" borderId="0" xfId="0" applyFill="1"/>
    <xf numFmtId="3" fontId="17" fillId="0" borderId="61" xfId="0" applyNumberFormat="1" applyFont="1" applyBorder="1"/>
    <xf numFmtId="164" fontId="17" fillId="0" borderId="61" xfId="0" applyNumberFormat="1" applyFont="1" applyBorder="1"/>
    <xf numFmtId="166" fontId="17" fillId="0" borderId="61" xfId="0" applyNumberFormat="1" applyFont="1" applyBorder="1"/>
    <xf numFmtId="0" fontId="17" fillId="0" borderId="61" xfId="0" applyFont="1" applyBorder="1"/>
    <xf numFmtId="0" fontId="0" fillId="0" borderId="0" xfId="0" applyNumberFormat="1" applyFont="1" applyFill="1" applyAlignment="1">
      <alignment horizontal="left" vertical="center"/>
    </xf>
    <xf numFmtId="0" fontId="0" fillId="0" borderId="0" xfId="0" applyNumberFormat="1" applyFont="1" applyFill="1" applyBorder="1" applyAlignment="1">
      <alignment horizontal="left" vertical="center"/>
    </xf>
    <xf numFmtId="0" fontId="0" fillId="0" borderId="0" xfId="0" applyFill="1" applyAlignment="1"/>
    <xf numFmtId="0" fontId="15" fillId="0" borderId="60" xfId="0" applyFont="1" applyFill="1" applyBorder="1"/>
    <xf numFmtId="0" fontId="5" fillId="0" borderId="59" xfId="0" applyFont="1" applyFill="1" applyBorder="1"/>
    <xf numFmtId="3" fontId="0" fillId="0" borderId="0" xfId="0" applyNumberFormat="1" applyFont="1"/>
    <xf numFmtId="0" fontId="0" fillId="0" borderId="0" xfId="0"/>
    <xf numFmtId="0" fontId="0" fillId="0" borderId="0" xfId="0"/>
    <xf numFmtId="0" fontId="1" fillId="4" borderId="49" xfId="0" applyFont="1" applyFill="1" applyBorder="1" applyAlignment="1">
      <alignment horizontal="center" vertical="center"/>
    </xf>
    <xf numFmtId="0" fontId="17" fillId="0" borderId="3" xfId="0" applyFont="1" applyBorder="1" applyAlignment="1">
      <alignment horizontal="center" vertical="center" wrapText="1"/>
    </xf>
    <xf numFmtId="0" fontId="17" fillId="0" borderId="61" xfId="0" applyFont="1" applyBorder="1"/>
    <xf numFmtId="0" fontId="17" fillId="0" borderId="3" xfId="6" applyBorder="1" applyAlignment="1">
      <alignment horizontal="center" vertical="center" wrapText="1"/>
    </xf>
    <xf numFmtId="0" fontId="17" fillId="0" borderId="0" xfId="6"/>
    <xf numFmtId="0" fontId="17" fillId="0" borderId="61" xfId="6" applyBorder="1"/>
    <xf numFmtId="0" fontId="17" fillId="0" borderId="61" xfId="0" applyFont="1" applyBorder="1"/>
    <xf numFmtId="170" fontId="3" fillId="0" borderId="53" xfId="4" applyNumberFormat="1" applyFont="1" applyFill="1" applyBorder="1" applyAlignment="1" applyProtection="1">
      <alignment horizontal="right" vertical="center"/>
      <protection hidden="1"/>
    </xf>
    <xf numFmtId="164" fontId="3" fillId="0" borderId="68" xfId="1" applyNumberFormat="1" applyFont="1" applyFill="1" applyBorder="1" applyAlignment="1" applyProtection="1">
      <alignment horizontal="center" vertical="center"/>
      <protection hidden="1"/>
    </xf>
    <xf numFmtId="168" fontId="3" fillId="0" borderId="67" xfId="0" applyNumberFormat="1" applyFont="1" applyFill="1" applyBorder="1" applyAlignment="1" applyProtection="1">
      <alignment horizontal="right" vertical="center"/>
      <protection hidden="1"/>
    </xf>
    <xf numFmtId="168" fontId="3" fillId="0" borderId="53" xfId="0" applyNumberFormat="1" applyFont="1" applyFill="1" applyBorder="1" applyAlignment="1" applyProtection="1">
      <alignment horizontal="right" vertical="center"/>
      <protection hidden="1"/>
    </xf>
    <xf numFmtId="0" fontId="1" fillId="4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left" vertical="center"/>
    </xf>
    <xf numFmtId="0" fontId="2" fillId="0" borderId="70" xfId="0" applyFont="1" applyFill="1" applyBorder="1" applyAlignment="1">
      <alignment horizontal="left" vertical="center"/>
    </xf>
    <xf numFmtId="0" fontId="2" fillId="0" borderId="71" xfId="0" applyFont="1" applyFill="1" applyBorder="1" applyAlignment="1">
      <alignment horizontal="left" vertical="center"/>
    </xf>
    <xf numFmtId="0" fontId="2" fillId="0" borderId="72" xfId="0" applyFont="1" applyFill="1" applyBorder="1" applyAlignment="1">
      <alignment horizontal="left" vertical="center"/>
    </xf>
    <xf numFmtId="0" fontId="2" fillId="0" borderId="4" xfId="0" applyFont="1" applyFill="1" applyBorder="1" applyAlignment="1">
      <alignment horizontal="left" vertical="center"/>
    </xf>
    <xf numFmtId="0" fontId="2" fillId="5" borderId="73" xfId="0" applyFont="1" applyFill="1" applyBorder="1" applyAlignment="1">
      <alignment horizontal="left" vertical="center"/>
    </xf>
    <xf numFmtId="170" fontId="3" fillId="0" borderId="6" xfId="4" applyNumberFormat="1" applyFont="1" applyFill="1" applyBorder="1" applyAlignment="1" applyProtection="1">
      <alignment horizontal="right" vertical="center"/>
      <protection hidden="1"/>
    </xf>
    <xf numFmtId="170" fontId="3" fillId="0" borderId="14" xfId="4" applyNumberFormat="1" applyFont="1" applyFill="1" applyBorder="1" applyAlignment="1" applyProtection="1">
      <alignment horizontal="right" vertical="center"/>
      <protection hidden="1"/>
    </xf>
    <xf numFmtId="170" fontId="3" fillId="0" borderId="9" xfId="4" applyNumberFormat="1" applyFont="1" applyFill="1" applyBorder="1" applyAlignment="1" applyProtection="1">
      <alignment horizontal="right" vertical="center"/>
      <protection hidden="1"/>
    </xf>
    <xf numFmtId="164" fontId="3" fillId="0" borderId="4" xfId="1" applyNumberFormat="1" applyFont="1" applyFill="1" applyBorder="1" applyAlignment="1" applyProtection="1">
      <alignment horizontal="center" vertical="center"/>
      <protection hidden="1"/>
    </xf>
    <xf numFmtId="164" fontId="3" fillId="0" borderId="24" xfId="1" applyNumberFormat="1" applyFont="1" applyFill="1" applyBorder="1" applyAlignment="1" applyProtection="1">
      <alignment horizontal="center" vertical="center"/>
      <protection hidden="1"/>
    </xf>
    <xf numFmtId="164" fontId="3" fillId="0" borderId="25" xfId="1" applyNumberFormat="1" applyFont="1" applyFill="1" applyBorder="1" applyAlignment="1" applyProtection="1">
      <alignment horizontal="center" vertical="center"/>
      <protection hidden="1"/>
    </xf>
    <xf numFmtId="168" fontId="3" fillId="0" borderId="14" xfId="0" applyNumberFormat="1" applyFont="1" applyFill="1" applyBorder="1" applyAlignment="1" applyProtection="1">
      <alignment horizontal="right" vertical="center"/>
      <protection hidden="1"/>
    </xf>
    <xf numFmtId="168" fontId="3" fillId="0" borderId="9" xfId="0" applyNumberFormat="1" applyFont="1" applyFill="1" applyBorder="1" applyAlignment="1" applyProtection="1">
      <alignment horizontal="right" vertical="center"/>
      <protection hidden="1"/>
    </xf>
    <xf numFmtId="0" fontId="17" fillId="0" borderId="57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0" fontId="0" fillId="0" borderId="0" xfId="0"/>
    <xf numFmtId="0" fontId="17" fillId="0" borderId="61" xfId="0" applyFont="1" applyBorder="1"/>
    <xf numFmtId="0" fontId="17" fillId="0" borderId="61" xfId="6" applyBorder="1"/>
    <xf numFmtId="0" fontId="17" fillId="0" borderId="61" xfId="0" applyFont="1" applyBorder="1"/>
    <xf numFmtId="170" fontId="3" fillId="0" borderId="67" xfId="4" applyNumberFormat="1" applyFont="1" applyFill="1" applyBorder="1" applyAlignment="1" applyProtection="1">
      <alignment horizontal="right" vertical="center"/>
      <protection hidden="1"/>
    </xf>
    <xf numFmtId="170" fontId="3" fillId="0" borderId="74" xfId="4" applyNumberFormat="1" applyFont="1" applyFill="1" applyBorder="1" applyAlignment="1" applyProtection="1">
      <alignment horizontal="right" vertical="center"/>
      <protection hidden="1"/>
    </xf>
    <xf numFmtId="170" fontId="3" fillId="0" borderId="75" xfId="4" applyNumberFormat="1" applyFont="1" applyFill="1" applyBorder="1" applyAlignment="1" applyProtection="1">
      <alignment horizontal="right" vertical="center"/>
      <protection hidden="1"/>
    </xf>
    <xf numFmtId="164" fontId="3" fillId="0" borderId="76" xfId="1" applyNumberFormat="1" applyFont="1" applyFill="1" applyBorder="1" applyAlignment="1" applyProtection="1">
      <alignment horizontal="center" vertical="center"/>
      <protection hidden="1"/>
    </xf>
    <xf numFmtId="0" fontId="0" fillId="0" borderId="0" xfId="0" applyAlignment="1">
      <alignment horizontal="left" vertical="center"/>
    </xf>
    <xf numFmtId="0" fontId="2" fillId="0" borderId="77" xfId="0" applyFont="1" applyFill="1" applyBorder="1" applyAlignment="1">
      <alignment horizontal="left" vertical="center"/>
    </xf>
    <xf numFmtId="0" fontId="2" fillId="0" borderId="18" xfId="0" applyFont="1" applyFill="1" applyBorder="1" applyAlignment="1">
      <alignment horizontal="left" vertical="center"/>
    </xf>
    <xf numFmtId="0" fontId="2" fillId="5" borderId="21" xfId="0" applyFont="1" applyFill="1" applyBorder="1" applyAlignment="1">
      <alignment horizontal="left" vertical="center"/>
    </xf>
    <xf numFmtId="168" fontId="3" fillId="0" borderId="6" xfId="0" applyNumberFormat="1" applyFont="1" applyFill="1" applyBorder="1" applyAlignment="1" applyProtection="1">
      <alignment horizontal="right" vertical="center"/>
      <protection hidden="1"/>
    </xf>
    <xf numFmtId="0" fontId="17" fillId="0" borderId="61" xfId="0" applyFont="1" applyBorder="1"/>
    <xf numFmtId="0" fontId="0" fillId="0" borderId="0" xfId="0" applyFont="1" applyAlignment="1">
      <alignment horizontal="center"/>
    </xf>
    <xf numFmtId="0" fontId="6" fillId="2" borderId="36" xfId="2" applyNumberFormat="1" applyFont="1" applyFill="1" applyBorder="1" applyAlignment="1">
      <alignment horizontal="center" vertical="center" wrapText="1"/>
    </xf>
    <xf numFmtId="0" fontId="6" fillId="2" borderId="36" xfId="2" applyFont="1" applyFill="1" applyBorder="1" applyAlignment="1">
      <alignment horizontal="center" vertical="center" wrapText="1"/>
    </xf>
    <xf numFmtId="0" fontId="17" fillId="6" borderId="61" xfId="0" applyFont="1" applyFill="1" applyBorder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0" fontId="17" fillId="0" borderId="17" xfId="0" applyFont="1" applyBorder="1"/>
    <xf numFmtId="0" fontId="17" fillId="0" borderId="18" xfId="0" applyFont="1" applyBorder="1"/>
    <xf numFmtId="0" fontId="17" fillId="0" borderId="19" xfId="0" applyFont="1" applyBorder="1"/>
    <xf numFmtId="3" fontId="0" fillId="5" borderId="14" xfId="0" applyNumberFormat="1" applyFont="1" applyFill="1" applyBorder="1" applyAlignment="1" applyProtection="1">
      <alignment vertical="center"/>
      <protection hidden="1"/>
    </xf>
    <xf numFmtId="3" fontId="0" fillId="5" borderId="9" xfId="0" applyNumberFormat="1" applyFont="1" applyFill="1" applyBorder="1" applyAlignment="1" applyProtection="1">
      <alignment vertical="center"/>
      <protection hidden="1"/>
    </xf>
    <xf numFmtId="0" fontId="3" fillId="5" borderId="0" xfId="2" applyFont="1" applyFill="1" applyBorder="1" applyAlignment="1">
      <alignment horizontal="left" vertical="center" indent="2"/>
    </xf>
    <xf numFmtId="164" fontId="3" fillId="5" borderId="0" xfId="1" applyNumberFormat="1" applyFont="1" applyFill="1" applyBorder="1" applyAlignment="1" applyProtection="1">
      <alignment horizontal="center" vertical="center"/>
      <protection hidden="1"/>
    </xf>
    <xf numFmtId="0" fontId="3" fillId="5" borderId="20" xfId="2" applyFont="1" applyFill="1" applyBorder="1" applyAlignment="1">
      <alignment horizontal="left" vertical="center"/>
    </xf>
    <xf numFmtId="0" fontId="3" fillId="5" borderId="21" xfId="2" applyFont="1" applyFill="1" applyBorder="1" applyAlignment="1">
      <alignment horizontal="left" vertical="center"/>
    </xf>
    <xf numFmtId="0" fontId="0" fillId="0" borderId="0" xfId="0"/>
    <xf numFmtId="0" fontId="17" fillId="0" borderId="61" xfId="0" applyFont="1" applyBorder="1"/>
    <xf numFmtId="0" fontId="0" fillId="0" borderId="0" xfId="0" applyFont="1" applyAlignment="1">
      <alignment horizontal="center"/>
    </xf>
    <xf numFmtId="0" fontId="6" fillId="2" borderId="36" xfId="2" applyNumberFormat="1" applyFont="1" applyFill="1" applyBorder="1" applyAlignment="1">
      <alignment horizontal="center" vertical="center" wrapText="1"/>
    </xf>
    <xf numFmtId="0" fontId="6" fillId="2" borderId="36" xfId="2" applyNumberFormat="1" applyFont="1" applyFill="1" applyBorder="1" applyAlignment="1">
      <alignment horizontal="center" vertical="center" wrapText="1"/>
    </xf>
    <xf numFmtId="0" fontId="6" fillId="2" borderId="78" xfId="2" applyNumberFormat="1" applyFont="1" applyFill="1" applyBorder="1" applyAlignment="1">
      <alignment horizontal="center" vertical="center" wrapText="1"/>
    </xf>
    <xf numFmtId="0" fontId="3" fillId="5" borderId="0" xfId="2" applyFont="1" applyFill="1" applyBorder="1" applyAlignment="1">
      <alignment horizontal="left" vertical="center"/>
    </xf>
    <xf numFmtId="0" fontId="17" fillId="0" borderId="61" xfId="0" applyFont="1" applyBorder="1"/>
    <xf numFmtId="0" fontId="0" fillId="0" borderId="0" xfId="0" applyFont="1" applyAlignment="1">
      <alignment horizontal="center"/>
    </xf>
    <xf numFmtId="0" fontId="0" fillId="0" borderId="0" xfId="0"/>
    <xf numFmtId="0" fontId="6" fillId="2" borderId="36" xfId="2" applyNumberFormat="1" applyFont="1" applyFill="1" applyBorder="1" applyAlignment="1">
      <alignment horizontal="center" vertical="center" wrapText="1"/>
    </xf>
    <xf numFmtId="0" fontId="6" fillId="2" borderId="36" xfId="2" applyFont="1" applyFill="1" applyBorder="1" applyAlignment="1">
      <alignment horizontal="center" vertical="center" wrapText="1"/>
    </xf>
    <xf numFmtId="3" fontId="17" fillId="10" borderId="61" xfId="0" applyNumberFormat="1" applyFont="1" applyFill="1" applyBorder="1" applyAlignment="1">
      <alignment vertical="center"/>
    </xf>
    <xf numFmtId="164" fontId="17" fillId="10" borderId="61" xfId="0" applyNumberFormat="1" applyFont="1" applyFill="1" applyBorder="1" applyAlignment="1">
      <alignment vertical="center"/>
    </xf>
    <xf numFmtId="166" fontId="17" fillId="10" borderId="61" xfId="0" applyNumberFormat="1" applyFont="1" applyFill="1" applyBorder="1" applyAlignment="1">
      <alignment vertical="center"/>
    </xf>
    <xf numFmtId="167" fontId="17" fillId="10" borderId="61" xfId="0" applyNumberFormat="1" applyFont="1" applyFill="1" applyBorder="1" applyAlignment="1">
      <alignment vertical="center"/>
    </xf>
    <xf numFmtId="164" fontId="17" fillId="0" borderId="61" xfId="0" applyNumberFormat="1" applyFont="1" applyBorder="1" applyAlignment="1">
      <alignment vertical="center"/>
    </xf>
    <xf numFmtId="166" fontId="17" fillId="0" borderId="61" xfId="0" applyNumberFormat="1" applyFont="1" applyBorder="1" applyAlignment="1">
      <alignment vertical="center"/>
    </xf>
    <xf numFmtId="167" fontId="17" fillId="0" borderId="61" xfId="0" applyNumberFormat="1" applyFont="1" applyBorder="1" applyAlignment="1">
      <alignment vertical="center"/>
    </xf>
    <xf numFmtId="0" fontId="17" fillId="0" borderId="61" xfId="0" applyFont="1" applyBorder="1" applyAlignment="1">
      <alignment vertical="center"/>
    </xf>
    <xf numFmtId="0" fontId="17" fillId="10" borderId="61" xfId="0" applyFont="1" applyFill="1" applyBorder="1" applyAlignment="1">
      <alignment vertical="center"/>
    </xf>
    <xf numFmtId="2" fontId="17" fillId="10" borderId="61" xfId="0" applyNumberFormat="1" applyFont="1" applyFill="1" applyBorder="1" applyAlignment="1">
      <alignment vertical="center"/>
    </xf>
    <xf numFmtId="165" fontId="17" fillId="10" borderId="61" xfId="0" applyNumberFormat="1" applyFont="1" applyFill="1" applyBorder="1" applyAlignment="1">
      <alignment vertical="center"/>
    </xf>
    <xf numFmtId="2" fontId="17" fillId="0" borderId="61" xfId="0" applyNumberFormat="1" applyFont="1" applyBorder="1" applyAlignment="1">
      <alignment vertical="center"/>
    </xf>
    <xf numFmtId="165" fontId="17" fillId="0" borderId="61" xfId="0" applyNumberFormat="1" applyFont="1" applyBorder="1" applyAlignment="1">
      <alignment vertical="center"/>
    </xf>
    <xf numFmtId="171" fontId="17" fillId="0" borderId="61" xfId="0" applyNumberFormat="1" applyFont="1" applyBorder="1" applyAlignment="1">
      <alignment vertical="center"/>
    </xf>
    <xf numFmtId="171" fontId="17" fillId="10" borderId="61" xfId="0" applyNumberFormat="1" applyFont="1" applyFill="1" applyBorder="1" applyAlignment="1">
      <alignment vertical="center"/>
    </xf>
    <xf numFmtId="0" fontId="17" fillId="6" borderId="61" xfId="0" applyFont="1" applyFill="1" applyBorder="1" applyAlignment="1">
      <alignment vertical="center"/>
    </xf>
    <xf numFmtId="0" fontId="3" fillId="5" borderId="17" xfId="2" applyFont="1" applyFill="1" applyBorder="1" applyAlignment="1">
      <alignment horizontal="left" vertical="center" indent="2"/>
    </xf>
    <xf numFmtId="0" fontId="6" fillId="13" borderId="1" xfId="0" applyFont="1" applyFill="1" applyBorder="1" applyAlignment="1">
      <alignment horizontal="left" vertical="center"/>
    </xf>
    <xf numFmtId="170" fontId="6" fillId="13" borderId="28" xfId="4" applyNumberFormat="1" applyFont="1" applyFill="1" applyBorder="1" applyAlignment="1" applyProtection="1">
      <alignment horizontal="right" vertical="center"/>
      <protection hidden="1"/>
    </xf>
    <xf numFmtId="170" fontId="6" fillId="13" borderId="3" xfId="4" applyNumberFormat="1" applyFont="1" applyFill="1" applyBorder="1" applyAlignment="1" applyProtection="1">
      <alignment horizontal="right" vertical="center"/>
      <protection hidden="1"/>
    </xf>
    <xf numFmtId="164" fontId="6" fillId="13" borderId="15" xfId="1" applyNumberFormat="1" applyFont="1" applyFill="1" applyBorder="1" applyAlignment="1" applyProtection="1">
      <alignment horizontal="center" vertical="center"/>
      <protection hidden="1"/>
    </xf>
    <xf numFmtId="2" fontId="6" fillId="13" borderId="28" xfId="0" applyNumberFormat="1" applyFont="1" applyFill="1" applyBorder="1" applyAlignment="1" applyProtection="1">
      <alignment horizontal="center" vertical="center"/>
      <protection hidden="1"/>
    </xf>
    <xf numFmtId="39" fontId="6" fillId="13" borderId="15" xfId="4" applyNumberFormat="1" applyFont="1" applyFill="1" applyBorder="1" applyAlignment="1" applyProtection="1">
      <alignment horizontal="center" vertical="center"/>
      <protection hidden="1"/>
    </xf>
    <xf numFmtId="169" fontId="6" fillId="13" borderId="28" xfId="0" applyNumberFormat="1" applyFont="1" applyFill="1" applyBorder="1" applyAlignment="1" applyProtection="1">
      <alignment horizontal="center" vertical="center"/>
      <protection hidden="1"/>
    </xf>
    <xf numFmtId="167" fontId="6" fillId="13" borderId="3" xfId="4" applyNumberFormat="1" applyFont="1" applyFill="1" applyBorder="1" applyAlignment="1" applyProtection="1">
      <alignment horizontal="center" vertical="center"/>
      <protection hidden="1"/>
    </xf>
    <xf numFmtId="168" fontId="6" fillId="13" borderId="28" xfId="0" applyNumberFormat="1" applyFont="1" applyFill="1" applyBorder="1" applyAlignment="1" applyProtection="1">
      <alignment horizontal="right" vertical="center"/>
      <protection hidden="1"/>
    </xf>
    <xf numFmtId="168" fontId="6" fillId="13" borderId="3" xfId="0" applyNumberFormat="1" applyFont="1" applyFill="1" applyBorder="1" applyAlignment="1" applyProtection="1">
      <alignment horizontal="right" vertical="center"/>
      <protection hidden="1"/>
    </xf>
    <xf numFmtId="0" fontId="6" fillId="13" borderId="1" xfId="2" applyFont="1" applyFill="1" applyBorder="1" applyAlignment="1">
      <alignment horizontal="left" vertical="center"/>
    </xf>
    <xf numFmtId="3" fontId="6" fillId="13" borderId="42" xfId="0" applyNumberFormat="1" applyFont="1" applyFill="1" applyBorder="1" applyAlignment="1" applyProtection="1">
      <alignment vertical="center"/>
      <protection hidden="1"/>
    </xf>
    <xf numFmtId="164" fontId="6" fillId="13" borderId="42" xfId="1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3" fontId="17" fillId="0" borderId="61" xfId="0" applyNumberFormat="1" applyFont="1" applyBorder="1" applyAlignment="1">
      <alignment vertical="center"/>
    </xf>
    <xf numFmtId="0" fontId="0" fillId="0" borderId="0" xfId="0" applyNumberFormat="1" applyFont="1" applyFill="1" applyAlignment="1">
      <alignment horizontal="left" vertical="center"/>
    </xf>
    <xf numFmtId="0" fontId="0" fillId="0" borderId="0" xfId="0"/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 applyNumberFormat="1" applyFont="1" applyFill="1" applyAlignment="1">
      <alignment horizontal="center" vertical="center"/>
    </xf>
    <xf numFmtId="0" fontId="17" fillId="0" borderId="61" xfId="0" applyFont="1" applyBorder="1"/>
    <xf numFmtId="0" fontId="0" fillId="0" borderId="0" xfId="0" applyNumberFormat="1" applyFont="1" applyFill="1" applyBorder="1" applyAlignment="1">
      <alignment horizontal="left" vertical="center"/>
    </xf>
    <xf numFmtId="0" fontId="17" fillId="0" borderId="64" xfId="6" applyBorder="1"/>
    <xf numFmtId="0" fontId="17" fillId="0" borderId="65" xfId="6" applyBorder="1"/>
    <xf numFmtId="0" fontId="17" fillId="0" borderId="66" xfId="6" applyBorder="1"/>
    <xf numFmtId="0" fontId="17" fillId="0" borderId="64" xfId="6" applyBorder="1" applyAlignment="1">
      <alignment horizontal="left"/>
    </xf>
    <xf numFmtId="0" fontId="17" fillId="0" borderId="65" xfId="6" applyBorder="1" applyAlignment="1">
      <alignment horizontal="left"/>
    </xf>
    <xf numFmtId="0" fontId="17" fillId="0" borderId="66" xfId="6" applyBorder="1" applyAlignment="1">
      <alignment horizontal="left"/>
    </xf>
    <xf numFmtId="0" fontId="17" fillId="0" borderId="61" xfId="6" applyBorder="1"/>
    <xf numFmtId="0" fontId="9" fillId="11" borderId="40" xfId="0" applyFont="1" applyFill="1" applyBorder="1" applyAlignment="1">
      <alignment horizontal="center"/>
    </xf>
    <xf numFmtId="0" fontId="9" fillId="11" borderId="41" xfId="0" applyFont="1" applyFill="1" applyBorder="1" applyAlignment="1">
      <alignment horizontal="center"/>
    </xf>
    <xf numFmtId="0" fontId="9" fillId="11" borderId="37" xfId="0" applyFont="1" applyFill="1" applyBorder="1" applyAlignment="1">
      <alignment horizontal="center"/>
    </xf>
    <xf numFmtId="0" fontId="2" fillId="2" borderId="6" xfId="0" applyNumberFormat="1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/>
    </xf>
    <xf numFmtId="0" fontId="1" fillId="4" borderId="21" xfId="0" applyFont="1" applyFill="1" applyBorder="1" applyAlignment="1">
      <alignment horizontal="center" vertical="center"/>
    </xf>
    <xf numFmtId="0" fontId="1" fillId="4" borderId="49" xfId="0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2" borderId="27" xfId="0" applyNumberFormat="1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1" fillId="4" borderId="69" xfId="0" applyFont="1" applyFill="1" applyBorder="1" applyAlignment="1">
      <alignment horizontal="center" vertical="center"/>
    </xf>
    <xf numFmtId="0" fontId="1" fillId="5" borderId="0" xfId="0" applyFont="1" applyFill="1" applyBorder="1" applyAlignment="1">
      <alignment horizontal="center" vertical="center"/>
    </xf>
    <xf numFmtId="0" fontId="1" fillId="5" borderId="0" xfId="0" applyFont="1" applyFill="1" applyBorder="1" applyAlignment="1">
      <alignment horizontal="center" vertical="center" wrapText="1"/>
    </xf>
    <xf numFmtId="0" fontId="1" fillId="4" borderId="73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 wrapText="1"/>
    </xf>
    <xf numFmtId="0" fontId="1" fillId="4" borderId="49" xfId="0" applyFont="1" applyFill="1" applyBorder="1" applyAlignment="1">
      <alignment horizontal="center" vertical="center" wrapText="1"/>
    </xf>
    <xf numFmtId="0" fontId="1" fillId="4" borderId="21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0" fontId="1" fillId="12" borderId="36" xfId="0" applyFont="1" applyFill="1" applyBorder="1" applyAlignment="1">
      <alignment horizontal="center" vertical="center" wrapText="1"/>
    </xf>
    <xf numFmtId="0" fontId="1" fillId="12" borderId="49" xfId="0" applyFont="1" applyFill="1" applyBorder="1" applyAlignment="1">
      <alignment horizontal="center" vertical="center" wrapText="1"/>
    </xf>
    <xf numFmtId="0" fontId="1" fillId="12" borderId="21" xfId="0" applyFont="1" applyFill="1" applyBorder="1" applyAlignment="1">
      <alignment horizontal="center" vertical="center" wrapText="1"/>
    </xf>
    <xf numFmtId="0" fontId="3" fillId="0" borderId="0" xfId="2" applyFont="1" applyFill="1" applyBorder="1" applyAlignment="1">
      <alignment horizontal="center" vertical="center"/>
    </xf>
    <xf numFmtId="0" fontId="6" fillId="2" borderId="6" xfId="2" applyNumberFormat="1" applyFont="1" applyFill="1" applyBorder="1" applyAlignment="1">
      <alignment horizontal="center" vertical="center"/>
    </xf>
    <xf numFmtId="0" fontId="6" fillId="2" borderId="7" xfId="2" applyFont="1" applyFill="1" applyBorder="1" applyAlignment="1">
      <alignment horizontal="center" vertical="center"/>
    </xf>
    <xf numFmtId="0" fontId="6" fillId="2" borderId="8" xfId="2" applyFont="1" applyFill="1" applyBorder="1" applyAlignment="1">
      <alignment horizontal="center" vertical="center"/>
    </xf>
    <xf numFmtId="0" fontId="6" fillId="2" borderId="27" xfId="2" applyNumberFormat="1" applyFont="1" applyFill="1" applyBorder="1" applyAlignment="1">
      <alignment horizontal="center" vertical="center"/>
    </xf>
    <xf numFmtId="0" fontId="6" fillId="2" borderId="24" xfId="2" applyFont="1" applyFill="1" applyBorder="1" applyAlignment="1">
      <alignment horizontal="center" vertical="center"/>
    </xf>
    <xf numFmtId="0" fontId="1" fillId="12" borderId="17" xfId="0" applyFont="1" applyFill="1" applyBorder="1" applyAlignment="1">
      <alignment horizontal="center" vertical="center" wrapText="1"/>
    </xf>
    <xf numFmtId="0" fontId="1" fillId="12" borderId="18" xfId="0" applyFont="1" applyFill="1" applyBorder="1" applyAlignment="1">
      <alignment horizontal="center" vertical="center" wrapText="1"/>
    </xf>
    <xf numFmtId="0" fontId="1" fillId="12" borderId="19" xfId="0" applyFont="1" applyFill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6" fillId="2" borderId="31" xfId="2" applyNumberFormat="1" applyFont="1" applyFill="1" applyBorder="1" applyAlignment="1">
      <alignment horizontal="left" vertical="center" wrapText="1"/>
    </xf>
    <xf numFmtId="0" fontId="6" fillId="2" borderId="46" xfId="2" applyFont="1" applyFill="1" applyBorder="1" applyAlignment="1">
      <alignment horizontal="left" vertical="center" wrapText="1"/>
    </xf>
    <xf numFmtId="0" fontId="6" fillId="2" borderId="40" xfId="2" applyNumberFormat="1" applyFont="1" applyFill="1" applyBorder="1" applyAlignment="1">
      <alignment horizontal="center" vertical="center"/>
    </xf>
    <xf numFmtId="0" fontId="6" fillId="2" borderId="41" xfId="2" applyFont="1" applyFill="1" applyBorder="1" applyAlignment="1">
      <alignment horizontal="center" vertical="center"/>
    </xf>
    <xf numFmtId="0" fontId="6" fillId="2" borderId="37" xfId="2" applyFont="1" applyFill="1" applyBorder="1" applyAlignment="1">
      <alignment horizontal="center" vertical="center"/>
    </xf>
    <xf numFmtId="0" fontId="6" fillId="2" borderId="36" xfId="2" applyNumberFormat="1" applyFont="1" applyFill="1" applyBorder="1" applyAlignment="1">
      <alignment horizontal="center" vertical="center"/>
    </xf>
    <xf numFmtId="0" fontId="6" fillId="2" borderId="21" xfId="2" applyNumberFormat="1" applyFont="1" applyFill="1" applyBorder="1" applyAlignment="1">
      <alignment horizontal="center" vertical="center"/>
    </xf>
    <xf numFmtId="0" fontId="6" fillId="2" borderId="21" xfId="2" applyFont="1" applyFill="1" applyBorder="1" applyAlignment="1">
      <alignment horizontal="center" vertical="center"/>
    </xf>
    <xf numFmtId="0" fontId="6" fillId="2" borderId="1" xfId="2" applyNumberFormat="1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/>
    </xf>
    <xf numFmtId="0" fontId="7" fillId="0" borderId="0" xfId="0" applyFont="1" applyAlignment="1">
      <alignment horizontal="center" wrapText="1"/>
    </xf>
    <xf numFmtId="0" fontId="0" fillId="0" borderId="0" xfId="0" applyFont="1" applyAlignment="1">
      <alignment horizontal="center"/>
    </xf>
    <xf numFmtId="0" fontId="6" fillId="2" borderId="20" xfId="2" applyFont="1" applyFill="1" applyBorder="1" applyAlignment="1">
      <alignment horizontal="center" vertical="center"/>
    </xf>
    <xf numFmtId="0" fontId="5" fillId="0" borderId="64" xfId="0" applyFont="1" applyFill="1" applyBorder="1" applyAlignment="1">
      <alignment horizontal="center"/>
    </xf>
    <xf numFmtId="0" fontId="5" fillId="0" borderId="65" xfId="0" applyFont="1" applyFill="1" applyBorder="1" applyAlignment="1">
      <alignment horizontal="center"/>
    </xf>
    <xf numFmtId="0" fontId="5" fillId="0" borderId="66" xfId="0" applyFont="1" applyFill="1" applyBorder="1" applyAlignment="1">
      <alignment horizontal="center"/>
    </xf>
    <xf numFmtId="0" fontId="0" fillId="0" borderId="0" xfId="0" applyFill="1"/>
    <xf numFmtId="0" fontId="0" fillId="0" borderId="62" xfId="0" applyNumberFormat="1" applyFont="1" applyFill="1" applyBorder="1" applyAlignment="1">
      <alignment horizontal="center" vertical="center"/>
    </xf>
    <xf numFmtId="0" fontId="0" fillId="0" borderId="0" xfId="0" applyNumberFormat="1" applyFont="1" applyFill="1" applyBorder="1" applyAlignment="1">
      <alignment horizontal="center" vertical="center"/>
    </xf>
    <xf numFmtId="0" fontId="0" fillId="0" borderId="63" xfId="0" applyNumberFormat="1" applyFont="1" applyFill="1" applyBorder="1" applyAlignment="1">
      <alignment horizontal="center" vertical="center"/>
    </xf>
    <xf numFmtId="0" fontId="6" fillId="2" borderId="36" xfId="2" applyNumberFormat="1" applyFont="1" applyFill="1" applyBorder="1" applyAlignment="1">
      <alignment horizontal="center" vertical="center" wrapText="1"/>
    </xf>
    <xf numFmtId="0" fontId="6" fillId="2" borderId="21" xfId="2" applyNumberFormat="1" applyFont="1" applyFill="1" applyBorder="1" applyAlignment="1">
      <alignment horizontal="center" vertical="center" wrapText="1"/>
    </xf>
    <xf numFmtId="0" fontId="6" fillId="2" borderId="41" xfId="2" applyNumberFormat="1" applyFont="1" applyFill="1" applyBorder="1" applyAlignment="1">
      <alignment horizontal="center" vertical="center"/>
    </xf>
    <xf numFmtId="0" fontId="6" fillId="2" borderId="37" xfId="2" applyNumberFormat="1" applyFont="1" applyFill="1" applyBorder="1" applyAlignment="1">
      <alignment horizontal="center" vertical="center"/>
    </xf>
    <xf numFmtId="0" fontId="6" fillId="2" borderId="36" xfId="2" applyFont="1" applyFill="1" applyBorder="1" applyAlignment="1">
      <alignment horizontal="center" vertical="center" wrapText="1"/>
    </xf>
    <xf numFmtId="0" fontId="6" fillId="2" borderId="21" xfId="2" applyFont="1" applyFill="1" applyBorder="1" applyAlignment="1">
      <alignment horizontal="center" vertical="center" wrapText="1"/>
    </xf>
    <xf numFmtId="0" fontId="6" fillId="2" borderId="40" xfId="2" applyFont="1" applyFill="1" applyBorder="1" applyAlignment="1">
      <alignment horizontal="center" vertical="center"/>
    </xf>
    <xf numFmtId="0" fontId="6" fillId="2" borderId="1" xfId="2" applyNumberFormat="1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/>
    </xf>
  </cellXfs>
  <cellStyles count="7">
    <cellStyle name="Comma" xfId="4" builtinId="3"/>
    <cellStyle name="Currency" xfId="5" builtinId="4"/>
    <cellStyle name="Hyperlink" xfId="3" builtinId="8"/>
    <cellStyle name="Normal" xfId="0" builtinId="0"/>
    <cellStyle name="Normal 2" xfId="2" xr:uid="{00000000-0005-0000-0000-000004000000}"/>
    <cellStyle name="Normal 3" xfId="6" xr:uid="{D47C70B7-762A-41B9-B0AF-B8698C35BF22}"/>
    <cellStyle name="Percent" xfId="1" builtinId="5"/>
  </cellStyles>
  <dxfs count="793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2" defaultPivotStyle="PivotStyleLight16"/>
  <colors>
    <mruColors>
      <color rgb="FFCCFF33"/>
      <color rgb="FFFFCCFF"/>
      <color rgb="FFC9DD03"/>
      <color rgb="FFCC9900"/>
      <color rgb="FF66FF33"/>
      <color rgb="FFCC00FF"/>
      <color rgb="FFE6FC10"/>
      <color rgb="FFCC0066"/>
      <color rgb="FFFF99FF"/>
      <color rgb="FF00277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38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228990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6080405B-A10B-40F0-B5B1-5B65598BA395}"/>
            </a:ext>
          </a:extLst>
        </xdr:cNvPr>
        <xdr:cNvSpPr/>
      </xdr:nvSpPr>
      <xdr:spPr>
        <a:xfrm>
          <a:off x="0" y="0"/>
          <a:ext cx="7340990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Enhanced Milk - Attribute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739334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1EC33D98-DC6F-413B-A945-997650406E43}"/>
            </a:ext>
          </a:extLst>
        </xdr:cNvPr>
        <xdr:cNvSpPr/>
      </xdr:nvSpPr>
      <xdr:spPr>
        <a:xfrm>
          <a:off x="0" y="0"/>
          <a:ext cx="6898834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Custom Traditional vs Value Added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739334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701F5858-629F-439B-8292-561E782C0716}"/>
            </a:ext>
          </a:extLst>
        </xdr:cNvPr>
        <xdr:cNvSpPr/>
      </xdr:nvSpPr>
      <xdr:spPr>
        <a:xfrm>
          <a:off x="0" y="0"/>
          <a:ext cx="6632134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Custom Filtration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77612</xdr:colOff>
      <xdr:row>0</xdr:row>
      <xdr:rowOff>56445</xdr:rowOff>
    </xdr:from>
    <xdr:to>
      <xdr:col>2</xdr:col>
      <xdr:colOff>445000</xdr:colOff>
      <xdr:row>8</xdr:row>
      <xdr:rowOff>155222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E389B22-9E9D-4C05-88F2-9AFA57133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612" y="56445"/>
          <a:ext cx="4120944" cy="169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FF33"/>
  </sheetPr>
  <dimension ref="A1:K220"/>
  <sheetViews>
    <sheetView zoomScale="76" zoomScaleNormal="63" workbookViewId="0">
      <selection activeCell="D9" sqref="D9:Q44"/>
    </sheetView>
  </sheetViews>
  <sheetFormatPr defaultRowHeight="14.5"/>
  <cols>
    <col min="1" max="1" width="31" bestFit="1" customWidth="1"/>
    <col min="2" max="2" width="52.26953125" bestFit="1" customWidth="1"/>
    <col min="3" max="3" width="12.453125" style="109" bestFit="1" customWidth="1"/>
    <col min="4" max="4" width="10.81640625" style="109" bestFit="1" customWidth="1"/>
    <col min="5" max="5" width="9.1796875" style="109"/>
    <col min="6" max="6" width="13.81640625" style="109" bestFit="1" customWidth="1"/>
    <col min="7" max="7" width="12.7265625" style="109" bestFit="1" customWidth="1"/>
    <col min="8" max="8" width="9.1796875" style="109"/>
    <col min="9" max="9" width="7.7265625" style="109" bestFit="1" customWidth="1"/>
    <col min="10" max="10" width="7.54296875" style="109" bestFit="1" customWidth="1"/>
  </cols>
  <sheetData>
    <row r="1" spans="1:10" ht="15" customHeight="1">
      <c r="A1" s="399" t="s">
        <v>1</v>
      </c>
      <c r="B1" s="399" t="s">
        <v>0</v>
      </c>
      <c r="C1" s="399" t="s">
        <v>77</v>
      </c>
      <c r="D1" s="399"/>
      <c r="E1" s="399"/>
      <c r="F1" s="399"/>
      <c r="G1" s="399"/>
      <c r="H1" s="399"/>
      <c r="I1" s="399"/>
      <c r="J1" s="399"/>
    </row>
    <row r="2" spans="1:10" ht="15" customHeight="1">
      <c r="A2" s="398"/>
      <c r="B2" s="398"/>
      <c r="C2" s="399" t="s">
        <v>3</v>
      </c>
      <c r="D2" s="399"/>
      <c r="E2" s="399"/>
      <c r="F2" s="399" t="s">
        <v>6</v>
      </c>
      <c r="G2" s="399"/>
      <c r="H2" s="399"/>
      <c r="I2" s="399" t="s">
        <v>11</v>
      </c>
      <c r="J2" s="399"/>
    </row>
    <row r="3" spans="1:10" ht="29">
      <c r="A3" s="398"/>
      <c r="B3" s="398"/>
      <c r="C3" s="96" t="s">
        <v>8</v>
      </c>
      <c r="D3" s="96" t="s">
        <v>9</v>
      </c>
      <c r="E3" s="96" t="s">
        <v>10</v>
      </c>
      <c r="F3" s="96" t="s">
        <v>8</v>
      </c>
      <c r="G3" s="96" t="s">
        <v>9</v>
      </c>
      <c r="H3" s="96" t="s">
        <v>10</v>
      </c>
      <c r="I3" s="96" t="s">
        <v>8</v>
      </c>
      <c r="J3" s="96" t="s">
        <v>9</v>
      </c>
    </row>
    <row r="4" spans="1:10">
      <c r="A4" s="397" t="s">
        <v>138</v>
      </c>
      <c r="B4" s="97" t="s">
        <v>270</v>
      </c>
      <c r="C4" s="365">
        <v>26199520.176057875</v>
      </c>
      <c r="D4" s="365">
        <v>195253.68772144616</v>
      </c>
      <c r="E4" s="366">
        <v>7.5085251033334228E-3</v>
      </c>
      <c r="F4" s="367">
        <v>154882866.78919688</v>
      </c>
      <c r="G4" s="367">
        <v>6110416.8066375852</v>
      </c>
      <c r="H4" s="366">
        <v>4.1072233517387889E-2</v>
      </c>
      <c r="I4" s="368">
        <v>84.750029012677203</v>
      </c>
      <c r="J4" s="368">
        <v>1.0829854099309131</v>
      </c>
    </row>
    <row r="5" spans="1:10">
      <c r="A5" s="398"/>
      <c r="B5" s="97" t="s">
        <v>271</v>
      </c>
      <c r="C5" s="365">
        <v>42142955.572337396</v>
      </c>
      <c r="D5" s="365">
        <v>-477943.15107405931</v>
      </c>
      <c r="E5" s="369">
        <v>-1.1213821514550266E-2</v>
      </c>
      <c r="F5" s="370">
        <v>178207153.77893886</v>
      </c>
      <c r="G5" s="370">
        <v>3030088.442725867</v>
      </c>
      <c r="H5" s="369">
        <v>1.729728967037034E-2</v>
      </c>
      <c r="I5" s="371">
        <v>111.73648182269066</v>
      </c>
      <c r="J5" s="371">
        <v>-0.660824504152842</v>
      </c>
    </row>
    <row r="6" spans="1:10">
      <c r="A6" s="397"/>
      <c r="B6" s="97" t="s">
        <v>272</v>
      </c>
      <c r="C6" s="365">
        <v>34953685.476422794</v>
      </c>
      <c r="D6" s="365">
        <v>-228529.75993715972</v>
      </c>
      <c r="E6" s="366">
        <v>-6.4956046230136141E-3</v>
      </c>
      <c r="F6" s="367">
        <v>166151784.49254</v>
      </c>
      <c r="G6" s="367">
        <v>2444512.9048635662</v>
      </c>
      <c r="H6" s="366">
        <v>1.4932219449728978E-2</v>
      </c>
      <c r="I6" s="368">
        <v>108.11016266139958</v>
      </c>
      <c r="J6" s="368">
        <v>-0.12291933681099465</v>
      </c>
    </row>
    <row r="7" spans="1:10">
      <c r="A7" s="397"/>
      <c r="B7" s="97" t="s">
        <v>273</v>
      </c>
      <c r="C7" s="365">
        <v>41107798.367275119</v>
      </c>
      <c r="D7" s="365">
        <v>-718474.61455714703</v>
      </c>
      <c r="E7" s="369">
        <v>-1.7177591100914609E-2</v>
      </c>
      <c r="F7" s="370">
        <v>238334218.25160474</v>
      </c>
      <c r="G7" s="370">
        <v>2453528.0751416981</v>
      </c>
      <c r="H7" s="369">
        <v>1.0401563914817303E-2</v>
      </c>
      <c r="I7" s="371">
        <v>90.530761690726564</v>
      </c>
      <c r="J7" s="371">
        <v>-1.0880008713793359</v>
      </c>
    </row>
    <row r="8" spans="1:10">
      <c r="A8" s="397"/>
      <c r="B8" s="97" t="s">
        <v>274</v>
      </c>
      <c r="C8" s="365">
        <v>21344646.86575057</v>
      </c>
      <c r="D8" s="365">
        <v>-164382.74442324415</v>
      </c>
      <c r="E8" s="366">
        <v>-7.6424993317918341E-3</v>
      </c>
      <c r="F8" s="367">
        <v>103813094.33878928</v>
      </c>
      <c r="G8" s="367">
        <v>2349732.7734064609</v>
      </c>
      <c r="H8" s="366">
        <v>2.3158436081307014E-2</v>
      </c>
      <c r="I8" s="368">
        <v>122.80900505866074</v>
      </c>
      <c r="J8" s="368">
        <v>-0.28172676245459627</v>
      </c>
    </row>
    <row r="9" spans="1:10">
      <c r="A9" s="397"/>
      <c r="B9" s="97" t="s">
        <v>275</v>
      </c>
      <c r="C9" s="365">
        <v>28093131.838071588</v>
      </c>
      <c r="D9" s="365">
        <v>-135915.1980542168</v>
      </c>
      <c r="E9" s="369">
        <v>-4.8147285269772248E-3</v>
      </c>
      <c r="F9" s="370">
        <v>142267471.81379539</v>
      </c>
      <c r="G9" s="370">
        <v>4493248.6141830683</v>
      </c>
      <c r="H9" s="369">
        <v>3.2613129726546057E-2</v>
      </c>
      <c r="I9" s="371">
        <v>84.928324312164122</v>
      </c>
      <c r="J9" s="371">
        <v>4.7045733297323977E-2</v>
      </c>
    </row>
    <row r="10" spans="1:10">
      <c r="A10" s="397"/>
      <c r="B10" s="97" t="s">
        <v>276</v>
      </c>
      <c r="C10" s="365">
        <v>37459397.499246955</v>
      </c>
      <c r="D10" s="365">
        <v>147101.65152697265</v>
      </c>
      <c r="E10" s="366">
        <v>3.9424443922541821E-3</v>
      </c>
      <c r="F10" s="367">
        <v>194398008.96348733</v>
      </c>
      <c r="G10" s="367">
        <v>1551277.23416394</v>
      </c>
      <c r="H10" s="366">
        <v>8.0440939820607803E-3</v>
      </c>
      <c r="I10" s="368">
        <v>102.50050363292083</v>
      </c>
      <c r="J10" s="368">
        <v>0.95037423531942977</v>
      </c>
    </row>
    <row r="11" spans="1:10">
      <c r="A11" s="397"/>
      <c r="B11" s="97" t="s">
        <v>277</v>
      </c>
      <c r="C11" s="365">
        <v>31810561.572207849</v>
      </c>
      <c r="D11" s="365">
        <v>-36586.198450256139</v>
      </c>
      <c r="E11" s="369">
        <v>-1.1488061258648815E-3</v>
      </c>
      <c r="F11" s="370">
        <v>154810803.34730941</v>
      </c>
      <c r="G11" s="370">
        <v>6468931.2557343543</v>
      </c>
      <c r="H11" s="369">
        <v>4.3608262215680579E-2</v>
      </c>
      <c r="I11" s="371">
        <v>106.97020346051833</v>
      </c>
      <c r="J11" s="371">
        <v>0.45163375567470609</v>
      </c>
    </row>
    <row r="12" spans="1:10">
      <c r="A12" s="397"/>
      <c r="B12" s="97" t="s">
        <v>278</v>
      </c>
      <c r="C12" s="365">
        <v>25433843.42880382</v>
      </c>
      <c r="D12" s="365">
        <v>300943.3304307647</v>
      </c>
      <c r="E12" s="366">
        <v>1.1974078966328516E-2</v>
      </c>
      <c r="F12" s="367">
        <v>147057373.9211736</v>
      </c>
      <c r="G12" s="367">
        <v>7045433.9594089687</v>
      </c>
      <c r="H12" s="366">
        <v>5.0320236697905772E-2</v>
      </c>
      <c r="I12" s="368">
        <v>86.450232919069364</v>
      </c>
      <c r="J12" s="368">
        <v>0.87375619224201273</v>
      </c>
    </row>
    <row r="13" spans="1:10">
      <c r="A13" s="397"/>
      <c r="B13" s="97" t="s">
        <v>279</v>
      </c>
      <c r="C13" s="365">
        <v>40419187.926731072</v>
      </c>
      <c r="D13" s="365">
        <v>-289726.27356798202</v>
      </c>
      <c r="E13" s="369">
        <v>-7.1170228747062395E-3</v>
      </c>
      <c r="F13" s="370">
        <v>162052850.68117484</v>
      </c>
      <c r="G13" s="370">
        <v>4298716.9436269701</v>
      </c>
      <c r="H13" s="369">
        <v>2.7249472592449794E-2</v>
      </c>
      <c r="I13" s="371">
        <v>112.60696219956461</v>
      </c>
      <c r="J13" s="371">
        <v>-1.0051936192506048</v>
      </c>
    </row>
    <row r="14" spans="1:10">
      <c r="A14" s="397"/>
      <c r="B14" s="97" t="s">
        <v>280</v>
      </c>
      <c r="C14" s="365">
        <v>33465955.133568209</v>
      </c>
      <c r="D14" s="365">
        <v>6364.5321789979935</v>
      </c>
      <c r="E14" s="366">
        <v>1.902154827541059E-4</v>
      </c>
      <c r="F14" s="367">
        <v>152415579.85216397</v>
      </c>
      <c r="G14" s="367">
        <v>4067334.1475982368</v>
      </c>
      <c r="H14" s="366">
        <v>2.7417473852021802E-2</v>
      </c>
      <c r="I14" s="368">
        <v>108.76381377548748</v>
      </c>
      <c r="J14" s="368">
        <v>-0.1691823748953567</v>
      </c>
    </row>
    <row r="15" spans="1:10">
      <c r="A15" s="397"/>
      <c r="B15" s="97" t="s">
        <v>281</v>
      </c>
      <c r="C15" s="365">
        <v>37049747.504946858</v>
      </c>
      <c r="D15" s="365">
        <v>-241280.59222323447</v>
      </c>
      <c r="E15" s="369">
        <v>-6.470204886669364E-3</v>
      </c>
      <c r="F15" s="370">
        <v>208552063.31940246</v>
      </c>
      <c r="G15" s="370">
        <v>4643548.8814198077</v>
      </c>
      <c r="H15" s="369">
        <v>2.2772707133973606E-2</v>
      </c>
      <c r="I15" s="371">
        <v>85.736325331622638</v>
      </c>
      <c r="J15" s="371">
        <v>-0.70901587436242153</v>
      </c>
    </row>
    <row r="16" spans="1:10">
      <c r="A16" s="397"/>
      <c r="B16" s="97" t="s">
        <v>282</v>
      </c>
      <c r="C16" s="365">
        <v>20198228.791441143</v>
      </c>
      <c r="D16" s="365">
        <v>774.98515653610229</v>
      </c>
      <c r="E16" s="366">
        <v>3.8370438371541622E-5</v>
      </c>
      <c r="F16" s="367">
        <v>92193945.271902502</v>
      </c>
      <c r="G16" s="367">
        <v>3264333.1585897356</v>
      </c>
      <c r="H16" s="366">
        <v>3.670693125739008E-2</v>
      </c>
      <c r="I16" s="368">
        <v>122.11307918888832</v>
      </c>
      <c r="J16" s="368">
        <v>-0.20851758538680087</v>
      </c>
    </row>
    <row r="17" spans="1:10">
      <c r="A17" s="397"/>
      <c r="B17" s="97" t="s">
        <v>283</v>
      </c>
      <c r="C17" s="365">
        <v>26842670.865274161</v>
      </c>
      <c r="D17" s="365">
        <v>84415.556704368442</v>
      </c>
      <c r="E17" s="369">
        <v>3.154748160181165E-3</v>
      </c>
      <c r="F17" s="370">
        <v>129813928.66428006</v>
      </c>
      <c r="G17" s="370">
        <v>5859328.4690597206</v>
      </c>
      <c r="H17" s="369">
        <v>4.7269955772772161E-2</v>
      </c>
      <c r="I17" s="371">
        <v>85.267941898317119</v>
      </c>
      <c r="J17" s="371">
        <v>0.11974212524289385</v>
      </c>
    </row>
    <row r="18" spans="1:10">
      <c r="A18" s="397"/>
      <c r="B18" s="97" t="s">
        <v>284</v>
      </c>
      <c r="C18" s="365">
        <v>36287441.644556105</v>
      </c>
      <c r="D18" s="365">
        <v>368879.93383613229</v>
      </c>
      <c r="E18" s="366">
        <v>1.0269897130263968E-2</v>
      </c>
      <c r="F18" s="367">
        <v>181150999.8283405</v>
      </c>
      <c r="G18" s="367">
        <v>3728214.5708217025</v>
      </c>
      <c r="H18" s="366">
        <v>2.1013166744115852E-2</v>
      </c>
      <c r="I18" s="368">
        <v>104.33480728736468</v>
      </c>
      <c r="J18" s="368">
        <v>0.88029716561514704</v>
      </c>
    </row>
    <row r="19" spans="1:10">
      <c r="A19" s="397"/>
      <c r="B19" s="97" t="s">
        <v>285</v>
      </c>
      <c r="C19" s="365">
        <v>30701872.702472452</v>
      </c>
      <c r="D19" s="365">
        <v>206066.51543729752</v>
      </c>
      <c r="E19" s="369">
        <v>6.7572083247598707E-3</v>
      </c>
      <c r="F19" s="370">
        <v>143484221.29101679</v>
      </c>
      <c r="G19" s="370">
        <v>8332529.1946887672</v>
      </c>
      <c r="H19" s="369">
        <v>6.1653162201993301E-2</v>
      </c>
      <c r="I19" s="371">
        <v>108.48358004212851</v>
      </c>
      <c r="J19" s="371">
        <v>0.53998354347859845</v>
      </c>
    </row>
    <row r="20" spans="1:10">
      <c r="A20" s="397"/>
      <c r="B20" s="97" t="s">
        <v>286</v>
      </c>
      <c r="C20" s="365">
        <v>13100734.650668722</v>
      </c>
      <c r="D20" s="365">
        <v>-358874.41323192231</v>
      </c>
      <c r="E20" s="366">
        <v>-2.6663063654236565E-2</v>
      </c>
      <c r="F20" s="367">
        <v>85260936.953696132</v>
      </c>
      <c r="G20" s="367">
        <v>2681755.616213873</v>
      </c>
      <c r="H20" s="366">
        <v>3.2474960065953552E-2</v>
      </c>
      <c r="I20" s="368">
        <v>83.531106531189167</v>
      </c>
      <c r="J20" s="368">
        <v>-0.54357918341325728</v>
      </c>
    </row>
    <row r="21" spans="1:10">
      <c r="A21" s="397"/>
      <c r="B21" s="97" t="s">
        <v>287</v>
      </c>
      <c r="C21" s="365">
        <v>24674679.687971886</v>
      </c>
      <c r="D21" s="365">
        <v>-707981.97973970696</v>
      </c>
      <c r="E21" s="369">
        <v>-2.7892345925262296E-2</v>
      </c>
      <c r="F21" s="370">
        <v>101650653.05361788</v>
      </c>
      <c r="G21" s="370">
        <v>844819.3983874768</v>
      </c>
      <c r="H21" s="369">
        <v>8.3806598066226354E-3</v>
      </c>
      <c r="I21" s="371">
        <v>128.95185457084725</v>
      </c>
      <c r="J21" s="371">
        <v>-1.0032826707022195</v>
      </c>
    </row>
    <row r="22" spans="1:10">
      <c r="A22" s="397"/>
      <c r="B22" s="97" t="s">
        <v>288</v>
      </c>
      <c r="C22" s="365">
        <v>18865273.221888516</v>
      </c>
      <c r="D22" s="365">
        <v>-243387.5210897699</v>
      </c>
      <c r="E22" s="366">
        <v>-1.273702664794055E-2</v>
      </c>
      <c r="F22" s="367">
        <v>90547471.500510395</v>
      </c>
      <c r="G22" s="367">
        <v>559860.80627198517</v>
      </c>
      <c r="H22" s="366">
        <v>6.2215320748351764E-3</v>
      </c>
      <c r="I22" s="368">
        <v>115.01188262395603</v>
      </c>
      <c r="J22" s="368">
        <v>0.88444006243064166</v>
      </c>
    </row>
    <row r="23" spans="1:10">
      <c r="A23" s="397"/>
      <c r="B23" s="97" t="s">
        <v>289</v>
      </c>
      <c r="C23" s="365">
        <v>23561282.653799314</v>
      </c>
      <c r="D23" s="365">
        <v>-390020.61960308999</v>
      </c>
      <c r="E23" s="369">
        <v>-1.6283899675563901E-2</v>
      </c>
      <c r="F23" s="370">
        <v>138958637.90064442</v>
      </c>
      <c r="G23" s="370">
        <v>1994464.4749279916</v>
      </c>
      <c r="H23" s="369">
        <v>1.4561942915748728E-2</v>
      </c>
      <c r="I23" s="371">
        <v>102.27675780543386</v>
      </c>
      <c r="J23" s="371">
        <v>0.42057526817049506</v>
      </c>
    </row>
    <row r="24" spans="1:10">
      <c r="A24" s="397"/>
      <c r="B24" s="97" t="s">
        <v>290</v>
      </c>
      <c r="C24" s="365">
        <v>9653990.6860044543</v>
      </c>
      <c r="D24" s="365">
        <v>-297887.47311063297</v>
      </c>
      <c r="E24" s="366">
        <v>-2.9932789403957182E-2</v>
      </c>
      <c r="F24" s="367">
        <v>47383477.265598208</v>
      </c>
      <c r="G24" s="367">
        <v>-489824.63725091517</v>
      </c>
      <c r="H24" s="366">
        <v>-1.0231686927401258E-2</v>
      </c>
      <c r="I24" s="368">
        <v>109.48488855765322</v>
      </c>
      <c r="J24" s="368">
        <v>-1.0839067614782891</v>
      </c>
    </row>
    <row r="25" spans="1:10">
      <c r="A25" s="397"/>
      <c r="B25" s="97" t="s">
        <v>291</v>
      </c>
      <c r="C25" s="365">
        <v>9723106.9245145395</v>
      </c>
      <c r="D25" s="365">
        <v>-325346.27369963378</v>
      </c>
      <c r="E25" s="369">
        <v>-3.2377746831468032E-2</v>
      </c>
      <c r="F25" s="370">
        <v>53028442.00407628</v>
      </c>
      <c r="G25" s="370">
        <v>383555.99970383197</v>
      </c>
      <c r="H25" s="369">
        <v>7.285721915552738E-3</v>
      </c>
      <c r="I25" s="371">
        <v>57.938003540660766</v>
      </c>
      <c r="J25" s="371">
        <v>-0.72143485353913661</v>
      </c>
    </row>
    <row r="26" spans="1:10">
      <c r="A26" s="397"/>
      <c r="B26" s="97" t="s">
        <v>292</v>
      </c>
      <c r="C26" s="365">
        <v>17593128.729544234</v>
      </c>
      <c r="D26" s="365">
        <v>-181893.426411964</v>
      </c>
      <c r="E26" s="366">
        <v>-1.0233091402983917E-2</v>
      </c>
      <c r="F26" s="367">
        <v>98260103.522495255</v>
      </c>
      <c r="G26" s="367">
        <v>-1416053.2229839265</v>
      </c>
      <c r="H26" s="366">
        <v>-1.4206539148572778E-2</v>
      </c>
      <c r="I26" s="368">
        <v>94.888669728964928</v>
      </c>
      <c r="J26" s="368">
        <v>0.96789834560891563</v>
      </c>
    </row>
    <row r="27" spans="1:10">
      <c r="A27" s="397"/>
      <c r="B27" s="97" t="s">
        <v>293</v>
      </c>
      <c r="C27" s="365">
        <v>16313302.65190869</v>
      </c>
      <c r="D27" s="365">
        <v>-264554.45637315512</v>
      </c>
      <c r="E27" s="369">
        <v>-1.5958302369549978E-2</v>
      </c>
      <c r="F27" s="370">
        <v>81203463.695991024</v>
      </c>
      <c r="G27" s="370">
        <v>1735415.5945278406</v>
      </c>
      <c r="H27" s="369">
        <v>2.1837903861840136E-2</v>
      </c>
      <c r="I27" s="371">
        <v>108.1283175633281</v>
      </c>
      <c r="J27" s="371">
        <v>0.480267751587931</v>
      </c>
    </row>
    <row r="28" spans="1:10">
      <c r="A28" s="397"/>
      <c r="B28" s="97" t="s">
        <v>294</v>
      </c>
      <c r="C28" s="365">
        <v>154956.76337898342</v>
      </c>
      <c r="D28" s="365">
        <v>-26701.054406992131</v>
      </c>
      <c r="E28" s="366">
        <v>-0.14698544071717634</v>
      </c>
      <c r="F28" s="367">
        <v>1198796.874254334</v>
      </c>
      <c r="G28" s="367">
        <v>-39851.849844404496</v>
      </c>
      <c r="H28" s="366">
        <v>-3.2173649452875645E-2</v>
      </c>
      <c r="I28" s="368">
        <v>91.593931963700513</v>
      </c>
      <c r="J28" s="368">
        <v>5.932235741586922</v>
      </c>
    </row>
    <row r="29" spans="1:10">
      <c r="A29" s="397"/>
      <c r="B29" s="97" t="s">
        <v>295</v>
      </c>
      <c r="C29" s="365">
        <v>240897.68624742748</v>
      </c>
      <c r="D29" s="365">
        <v>-39553.623587190057</v>
      </c>
      <c r="E29" s="369">
        <v>-0.14103561723607166</v>
      </c>
      <c r="F29" s="370">
        <v>1715089.8077337288</v>
      </c>
      <c r="G29" s="370">
        <v>-137180.24899922358</v>
      </c>
      <c r="H29" s="369">
        <v>-7.4060609305094047E-2</v>
      </c>
      <c r="I29" s="371">
        <v>116.71113155343068</v>
      </c>
      <c r="J29" s="371">
        <v>8.3150621534515921</v>
      </c>
    </row>
    <row r="30" spans="1:10">
      <c r="A30" s="397"/>
      <c r="B30" s="97" t="s">
        <v>296</v>
      </c>
      <c r="C30" s="365">
        <v>116339.44225533326</v>
      </c>
      <c r="D30" s="365">
        <v>-26385.258376245256</v>
      </c>
      <c r="E30" s="366">
        <v>-0.184868199123813</v>
      </c>
      <c r="F30" s="367">
        <v>955820.99758220557</v>
      </c>
      <c r="G30" s="367">
        <v>-93025.990720595466</v>
      </c>
      <c r="H30" s="366">
        <v>-8.8693576620862608E-2</v>
      </c>
      <c r="I30" s="368">
        <v>65.752182457940236</v>
      </c>
      <c r="J30" s="368">
        <v>1.4006717837770282</v>
      </c>
    </row>
    <row r="31" spans="1:10">
      <c r="A31" s="397"/>
      <c r="B31" s="97" t="s">
        <v>297</v>
      </c>
      <c r="C31" s="365">
        <v>394736.10090381483</v>
      </c>
      <c r="D31" s="365">
        <v>-127015.48485175218</v>
      </c>
      <c r="E31" s="369">
        <v>-0.24344053438345864</v>
      </c>
      <c r="F31" s="370">
        <v>3107774.8348770752</v>
      </c>
      <c r="G31" s="370">
        <v>-669957.79968865961</v>
      </c>
      <c r="H31" s="369">
        <v>-0.17734388970744985</v>
      </c>
      <c r="I31" s="371">
        <v>158.85045095425869</v>
      </c>
      <c r="J31" s="371">
        <v>-8.6522419408077837</v>
      </c>
    </row>
    <row r="32" spans="1:10">
      <c r="A32" s="397"/>
      <c r="B32" s="97" t="s">
        <v>298</v>
      </c>
      <c r="C32" s="365">
        <v>106574.48515510432</v>
      </c>
      <c r="D32" s="365">
        <v>-21345.941852632197</v>
      </c>
      <c r="E32" s="366">
        <v>-0.16686890711630609</v>
      </c>
      <c r="F32" s="367">
        <v>740663.81246236805</v>
      </c>
      <c r="G32" s="367">
        <v>-77242.884406384197</v>
      </c>
      <c r="H32" s="366">
        <v>-9.4439726074011104E-2</v>
      </c>
      <c r="I32" s="368">
        <v>65.486891720507188</v>
      </c>
      <c r="J32" s="368">
        <v>2.7796864940531307</v>
      </c>
    </row>
    <row r="33" spans="1:10">
      <c r="A33" s="397"/>
      <c r="B33" s="97" t="s">
        <v>299</v>
      </c>
      <c r="C33" s="365">
        <v>765676.74725404708</v>
      </c>
      <c r="D33" s="365">
        <v>-105689.64270930318</v>
      </c>
      <c r="E33" s="369">
        <v>-0.12129185142629668</v>
      </c>
      <c r="F33" s="370">
        <v>7825492.8680233033</v>
      </c>
      <c r="G33" s="370">
        <v>-935017.15277141798</v>
      </c>
      <c r="H33" s="369">
        <v>-0.10673090385742139</v>
      </c>
      <c r="I33" s="371">
        <v>51.261657837866615</v>
      </c>
      <c r="J33" s="371">
        <v>0.35579993612995509</v>
      </c>
    </row>
    <row r="34" spans="1:10">
      <c r="A34" s="397"/>
      <c r="B34" s="97" t="s">
        <v>300</v>
      </c>
      <c r="C34" s="365">
        <v>1723767.6456062831</v>
      </c>
      <c r="D34" s="365">
        <v>-188216.87750608544</v>
      </c>
      <c r="E34" s="366">
        <v>-9.8440586328440591E-2</v>
      </c>
      <c r="F34" s="367">
        <v>16154303.097763933</v>
      </c>
      <c r="G34" s="367">
        <v>-1268628.5009011552</v>
      </c>
      <c r="H34" s="366">
        <v>-7.281372217511059E-2</v>
      </c>
      <c r="I34" s="368">
        <v>94.590908958428997</v>
      </c>
      <c r="J34" s="368">
        <v>3.0374380628067144</v>
      </c>
    </row>
    <row r="35" spans="1:10">
      <c r="A35" s="397"/>
      <c r="B35" s="97" t="s">
        <v>301</v>
      </c>
      <c r="C35" s="365">
        <v>1487730.3428546051</v>
      </c>
      <c r="D35" s="365">
        <v>-234894.29211615515</v>
      </c>
      <c r="E35" s="369">
        <v>-0.13635837276885468</v>
      </c>
      <c r="F35" s="370">
        <v>13736204.640376016</v>
      </c>
      <c r="G35" s="370">
        <v>-1622821.2427347023</v>
      </c>
      <c r="H35" s="369">
        <v>-0.10565912546050261</v>
      </c>
      <c r="I35" s="371">
        <v>95.235406260060927</v>
      </c>
      <c r="J35" s="371">
        <v>-0.98886682785115454</v>
      </c>
    </row>
    <row r="36" spans="1:10">
      <c r="A36" s="397"/>
      <c r="B36" s="97" t="s">
        <v>302</v>
      </c>
      <c r="C36" s="365">
        <v>4058050.862328283</v>
      </c>
      <c r="D36" s="365">
        <v>-477194.02233389253</v>
      </c>
      <c r="E36" s="366">
        <v>-0.10521902002419392</v>
      </c>
      <c r="F36" s="367">
        <v>29782154.932202306</v>
      </c>
      <c r="G36" s="367">
        <v>-2190020.8062781878</v>
      </c>
      <c r="H36" s="366">
        <v>-6.8497709514412627E-2</v>
      </c>
      <c r="I36" s="368">
        <v>184.9652373227544</v>
      </c>
      <c r="J36" s="368">
        <v>4.5832624648619458</v>
      </c>
    </row>
    <row r="37" spans="1:10">
      <c r="A37" s="397"/>
      <c r="B37" s="97" t="s">
        <v>303</v>
      </c>
      <c r="C37" s="365">
        <v>1146418.0743093553</v>
      </c>
      <c r="D37" s="365">
        <v>-165157.72957982216</v>
      </c>
      <c r="E37" s="369">
        <v>-0.12592312933044719</v>
      </c>
      <c r="F37" s="370">
        <v>11619149.066886764</v>
      </c>
      <c r="G37" s="370">
        <v>-914600.38518324867</v>
      </c>
      <c r="H37" s="369">
        <v>-7.2971012280143965E-2</v>
      </c>
      <c r="I37" s="371">
        <v>136.51643376733017</v>
      </c>
      <c r="J37" s="371">
        <v>0.22923238627944897</v>
      </c>
    </row>
    <row r="38" spans="1:10">
      <c r="A38" s="397"/>
      <c r="B38" s="97" t="s">
        <v>304</v>
      </c>
      <c r="C38" s="365">
        <v>1250460.9727974511</v>
      </c>
      <c r="D38" s="365">
        <v>-220330.75475856103</v>
      </c>
      <c r="E38" s="366">
        <v>-0.14980418412107924</v>
      </c>
      <c r="F38" s="367">
        <v>12453543.149515443</v>
      </c>
      <c r="G38" s="367">
        <v>-1366079.8548765276</v>
      </c>
      <c r="H38" s="366">
        <v>-9.8850732356619148E-2</v>
      </c>
      <c r="I38" s="368">
        <v>78.238985615890982</v>
      </c>
      <c r="J38" s="368">
        <v>-2.0625804290907439</v>
      </c>
    </row>
    <row r="39" spans="1:10">
      <c r="A39" s="397"/>
      <c r="B39" s="97" t="s">
        <v>305</v>
      </c>
      <c r="C39" s="365">
        <v>1171955.8546908174</v>
      </c>
      <c r="D39" s="365">
        <v>-221778.28230918432</v>
      </c>
      <c r="E39" s="369">
        <v>-0.15912524234109654</v>
      </c>
      <c r="F39" s="370">
        <v>13247009.135146685</v>
      </c>
      <c r="G39" s="370">
        <v>-2176937.3366579432</v>
      </c>
      <c r="H39" s="369">
        <v>-0.14114009930191607</v>
      </c>
      <c r="I39" s="371">
        <v>66.370812719740414</v>
      </c>
      <c r="J39" s="371">
        <v>-2.5048177585729121</v>
      </c>
    </row>
    <row r="40" spans="1:10">
      <c r="A40" s="397"/>
      <c r="B40" s="97" t="s">
        <v>306</v>
      </c>
      <c r="C40" s="365">
        <v>1108688.8697354149</v>
      </c>
      <c r="D40" s="365">
        <v>-242652.71388749476</v>
      </c>
      <c r="E40" s="366">
        <v>-0.17956430618892782</v>
      </c>
      <c r="F40" s="367">
        <v>11326582.056292569</v>
      </c>
      <c r="G40" s="367">
        <v>-1863597.9389544129</v>
      </c>
      <c r="H40" s="366">
        <v>-0.14128677088758088</v>
      </c>
      <c r="I40" s="368">
        <v>77.16171019586649</v>
      </c>
      <c r="J40" s="368">
        <v>-4.9068974589702918</v>
      </c>
    </row>
    <row r="41" spans="1:10">
      <c r="A41" s="397"/>
      <c r="B41" s="97" t="s">
        <v>307</v>
      </c>
      <c r="C41" s="365">
        <v>237143256.58277443</v>
      </c>
      <c r="D41" s="365">
        <v>822013.45397689939</v>
      </c>
      <c r="E41" s="369">
        <v>3.4783730954262692E-3</v>
      </c>
      <c r="F41" s="370">
        <v>1130261228.9843807</v>
      </c>
      <c r="G41" s="370">
        <v>38597535.528154612</v>
      </c>
      <c r="H41" s="369">
        <v>3.5356617390062822E-2</v>
      </c>
      <c r="I41" s="372"/>
      <c r="J41" s="372"/>
    </row>
    <row r="42" spans="1:10">
      <c r="A42" s="397"/>
      <c r="B42" s="97" t="s">
        <v>308</v>
      </c>
      <c r="C42" s="365">
        <v>15503610.552511767</v>
      </c>
      <c r="D42" s="365">
        <v>457809.3297589235</v>
      </c>
      <c r="E42" s="366">
        <v>3.042771355151273E-2</v>
      </c>
      <c r="F42" s="367">
        <v>58687107.819823235</v>
      </c>
      <c r="G42" s="367">
        <v>3591077.7942387313</v>
      </c>
      <c r="H42" s="366">
        <v>6.5178521802227329E-2</v>
      </c>
      <c r="I42" s="373"/>
      <c r="J42" s="373"/>
    </row>
    <row r="43" spans="1:10">
      <c r="A43" s="397"/>
      <c r="B43" s="97" t="s">
        <v>309</v>
      </c>
      <c r="C43" s="365">
        <v>14484342.469424337</v>
      </c>
      <c r="D43" s="365">
        <v>276137.31164498813</v>
      </c>
      <c r="E43" s="369">
        <v>1.9435059430697763E-2</v>
      </c>
      <c r="F43" s="370">
        <v>60912287.354071371</v>
      </c>
      <c r="G43" s="370">
        <v>3600499.3320468515</v>
      </c>
      <c r="H43" s="369">
        <v>6.2823015234897306E-2</v>
      </c>
      <c r="I43" s="372"/>
      <c r="J43" s="372"/>
    </row>
    <row r="44" spans="1:10">
      <c r="A44" s="397"/>
      <c r="B44" s="97" t="s">
        <v>310</v>
      </c>
      <c r="C44" s="365">
        <v>13093728.750243707</v>
      </c>
      <c r="D44" s="365">
        <v>275755.51223157719</v>
      </c>
      <c r="E44" s="366">
        <v>2.1513191446976575E-2</v>
      </c>
      <c r="F44" s="367">
        <v>66485650.583880901</v>
      </c>
      <c r="G44" s="367">
        <v>3319042.2061805055</v>
      </c>
      <c r="H44" s="366">
        <v>5.2544252278585557E-2</v>
      </c>
      <c r="I44" s="373"/>
      <c r="J44" s="373"/>
    </row>
    <row r="45" spans="1:10">
      <c r="A45" s="397"/>
      <c r="B45" s="97" t="s">
        <v>311</v>
      </c>
      <c r="C45" s="365">
        <v>10544238.105436685</v>
      </c>
      <c r="D45" s="365">
        <v>298662.45826715603</v>
      </c>
      <c r="E45" s="369">
        <v>2.9150383399849805E-2</v>
      </c>
      <c r="F45" s="370">
        <v>44810468.006304309</v>
      </c>
      <c r="G45" s="370">
        <v>3754157.7958406359</v>
      </c>
      <c r="H45" s="369">
        <v>9.1439239829297803E-2</v>
      </c>
      <c r="I45" s="372"/>
      <c r="J45" s="372"/>
    </row>
    <row r="46" spans="1:10">
      <c r="A46" s="397"/>
      <c r="B46" s="97" t="s">
        <v>312</v>
      </c>
      <c r="C46" s="365">
        <v>17119563.940759618</v>
      </c>
      <c r="D46" s="365">
        <v>409761.83040399291</v>
      </c>
      <c r="E46" s="366">
        <v>2.4522243153918009E-2</v>
      </c>
      <c r="F46" s="367">
        <v>76785486.660203695</v>
      </c>
      <c r="G46" s="367">
        <v>5475772.469355762</v>
      </c>
      <c r="H46" s="366">
        <v>7.6788590888203792E-2</v>
      </c>
      <c r="I46" s="373"/>
      <c r="J46" s="373"/>
    </row>
    <row r="47" spans="1:10">
      <c r="A47" s="397"/>
      <c r="B47" s="97" t="s">
        <v>313</v>
      </c>
      <c r="C47" s="365">
        <v>18694312.915011864</v>
      </c>
      <c r="D47" s="365">
        <v>550773.36024809629</v>
      </c>
      <c r="E47" s="369">
        <v>3.0356444980631423E-2</v>
      </c>
      <c r="F47" s="370">
        <v>82890896.305845276</v>
      </c>
      <c r="G47" s="370">
        <v>5144267.7938056141</v>
      </c>
      <c r="H47" s="369">
        <v>6.6167085213334809E-2</v>
      </c>
      <c r="I47" s="372"/>
      <c r="J47" s="372"/>
    </row>
    <row r="48" spans="1:10">
      <c r="A48" s="397"/>
      <c r="B48" s="97" t="s">
        <v>314</v>
      </c>
      <c r="C48" s="365">
        <v>14281995.565408668</v>
      </c>
      <c r="D48" s="365">
        <v>491966.91366307065</v>
      </c>
      <c r="E48" s="366">
        <v>3.5675554133152258E-2</v>
      </c>
      <c r="F48" s="367">
        <v>61540093.782563381</v>
      </c>
      <c r="G48" s="367">
        <v>6674356.4845673442</v>
      </c>
      <c r="H48" s="366">
        <v>0.12164889807853041</v>
      </c>
      <c r="I48" s="373"/>
      <c r="J48" s="373"/>
    </row>
    <row r="49" spans="1:10">
      <c r="A49" s="397" t="s">
        <v>135</v>
      </c>
      <c r="B49" s="97" t="s">
        <v>270</v>
      </c>
      <c r="C49" s="365">
        <v>346453712.98941529</v>
      </c>
      <c r="D49" s="365">
        <v>-2504716.8504992127</v>
      </c>
      <c r="E49" s="369">
        <v>-7.1776940641561735E-3</v>
      </c>
      <c r="F49" s="370">
        <v>2035744106.7810743</v>
      </c>
      <c r="G49" s="370">
        <v>5455932.7469193935</v>
      </c>
      <c r="H49" s="369">
        <v>2.68727012091024E-3</v>
      </c>
      <c r="I49" s="371">
        <v>83.775742043661126</v>
      </c>
      <c r="J49" s="371">
        <v>-0.18136832755811838</v>
      </c>
    </row>
    <row r="50" spans="1:10">
      <c r="A50" s="398"/>
      <c r="B50" s="97" t="s">
        <v>271</v>
      </c>
      <c r="C50" s="365">
        <v>569022264.27243948</v>
      </c>
      <c r="D50" s="365">
        <v>-5876622.0485219955</v>
      </c>
      <c r="E50" s="366">
        <v>-1.0222009797460494E-2</v>
      </c>
      <c r="F50" s="367">
        <v>2385058764.586904</v>
      </c>
      <c r="G50" s="367">
        <v>-75194247.700051308</v>
      </c>
      <c r="H50" s="366">
        <v>-3.0563623873039653E-2</v>
      </c>
      <c r="I50" s="368">
        <v>112.77836842623262</v>
      </c>
      <c r="J50" s="368">
        <v>-0.59178660969993757</v>
      </c>
    </row>
    <row r="51" spans="1:10">
      <c r="A51" s="397"/>
      <c r="B51" s="97" t="s">
        <v>272</v>
      </c>
      <c r="C51" s="365">
        <v>467060505.93050182</v>
      </c>
      <c r="D51" s="365">
        <v>-1073662.2836849689</v>
      </c>
      <c r="E51" s="369">
        <v>-2.2934926706604615E-3</v>
      </c>
      <c r="F51" s="370">
        <v>2205305587.1618872</v>
      </c>
      <c r="G51" s="370">
        <v>-72691036.266694546</v>
      </c>
      <c r="H51" s="369">
        <v>-3.1910071998828629E-2</v>
      </c>
      <c r="I51" s="371">
        <v>107.98743795418395</v>
      </c>
      <c r="J51" s="371">
        <v>0.2960044445675436</v>
      </c>
    </row>
    <row r="52" spans="1:10">
      <c r="A52" s="397"/>
      <c r="B52" s="97" t="s">
        <v>273</v>
      </c>
      <c r="C52" s="365">
        <v>555314959.6702857</v>
      </c>
      <c r="D52" s="365">
        <v>-6205585.9738708735</v>
      </c>
      <c r="E52" s="366">
        <v>-1.1051396110096104E-2</v>
      </c>
      <c r="F52" s="367">
        <v>3202411893.9608583</v>
      </c>
      <c r="G52" s="367">
        <v>-49702828.107394695</v>
      </c>
      <c r="H52" s="366">
        <v>-1.5283233328185023E-2</v>
      </c>
      <c r="I52" s="368">
        <v>91.419296537950643</v>
      </c>
      <c r="J52" s="368">
        <v>-0.55677979067094441</v>
      </c>
    </row>
    <row r="53" spans="1:10">
      <c r="A53" s="397"/>
      <c r="B53" s="97" t="s">
        <v>274</v>
      </c>
      <c r="C53" s="365">
        <v>287612180.01366955</v>
      </c>
      <c r="D53" s="365">
        <v>-2707369.6923562884</v>
      </c>
      <c r="E53" s="369">
        <v>-9.3254818530055551E-3</v>
      </c>
      <c r="F53" s="370">
        <v>1379310877.8458636</v>
      </c>
      <c r="G53" s="370">
        <v>-42463989.223918915</v>
      </c>
      <c r="H53" s="369">
        <v>-2.9866886950558769E-2</v>
      </c>
      <c r="I53" s="371">
        <v>123.70152625367257</v>
      </c>
      <c r="J53" s="371">
        <v>-0.53657090699421417</v>
      </c>
    </row>
    <row r="54" spans="1:10">
      <c r="A54" s="397"/>
      <c r="B54" s="97" t="s">
        <v>275</v>
      </c>
      <c r="C54" s="365">
        <v>373160512.17801386</v>
      </c>
      <c r="D54" s="365">
        <v>158290.40751069784</v>
      </c>
      <c r="E54" s="366">
        <v>4.2436853796567754E-4</v>
      </c>
      <c r="F54" s="367">
        <v>1864802401.8729279</v>
      </c>
      <c r="G54" s="367">
        <v>-38542073.629310608</v>
      </c>
      <c r="H54" s="366">
        <v>-2.0249657445292685E-2</v>
      </c>
      <c r="I54" s="368">
        <v>84.328548233540531</v>
      </c>
      <c r="J54" s="368">
        <v>0.45962113823883044</v>
      </c>
    </row>
    <row r="55" spans="1:10">
      <c r="A55" s="397"/>
      <c r="B55" s="97" t="s">
        <v>276</v>
      </c>
      <c r="C55" s="365">
        <v>494903768.40916222</v>
      </c>
      <c r="D55" s="365">
        <v>589904.41398626566</v>
      </c>
      <c r="E55" s="369">
        <v>1.193380273048588E-3</v>
      </c>
      <c r="F55" s="370">
        <v>2587080716.5395522</v>
      </c>
      <c r="G55" s="370">
        <v>-55389639.500466824</v>
      </c>
      <c r="H55" s="369">
        <v>-2.0961309697896936E-2</v>
      </c>
      <c r="I55" s="371">
        <v>101.23076467776329</v>
      </c>
      <c r="J55" s="371">
        <v>0.62907540390938266</v>
      </c>
    </row>
    <row r="56" spans="1:10">
      <c r="A56" s="397"/>
      <c r="B56" s="97" t="s">
        <v>277</v>
      </c>
      <c r="C56" s="365">
        <v>426236631.26682717</v>
      </c>
      <c r="D56" s="365">
        <v>-168136.58322620392</v>
      </c>
      <c r="E56" s="366">
        <v>-3.9431215573398491E-4</v>
      </c>
      <c r="F56" s="367">
        <v>2028061531.6841309</v>
      </c>
      <c r="G56" s="367">
        <v>-22144667.039328575</v>
      </c>
      <c r="H56" s="366">
        <v>-1.0801190169611589E-2</v>
      </c>
      <c r="I56" s="368">
        <v>107.14423338501491</v>
      </c>
      <c r="J56" s="368">
        <v>0.49670164868565791</v>
      </c>
    </row>
    <row r="57" spans="1:10">
      <c r="A57" s="397"/>
      <c r="B57" s="97" t="s">
        <v>278</v>
      </c>
      <c r="C57" s="365">
        <v>336346149.11481458</v>
      </c>
      <c r="D57" s="365">
        <v>-1053878.3892841935</v>
      </c>
      <c r="E57" s="369">
        <v>-3.1235278701078079E-3</v>
      </c>
      <c r="F57" s="370">
        <v>1933574567.1299767</v>
      </c>
      <c r="G57" s="370">
        <v>14978822.200425863</v>
      </c>
      <c r="H57" s="369">
        <v>7.8071799335590998E-3</v>
      </c>
      <c r="I57" s="371">
        <v>85.618326588369726</v>
      </c>
      <c r="J57" s="371">
        <v>-0.32178171105846332</v>
      </c>
    </row>
    <row r="58" spans="1:10">
      <c r="A58" s="397"/>
      <c r="B58" s="97" t="s">
        <v>279</v>
      </c>
      <c r="C58" s="365">
        <v>545570614.30373979</v>
      </c>
      <c r="D58" s="365">
        <v>-3070502.6897457838</v>
      </c>
      <c r="E58" s="366">
        <v>-5.596559562600632E-3</v>
      </c>
      <c r="F58" s="367">
        <v>2168388547.4595165</v>
      </c>
      <c r="G58" s="367">
        <v>-58557143.095302582</v>
      </c>
      <c r="H58" s="366">
        <v>-2.6294823148881423E-2</v>
      </c>
      <c r="I58" s="368">
        <v>113.82947435932675</v>
      </c>
      <c r="J58" s="368">
        <v>-0.71196059938101541</v>
      </c>
    </row>
    <row r="59" spans="1:10">
      <c r="A59" s="397"/>
      <c r="B59" s="97" t="s">
        <v>280</v>
      </c>
      <c r="C59" s="365">
        <v>446351229.55609316</v>
      </c>
      <c r="D59" s="365">
        <v>1126952.1891904473</v>
      </c>
      <c r="E59" s="369">
        <v>2.5312011192546511E-3</v>
      </c>
      <c r="F59" s="370">
        <v>2016621135.116003</v>
      </c>
      <c r="G59" s="370">
        <v>-56913452.028333902</v>
      </c>
      <c r="H59" s="369">
        <v>-2.7447553747687838E-2</v>
      </c>
      <c r="I59" s="371">
        <v>108.6385698669574</v>
      </c>
      <c r="J59" s="371">
        <v>0.20677429302811845</v>
      </c>
    </row>
    <row r="60" spans="1:10">
      <c r="A60" s="397"/>
      <c r="B60" s="97" t="s">
        <v>281</v>
      </c>
      <c r="C60" s="365">
        <v>499359193.2873385</v>
      </c>
      <c r="D60" s="365">
        <v>-2129020.7569136024</v>
      </c>
      <c r="E60" s="366">
        <v>-4.2454053700367407E-3</v>
      </c>
      <c r="F60" s="367">
        <v>2800276757.7388277</v>
      </c>
      <c r="G60" s="367">
        <v>-29345028.049675941</v>
      </c>
      <c r="H60" s="366">
        <v>-1.0370653843937183E-2</v>
      </c>
      <c r="I60" s="368">
        <v>86.540373265875786</v>
      </c>
      <c r="J60" s="368">
        <v>-0.4231151390554686</v>
      </c>
    </row>
    <row r="61" spans="1:10">
      <c r="A61" s="397"/>
      <c r="B61" s="97" t="s">
        <v>282</v>
      </c>
      <c r="C61" s="365">
        <v>271738136.18681306</v>
      </c>
      <c r="D61" s="365">
        <v>-847343.48056423664</v>
      </c>
      <c r="E61" s="369">
        <v>-3.108542251033576E-3</v>
      </c>
      <c r="F61" s="370">
        <v>1222837731.5474975</v>
      </c>
      <c r="G61" s="370">
        <v>-32058898.273280621</v>
      </c>
      <c r="H61" s="369">
        <v>-2.554704308820975E-2</v>
      </c>
      <c r="I61" s="371">
        <v>123.03412608944539</v>
      </c>
      <c r="J61" s="371">
        <v>-0.4605460963772714</v>
      </c>
    </row>
    <row r="62" spans="1:10">
      <c r="A62" s="397"/>
      <c r="B62" s="97" t="s">
        <v>283</v>
      </c>
      <c r="C62" s="365">
        <v>355591866.09798527</v>
      </c>
      <c r="D62" s="365">
        <v>2695019.9193370342</v>
      </c>
      <c r="E62" s="366">
        <v>7.6368489787316625E-3</v>
      </c>
      <c r="F62" s="367">
        <v>1695283023.4811568</v>
      </c>
      <c r="G62" s="367">
        <v>-23190263.627975225</v>
      </c>
      <c r="H62" s="366">
        <v>-1.3494689618938792E-2</v>
      </c>
      <c r="I62" s="368">
        <v>84.593690864688767</v>
      </c>
      <c r="J62" s="368">
        <v>0.58882549262963835</v>
      </c>
    </row>
    <row r="63" spans="1:10">
      <c r="A63" s="397"/>
      <c r="B63" s="97" t="s">
        <v>284</v>
      </c>
      <c r="C63" s="365">
        <v>477882562.53266805</v>
      </c>
      <c r="D63" s="365">
        <v>2993816.205979526</v>
      </c>
      <c r="E63" s="369">
        <v>6.304247529841444E-3</v>
      </c>
      <c r="F63" s="370">
        <v>2397085804.2932649</v>
      </c>
      <c r="G63" s="370">
        <v>-35587191.367879391</v>
      </c>
      <c r="H63" s="369">
        <v>-1.4628843018092374E-2</v>
      </c>
      <c r="I63" s="371">
        <v>102.9011321166075</v>
      </c>
      <c r="J63" s="371">
        <v>0.58093821057383366</v>
      </c>
    </row>
    <row r="64" spans="1:10">
      <c r="A64" s="397"/>
      <c r="B64" s="97" t="s">
        <v>285</v>
      </c>
      <c r="C64" s="365">
        <v>410699290.17371321</v>
      </c>
      <c r="D64" s="365">
        <v>2366886.5594794154</v>
      </c>
      <c r="E64" s="366">
        <v>5.7964700781265883E-3</v>
      </c>
      <c r="F64" s="367">
        <v>1872595232.3489871</v>
      </c>
      <c r="G64" s="367">
        <v>-8973962.9796755314</v>
      </c>
      <c r="H64" s="366">
        <v>-4.7694036456140043E-3</v>
      </c>
      <c r="I64" s="368">
        <v>108.67989137491674</v>
      </c>
      <c r="J64" s="368">
        <v>0.55900534560333881</v>
      </c>
    </row>
    <row r="65" spans="1:10">
      <c r="A65" s="397"/>
      <c r="B65" s="97" t="s">
        <v>286</v>
      </c>
      <c r="C65" s="365">
        <v>175963292.32506907</v>
      </c>
      <c r="D65" s="365">
        <v>-6456197.9130777717</v>
      </c>
      <c r="E65" s="369">
        <v>-3.5392040097520658E-2</v>
      </c>
      <c r="F65" s="370">
        <v>1132397605.6318643</v>
      </c>
      <c r="G65" s="370">
        <v>-4483497.2910056114</v>
      </c>
      <c r="H65" s="369">
        <v>-3.9436817794567458E-3</v>
      </c>
      <c r="I65" s="371">
        <v>83.140054444354305</v>
      </c>
      <c r="J65" s="371">
        <v>-0.71134656733653401</v>
      </c>
    </row>
    <row r="66" spans="1:10">
      <c r="A66" s="397"/>
      <c r="B66" s="97" t="s">
        <v>287</v>
      </c>
      <c r="C66" s="365">
        <v>336597759.39377868</v>
      </c>
      <c r="D66" s="365">
        <v>-10026648.327446878</v>
      </c>
      <c r="E66" s="366">
        <v>-2.8926550191211178E-2</v>
      </c>
      <c r="F66" s="367">
        <v>1369601954.3708541</v>
      </c>
      <c r="G66" s="367">
        <v>-55385478.007655144</v>
      </c>
      <c r="H66" s="366">
        <v>-3.8867344896655547E-2</v>
      </c>
      <c r="I66" s="368">
        <v>130.35357031741734</v>
      </c>
      <c r="J66" s="368">
        <v>-0.23997456170047826</v>
      </c>
    </row>
    <row r="67" spans="1:10">
      <c r="A67" s="397"/>
      <c r="B67" s="97" t="s">
        <v>288</v>
      </c>
      <c r="C67" s="365">
        <v>252468202.36846828</v>
      </c>
      <c r="D67" s="365">
        <v>-4667506.3017291129</v>
      </c>
      <c r="E67" s="369">
        <v>-1.8151918011961778E-2</v>
      </c>
      <c r="F67" s="370">
        <v>1206811231.8566637</v>
      </c>
      <c r="G67" s="370">
        <v>-48185005.42087388</v>
      </c>
      <c r="H67" s="369">
        <v>-3.839454174412632E-2</v>
      </c>
      <c r="I67" s="371">
        <v>114.05699940482852</v>
      </c>
      <c r="J67" s="371">
        <v>1.0439727592901278</v>
      </c>
    </row>
    <row r="68" spans="1:10">
      <c r="A68" s="397"/>
      <c r="B68" s="97" t="s">
        <v>289</v>
      </c>
      <c r="C68" s="365">
        <v>319076089.47280151</v>
      </c>
      <c r="D68" s="365">
        <v>-7526714.415125668</v>
      </c>
      <c r="E68" s="366">
        <v>-2.3045467845121251E-2</v>
      </c>
      <c r="F68" s="367">
        <v>1875088584.9433939</v>
      </c>
      <c r="G68" s="367">
        <v>-37709972.269524813</v>
      </c>
      <c r="H68" s="366">
        <v>-1.9714554952650572E-2</v>
      </c>
      <c r="I68" s="368">
        <v>102.63793954363042</v>
      </c>
      <c r="J68" s="368">
        <v>0.43004708586370555</v>
      </c>
    </row>
    <row r="69" spans="1:10">
      <c r="A69" s="397"/>
      <c r="B69" s="97" t="s">
        <v>290</v>
      </c>
      <c r="C69" s="365">
        <v>131060650.62808689</v>
      </c>
      <c r="D69" s="365">
        <v>-6192814.3260585368</v>
      </c>
      <c r="E69" s="369">
        <v>-4.5119548188655739E-2</v>
      </c>
      <c r="F69" s="370">
        <v>641396253.27840436</v>
      </c>
      <c r="G69" s="370">
        <v>-37073588.353555441</v>
      </c>
      <c r="H69" s="369">
        <v>-5.4642942218891197E-2</v>
      </c>
      <c r="I69" s="371">
        <v>110.14258525038687</v>
      </c>
      <c r="J69" s="371">
        <v>-2.0740192447343588</v>
      </c>
    </row>
    <row r="70" spans="1:10">
      <c r="A70" s="397"/>
      <c r="B70" s="97" t="s">
        <v>291</v>
      </c>
      <c r="C70" s="365">
        <v>130763638.18604726</v>
      </c>
      <c r="D70" s="365">
        <v>-3953598.1479320526</v>
      </c>
      <c r="E70" s="366">
        <v>-2.9347381638164208E-2</v>
      </c>
      <c r="F70" s="367">
        <v>703610847.92312253</v>
      </c>
      <c r="G70" s="367">
        <v>-22747259.637052059</v>
      </c>
      <c r="H70" s="366">
        <v>-3.1316866157741041E-2</v>
      </c>
      <c r="I70" s="368">
        <v>57.740574512708321</v>
      </c>
      <c r="J70" s="368">
        <v>-0.13137738956706357</v>
      </c>
    </row>
    <row r="71" spans="1:10">
      <c r="A71" s="397"/>
      <c r="B71" s="97" t="s">
        <v>292</v>
      </c>
      <c r="C71" s="365">
        <v>235150543.48388937</v>
      </c>
      <c r="D71" s="365">
        <v>-5949739.0936281383</v>
      </c>
      <c r="E71" s="369">
        <v>-2.4677445542666272E-2</v>
      </c>
      <c r="F71" s="370">
        <v>1333663274.1504431</v>
      </c>
      <c r="G71" s="370">
        <v>-46070174.211037636</v>
      </c>
      <c r="H71" s="369">
        <v>-3.3390633724034766E-2</v>
      </c>
      <c r="I71" s="371">
        <v>93.98377946208349</v>
      </c>
      <c r="J71" s="371">
        <v>0.2371853499176666</v>
      </c>
    </row>
    <row r="72" spans="1:10">
      <c r="A72" s="397"/>
      <c r="B72" s="97" t="s">
        <v>293</v>
      </c>
      <c r="C72" s="365">
        <v>220271254.80286616</v>
      </c>
      <c r="D72" s="365">
        <v>-5477126.8499806821</v>
      </c>
      <c r="E72" s="366">
        <v>-2.4262086885758243E-2</v>
      </c>
      <c r="F72" s="367">
        <v>1085072214.3197057</v>
      </c>
      <c r="G72" s="367">
        <v>-24709384.734506369</v>
      </c>
      <c r="H72" s="366">
        <v>-2.2265087793458118E-2</v>
      </c>
      <c r="I72" s="368">
        <v>108.1909711363991</v>
      </c>
      <c r="J72" s="368">
        <v>0.31897903919990256</v>
      </c>
    </row>
    <row r="73" spans="1:10">
      <c r="A73" s="397"/>
      <c r="B73" s="97" t="s">
        <v>294</v>
      </c>
      <c r="C73" s="365">
        <v>2275350.9859456336</v>
      </c>
      <c r="D73" s="365">
        <v>-479176.74214365799</v>
      </c>
      <c r="E73" s="369">
        <v>-0.17395967274435251</v>
      </c>
      <c r="F73" s="370">
        <v>16511629.372206068</v>
      </c>
      <c r="G73" s="370">
        <v>-2429981.2918162402</v>
      </c>
      <c r="H73" s="369">
        <v>-0.12828799698812024</v>
      </c>
      <c r="I73" s="371">
        <v>88.343807560330021</v>
      </c>
      <c r="J73" s="371">
        <v>-2.4267060245716721</v>
      </c>
    </row>
    <row r="74" spans="1:10">
      <c r="A74" s="397"/>
      <c r="B74" s="97" t="s">
        <v>295</v>
      </c>
      <c r="C74" s="365">
        <v>3532503.1261051176</v>
      </c>
      <c r="D74" s="365">
        <v>-600059.82984215766</v>
      </c>
      <c r="E74" s="366">
        <v>-0.14520282842360488</v>
      </c>
      <c r="F74" s="367">
        <v>23863345.29652084</v>
      </c>
      <c r="G74" s="367">
        <v>-3215105.2180053592</v>
      </c>
      <c r="H74" s="366">
        <v>-0.11873298349477641</v>
      </c>
      <c r="I74" s="368">
        <v>112.41745627074906</v>
      </c>
      <c r="J74" s="368">
        <v>0.79781889946863771</v>
      </c>
    </row>
    <row r="75" spans="1:10">
      <c r="A75" s="397"/>
      <c r="B75" s="97" t="s">
        <v>296</v>
      </c>
      <c r="C75" s="365">
        <v>1752690.1932977636</v>
      </c>
      <c r="D75" s="365">
        <v>-401210.80044189538</v>
      </c>
      <c r="E75" s="369">
        <v>-0.18627170032792581</v>
      </c>
      <c r="F75" s="370">
        <v>13446673.093386941</v>
      </c>
      <c r="G75" s="370">
        <v>-1825077.8846675586</v>
      </c>
      <c r="H75" s="369">
        <v>-0.11950678656888754</v>
      </c>
      <c r="I75" s="371">
        <v>65.06686765126571</v>
      </c>
      <c r="J75" s="371">
        <v>-2.7988443380292267</v>
      </c>
    </row>
    <row r="76" spans="1:10">
      <c r="A76" s="397"/>
      <c r="B76" s="97" t="s">
        <v>297</v>
      </c>
      <c r="C76" s="365">
        <v>6190287.3491478283</v>
      </c>
      <c r="D76" s="365">
        <v>-1192679.8938182881</v>
      </c>
      <c r="E76" s="366">
        <v>-0.16154479013225684</v>
      </c>
      <c r="F76" s="367">
        <v>46426219.748154514</v>
      </c>
      <c r="G76" s="367">
        <v>-7049160.6608117595</v>
      </c>
      <c r="H76" s="366">
        <v>-0.13182067349313928</v>
      </c>
      <c r="I76" s="368">
        <v>163.63038887413586</v>
      </c>
      <c r="J76" s="368">
        <v>-2.0053405321330615</v>
      </c>
    </row>
    <row r="77" spans="1:10">
      <c r="A77" s="397"/>
      <c r="B77" s="97" t="s">
        <v>298</v>
      </c>
      <c r="C77" s="365">
        <v>1553431.6003031477</v>
      </c>
      <c r="D77" s="365">
        <v>-255311.91686350829</v>
      </c>
      <c r="E77" s="369">
        <v>-0.14115429547658973</v>
      </c>
      <c r="F77" s="370">
        <v>10228707.763915176</v>
      </c>
      <c r="G77" s="370">
        <v>-1487164.9471119363</v>
      </c>
      <c r="H77" s="369">
        <v>-0.12693590855696135</v>
      </c>
      <c r="I77" s="371">
        <v>62.699606880949588</v>
      </c>
      <c r="J77" s="371">
        <v>0.73843833967117689</v>
      </c>
    </row>
    <row r="78" spans="1:10">
      <c r="A78" s="397"/>
      <c r="B78" s="97" t="s">
        <v>299</v>
      </c>
      <c r="C78" s="365">
        <v>10107563.874601116</v>
      </c>
      <c r="D78" s="365">
        <v>-1450838.4612166882</v>
      </c>
      <c r="E78" s="366">
        <v>-0.12552240517884994</v>
      </c>
      <c r="F78" s="367">
        <v>102169539.65109825</v>
      </c>
      <c r="G78" s="367">
        <v>-9522889.4535044432</v>
      </c>
      <c r="H78" s="366">
        <v>-8.5259936862739583E-2</v>
      </c>
      <c r="I78" s="368">
        <v>48.816252128264594</v>
      </c>
      <c r="J78" s="368">
        <v>-1.3506460435969458</v>
      </c>
    </row>
    <row r="79" spans="1:10">
      <c r="A79" s="397"/>
      <c r="B79" s="97" t="s">
        <v>300</v>
      </c>
      <c r="C79" s="365">
        <v>23451649.96870371</v>
      </c>
      <c r="D79" s="365">
        <v>-2806119.3587743118</v>
      </c>
      <c r="E79" s="369">
        <v>-0.10686815486027544</v>
      </c>
      <c r="F79" s="370">
        <v>216670217.12738922</v>
      </c>
      <c r="G79" s="370">
        <v>-16637104.604746282</v>
      </c>
      <c r="H79" s="369">
        <v>-7.1309826375049012E-2</v>
      </c>
      <c r="I79" s="371">
        <v>92.835659488669961</v>
      </c>
      <c r="J79" s="371">
        <v>-0.57592848454110879</v>
      </c>
    </row>
    <row r="80" spans="1:10">
      <c r="A80" s="397"/>
      <c r="B80" s="97" t="s">
        <v>301</v>
      </c>
      <c r="C80" s="365">
        <v>20709276.374408204</v>
      </c>
      <c r="D80" s="365">
        <v>-2200614.4728746563</v>
      </c>
      <c r="E80" s="366">
        <v>-9.6055214210488113E-2</v>
      </c>
      <c r="F80" s="367">
        <v>188684452.04588422</v>
      </c>
      <c r="G80" s="367">
        <v>-15777584.238362461</v>
      </c>
      <c r="H80" s="366">
        <v>-7.7166326449122261E-2</v>
      </c>
      <c r="I80" s="368">
        <v>95.633465050442553</v>
      </c>
      <c r="J80" s="368">
        <v>0.55777404947998832</v>
      </c>
    </row>
    <row r="81" spans="1:10">
      <c r="A81" s="397"/>
      <c r="B81" s="97" t="s">
        <v>302</v>
      </c>
      <c r="C81" s="365">
        <v>55955766.382946312</v>
      </c>
      <c r="D81" s="365">
        <v>-4076565.2169608623</v>
      </c>
      <c r="E81" s="369">
        <v>-6.7906161701824785E-2</v>
      </c>
      <c r="F81" s="370">
        <v>402135136.22202921</v>
      </c>
      <c r="G81" s="370">
        <v>-20357800.057722211</v>
      </c>
      <c r="H81" s="369">
        <v>-4.8184947746066936E-2</v>
      </c>
      <c r="I81" s="371">
        <v>183.98746086885717</v>
      </c>
      <c r="J81" s="371">
        <v>6.5970695779512312</v>
      </c>
    </row>
    <row r="82" spans="1:10">
      <c r="A82" s="397"/>
      <c r="B82" s="97" t="s">
        <v>303</v>
      </c>
      <c r="C82" s="365">
        <v>15874043.826857187</v>
      </c>
      <c r="D82" s="365">
        <v>-1860026.211794734</v>
      </c>
      <c r="E82" s="366">
        <v>-0.10488433888784372</v>
      </c>
      <c r="F82" s="367">
        <v>156473146.29836622</v>
      </c>
      <c r="G82" s="367">
        <v>-10405090.950636685</v>
      </c>
      <c r="H82" s="366">
        <v>-6.2351395377642962E-2</v>
      </c>
      <c r="I82" s="368">
        <v>136.36415786962004</v>
      </c>
      <c r="J82" s="368">
        <v>-0.54187368323437113</v>
      </c>
    </row>
    <row r="83" spans="1:10">
      <c r="A83" s="397"/>
      <c r="B83" s="97" t="s">
        <v>304</v>
      </c>
      <c r="C83" s="365">
        <v>17568646.080028992</v>
      </c>
      <c r="D83" s="365">
        <v>-2536729.511826735</v>
      </c>
      <c r="E83" s="369">
        <v>-0.12617170468848699</v>
      </c>
      <c r="F83" s="370">
        <v>169519378.39176887</v>
      </c>
      <c r="G83" s="370">
        <v>-15351810.001335174</v>
      </c>
      <c r="H83" s="369">
        <v>-8.3040576169671101E-2</v>
      </c>
      <c r="I83" s="371">
        <v>79.297977904289368</v>
      </c>
      <c r="J83" s="371">
        <v>-2.2545659249107501</v>
      </c>
    </row>
    <row r="84" spans="1:10">
      <c r="A84" s="397"/>
      <c r="B84" s="97" t="s">
        <v>305</v>
      </c>
      <c r="C84" s="365">
        <v>17021205.876494654</v>
      </c>
      <c r="D84" s="365">
        <v>-2403911.7919928282</v>
      </c>
      <c r="E84" s="366">
        <v>-0.12375275316311669</v>
      </c>
      <c r="F84" s="367">
        <v>189994912.24628589</v>
      </c>
      <c r="G84" s="367">
        <v>-19802448.132587761</v>
      </c>
      <c r="H84" s="366">
        <v>-9.4388452251384217E-2</v>
      </c>
      <c r="I84" s="368">
        <v>69.538762375361813</v>
      </c>
      <c r="J84" s="368">
        <v>-1.7796707937379921</v>
      </c>
    </row>
    <row r="85" spans="1:10">
      <c r="A85" s="397"/>
      <c r="B85" s="97" t="s">
        <v>306</v>
      </c>
      <c r="C85" s="365">
        <v>15537341.09311356</v>
      </c>
      <c r="D85" s="365">
        <v>-2535023.1427071467</v>
      </c>
      <c r="E85" s="369">
        <v>-0.14027069782505552</v>
      </c>
      <c r="F85" s="370">
        <v>155466299.33514449</v>
      </c>
      <c r="G85" s="370">
        <v>-13170704.059650153</v>
      </c>
      <c r="H85" s="369">
        <v>-7.810091376455694E-2</v>
      </c>
      <c r="I85" s="371">
        <v>78.008083206375858</v>
      </c>
      <c r="J85" s="371">
        <v>-3.5335452425386649</v>
      </c>
    </row>
    <row r="86" spans="1:10">
      <c r="A86" s="397"/>
      <c r="B86" s="97" t="s">
        <v>307</v>
      </c>
      <c r="C86" s="365">
        <v>3165300397.9474769</v>
      </c>
      <c r="D86" s="365">
        <v>9017304.2135190964</v>
      </c>
      <c r="E86" s="366">
        <v>2.8569377162082797E-3</v>
      </c>
      <c r="F86" s="367">
        <v>14957753564.217583</v>
      </c>
      <c r="G86" s="367">
        <v>-222733638.61005211</v>
      </c>
      <c r="H86" s="366">
        <v>-1.4672364307817737E-2</v>
      </c>
      <c r="I86" s="373"/>
      <c r="J86" s="373"/>
    </row>
    <row r="87" spans="1:10">
      <c r="A87" s="397"/>
      <c r="B87" s="97" t="s">
        <v>308</v>
      </c>
      <c r="C87" s="365">
        <v>205440351.78385609</v>
      </c>
      <c r="D87" s="365">
        <v>7556205.467543304</v>
      </c>
      <c r="E87" s="369">
        <v>3.8184996667013943E-2</v>
      </c>
      <c r="F87" s="370">
        <v>774923247.79214084</v>
      </c>
      <c r="G87" s="370">
        <v>43440.130357027054</v>
      </c>
      <c r="H87" s="369">
        <v>5.6060475350504444E-5</v>
      </c>
      <c r="I87" s="372"/>
      <c r="J87" s="372"/>
    </row>
    <row r="88" spans="1:10">
      <c r="A88" s="397"/>
      <c r="B88" s="97" t="s">
        <v>309</v>
      </c>
      <c r="C88" s="365">
        <v>192130336.99432713</v>
      </c>
      <c r="D88" s="365">
        <v>6195669.2913616598</v>
      </c>
      <c r="E88" s="366">
        <v>3.3321754183353106E-2</v>
      </c>
      <c r="F88" s="367">
        <v>796363230.16595399</v>
      </c>
      <c r="G88" s="367">
        <v>-6903368.7227896452</v>
      </c>
      <c r="H88" s="366">
        <v>-8.5941189791034697E-3</v>
      </c>
      <c r="I88" s="373"/>
      <c r="J88" s="373"/>
    </row>
    <row r="89" spans="1:10">
      <c r="A89" s="397"/>
      <c r="B89" s="97" t="s">
        <v>310</v>
      </c>
      <c r="C89" s="365">
        <v>174092816.4653891</v>
      </c>
      <c r="D89" s="365">
        <v>6590373.5520300567</v>
      </c>
      <c r="E89" s="369">
        <v>3.9344939914929718E-2</v>
      </c>
      <c r="F89" s="370">
        <v>878761953.04727805</v>
      </c>
      <c r="G89" s="370">
        <v>15414104.880659699</v>
      </c>
      <c r="H89" s="369">
        <v>1.7853875368303362E-2</v>
      </c>
      <c r="I89" s="372"/>
      <c r="J89" s="372"/>
    </row>
    <row r="90" spans="1:10">
      <c r="A90" s="397"/>
      <c r="B90" s="97" t="s">
        <v>311</v>
      </c>
      <c r="C90" s="365">
        <v>140677485.55872613</v>
      </c>
      <c r="D90" s="365">
        <v>5345470.8454942703</v>
      </c>
      <c r="E90" s="366">
        <v>3.9498937903357956E-2</v>
      </c>
      <c r="F90" s="367">
        <v>581441478.26909339</v>
      </c>
      <c r="G90" s="367">
        <v>5014690.0802748203</v>
      </c>
      <c r="H90" s="366">
        <v>8.6996131738280216E-3</v>
      </c>
      <c r="I90" s="373"/>
      <c r="J90" s="373"/>
    </row>
    <row r="91" spans="1:10">
      <c r="A91" s="397"/>
      <c r="B91" s="97" t="s">
        <v>312</v>
      </c>
      <c r="C91" s="365">
        <v>224828227.91193807</v>
      </c>
      <c r="D91" s="365">
        <v>6648618.0672690868</v>
      </c>
      <c r="E91" s="369">
        <v>3.0473141243595177E-2</v>
      </c>
      <c r="F91" s="370">
        <v>991672175.55803454</v>
      </c>
      <c r="G91" s="370">
        <v>-443003.99092316628</v>
      </c>
      <c r="H91" s="369">
        <v>-4.465247584706524E-4</v>
      </c>
      <c r="I91" s="372"/>
      <c r="J91" s="372"/>
    </row>
    <row r="92" spans="1:10">
      <c r="A92" s="397"/>
      <c r="B92" s="97" t="s">
        <v>313</v>
      </c>
      <c r="C92" s="365">
        <v>242732019.0487785</v>
      </c>
      <c r="D92" s="365">
        <v>8943555.2996073961</v>
      </c>
      <c r="E92" s="366">
        <v>3.8254904267658096E-2</v>
      </c>
      <c r="F92" s="367">
        <v>1063422530.1428227</v>
      </c>
      <c r="G92" s="367">
        <v>10482982.843159676</v>
      </c>
      <c r="H92" s="366">
        <v>9.955920897874922E-3</v>
      </c>
      <c r="I92" s="373"/>
      <c r="J92" s="373"/>
    </row>
    <row r="93" spans="1:10">
      <c r="A93" s="397"/>
      <c r="B93" s="97" t="s">
        <v>314</v>
      </c>
      <c r="C93" s="365">
        <v>188874603.77054396</v>
      </c>
      <c r="D93" s="365">
        <v>8099325.3263237774</v>
      </c>
      <c r="E93" s="369">
        <v>4.4803279497217845E-2</v>
      </c>
      <c r="F93" s="370">
        <v>777294310.265365</v>
      </c>
      <c r="G93" s="370">
        <v>17222586.701942086</v>
      </c>
      <c r="H93" s="369">
        <v>2.2659159876646795E-2</v>
      </c>
      <c r="I93" s="372"/>
      <c r="J93" s="372"/>
    </row>
    <row r="94" spans="1:10">
      <c r="A94" s="397" t="s">
        <v>136</v>
      </c>
      <c r="B94" s="97" t="s">
        <v>270</v>
      </c>
      <c r="C94" s="365">
        <v>184601373.87556493</v>
      </c>
      <c r="D94" s="365">
        <v>-16498.879086464643</v>
      </c>
      <c r="E94" s="366">
        <v>-8.9367723938574953E-5</v>
      </c>
      <c r="F94" s="367">
        <v>1084354899.7071383</v>
      </c>
      <c r="G94" s="367">
        <v>20167473.208349347</v>
      </c>
      <c r="H94" s="366">
        <v>1.8951053833346807E-2</v>
      </c>
      <c r="I94" s="368">
        <v>83.600947208712142</v>
      </c>
      <c r="J94" s="368">
        <v>-6.1183097085447002E-2</v>
      </c>
    </row>
    <row r="95" spans="1:10">
      <c r="A95" s="398"/>
      <c r="B95" s="97" t="s">
        <v>271</v>
      </c>
      <c r="C95" s="365">
        <v>303956142.32345235</v>
      </c>
      <c r="D95" s="365">
        <v>-1401281.742408514</v>
      </c>
      <c r="E95" s="369">
        <v>-4.5889886145564262E-3</v>
      </c>
      <c r="F95" s="370">
        <v>1268429322.083524</v>
      </c>
      <c r="G95" s="370">
        <v>-9674694.3478555679</v>
      </c>
      <c r="H95" s="369">
        <v>-7.5695672836303893E-3</v>
      </c>
      <c r="I95" s="371">
        <v>112.82638614998406</v>
      </c>
      <c r="J95" s="371">
        <v>-0.59296132268838164</v>
      </c>
    </row>
    <row r="96" spans="1:10">
      <c r="A96" s="397"/>
      <c r="B96" s="97" t="s">
        <v>272</v>
      </c>
      <c r="C96" s="365">
        <v>249514894.56002861</v>
      </c>
      <c r="D96" s="365">
        <v>1155040.1814538538</v>
      </c>
      <c r="E96" s="366">
        <v>4.6506718420491052E-3</v>
      </c>
      <c r="F96" s="367">
        <v>1168681893.9047997</v>
      </c>
      <c r="G96" s="367">
        <v>-14196998.838379383</v>
      </c>
      <c r="H96" s="366">
        <v>-1.2002073014808429E-2</v>
      </c>
      <c r="I96" s="368">
        <v>108.04378090745625</v>
      </c>
      <c r="J96" s="368">
        <v>0.43106262196094747</v>
      </c>
    </row>
    <row r="97" spans="1:10">
      <c r="A97" s="397"/>
      <c r="B97" s="97" t="s">
        <v>273</v>
      </c>
      <c r="C97" s="365">
        <v>296143000.30175847</v>
      </c>
      <c r="D97" s="365">
        <v>-2682020.5380523205</v>
      </c>
      <c r="E97" s="369">
        <v>-8.9752207847750946E-3</v>
      </c>
      <c r="F97" s="370">
        <v>1701040726.5551319</v>
      </c>
      <c r="G97" s="370">
        <v>-1769014.3838775158</v>
      </c>
      <c r="H97" s="369">
        <v>-1.0388796477649922E-3</v>
      </c>
      <c r="I97" s="371">
        <v>91.306812094958772</v>
      </c>
      <c r="J97" s="371">
        <v>-0.88610857473602778</v>
      </c>
    </row>
    <row r="98" spans="1:10">
      <c r="A98" s="397"/>
      <c r="B98" s="97" t="s">
        <v>274</v>
      </c>
      <c r="C98" s="365">
        <v>153714527.22781074</v>
      </c>
      <c r="D98" s="365">
        <v>-443113.18287932873</v>
      </c>
      <c r="E98" s="366">
        <v>-2.8744159660126778E-3</v>
      </c>
      <c r="F98" s="367">
        <v>731723838.95392346</v>
      </c>
      <c r="G98" s="367">
        <v>-8409833.0171253681</v>
      </c>
      <c r="H98" s="366">
        <v>-1.1362586699682443E-2</v>
      </c>
      <c r="I98" s="368">
        <v>123.8186041638986</v>
      </c>
      <c r="J98" s="368">
        <v>-0.43670422339819481</v>
      </c>
    </row>
    <row r="99" spans="1:10">
      <c r="A99" s="397"/>
      <c r="B99" s="97" t="s">
        <v>275</v>
      </c>
      <c r="C99" s="365">
        <v>198675766.71247688</v>
      </c>
      <c r="D99" s="365">
        <v>1606276.2151204944</v>
      </c>
      <c r="E99" s="369">
        <v>8.1508112243383612E-3</v>
      </c>
      <c r="F99" s="370">
        <v>991445294.26964521</v>
      </c>
      <c r="G99" s="370">
        <v>4763547.2618635893</v>
      </c>
      <c r="H99" s="369">
        <v>4.8278457327396171E-3</v>
      </c>
      <c r="I99" s="371">
        <v>84.086649289576982</v>
      </c>
      <c r="J99" s="371">
        <v>0.62625152226566172</v>
      </c>
    </row>
    <row r="100" spans="1:10">
      <c r="A100" s="397"/>
      <c r="B100" s="97" t="s">
        <v>276</v>
      </c>
      <c r="C100" s="365">
        <v>265421421.68323457</v>
      </c>
      <c r="D100" s="365">
        <v>2164738.5042938292</v>
      </c>
      <c r="E100" s="366">
        <v>8.2229194645835977E-3</v>
      </c>
      <c r="F100" s="367">
        <v>1379465502.7399206</v>
      </c>
      <c r="G100" s="367">
        <v>-11832028.603057861</v>
      </c>
      <c r="H100" s="366">
        <v>-8.504312224026412E-3</v>
      </c>
      <c r="I100" s="368">
        <v>101.67892213504059</v>
      </c>
      <c r="J100" s="368">
        <v>0.76449129397144588</v>
      </c>
    </row>
    <row r="101" spans="1:10">
      <c r="A101" s="397"/>
      <c r="B101" s="97" t="s">
        <v>277</v>
      </c>
      <c r="C101" s="365">
        <v>227334716.20750147</v>
      </c>
      <c r="D101" s="365">
        <v>823412.33994647861</v>
      </c>
      <c r="E101" s="369">
        <v>3.6351931488061268E-3</v>
      </c>
      <c r="F101" s="370">
        <v>1075574222.3296955</v>
      </c>
      <c r="G101" s="370">
        <v>10355577.720466614</v>
      </c>
      <c r="H101" s="369">
        <v>9.7215513198846762E-3</v>
      </c>
      <c r="I101" s="371">
        <v>107.02543429175337</v>
      </c>
      <c r="J101" s="371">
        <v>0.31914336083893602</v>
      </c>
    </row>
    <row r="102" spans="1:10">
      <c r="A102" s="397"/>
      <c r="B102" s="97" t="s">
        <v>278</v>
      </c>
      <c r="C102" s="365">
        <v>179388573.52898157</v>
      </c>
      <c r="D102" s="365">
        <v>732762.98869377375</v>
      </c>
      <c r="E102" s="366">
        <v>4.1015346015210175E-3</v>
      </c>
      <c r="F102" s="367">
        <v>1031236860.9075944</v>
      </c>
      <c r="G102" s="367">
        <v>25739906.973656774</v>
      </c>
      <c r="H102" s="366">
        <v>2.5599189408730835E-2</v>
      </c>
      <c r="I102" s="368">
        <v>85.361352490802787</v>
      </c>
      <c r="J102" s="368">
        <v>-0.23622630417879975</v>
      </c>
    </row>
    <row r="103" spans="1:10">
      <c r="A103" s="397"/>
      <c r="B103" s="97" t="s">
        <v>279</v>
      </c>
      <c r="C103" s="365">
        <v>291715119.76336116</v>
      </c>
      <c r="D103" s="365">
        <v>-93643.220539927483</v>
      </c>
      <c r="E103" s="369">
        <v>-3.2090612900851685E-4</v>
      </c>
      <c r="F103" s="370">
        <v>1154931490.0996647</v>
      </c>
      <c r="G103" s="370">
        <v>-1189554.961022377</v>
      </c>
      <c r="H103" s="369">
        <v>-1.0289190445105468E-3</v>
      </c>
      <c r="I103" s="371">
        <v>113.77554780333949</v>
      </c>
      <c r="J103" s="371">
        <v>-0.81957887772992422</v>
      </c>
    </row>
    <row r="104" spans="1:10">
      <c r="A104" s="397"/>
      <c r="B104" s="97" t="s">
        <v>280</v>
      </c>
      <c r="C104" s="365">
        <v>238855504.11336917</v>
      </c>
      <c r="D104" s="365">
        <v>2379486.0639021993</v>
      </c>
      <c r="E104" s="366">
        <v>1.0062272206412277E-2</v>
      </c>
      <c r="F104" s="367">
        <v>1071203348.5383835</v>
      </c>
      <c r="G104" s="367">
        <v>-4992461.0741312504</v>
      </c>
      <c r="H104" s="366">
        <v>-4.6389895124464295E-3</v>
      </c>
      <c r="I104" s="368">
        <v>108.67478595046506</v>
      </c>
      <c r="J104" s="368">
        <v>0.34236029061042927</v>
      </c>
    </row>
    <row r="105" spans="1:10">
      <c r="A105" s="397"/>
      <c r="B105" s="97" t="s">
        <v>281</v>
      </c>
      <c r="C105" s="365">
        <v>267117165.62896571</v>
      </c>
      <c r="D105" s="365">
        <v>92827.989960581064</v>
      </c>
      <c r="E105" s="369">
        <v>3.4763868635104283E-4</v>
      </c>
      <c r="F105" s="370">
        <v>1491796932.9006867</v>
      </c>
      <c r="G105" s="370">
        <v>12076450.581008911</v>
      </c>
      <c r="H105" s="369">
        <v>8.1613052771137649E-3</v>
      </c>
      <c r="I105" s="371">
        <v>86.535388484639483</v>
      </c>
      <c r="J105" s="371">
        <v>-0.56510589909908049</v>
      </c>
    </row>
    <row r="106" spans="1:10">
      <c r="A106" s="397"/>
      <c r="B106" s="97" t="s">
        <v>282</v>
      </c>
      <c r="C106" s="365">
        <v>145577763.07253703</v>
      </c>
      <c r="D106" s="365">
        <v>616066.44448339939</v>
      </c>
      <c r="E106" s="366">
        <v>4.24985674708346E-3</v>
      </c>
      <c r="F106" s="367">
        <v>650671337.62060106</v>
      </c>
      <c r="G106" s="367">
        <v>-2014715.6749808788</v>
      </c>
      <c r="H106" s="366">
        <v>-3.0868066887718136E-3</v>
      </c>
      <c r="I106" s="368">
        <v>123.21292678004635</v>
      </c>
      <c r="J106" s="368">
        <v>-0.32272732487967914</v>
      </c>
    </row>
    <row r="107" spans="1:10">
      <c r="A107" s="397"/>
      <c r="B107" s="97" t="s">
        <v>283</v>
      </c>
      <c r="C107" s="365">
        <v>189841378.65190011</v>
      </c>
      <c r="D107" s="365">
        <v>3049345.1992536485</v>
      </c>
      <c r="E107" s="369">
        <v>1.6324813981034615E-2</v>
      </c>
      <c r="F107" s="370">
        <v>904676513.5759207</v>
      </c>
      <c r="G107" s="370">
        <v>13805581.095927596</v>
      </c>
      <c r="H107" s="369">
        <v>1.5496724152280766E-2</v>
      </c>
      <c r="I107" s="371">
        <v>84.423483920628613</v>
      </c>
      <c r="J107" s="371">
        <v>0.78453531554988842</v>
      </c>
    </row>
    <row r="108" spans="1:10">
      <c r="A108" s="397"/>
      <c r="B108" s="97" t="s">
        <v>284</v>
      </c>
      <c r="C108" s="365">
        <v>256739338.09297678</v>
      </c>
      <c r="D108" s="365">
        <v>3233338.8043347895</v>
      </c>
      <c r="E108" s="366">
        <v>1.2754486337237759E-2</v>
      </c>
      <c r="F108" s="367">
        <v>1281969474.0100138</v>
      </c>
      <c r="G108" s="367">
        <v>-809259.62487578392</v>
      </c>
      <c r="H108" s="366">
        <v>-6.3086454714030135E-4</v>
      </c>
      <c r="I108" s="368">
        <v>103.34218073758232</v>
      </c>
      <c r="J108" s="368">
        <v>0.59941086456403525</v>
      </c>
    </row>
    <row r="109" spans="1:10">
      <c r="A109" s="397"/>
      <c r="B109" s="97" t="s">
        <v>285</v>
      </c>
      <c r="C109" s="365">
        <v>219393725.39342707</v>
      </c>
      <c r="D109" s="365">
        <v>2211942.1896495521</v>
      </c>
      <c r="E109" s="369">
        <v>1.0184750106661243E-2</v>
      </c>
      <c r="F109" s="370">
        <v>995470845.89853084</v>
      </c>
      <c r="G109" s="370">
        <v>19689248.624174476</v>
      </c>
      <c r="H109" s="369">
        <v>2.0177925756308904E-2</v>
      </c>
      <c r="I109" s="371">
        <v>108.52647114708928</v>
      </c>
      <c r="J109" s="371">
        <v>0.35500968196434712</v>
      </c>
    </row>
    <row r="110" spans="1:10">
      <c r="A110" s="397"/>
      <c r="B110" s="97" t="s">
        <v>286</v>
      </c>
      <c r="C110" s="365">
        <v>92574405.162248224</v>
      </c>
      <c r="D110" s="365">
        <v>-2949349.5596302152</v>
      </c>
      <c r="E110" s="366">
        <v>-3.0875561458166865E-2</v>
      </c>
      <c r="F110" s="367">
        <v>599711270.95804107</v>
      </c>
      <c r="G110" s="367">
        <v>9011477.5464707613</v>
      </c>
      <c r="H110" s="366">
        <v>1.5255596238531288E-2</v>
      </c>
      <c r="I110" s="368">
        <v>82.230104851897735</v>
      </c>
      <c r="J110" s="368">
        <v>-1.2218401642247869</v>
      </c>
    </row>
    <row r="111" spans="1:10">
      <c r="A111" s="397"/>
      <c r="B111" s="97" t="s">
        <v>287</v>
      </c>
      <c r="C111" s="365">
        <v>179212434.23383749</v>
      </c>
      <c r="D111" s="365">
        <v>-4038600.5918552577</v>
      </c>
      <c r="E111" s="369">
        <v>-2.2038623660143308E-2</v>
      </c>
      <c r="F111" s="370">
        <v>726270823.17488861</v>
      </c>
      <c r="G111" s="370">
        <v>-12401802.738498569</v>
      </c>
      <c r="H111" s="369">
        <v>-1.6789308691605335E-2</v>
      </c>
      <c r="I111" s="371">
        <v>130.47627138227827</v>
      </c>
      <c r="J111" s="371">
        <v>-0.74220746793176318</v>
      </c>
    </row>
    <row r="112" spans="1:10">
      <c r="A112" s="397"/>
      <c r="B112" s="97" t="s">
        <v>288</v>
      </c>
      <c r="C112" s="365">
        <v>134683802.9444662</v>
      </c>
      <c r="D112" s="365">
        <v>-764294.32980170846</v>
      </c>
      <c r="E112" s="366">
        <v>-5.6427099766052395E-3</v>
      </c>
      <c r="F112" s="367">
        <v>637292322.28990245</v>
      </c>
      <c r="G112" s="367">
        <v>-12071458.650500894</v>
      </c>
      <c r="H112" s="366">
        <v>-1.8589670389406544E-2</v>
      </c>
      <c r="I112" s="368">
        <v>114.38848639527639</v>
      </c>
      <c r="J112" s="368">
        <v>1.2461830339246234</v>
      </c>
    </row>
    <row r="113" spans="1:10">
      <c r="A113" s="397"/>
      <c r="B113" s="97" t="s">
        <v>289</v>
      </c>
      <c r="C113" s="365">
        <v>169848400.69068754</v>
      </c>
      <c r="D113" s="365">
        <v>-2465710.6906205416</v>
      </c>
      <c r="E113" s="369">
        <v>-1.4309395039412956E-2</v>
      </c>
      <c r="F113" s="370">
        <v>994065377.41229045</v>
      </c>
      <c r="G113" s="370">
        <v>-271873.63276183605</v>
      </c>
      <c r="H113" s="369">
        <v>-2.7342195263839892E-4</v>
      </c>
      <c r="I113" s="371">
        <v>102.71333120654936</v>
      </c>
      <c r="J113" s="371">
        <v>0.22572204969642939</v>
      </c>
    </row>
    <row r="114" spans="1:10">
      <c r="A114" s="397"/>
      <c r="B114" s="97" t="s">
        <v>290</v>
      </c>
      <c r="C114" s="365">
        <v>69966626.132474497</v>
      </c>
      <c r="D114" s="365">
        <v>-2126078.3327578455</v>
      </c>
      <c r="E114" s="366">
        <v>-2.9490894377296871E-2</v>
      </c>
      <c r="F114" s="367">
        <v>338385388.43918818</v>
      </c>
      <c r="G114" s="367">
        <v>-12321195.95904541</v>
      </c>
      <c r="H114" s="366">
        <v>-3.5132491111300242E-2</v>
      </c>
      <c r="I114" s="368">
        <v>110.54155436669613</v>
      </c>
      <c r="J114" s="368">
        <v>-1.4824563166230007</v>
      </c>
    </row>
    <row r="115" spans="1:10">
      <c r="A115" s="397"/>
      <c r="B115" s="97" t="s">
        <v>291</v>
      </c>
      <c r="C115" s="365">
        <v>69261844.891749993</v>
      </c>
      <c r="D115" s="365">
        <v>-889878.84024710953</v>
      </c>
      <c r="E115" s="369">
        <v>-1.2685060222422223E-2</v>
      </c>
      <c r="F115" s="370">
        <v>372064051.72770834</v>
      </c>
      <c r="G115" s="370">
        <v>-1316974.2536914349</v>
      </c>
      <c r="H115" s="369">
        <v>-3.5271590200114796E-3</v>
      </c>
      <c r="I115" s="371">
        <v>57.496293576403559</v>
      </c>
      <c r="J115" s="371">
        <v>0.22073869955945469</v>
      </c>
    </row>
    <row r="116" spans="1:10">
      <c r="A116" s="397"/>
      <c r="B116" s="97" t="s">
        <v>292</v>
      </c>
      <c r="C116" s="365">
        <v>125635253.56629321</v>
      </c>
      <c r="D116" s="365">
        <v>-1211775.4381283224</v>
      </c>
      <c r="E116" s="366">
        <v>-9.5530454882477647E-3</v>
      </c>
      <c r="F116" s="367">
        <v>707393803.76449645</v>
      </c>
      <c r="G116" s="367">
        <v>-16483508.685719609</v>
      </c>
      <c r="H116" s="366">
        <v>-2.2771135940046809E-2</v>
      </c>
      <c r="I116" s="368">
        <v>94.399594332543217</v>
      </c>
      <c r="J116" s="368">
        <v>0.65978374550597607</v>
      </c>
    </row>
    <row r="117" spans="1:10">
      <c r="A117" s="397"/>
      <c r="B117" s="97" t="s">
        <v>293</v>
      </c>
      <c r="C117" s="365">
        <v>116996479.41893354</v>
      </c>
      <c r="D117" s="365">
        <v>-1605282.4486850351</v>
      </c>
      <c r="E117" s="369">
        <v>-1.3535064095226732E-2</v>
      </c>
      <c r="F117" s="370">
        <v>570719693.53823519</v>
      </c>
      <c r="G117" s="370">
        <v>452282.17631161213</v>
      </c>
      <c r="H117" s="369">
        <v>7.931054226498112E-4</v>
      </c>
      <c r="I117" s="371">
        <v>108.03330817387808</v>
      </c>
      <c r="J117" s="371">
        <v>0.32202815748665614</v>
      </c>
    </row>
    <row r="118" spans="1:10">
      <c r="A118" s="397"/>
      <c r="B118" s="97" t="s">
        <v>294</v>
      </c>
      <c r="C118" s="365">
        <v>1161376.5773869299</v>
      </c>
      <c r="D118" s="365">
        <v>-224612.24721362512</v>
      </c>
      <c r="E118" s="366">
        <v>-0.16205920511542282</v>
      </c>
      <c r="F118" s="367">
        <v>8606705.1571841072</v>
      </c>
      <c r="G118" s="367">
        <v>-1017682.5484079402</v>
      </c>
      <c r="H118" s="366">
        <v>-0.10573997843173309</v>
      </c>
      <c r="I118" s="368">
        <v>88.173424940526147</v>
      </c>
      <c r="J118" s="368">
        <v>-0.74102302726660696</v>
      </c>
    </row>
    <row r="119" spans="1:10">
      <c r="A119" s="397"/>
      <c r="B119" s="97" t="s">
        <v>295</v>
      </c>
      <c r="C119" s="365">
        <v>1822953.5196374394</v>
      </c>
      <c r="D119" s="365">
        <v>-327914.51560560148</v>
      </c>
      <c r="E119" s="369">
        <v>-0.15245682684040085</v>
      </c>
      <c r="F119" s="370">
        <v>12557092.11708829</v>
      </c>
      <c r="G119" s="370">
        <v>-1545912.1836365648</v>
      </c>
      <c r="H119" s="369">
        <v>-0.10961580601355339</v>
      </c>
      <c r="I119" s="371">
        <v>113.43934956157862</v>
      </c>
      <c r="J119" s="371">
        <v>0.34266908982171174</v>
      </c>
    </row>
    <row r="120" spans="1:10">
      <c r="A120" s="397"/>
      <c r="B120" s="97" t="s">
        <v>296</v>
      </c>
      <c r="C120" s="365">
        <v>899397.75261614344</v>
      </c>
      <c r="D120" s="365">
        <v>-173187.05353519798</v>
      </c>
      <c r="E120" s="366">
        <v>-0.16146700246167886</v>
      </c>
      <c r="F120" s="367">
        <v>7045527.8972207168</v>
      </c>
      <c r="G120" s="367">
        <v>-748513.08555802424</v>
      </c>
      <c r="H120" s="366">
        <v>-9.6036585798290663E-2</v>
      </c>
      <c r="I120" s="368">
        <v>65.289519807677593</v>
      </c>
      <c r="J120" s="368">
        <v>-0.50220580855956598</v>
      </c>
    </row>
    <row r="121" spans="1:10">
      <c r="A121" s="397"/>
      <c r="B121" s="97" t="s">
        <v>297</v>
      </c>
      <c r="C121" s="365">
        <v>3119861.8616137425</v>
      </c>
      <c r="D121" s="365">
        <v>-650872.41696690721</v>
      </c>
      <c r="E121" s="369">
        <v>-0.17261158407903077</v>
      </c>
      <c r="F121" s="370">
        <v>23760681.923738889</v>
      </c>
      <c r="G121" s="370">
        <v>-3538913.7382322773</v>
      </c>
      <c r="H121" s="369">
        <v>-0.12963245983756633</v>
      </c>
      <c r="I121" s="371">
        <v>161.25955295703835</v>
      </c>
      <c r="J121" s="371">
        <v>-3.4292131695293904</v>
      </c>
    </row>
    <row r="122" spans="1:10">
      <c r="A122" s="397"/>
      <c r="B122" s="97" t="s">
        <v>298</v>
      </c>
      <c r="C122" s="365">
        <v>807313.33957016654</v>
      </c>
      <c r="D122" s="365">
        <v>-124260.59123573208</v>
      </c>
      <c r="E122" s="366">
        <v>-0.13338779363247644</v>
      </c>
      <c r="F122" s="367">
        <v>5406402.1990062259</v>
      </c>
      <c r="G122" s="367">
        <v>-630442.72392109875</v>
      </c>
      <c r="H122" s="366">
        <v>-0.10443248616951237</v>
      </c>
      <c r="I122" s="368">
        <v>63.716475408483475</v>
      </c>
      <c r="J122" s="368">
        <v>1.5902593717196183</v>
      </c>
    </row>
    <row r="123" spans="1:10">
      <c r="A123" s="397"/>
      <c r="B123" s="97" t="s">
        <v>299</v>
      </c>
      <c r="C123" s="365">
        <v>5212800.3465837836</v>
      </c>
      <c r="D123" s="365">
        <v>-749261.86778044235</v>
      </c>
      <c r="E123" s="369">
        <v>-0.12567159496847705</v>
      </c>
      <c r="F123" s="370">
        <v>53118038.799543969</v>
      </c>
      <c r="G123" s="370">
        <v>-5572433.7653064579</v>
      </c>
      <c r="H123" s="369">
        <v>-9.4946138986172934E-2</v>
      </c>
      <c r="I123" s="371">
        <v>48.898009488089713</v>
      </c>
      <c r="J123" s="371">
        <v>-0.97363350997203923</v>
      </c>
    </row>
    <row r="124" spans="1:10">
      <c r="A124" s="397"/>
      <c r="B124" s="97" t="s">
        <v>300</v>
      </c>
      <c r="C124" s="365">
        <v>12241022.560092406</v>
      </c>
      <c r="D124" s="365">
        <v>-1307638.5218672957</v>
      </c>
      <c r="E124" s="366">
        <v>-9.6514224834248832E-2</v>
      </c>
      <c r="F124" s="367">
        <v>113497831.98386045</v>
      </c>
      <c r="G124" s="367">
        <v>-8485139.3868323565</v>
      </c>
      <c r="H124" s="366">
        <v>-6.9560031957632454E-2</v>
      </c>
      <c r="I124" s="368">
        <v>94.115525600814991</v>
      </c>
      <c r="J124" s="368">
        <v>1.2237988011004859</v>
      </c>
    </row>
    <row r="125" spans="1:10">
      <c r="A125" s="397"/>
      <c r="B125" s="97" t="s">
        <v>301</v>
      </c>
      <c r="C125" s="365">
        <v>10659390.446658872</v>
      </c>
      <c r="D125" s="365">
        <v>-1224445.8824486993</v>
      </c>
      <c r="E125" s="369">
        <v>-0.10303456295923678</v>
      </c>
      <c r="F125" s="370">
        <v>97478545.366415933</v>
      </c>
      <c r="G125" s="370">
        <v>-9204537.7642492354</v>
      </c>
      <c r="H125" s="369">
        <v>-8.6279262785980235E-2</v>
      </c>
      <c r="I125" s="371">
        <v>95.604753978964894</v>
      </c>
      <c r="J125" s="371">
        <v>0.55721788997516342</v>
      </c>
    </row>
    <row r="126" spans="1:10">
      <c r="A126" s="397"/>
      <c r="B126" s="97" t="s">
        <v>302</v>
      </c>
      <c r="C126" s="365">
        <v>29025834.672792856</v>
      </c>
      <c r="D126" s="365">
        <v>-2774848.5280132443</v>
      </c>
      <c r="E126" s="366">
        <v>-8.7257513006604392E-2</v>
      </c>
      <c r="F126" s="367">
        <v>209243793.65444648</v>
      </c>
      <c r="G126" s="367">
        <v>-13845464.964885861</v>
      </c>
      <c r="H126" s="366">
        <v>-6.2062445545668456E-2</v>
      </c>
      <c r="I126" s="368">
        <v>185.3660711031057</v>
      </c>
      <c r="J126" s="368">
        <v>4.2658161680107867</v>
      </c>
    </row>
    <row r="127" spans="1:10">
      <c r="A127" s="397"/>
      <c r="B127" s="97" t="s">
        <v>303</v>
      </c>
      <c r="C127" s="365">
        <v>8136764.1552733257</v>
      </c>
      <c r="D127" s="365">
        <v>-1059179.6273640767</v>
      </c>
      <c r="E127" s="369">
        <v>-0.11517900200345758</v>
      </c>
      <c r="F127" s="370">
        <v>81052501.333322182</v>
      </c>
      <c r="G127" s="370">
        <v>-6395117.3421446085</v>
      </c>
      <c r="H127" s="369">
        <v>-7.3130834652890817E-2</v>
      </c>
      <c r="I127" s="371">
        <v>135.75834596333593</v>
      </c>
      <c r="J127" s="371">
        <v>-1.0612177014320707</v>
      </c>
    </row>
    <row r="128" spans="1:10">
      <c r="A128" s="397"/>
      <c r="B128" s="97" t="s">
        <v>304</v>
      </c>
      <c r="C128" s="365">
        <v>8834388.0605768822</v>
      </c>
      <c r="D128" s="365">
        <v>-1443068.984132044</v>
      </c>
      <c r="E128" s="366">
        <v>-0.14041109370288923</v>
      </c>
      <c r="F128" s="367">
        <v>86768780.693725064</v>
      </c>
      <c r="G128" s="367">
        <v>-9042033.8340633661</v>
      </c>
      <c r="H128" s="366">
        <v>-9.43738332528304E-2</v>
      </c>
      <c r="I128" s="368">
        <v>77.44661512103238</v>
      </c>
      <c r="J128" s="368">
        <v>-2.8965104217451199</v>
      </c>
    </row>
    <row r="129" spans="1:11">
      <c r="A129" s="397"/>
      <c r="B129" s="97" t="s">
        <v>305</v>
      </c>
      <c r="C129" s="365">
        <v>8682083.5902580339</v>
      </c>
      <c r="D129" s="365">
        <v>-1068600.3000406232</v>
      </c>
      <c r="E129" s="369">
        <v>-0.1095923436820484</v>
      </c>
      <c r="F129" s="370">
        <v>97496028.72990711</v>
      </c>
      <c r="G129" s="370">
        <v>-11022768.978180632</v>
      </c>
      <c r="H129" s="369">
        <v>-0.10157474291073096</v>
      </c>
      <c r="I129" s="371">
        <v>68.891040682673449</v>
      </c>
      <c r="J129" s="371">
        <v>-0.10289875882162391</v>
      </c>
    </row>
    <row r="130" spans="1:11">
      <c r="A130" s="397"/>
      <c r="B130" s="97" t="s">
        <v>306</v>
      </c>
      <c r="C130" s="365">
        <v>7940990.8140743012</v>
      </c>
      <c r="D130" s="365">
        <v>-1388529.8497025436</v>
      </c>
      <c r="E130" s="366">
        <v>-0.14883185318337983</v>
      </c>
      <c r="F130" s="367">
        <v>80103376.431164131</v>
      </c>
      <c r="G130" s="367">
        <v>-9333670.9037088454</v>
      </c>
      <c r="H130" s="366">
        <v>-0.10436023081980138</v>
      </c>
      <c r="I130" s="368">
        <v>77.43543644464161</v>
      </c>
      <c r="J130" s="368">
        <v>-3.6908265926957284</v>
      </c>
    </row>
    <row r="131" spans="1:11">
      <c r="A131" s="397"/>
      <c r="B131" s="97" t="s">
        <v>307</v>
      </c>
      <c r="C131" s="365">
        <v>1694892786.5056481</v>
      </c>
      <c r="D131" s="365">
        <v>15396088.261707544</v>
      </c>
      <c r="E131" s="369">
        <v>9.167084566349841E-3</v>
      </c>
      <c r="F131" s="370">
        <v>7973638827.4330454</v>
      </c>
      <c r="G131" s="370">
        <v>54311400.846476555</v>
      </c>
      <c r="H131" s="369">
        <v>6.8580825013174317E-3</v>
      </c>
      <c r="I131" s="372"/>
      <c r="J131" s="372"/>
    </row>
    <row r="132" spans="1:11">
      <c r="A132" s="397"/>
      <c r="B132" s="97" t="s">
        <v>308</v>
      </c>
      <c r="C132" s="365">
        <v>110679732.00988626</v>
      </c>
      <c r="D132" s="365">
        <v>4272871.8869208992</v>
      </c>
      <c r="E132" s="366">
        <v>4.0155981315331588E-2</v>
      </c>
      <c r="F132" s="367">
        <v>416103574.80768782</v>
      </c>
      <c r="G132" s="367">
        <v>12758159.961112797</v>
      </c>
      <c r="H132" s="366">
        <v>3.1630854080653824E-2</v>
      </c>
      <c r="I132" s="373"/>
      <c r="J132" s="373"/>
    </row>
    <row r="133" spans="1:11">
      <c r="A133" s="397"/>
      <c r="B133" s="97" t="s">
        <v>309</v>
      </c>
      <c r="C133" s="365">
        <v>103272303.41628689</v>
      </c>
      <c r="D133" s="365">
        <v>3316967.4472390264</v>
      </c>
      <c r="E133" s="369">
        <v>3.318449600595768E-2</v>
      </c>
      <c r="F133" s="370">
        <v>426865498.35126054</v>
      </c>
      <c r="G133" s="370">
        <v>7827510.6619282365</v>
      </c>
      <c r="H133" s="369">
        <v>1.8679716140035066E-2</v>
      </c>
      <c r="I133" s="372"/>
      <c r="J133" s="372"/>
    </row>
    <row r="134" spans="1:11">
      <c r="A134" s="397"/>
      <c r="B134" s="97" t="s">
        <v>310</v>
      </c>
      <c r="C134" s="365">
        <v>94148903.076664373</v>
      </c>
      <c r="D134" s="365">
        <v>3209411.097547859</v>
      </c>
      <c r="E134" s="366">
        <v>3.5291720106429371E-2</v>
      </c>
      <c r="F134" s="367">
        <v>473970873.56465608</v>
      </c>
      <c r="G134" s="367">
        <v>15887237.952000737</v>
      </c>
      <c r="H134" s="366">
        <v>3.4681959181433429E-2</v>
      </c>
      <c r="I134" s="373"/>
      <c r="J134" s="373"/>
    </row>
    <row r="135" spans="1:11">
      <c r="A135" s="397"/>
      <c r="B135" s="97" t="s">
        <v>311</v>
      </c>
      <c r="C135" s="365">
        <v>75611136.940062478</v>
      </c>
      <c r="D135" s="365">
        <v>2742144.7772411406</v>
      </c>
      <c r="E135" s="369">
        <v>3.7631161017212707E-2</v>
      </c>
      <c r="F135" s="370">
        <v>312285949.18141305</v>
      </c>
      <c r="G135" s="370">
        <v>10306480.284064591</v>
      </c>
      <c r="H135" s="369">
        <v>3.412973842790637E-2</v>
      </c>
      <c r="I135" s="372"/>
      <c r="J135" s="372"/>
    </row>
    <row r="136" spans="1:11">
      <c r="A136" s="397"/>
      <c r="B136" s="97" t="s">
        <v>312</v>
      </c>
      <c r="C136" s="365">
        <v>120579533.7601501</v>
      </c>
      <c r="D136" s="365">
        <v>3939224.0395008326</v>
      </c>
      <c r="E136" s="366">
        <v>3.3772407231558103E-2</v>
      </c>
      <c r="F136" s="367">
        <v>532612461.84821236</v>
      </c>
      <c r="G136" s="367">
        <v>15122555.349619031</v>
      </c>
      <c r="H136" s="366">
        <v>2.9222899151676765E-2</v>
      </c>
      <c r="I136" s="373"/>
      <c r="J136" s="373"/>
    </row>
    <row r="137" spans="1:11">
      <c r="A137" s="397"/>
      <c r="B137" s="97" t="s">
        <v>313</v>
      </c>
      <c r="C137" s="365">
        <v>131104084.5266836</v>
      </c>
      <c r="D137" s="365">
        <v>4445114.2424631864</v>
      </c>
      <c r="E137" s="369">
        <v>3.5095139590101132E-2</v>
      </c>
      <c r="F137" s="370">
        <v>574575670.24551702</v>
      </c>
      <c r="G137" s="370">
        <v>15674249.060843587</v>
      </c>
      <c r="H137" s="369">
        <v>2.8044747189262323E-2</v>
      </c>
      <c r="I137" s="372"/>
      <c r="J137" s="372"/>
    </row>
    <row r="138" spans="1:11">
      <c r="A138" s="397"/>
      <c r="B138" s="97" t="s">
        <v>314</v>
      </c>
      <c r="C138" s="365">
        <v>101589932.63492338</v>
      </c>
      <c r="D138" s="365">
        <v>3941485.2295703739</v>
      </c>
      <c r="E138" s="366">
        <v>4.0364033779346144E-2</v>
      </c>
      <c r="F138" s="367">
        <v>419344750.16128957</v>
      </c>
      <c r="G138" s="367">
        <v>19867409.171784699</v>
      </c>
      <c r="H138" s="366">
        <v>4.973350709347657E-2</v>
      </c>
      <c r="I138" s="373"/>
      <c r="J138" s="373"/>
      <c r="K138" s="282"/>
    </row>
    <row r="139" spans="1:11">
      <c r="C139" s="264"/>
      <c r="D139" s="264"/>
      <c r="E139" s="264"/>
      <c r="F139" s="264"/>
      <c r="G139" s="264"/>
      <c r="H139" s="264"/>
      <c r="I139" s="264"/>
      <c r="J139" s="264"/>
    </row>
    <row r="140" spans="1:11">
      <c r="C140" s="264"/>
      <c r="D140" s="264"/>
      <c r="E140" s="264"/>
      <c r="F140" s="264"/>
      <c r="G140" s="264"/>
      <c r="H140" s="264"/>
      <c r="I140" s="264"/>
      <c r="J140" s="264"/>
    </row>
    <row r="141" spans="1:11">
      <c r="C141" s="264"/>
      <c r="D141" s="264"/>
      <c r="E141" s="264"/>
      <c r="F141" s="264"/>
      <c r="G141" s="264"/>
      <c r="H141" s="264"/>
      <c r="I141" s="264"/>
      <c r="J141" s="264"/>
    </row>
    <row r="142" spans="1:11">
      <c r="C142" s="264"/>
      <c r="D142" s="264"/>
      <c r="E142" s="264"/>
      <c r="F142" s="264"/>
      <c r="G142" s="264"/>
      <c r="H142" s="264"/>
      <c r="I142" s="264"/>
      <c r="J142" s="264"/>
    </row>
    <row r="143" spans="1:11">
      <c r="C143" s="264"/>
      <c r="D143" s="264"/>
      <c r="E143" s="264"/>
      <c r="F143" s="264"/>
      <c r="G143" s="264"/>
      <c r="H143" s="264"/>
      <c r="I143" s="264"/>
      <c r="J143" s="264"/>
    </row>
    <row r="144" spans="1:11">
      <c r="C144" s="264"/>
      <c r="D144" s="264"/>
      <c r="E144" s="264"/>
      <c r="F144" s="264"/>
      <c r="G144" s="264"/>
      <c r="H144" s="264"/>
      <c r="I144" s="264"/>
      <c r="J144" s="264"/>
    </row>
    <row r="145" spans="3:10">
      <c r="C145" s="264"/>
      <c r="D145" s="264"/>
      <c r="E145" s="264"/>
      <c r="F145" s="264"/>
      <c r="G145" s="264"/>
      <c r="H145" s="264"/>
      <c r="I145" s="264"/>
      <c r="J145" s="264"/>
    </row>
    <row r="146" spans="3:10">
      <c r="C146" s="264"/>
      <c r="D146" s="264"/>
      <c r="E146" s="264"/>
      <c r="F146" s="264"/>
      <c r="G146" s="264"/>
      <c r="H146" s="264"/>
      <c r="I146" s="264"/>
      <c r="J146" s="264"/>
    </row>
    <row r="147" spans="3:10">
      <c r="C147" s="264"/>
      <c r="D147" s="264"/>
      <c r="E147" s="264"/>
      <c r="F147" s="264"/>
      <c r="G147" s="264"/>
      <c r="H147" s="264"/>
      <c r="I147" s="264"/>
      <c r="J147" s="264"/>
    </row>
    <row r="148" spans="3:10">
      <c r="C148" s="264"/>
      <c r="D148" s="264"/>
      <c r="E148" s="264"/>
      <c r="F148" s="264"/>
      <c r="G148" s="264"/>
      <c r="H148" s="264"/>
      <c r="I148" s="264"/>
      <c r="J148" s="264"/>
    </row>
    <row r="149" spans="3:10">
      <c r="C149" s="264"/>
      <c r="D149" s="264"/>
      <c r="E149" s="264"/>
      <c r="F149" s="264"/>
      <c r="G149" s="264"/>
      <c r="H149" s="264"/>
      <c r="I149" s="264"/>
      <c r="J149" s="264"/>
    </row>
    <row r="150" spans="3:10">
      <c r="C150" s="264"/>
      <c r="D150" s="264"/>
      <c r="E150" s="264"/>
      <c r="F150" s="264"/>
      <c r="G150" s="264"/>
      <c r="H150" s="264"/>
      <c r="I150" s="264"/>
      <c r="J150" s="264"/>
    </row>
    <row r="151" spans="3:10">
      <c r="C151" s="264"/>
      <c r="D151" s="264"/>
      <c r="E151" s="264"/>
      <c r="F151" s="264"/>
      <c r="G151" s="264"/>
      <c r="H151" s="264"/>
      <c r="I151" s="264"/>
      <c r="J151" s="264"/>
    </row>
    <row r="152" spans="3:10">
      <c r="C152" s="264"/>
      <c r="D152" s="264"/>
      <c r="E152" s="264"/>
      <c r="F152" s="264"/>
      <c r="G152" s="264"/>
      <c r="H152" s="264"/>
      <c r="I152" s="264"/>
      <c r="J152" s="264"/>
    </row>
    <row r="153" spans="3:10">
      <c r="C153" s="264"/>
      <c r="D153" s="264"/>
      <c r="E153" s="264"/>
      <c r="F153" s="264"/>
      <c r="G153" s="264"/>
      <c r="H153" s="264"/>
      <c r="I153" s="264"/>
      <c r="J153" s="264"/>
    </row>
    <row r="154" spans="3:10">
      <c r="C154" s="264"/>
      <c r="D154" s="264"/>
      <c r="E154" s="264"/>
      <c r="F154" s="264"/>
      <c r="G154" s="264"/>
      <c r="H154" s="264"/>
      <c r="I154" s="264"/>
      <c r="J154" s="264"/>
    </row>
    <row r="155" spans="3:10">
      <c r="C155" s="264"/>
      <c r="D155" s="264"/>
      <c r="E155" s="264"/>
      <c r="F155" s="264"/>
      <c r="G155" s="264"/>
      <c r="H155" s="264"/>
      <c r="I155" s="264"/>
      <c r="J155" s="264"/>
    </row>
    <row r="156" spans="3:10">
      <c r="C156" s="264"/>
      <c r="D156" s="264"/>
      <c r="E156" s="264"/>
      <c r="F156" s="264"/>
      <c r="G156" s="264"/>
      <c r="H156" s="264"/>
      <c r="I156" s="264"/>
      <c r="J156" s="264"/>
    </row>
    <row r="157" spans="3:10">
      <c r="C157" s="264"/>
      <c r="D157" s="264"/>
      <c r="E157" s="264"/>
      <c r="F157" s="264"/>
      <c r="G157" s="264"/>
      <c r="H157" s="264"/>
      <c r="I157" s="264"/>
      <c r="J157" s="264"/>
    </row>
    <row r="158" spans="3:10">
      <c r="C158" s="264"/>
      <c r="D158" s="264"/>
      <c r="E158" s="264"/>
      <c r="F158" s="264"/>
      <c r="G158" s="264"/>
      <c r="H158" s="264"/>
      <c r="I158" s="264"/>
      <c r="J158" s="264"/>
    </row>
    <row r="159" spans="3:10">
      <c r="C159" s="264"/>
      <c r="D159" s="264"/>
      <c r="E159" s="264"/>
      <c r="F159" s="264"/>
      <c r="G159" s="264"/>
      <c r="H159" s="264"/>
      <c r="I159" s="264"/>
      <c r="J159" s="264"/>
    </row>
    <row r="160" spans="3:10">
      <c r="C160" s="264"/>
      <c r="D160" s="264"/>
      <c r="E160" s="264"/>
      <c r="F160" s="264"/>
      <c r="G160" s="264"/>
      <c r="H160" s="264"/>
      <c r="I160" s="264"/>
      <c r="J160" s="264"/>
    </row>
    <row r="161" spans="3:10">
      <c r="C161" s="264"/>
      <c r="D161" s="264"/>
      <c r="E161" s="264"/>
      <c r="F161" s="264"/>
      <c r="G161" s="264"/>
      <c r="H161" s="264"/>
      <c r="I161" s="264"/>
      <c r="J161" s="264"/>
    </row>
    <row r="162" spans="3:10">
      <c r="C162" s="264"/>
      <c r="D162" s="264"/>
      <c r="E162" s="264"/>
      <c r="F162" s="264"/>
      <c r="G162" s="264"/>
      <c r="H162" s="264"/>
      <c r="I162" s="264"/>
      <c r="J162" s="264"/>
    </row>
    <row r="163" spans="3:10">
      <c r="C163" s="264"/>
      <c r="D163" s="264"/>
      <c r="E163" s="264"/>
      <c r="F163" s="264"/>
      <c r="G163" s="264"/>
      <c r="H163" s="264"/>
      <c r="I163" s="264"/>
      <c r="J163" s="264"/>
    </row>
    <row r="164" spans="3:10">
      <c r="C164" s="264"/>
      <c r="D164" s="264"/>
      <c r="E164" s="264"/>
      <c r="F164" s="264"/>
      <c r="G164" s="264"/>
      <c r="H164" s="264"/>
      <c r="I164" s="264"/>
      <c r="J164" s="264"/>
    </row>
    <row r="165" spans="3:10">
      <c r="C165" s="264"/>
      <c r="D165" s="264"/>
      <c r="E165" s="264"/>
      <c r="F165" s="264"/>
      <c r="G165" s="264"/>
      <c r="H165" s="264"/>
      <c r="I165" s="264"/>
      <c r="J165" s="264"/>
    </row>
    <row r="166" spans="3:10">
      <c r="C166" s="264"/>
      <c r="D166" s="264"/>
      <c r="E166" s="264"/>
      <c r="F166" s="264"/>
      <c r="G166" s="264"/>
      <c r="H166" s="264"/>
      <c r="I166" s="264"/>
      <c r="J166" s="264"/>
    </row>
    <row r="167" spans="3:10">
      <c r="C167" s="264"/>
      <c r="D167" s="264"/>
      <c r="E167" s="264"/>
      <c r="F167" s="264"/>
      <c r="G167" s="264"/>
      <c r="H167" s="264"/>
      <c r="I167" s="264"/>
      <c r="J167" s="264"/>
    </row>
    <row r="168" spans="3:10">
      <c r="C168" s="264"/>
      <c r="D168" s="264"/>
      <c r="E168" s="264"/>
      <c r="F168" s="264"/>
      <c r="G168" s="264"/>
      <c r="H168" s="264"/>
      <c r="I168" s="264"/>
      <c r="J168" s="264"/>
    </row>
    <row r="169" spans="3:10">
      <c r="C169" s="264"/>
      <c r="D169" s="264"/>
      <c r="E169" s="264"/>
      <c r="F169" s="264"/>
      <c r="G169" s="264"/>
      <c r="H169" s="264"/>
      <c r="I169" s="264"/>
      <c r="J169" s="264"/>
    </row>
    <row r="170" spans="3:10">
      <c r="C170" s="264"/>
      <c r="D170" s="264"/>
      <c r="E170" s="264"/>
      <c r="F170" s="264"/>
      <c r="G170" s="264"/>
      <c r="H170" s="264"/>
      <c r="I170" s="264"/>
      <c r="J170" s="264"/>
    </row>
    <row r="171" spans="3:10">
      <c r="C171" s="264"/>
      <c r="D171" s="264"/>
      <c r="E171" s="264"/>
      <c r="F171" s="264"/>
      <c r="G171" s="264"/>
      <c r="H171" s="264"/>
      <c r="I171" s="264"/>
      <c r="J171" s="264"/>
    </row>
    <row r="172" spans="3:10">
      <c r="C172" s="264"/>
      <c r="D172" s="264"/>
      <c r="E172" s="264"/>
      <c r="F172" s="264"/>
      <c r="G172" s="264"/>
      <c r="H172" s="264"/>
      <c r="I172" s="264"/>
      <c r="J172" s="264"/>
    </row>
    <row r="173" spans="3:10">
      <c r="C173" s="264"/>
      <c r="D173" s="264"/>
      <c r="E173" s="264"/>
      <c r="F173" s="264"/>
      <c r="G173" s="264"/>
      <c r="H173" s="264"/>
      <c r="I173" s="264"/>
      <c r="J173" s="264"/>
    </row>
    <row r="174" spans="3:10">
      <c r="C174" s="264"/>
      <c r="D174" s="264"/>
      <c r="E174" s="264"/>
      <c r="F174" s="264"/>
      <c r="G174" s="264"/>
      <c r="H174" s="264"/>
      <c r="I174" s="264"/>
      <c r="J174" s="264"/>
    </row>
    <row r="175" spans="3:10">
      <c r="C175" s="264"/>
      <c r="D175" s="264"/>
      <c r="E175" s="264"/>
      <c r="F175" s="264"/>
      <c r="G175" s="264"/>
      <c r="H175" s="264"/>
      <c r="I175" s="264"/>
      <c r="J175" s="264"/>
    </row>
    <row r="176" spans="3:10">
      <c r="C176" s="264"/>
      <c r="D176" s="264"/>
      <c r="E176" s="264"/>
      <c r="F176" s="264"/>
      <c r="G176" s="264"/>
      <c r="H176" s="264"/>
      <c r="I176" s="264"/>
      <c r="J176" s="264"/>
    </row>
    <row r="177" spans="3:10">
      <c r="C177" s="264"/>
      <c r="D177" s="264"/>
      <c r="E177" s="264"/>
      <c r="F177" s="264"/>
      <c r="G177" s="264"/>
      <c r="H177" s="264"/>
      <c r="I177" s="264"/>
      <c r="J177" s="264"/>
    </row>
    <row r="178" spans="3:10">
      <c r="C178" s="264"/>
      <c r="D178" s="264"/>
      <c r="E178" s="264"/>
      <c r="F178" s="264"/>
      <c r="G178" s="264"/>
      <c r="H178" s="264"/>
      <c r="I178" s="264"/>
      <c r="J178" s="264"/>
    </row>
    <row r="179" spans="3:10">
      <c r="C179" s="264"/>
      <c r="D179" s="264"/>
      <c r="E179" s="264"/>
      <c r="F179" s="264"/>
      <c r="G179" s="264"/>
      <c r="H179" s="264"/>
      <c r="I179" s="264"/>
      <c r="J179" s="264"/>
    </row>
    <row r="180" spans="3:10">
      <c r="C180" s="264"/>
      <c r="D180" s="264"/>
      <c r="E180" s="264"/>
      <c r="F180" s="264"/>
      <c r="G180" s="264"/>
      <c r="H180" s="264"/>
      <c r="I180" s="264"/>
      <c r="J180" s="264"/>
    </row>
    <row r="181" spans="3:10">
      <c r="C181" s="264"/>
      <c r="D181" s="264"/>
      <c r="E181" s="264"/>
      <c r="F181" s="264"/>
      <c r="G181" s="264"/>
      <c r="H181" s="264"/>
      <c r="I181" s="264"/>
      <c r="J181" s="264"/>
    </row>
    <row r="182" spans="3:10">
      <c r="C182" s="264"/>
      <c r="D182" s="264"/>
      <c r="E182" s="264"/>
      <c r="F182" s="264"/>
      <c r="G182" s="264"/>
      <c r="H182" s="264"/>
      <c r="I182" s="264"/>
      <c r="J182" s="264"/>
    </row>
    <row r="183" spans="3:10">
      <c r="C183" s="264"/>
      <c r="D183" s="264"/>
      <c r="E183" s="264"/>
      <c r="F183" s="264"/>
      <c r="G183" s="264"/>
      <c r="H183" s="264"/>
      <c r="I183" s="264"/>
      <c r="J183" s="264"/>
    </row>
    <row r="184" spans="3:10">
      <c r="C184" s="264"/>
      <c r="D184" s="264"/>
      <c r="E184" s="264"/>
      <c r="F184" s="264"/>
      <c r="G184" s="264"/>
      <c r="H184" s="264"/>
      <c r="I184" s="264"/>
      <c r="J184" s="264"/>
    </row>
    <row r="185" spans="3:10">
      <c r="C185" s="264"/>
      <c r="D185" s="264"/>
      <c r="E185" s="264"/>
      <c r="F185" s="264"/>
      <c r="G185" s="264"/>
      <c r="H185" s="264"/>
      <c r="I185" s="264"/>
      <c r="J185" s="264"/>
    </row>
    <row r="186" spans="3:10">
      <c r="C186" s="264"/>
      <c r="D186" s="264"/>
      <c r="E186" s="264"/>
      <c r="F186" s="264"/>
      <c r="G186" s="264"/>
      <c r="H186" s="264"/>
      <c r="I186" s="264"/>
      <c r="J186" s="264"/>
    </row>
    <row r="187" spans="3:10">
      <c r="C187" s="264"/>
      <c r="D187" s="264"/>
      <c r="E187" s="264"/>
      <c r="F187" s="264"/>
      <c r="G187" s="264"/>
      <c r="H187" s="264"/>
      <c r="I187" s="264"/>
      <c r="J187" s="264"/>
    </row>
    <row r="188" spans="3:10">
      <c r="C188" s="264"/>
      <c r="D188" s="264"/>
      <c r="E188" s="264"/>
      <c r="F188" s="264"/>
      <c r="G188" s="264"/>
      <c r="H188" s="264"/>
      <c r="I188" s="264"/>
      <c r="J188" s="264"/>
    </row>
    <row r="189" spans="3:10">
      <c r="C189" s="264"/>
      <c r="D189" s="264"/>
      <c r="E189" s="264"/>
      <c r="F189" s="264"/>
      <c r="G189" s="264"/>
      <c r="H189" s="264"/>
      <c r="I189" s="264"/>
      <c r="J189" s="264"/>
    </row>
    <row r="190" spans="3:10">
      <c r="C190" s="264"/>
      <c r="D190" s="264"/>
      <c r="E190" s="264"/>
      <c r="F190" s="264"/>
      <c r="G190" s="264"/>
      <c r="H190" s="264"/>
      <c r="I190" s="264"/>
      <c r="J190" s="264"/>
    </row>
    <row r="191" spans="3:10">
      <c r="C191" s="264"/>
      <c r="D191" s="264"/>
      <c r="E191" s="264"/>
      <c r="F191" s="264"/>
      <c r="G191" s="264"/>
      <c r="H191" s="264"/>
      <c r="I191" s="264"/>
      <c r="J191" s="264"/>
    </row>
    <row r="192" spans="3:10">
      <c r="C192" s="264"/>
      <c r="D192" s="264"/>
      <c r="E192" s="264"/>
      <c r="F192" s="264"/>
      <c r="G192" s="264"/>
      <c r="H192" s="264"/>
      <c r="I192" s="264"/>
      <c r="J192" s="264"/>
    </row>
    <row r="193" spans="3:10">
      <c r="C193" s="264"/>
      <c r="D193" s="264"/>
      <c r="E193" s="264"/>
      <c r="F193" s="264"/>
      <c r="G193" s="264"/>
      <c r="H193" s="264"/>
      <c r="I193" s="264"/>
      <c r="J193" s="264"/>
    </row>
    <row r="194" spans="3:10">
      <c r="C194" s="264"/>
      <c r="D194" s="264"/>
      <c r="E194" s="264"/>
      <c r="F194" s="264"/>
      <c r="G194" s="264"/>
      <c r="H194" s="264"/>
      <c r="I194" s="264"/>
      <c r="J194" s="264"/>
    </row>
    <row r="195" spans="3:10">
      <c r="C195" s="264"/>
      <c r="D195" s="264"/>
      <c r="E195" s="264"/>
      <c r="F195" s="264"/>
      <c r="G195" s="264"/>
      <c r="H195" s="264"/>
      <c r="I195" s="264"/>
      <c r="J195" s="264"/>
    </row>
    <row r="196" spans="3:10">
      <c r="C196" s="264"/>
      <c r="D196" s="264"/>
      <c r="E196" s="264"/>
      <c r="F196" s="264"/>
      <c r="G196" s="264"/>
      <c r="H196" s="264"/>
      <c r="I196" s="264"/>
      <c r="J196" s="264"/>
    </row>
    <row r="197" spans="3:10">
      <c r="C197" s="264"/>
      <c r="D197" s="264"/>
      <c r="E197" s="264"/>
      <c r="F197" s="264"/>
      <c r="G197" s="264"/>
      <c r="H197" s="264"/>
      <c r="I197" s="264"/>
      <c r="J197" s="264"/>
    </row>
    <row r="198" spans="3:10">
      <c r="C198" s="264"/>
      <c r="D198" s="264"/>
      <c r="E198" s="264"/>
      <c r="F198" s="264"/>
      <c r="G198" s="264"/>
      <c r="H198" s="264"/>
      <c r="I198" s="264"/>
      <c r="J198" s="264"/>
    </row>
    <row r="199" spans="3:10">
      <c r="C199" s="264"/>
      <c r="D199" s="264"/>
      <c r="E199" s="264"/>
      <c r="F199" s="264"/>
      <c r="G199" s="264"/>
      <c r="H199" s="264"/>
      <c r="I199" s="264"/>
      <c r="J199" s="264"/>
    </row>
    <row r="200" spans="3:10">
      <c r="C200" s="264"/>
      <c r="D200" s="264"/>
      <c r="E200" s="264"/>
      <c r="F200" s="264"/>
      <c r="G200" s="264"/>
      <c r="H200" s="264"/>
      <c r="I200" s="264"/>
      <c r="J200" s="264"/>
    </row>
    <row r="201" spans="3:10">
      <c r="C201" s="264"/>
      <c r="D201" s="264"/>
      <c r="E201" s="264"/>
      <c r="F201" s="264"/>
      <c r="G201" s="264"/>
      <c r="H201" s="264"/>
      <c r="I201" s="264"/>
      <c r="J201" s="264"/>
    </row>
    <row r="202" spans="3:10">
      <c r="C202" s="264"/>
      <c r="D202" s="264"/>
      <c r="E202" s="264"/>
      <c r="F202" s="264"/>
      <c r="G202" s="264"/>
      <c r="H202" s="264"/>
      <c r="I202" s="264"/>
      <c r="J202" s="264"/>
    </row>
    <row r="203" spans="3:10">
      <c r="C203" s="264"/>
      <c r="D203" s="264"/>
      <c r="E203" s="264"/>
      <c r="F203" s="264"/>
      <c r="G203" s="264"/>
      <c r="H203" s="264"/>
      <c r="I203" s="264"/>
      <c r="J203" s="264"/>
    </row>
    <row r="204" spans="3:10">
      <c r="C204" s="264"/>
      <c r="D204" s="264"/>
      <c r="E204" s="264"/>
      <c r="F204" s="264"/>
      <c r="G204" s="264"/>
      <c r="H204" s="264"/>
      <c r="I204" s="264"/>
      <c r="J204" s="264"/>
    </row>
    <row r="205" spans="3:10">
      <c r="C205" s="264"/>
      <c r="D205" s="264"/>
      <c r="E205" s="264"/>
      <c r="F205" s="264"/>
      <c r="G205" s="264"/>
      <c r="H205" s="264"/>
      <c r="I205" s="264"/>
      <c r="J205" s="264"/>
    </row>
    <row r="206" spans="3:10">
      <c r="C206" s="264"/>
      <c r="D206" s="264"/>
      <c r="E206" s="264"/>
      <c r="F206" s="264"/>
      <c r="G206" s="264"/>
      <c r="H206" s="264"/>
      <c r="I206" s="264"/>
      <c r="J206" s="264"/>
    </row>
    <row r="207" spans="3:10">
      <c r="C207" s="264"/>
      <c r="D207" s="264"/>
      <c r="E207" s="264"/>
      <c r="F207" s="264"/>
      <c r="G207" s="264"/>
      <c r="H207" s="264"/>
      <c r="I207" s="264"/>
      <c r="J207" s="264"/>
    </row>
    <row r="208" spans="3:10">
      <c r="C208" s="264"/>
      <c r="D208" s="264"/>
      <c r="E208" s="264"/>
      <c r="F208" s="264"/>
      <c r="G208" s="264"/>
      <c r="H208" s="264"/>
      <c r="I208" s="264"/>
      <c r="J208" s="264"/>
    </row>
    <row r="209" spans="3:10">
      <c r="C209" s="264"/>
      <c r="D209" s="264"/>
      <c r="E209" s="264"/>
      <c r="F209" s="264"/>
      <c r="G209" s="264"/>
      <c r="H209" s="264"/>
      <c r="I209" s="264"/>
      <c r="J209" s="264"/>
    </row>
    <row r="210" spans="3:10">
      <c r="C210" s="264"/>
      <c r="D210" s="264"/>
      <c r="E210" s="264"/>
      <c r="F210" s="264"/>
      <c r="G210" s="264"/>
      <c r="H210" s="264"/>
      <c r="I210" s="264"/>
      <c r="J210" s="264"/>
    </row>
    <row r="211" spans="3:10">
      <c r="C211" s="264"/>
      <c r="D211" s="264"/>
      <c r="E211" s="264"/>
      <c r="F211" s="264"/>
      <c r="G211" s="264"/>
      <c r="H211" s="264"/>
      <c r="I211" s="264"/>
      <c r="J211" s="264"/>
    </row>
    <row r="212" spans="3:10">
      <c r="C212" s="264"/>
      <c r="D212" s="264"/>
      <c r="E212" s="264"/>
      <c r="F212" s="264"/>
      <c r="G212" s="264"/>
      <c r="H212" s="264"/>
      <c r="I212" s="264"/>
      <c r="J212" s="264"/>
    </row>
    <row r="213" spans="3:10">
      <c r="C213" s="264"/>
      <c r="D213" s="264"/>
      <c r="E213" s="264"/>
      <c r="F213" s="264"/>
      <c r="G213" s="264"/>
      <c r="H213" s="264"/>
      <c r="I213" s="264"/>
      <c r="J213" s="264"/>
    </row>
    <row r="214" spans="3:10">
      <c r="C214" s="264"/>
      <c r="D214" s="264"/>
      <c r="E214" s="264"/>
      <c r="F214" s="264"/>
      <c r="G214" s="264"/>
      <c r="H214" s="264"/>
      <c r="I214" s="264"/>
      <c r="J214" s="264"/>
    </row>
    <row r="215" spans="3:10">
      <c r="C215" s="264"/>
      <c r="D215" s="264"/>
      <c r="E215" s="264"/>
      <c r="F215" s="264"/>
      <c r="G215" s="264"/>
      <c r="H215" s="264"/>
      <c r="I215" s="264"/>
      <c r="J215" s="264"/>
    </row>
    <row r="216" spans="3:10">
      <c r="C216" s="264"/>
      <c r="D216" s="264"/>
      <c r="E216" s="264"/>
      <c r="F216" s="264"/>
      <c r="G216" s="264"/>
      <c r="H216" s="264"/>
      <c r="I216" s="264"/>
      <c r="J216" s="264"/>
    </row>
    <row r="217" spans="3:10">
      <c r="C217" s="264"/>
      <c r="D217" s="264"/>
      <c r="E217" s="264"/>
      <c r="F217" s="264"/>
      <c r="G217" s="264"/>
      <c r="H217" s="264"/>
      <c r="I217" s="264"/>
      <c r="J217" s="264"/>
    </row>
    <row r="218" spans="3:10">
      <c r="C218" s="264"/>
      <c r="D218" s="264"/>
      <c r="E218" s="264"/>
      <c r="F218" s="264"/>
      <c r="G218" s="264"/>
      <c r="H218" s="264"/>
      <c r="I218" s="264"/>
      <c r="J218" s="264"/>
    </row>
    <row r="219" spans="3:10">
      <c r="C219" s="264"/>
      <c r="D219" s="264"/>
      <c r="E219" s="264"/>
      <c r="F219" s="264"/>
      <c r="G219" s="264"/>
      <c r="H219" s="264"/>
      <c r="I219" s="264"/>
      <c r="J219" s="264"/>
    </row>
    <row r="220" spans="3:10">
      <c r="C220" s="264"/>
      <c r="D220" s="264"/>
      <c r="E220" s="264"/>
      <c r="F220" s="264"/>
      <c r="G220" s="264"/>
      <c r="H220" s="264"/>
      <c r="I220" s="264"/>
      <c r="J220" s="264"/>
    </row>
  </sheetData>
  <mergeCells count="9">
    <mergeCell ref="A94:A138"/>
    <mergeCell ref="C1:J1"/>
    <mergeCell ref="A4:A48"/>
    <mergeCell ref="A49:A93"/>
    <mergeCell ref="A1:A3"/>
    <mergeCell ref="B1:B3"/>
    <mergeCell ref="C2:E2"/>
    <mergeCell ref="F2:H2"/>
    <mergeCell ref="I2:J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33"/>
  </sheetPr>
  <dimension ref="A1:K224"/>
  <sheetViews>
    <sheetView topLeftCell="A56" zoomScale="63" zoomScaleNormal="63" workbookViewId="0">
      <selection activeCell="D9" sqref="D9:Q44"/>
    </sheetView>
  </sheetViews>
  <sheetFormatPr defaultRowHeight="14.5"/>
  <cols>
    <col min="1" max="1" width="31" bestFit="1" customWidth="1"/>
    <col min="2" max="2" width="42.7265625" bestFit="1" customWidth="1"/>
    <col min="3" max="3" width="11.1796875" style="109" bestFit="1" customWidth="1"/>
    <col min="4" max="4" width="10.81640625" style="109" bestFit="1" customWidth="1"/>
    <col min="5" max="5" width="9.1796875" style="109"/>
    <col min="6" max="6" width="13.81640625" style="109" bestFit="1" customWidth="1"/>
    <col min="7" max="7" width="12.1796875" style="109" bestFit="1" customWidth="1"/>
    <col min="8" max="8" width="9.1796875" style="109"/>
    <col min="12" max="12" width="8.54296875" customWidth="1"/>
  </cols>
  <sheetData>
    <row r="1" spans="1:11" ht="15" customHeight="1">
      <c r="A1" s="399" t="s">
        <v>1</v>
      </c>
      <c r="B1" s="399" t="s">
        <v>0</v>
      </c>
      <c r="C1" s="399" t="s">
        <v>77</v>
      </c>
      <c r="D1" s="399"/>
      <c r="E1" s="399"/>
      <c r="F1" s="399"/>
      <c r="G1" s="399"/>
      <c r="H1" s="399"/>
    </row>
    <row r="2" spans="1:11" ht="15" customHeight="1">
      <c r="A2" s="398"/>
      <c r="B2" s="398"/>
      <c r="C2" s="399" t="s">
        <v>3</v>
      </c>
      <c r="D2" s="399"/>
      <c r="E2" s="399"/>
      <c r="F2" s="399" t="s">
        <v>6</v>
      </c>
      <c r="G2" s="399"/>
      <c r="H2" s="399"/>
    </row>
    <row r="3" spans="1:11" ht="29">
      <c r="A3" s="398"/>
      <c r="B3" s="398"/>
      <c r="C3" s="96" t="s">
        <v>8</v>
      </c>
      <c r="D3" s="96" t="s">
        <v>9</v>
      </c>
      <c r="E3" s="96" t="s">
        <v>10</v>
      </c>
      <c r="F3" s="96" t="s">
        <v>8</v>
      </c>
      <c r="G3" s="96" t="s">
        <v>9</v>
      </c>
      <c r="H3" s="96" t="s">
        <v>10</v>
      </c>
    </row>
    <row r="4" spans="1:11">
      <c r="A4" s="397" t="s">
        <v>138</v>
      </c>
      <c r="B4" s="373" t="s">
        <v>538</v>
      </c>
      <c r="C4" s="365">
        <v>40419187.926731072</v>
      </c>
      <c r="D4" s="365">
        <v>-289726.27356798202</v>
      </c>
      <c r="E4" s="366">
        <v>-7.1170228747062395E-3</v>
      </c>
      <c r="F4" s="367">
        <v>162052850.68117484</v>
      </c>
      <c r="G4" s="367">
        <v>4298716.9436269701</v>
      </c>
      <c r="H4" s="366">
        <v>2.7249472592449794E-2</v>
      </c>
      <c r="I4" s="279"/>
      <c r="J4" s="279"/>
      <c r="K4" s="279"/>
    </row>
    <row r="5" spans="1:11">
      <c r="A5" s="398"/>
      <c r="B5" s="372" t="s">
        <v>413</v>
      </c>
      <c r="C5" s="365">
        <v>6549037.9995149588</v>
      </c>
      <c r="D5" s="365">
        <v>-70162.503595745191</v>
      </c>
      <c r="E5" s="369">
        <v>-1.0599845640386964E-2</v>
      </c>
      <c r="F5" s="370">
        <v>28563694.830701396</v>
      </c>
      <c r="G5" s="370">
        <v>469684.11328923702</v>
      </c>
      <c r="H5" s="369">
        <v>1.6718300495206093E-2</v>
      </c>
      <c r="I5" s="279"/>
      <c r="J5" s="279"/>
      <c r="K5" s="279"/>
    </row>
    <row r="6" spans="1:11">
      <c r="A6" s="397"/>
      <c r="B6" s="373" t="s">
        <v>415</v>
      </c>
      <c r="C6" s="365">
        <v>2879442.4365456691</v>
      </c>
      <c r="D6" s="365">
        <v>-22007.283619578928</v>
      </c>
      <c r="E6" s="366">
        <v>-7.5849267580365082E-3</v>
      </c>
      <c r="F6" s="367">
        <v>10983380.563258782</v>
      </c>
      <c r="G6" s="367">
        <v>248007.35818009451</v>
      </c>
      <c r="H6" s="366">
        <v>2.3101885089823169E-2</v>
      </c>
      <c r="I6" s="279"/>
      <c r="J6" s="279"/>
      <c r="K6" s="279"/>
    </row>
    <row r="7" spans="1:11">
      <c r="A7" s="397"/>
      <c r="B7" s="372" t="s">
        <v>417</v>
      </c>
      <c r="C7" s="365">
        <v>1402439.1070020576</v>
      </c>
      <c r="D7" s="365">
        <v>19768.705092272721</v>
      </c>
      <c r="E7" s="369">
        <v>1.42974819342105E-2</v>
      </c>
      <c r="F7" s="370">
        <v>5895322.0867621256</v>
      </c>
      <c r="G7" s="370">
        <v>270212.96038160007</v>
      </c>
      <c r="H7" s="369">
        <v>4.8036927695208731E-2</v>
      </c>
      <c r="I7" s="279"/>
      <c r="J7" s="279"/>
      <c r="K7" s="279"/>
    </row>
    <row r="8" spans="1:11">
      <c r="A8" s="397"/>
      <c r="B8" s="373" t="s">
        <v>419</v>
      </c>
      <c r="C8" s="365">
        <v>1998082.4820616222</v>
      </c>
      <c r="D8" s="365">
        <v>5672.0643469176721</v>
      </c>
      <c r="E8" s="366">
        <v>2.8468353189116187E-3</v>
      </c>
      <c r="F8" s="367">
        <v>7849869.8906202698</v>
      </c>
      <c r="G8" s="367">
        <v>231460.24287128448</v>
      </c>
      <c r="H8" s="366">
        <v>3.0381700850081506E-2</v>
      </c>
      <c r="I8" s="279"/>
      <c r="J8" s="279"/>
      <c r="K8" s="279"/>
    </row>
    <row r="9" spans="1:11">
      <c r="A9" s="397"/>
      <c r="B9" s="372" t="s">
        <v>421</v>
      </c>
      <c r="C9" s="365">
        <v>3790569.1050084326</v>
      </c>
      <c r="D9" s="365">
        <v>-32131.499517141841</v>
      </c>
      <c r="E9" s="369">
        <v>-8.4054449566629344E-3</v>
      </c>
      <c r="F9" s="370">
        <v>16305259.9974478</v>
      </c>
      <c r="G9" s="370">
        <v>349613.93440478668</v>
      </c>
      <c r="H9" s="369">
        <v>2.1911612542883728E-2</v>
      </c>
      <c r="I9" s="279"/>
      <c r="J9" s="279"/>
      <c r="K9" s="279"/>
    </row>
    <row r="10" spans="1:11">
      <c r="A10" s="397"/>
      <c r="B10" s="373" t="s">
        <v>423</v>
      </c>
      <c r="C10" s="365">
        <v>1684438.3546629043</v>
      </c>
      <c r="D10" s="365">
        <v>-15483.579349951353</v>
      </c>
      <c r="E10" s="366">
        <v>-9.108406121568555E-3</v>
      </c>
      <c r="F10" s="367">
        <v>6807315.5853662612</v>
      </c>
      <c r="G10" s="367">
        <v>141402.82280499861</v>
      </c>
      <c r="H10" s="366">
        <v>2.1212822285821064E-2</v>
      </c>
      <c r="I10" s="279"/>
      <c r="J10" s="279"/>
      <c r="K10" s="279"/>
    </row>
    <row r="11" spans="1:11">
      <c r="A11" s="397"/>
      <c r="B11" s="372" t="s">
        <v>425</v>
      </c>
      <c r="C11" s="365">
        <v>669605.51026354369</v>
      </c>
      <c r="D11" s="365">
        <v>-2823.4175049843034</v>
      </c>
      <c r="E11" s="369">
        <v>-4.1988340899519064E-3</v>
      </c>
      <c r="F11" s="370">
        <v>2728453.0215474856</v>
      </c>
      <c r="G11" s="370">
        <v>121127.21516555315</v>
      </c>
      <c r="H11" s="369">
        <v>4.6456493802604547E-2</v>
      </c>
      <c r="I11" s="279"/>
      <c r="J11" s="279"/>
      <c r="K11" s="279"/>
    </row>
    <row r="12" spans="1:11">
      <c r="A12" s="397"/>
      <c r="B12" s="373" t="s">
        <v>427</v>
      </c>
      <c r="C12" s="365">
        <v>2407539.5265075541</v>
      </c>
      <c r="D12" s="365">
        <v>6021.5467661363073</v>
      </c>
      <c r="E12" s="366">
        <v>2.5073919150023077E-3</v>
      </c>
      <c r="F12" s="367">
        <v>9060651.0161401518</v>
      </c>
      <c r="G12" s="367">
        <v>433212.0463061519</v>
      </c>
      <c r="H12" s="366">
        <v>5.0213284361777098E-2</v>
      </c>
      <c r="I12" s="279"/>
      <c r="J12" s="279"/>
      <c r="K12" s="279"/>
    </row>
    <row r="13" spans="1:11">
      <c r="A13" s="397"/>
      <c r="B13" s="372" t="s">
        <v>429</v>
      </c>
      <c r="C13" s="365">
        <v>2128277.7771238</v>
      </c>
      <c r="D13" s="365">
        <v>2760.1879577096552</v>
      </c>
      <c r="E13" s="369">
        <v>1.2985956793670039E-3</v>
      </c>
      <c r="F13" s="370">
        <v>8677524.1207252927</v>
      </c>
      <c r="G13" s="370">
        <v>280761.14103114605</v>
      </c>
      <c r="H13" s="369">
        <v>3.3436830563171718E-2</v>
      </c>
      <c r="I13" s="279"/>
      <c r="J13" s="279"/>
      <c r="K13" s="279"/>
    </row>
    <row r="14" spans="1:11">
      <c r="A14" s="397"/>
      <c r="B14" s="373" t="s">
        <v>431</v>
      </c>
      <c r="C14" s="365">
        <v>1815829.6707419218</v>
      </c>
      <c r="D14" s="365">
        <v>-41069.592526277062</v>
      </c>
      <c r="E14" s="366">
        <v>-2.2117297011574735E-2</v>
      </c>
      <c r="F14" s="367">
        <v>7089534.8589667492</v>
      </c>
      <c r="G14" s="367">
        <v>51920.274371927604</v>
      </c>
      <c r="H14" s="366">
        <v>7.3775387594512357E-3</v>
      </c>
      <c r="I14" s="279"/>
      <c r="J14" s="279"/>
      <c r="K14" s="279"/>
    </row>
    <row r="15" spans="1:11">
      <c r="A15" s="397"/>
      <c r="B15" s="372" t="s">
        <v>433</v>
      </c>
      <c r="C15" s="365">
        <v>1911183.7084522345</v>
      </c>
      <c r="D15" s="365">
        <v>-50522.528447513236</v>
      </c>
      <c r="E15" s="369">
        <v>-2.5754380292616244E-2</v>
      </c>
      <c r="F15" s="370">
        <v>6892088.8077523448</v>
      </c>
      <c r="G15" s="370">
        <v>61816.503155860119</v>
      </c>
      <c r="H15" s="369">
        <v>9.0503716981034897E-3</v>
      </c>
      <c r="I15" s="279"/>
      <c r="J15" s="279"/>
      <c r="K15" s="279"/>
    </row>
    <row r="16" spans="1:11">
      <c r="A16" s="397"/>
      <c r="B16" s="373" t="s">
        <v>539</v>
      </c>
      <c r="C16" s="365">
        <v>26842670.865274161</v>
      </c>
      <c r="D16" s="365">
        <v>84415.556704368442</v>
      </c>
      <c r="E16" s="366">
        <v>3.154748160181165E-3</v>
      </c>
      <c r="F16" s="367">
        <v>129813928.66428006</v>
      </c>
      <c r="G16" s="367">
        <v>5859328.4690597206</v>
      </c>
      <c r="H16" s="366">
        <v>4.7269955772772161E-2</v>
      </c>
      <c r="I16" s="279"/>
      <c r="J16" s="279"/>
      <c r="K16" s="279"/>
    </row>
    <row r="17" spans="1:11">
      <c r="A17" s="397"/>
      <c r="B17" s="372" t="s">
        <v>439</v>
      </c>
      <c r="C17" s="365">
        <v>5673359.9993209802</v>
      </c>
      <c r="D17" s="365">
        <v>-54719.799152916297</v>
      </c>
      <c r="E17" s="369">
        <v>-9.5529044772551912E-3</v>
      </c>
      <c r="F17" s="370">
        <v>26163856.800482817</v>
      </c>
      <c r="G17" s="370">
        <v>532953.62417902425</v>
      </c>
      <c r="H17" s="369">
        <v>2.0793400080873818E-2</v>
      </c>
      <c r="I17" s="279"/>
      <c r="J17" s="279"/>
      <c r="K17" s="279"/>
    </row>
    <row r="18" spans="1:11">
      <c r="A18" s="397"/>
      <c r="B18" s="373" t="s">
        <v>441</v>
      </c>
      <c r="C18" s="365">
        <v>3825365.5975773293</v>
      </c>
      <c r="D18" s="365">
        <v>-72140.858998310752</v>
      </c>
      <c r="E18" s="366">
        <v>-1.8509490568411762E-2</v>
      </c>
      <c r="F18" s="367">
        <v>17980914.816582941</v>
      </c>
      <c r="G18" s="367">
        <v>601270.86259031296</v>
      </c>
      <c r="H18" s="366">
        <v>3.4596270451914692E-2</v>
      </c>
      <c r="I18" s="279"/>
      <c r="J18" s="279"/>
      <c r="K18" s="279"/>
    </row>
    <row r="19" spans="1:11">
      <c r="A19" s="397"/>
      <c r="B19" s="372" t="s">
        <v>443</v>
      </c>
      <c r="C19" s="365">
        <v>625270.92577478243</v>
      </c>
      <c r="D19" s="365">
        <v>-6501.1919795274734</v>
      </c>
      <c r="E19" s="369">
        <v>-1.0290406614708699E-2</v>
      </c>
      <c r="F19" s="370">
        <v>3201410.7680988717</v>
      </c>
      <c r="G19" s="370">
        <v>159384.22090496402</v>
      </c>
      <c r="H19" s="369">
        <v>5.2394092698496229E-2</v>
      </c>
      <c r="I19" s="279"/>
      <c r="J19" s="279"/>
      <c r="K19" s="279"/>
    </row>
    <row r="20" spans="1:11">
      <c r="A20" s="397"/>
      <c r="B20" s="373" t="s">
        <v>445</v>
      </c>
      <c r="C20" s="365">
        <v>2355813.1834132262</v>
      </c>
      <c r="D20" s="365">
        <v>-8718.4179524225183</v>
      </c>
      <c r="E20" s="366">
        <v>-3.6871649113875858E-3</v>
      </c>
      <c r="F20" s="367">
        <v>13066147.082951436</v>
      </c>
      <c r="G20" s="367">
        <v>308675.79248735122</v>
      </c>
      <c r="H20" s="366">
        <v>2.4195687802023844E-2</v>
      </c>
      <c r="I20" s="279"/>
      <c r="J20" s="279"/>
      <c r="K20" s="279"/>
    </row>
    <row r="21" spans="1:11">
      <c r="A21" s="397"/>
      <c r="B21" s="372" t="s">
        <v>447</v>
      </c>
      <c r="C21" s="365">
        <v>996114.86829487106</v>
      </c>
      <c r="D21" s="365">
        <v>-4687.0220142167527</v>
      </c>
      <c r="E21" s="369">
        <v>-4.6832665481569107E-3</v>
      </c>
      <c r="F21" s="370">
        <v>4768693.486644825</v>
      </c>
      <c r="G21" s="370">
        <v>153925.81787177082</v>
      </c>
      <c r="H21" s="369">
        <v>3.3355052500984445E-2</v>
      </c>
      <c r="I21" s="279"/>
      <c r="J21" s="279"/>
      <c r="K21" s="279"/>
    </row>
    <row r="22" spans="1:11">
      <c r="A22" s="397"/>
      <c r="B22" s="373" t="s">
        <v>449</v>
      </c>
      <c r="C22" s="365">
        <v>878446.76913108607</v>
      </c>
      <c r="D22" s="365">
        <v>-11288.085725527722</v>
      </c>
      <c r="E22" s="366">
        <v>-1.2687022053718314E-2</v>
      </c>
      <c r="F22" s="367">
        <v>4204554.2499012183</v>
      </c>
      <c r="G22" s="367">
        <v>-28555.005272402428</v>
      </c>
      <c r="H22" s="366">
        <v>-6.7456338948736266E-3</v>
      </c>
      <c r="I22" s="279"/>
      <c r="J22" s="279"/>
      <c r="K22" s="279"/>
    </row>
    <row r="23" spans="1:11">
      <c r="A23" s="397"/>
      <c r="B23" s="372" t="s">
        <v>540</v>
      </c>
      <c r="C23" s="365">
        <v>20198228.791441143</v>
      </c>
      <c r="D23" s="365">
        <v>774.98515653610229</v>
      </c>
      <c r="E23" s="369">
        <v>3.8370438371541622E-5</v>
      </c>
      <c r="F23" s="370">
        <v>92193945.271902502</v>
      </c>
      <c r="G23" s="370">
        <v>3264333.1585897356</v>
      </c>
      <c r="H23" s="369">
        <v>3.670693125739008E-2</v>
      </c>
      <c r="I23" s="279"/>
      <c r="J23" s="279"/>
      <c r="K23" s="279"/>
    </row>
    <row r="24" spans="1:11">
      <c r="A24" s="397"/>
      <c r="B24" s="373" t="s">
        <v>457</v>
      </c>
      <c r="C24" s="365">
        <v>844345.27236356447</v>
      </c>
      <c r="D24" s="365">
        <v>1821.1563179894583</v>
      </c>
      <c r="E24" s="366">
        <v>2.1615479999992616E-3</v>
      </c>
      <c r="F24" s="367">
        <v>3858267.2600183827</v>
      </c>
      <c r="G24" s="367">
        <v>111409.54650392616</v>
      </c>
      <c r="H24" s="366">
        <v>2.9734127907255613E-2</v>
      </c>
      <c r="I24" s="279"/>
      <c r="J24" s="279"/>
      <c r="K24" s="279"/>
    </row>
    <row r="25" spans="1:11">
      <c r="A25" s="397"/>
      <c r="B25" s="372" t="s">
        <v>459</v>
      </c>
      <c r="C25" s="365">
        <v>1793887.6601460164</v>
      </c>
      <c r="D25" s="365">
        <v>14526.81403705827</v>
      </c>
      <c r="E25" s="369">
        <v>8.1640629942065883E-3</v>
      </c>
      <c r="F25" s="370">
        <v>9234731.6011073049</v>
      </c>
      <c r="G25" s="370">
        <v>441683.25278577767</v>
      </c>
      <c r="H25" s="369">
        <v>5.0230959195179337E-2</v>
      </c>
      <c r="I25" s="279"/>
      <c r="J25" s="279"/>
      <c r="K25" s="279"/>
    </row>
    <row r="26" spans="1:11">
      <c r="A26" s="397"/>
      <c r="B26" s="373" t="s">
        <v>461</v>
      </c>
      <c r="C26" s="365">
        <v>2836893.6064412324</v>
      </c>
      <c r="D26" s="365">
        <v>47471.793253430631</v>
      </c>
      <c r="E26" s="366">
        <v>1.7018506498011145E-2</v>
      </c>
      <c r="F26" s="367">
        <v>12421870.305249872</v>
      </c>
      <c r="G26" s="367">
        <v>-258955.14156778902</v>
      </c>
      <c r="H26" s="366">
        <v>-2.0421000403627161E-2</v>
      </c>
      <c r="I26" s="279"/>
      <c r="J26" s="279"/>
      <c r="K26" s="279"/>
    </row>
    <row r="27" spans="1:11">
      <c r="A27" s="397"/>
      <c r="B27" s="372" t="s">
        <v>463</v>
      </c>
      <c r="C27" s="365">
        <v>1229531.0554886726</v>
      </c>
      <c r="D27" s="365">
        <v>-9414.02371731936</v>
      </c>
      <c r="E27" s="369">
        <v>-7.5984189092163515E-3</v>
      </c>
      <c r="F27" s="370">
        <v>5012289.2187243402</v>
      </c>
      <c r="G27" s="370">
        <v>309494.83214463294</v>
      </c>
      <c r="H27" s="369">
        <v>6.5810836431172415E-2</v>
      </c>
      <c r="I27" s="279"/>
      <c r="J27" s="279"/>
      <c r="K27" s="279"/>
    </row>
    <row r="28" spans="1:11">
      <c r="A28" s="397"/>
      <c r="B28" s="373" t="s">
        <v>465</v>
      </c>
      <c r="C28" s="365">
        <v>2225898.6460592588</v>
      </c>
      <c r="D28" s="365">
        <v>-45469.431589507964</v>
      </c>
      <c r="E28" s="366">
        <v>-2.0018521893015322E-2</v>
      </c>
      <c r="F28" s="367">
        <v>10426581.07236197</v>
      </c>
      <c r="G28" s="367">
        <v>233432.71635432169</v>
      </c>
      <c r="H28" s="366">
        <v>2.2900943673280383E-2</v>
      </c>
      <c r="I28" s="279"/>
      <c r="J28" s="279"/>
      <c r="K28" s="279"/>
    </row>
    <row r="29" spans="1:11">
      <c r="A29" s="397"/>
      <c r="B29" s="372" t="s">
        <v>466</v>
      </c>
      <c r="C29" s="365">
        <v>790418.62921690557</v>
      </c>
      <c r="D29" s="365">
        <v>-1932.0580422503408</v>
      </c>
      <c r="E29" s="369">
        <v>-2.43838753889844E-3</v>
      </c>
      <c r="F29" s="370">
        <v>3292517.8899778151</v>
      </c>
      <c r="G29" s="370">
        <v>274203.38323431648</v>
      </c>
      <c r="H29" s="369">
        <v>9.0846524648671656E-2</v>
      </c>
      <c r="I29" s="279"/>
      <c r="J29" s="279"/>
      <c r="K29" s="279"/>
    </row>
    <row r="30" spans="1:11">
      <c r="A30" s="397"/>
      <c r="B30" s="373" t="s">
        <v>541</v>
      </c>
      <c r="C30" s="365">
        <v>33465955.133568209</v>
      </c>
      <c r="D30" s="365">
        <v>6364.5321789979935</v>
      </c>
      <c r="E30" s="366">
        <v>1.902154827541059E-4</v>
      </c>
      <c r="F30" s="367">
        <v>152415579.85216397</v>
      </c>
      <c r="G30" s="367">
        <v>4067334.1475982368</v>
      </c>
      <c r="H30" s="366">
        <v>2.7417473852021802E-2</v>
      </c>
      <c r="I30" s="279"/>
      <c r="J30" s="279"/>
      <c r="K30" s="279"/>
    </row>
    <row r="31" spans="1:11">
      <c r="A31" s="397"/>
      <c r="B31" s="372" t="s">
        <v>471</v>
      </c>
      <c r="C31" s="365">
        <v>5857943.0719343005</v>
      </c>
      <c r="D31" s="365">
        <v>-13868.728450299241</v>
      </c>
      <c r="E31" s="369">
        <v>-2.3619163763714036E-3</v>
      </c>
      <c r="F31" s="370">
        <v>29820390.32065136</v>
      </c>
      <c r="G31" s="370">
        <v>-279093.98566158116</v>
      </c>
      <c r="H31" s="369">
        <v>-9.27238429806072E-3</v>
      </c>
      <c r="I31" s="279"/>
      <c r="J31" s="279"/>
      <c r="K31" s="279"/>
    </row>
    <row r="32" spans="1:11">
      <c r="A32" s="397"/>
      <c r="B32" s="373" t="s">
        <v>473</v>
      </c>
      <c r="C32" s="365">
        <v>2489594.9203968006</v>
      </c>
      <c r="D32" s="365">
        <v>27773.335338914767</v>
      </c>
      <c r="E32" s="366">
        <v>1.1281619881589315E-2</v>
      </c>
      <c r="F32" s="367">
        <v>11340191.748328215</v>
      </c>
      <c r="G32" s="367">
        <v>245331.67551009171</v>
      </c>
      <c r="H32" s="366">
        <v>2.2112191942928832E-2</v>
      </c>
      <c r="I32" s="279"/>
      <c r="J32" s="279"/>
      <c r="K32" s="279"/>
    </row>
    <row r="33" spans="1:11">
      <c r="A33" s="397"/>
      <c r="B33" s="372" t="s">
        <v>475</v>
      </c>
      <c r="C33" s="365">
        <v>1148329.2551644833</v>
      </c>
      <c r="D33" s="365">
        <v>16754.921814438421</v>
      </c>
      <c r="E33" s="369">
        <v>1.4806735466361447E-2</v>
      </c>
      <c r="F33" s="370">
        <v>5274043.6717660576</v>
      </c>
      <c r="G33" s="370">
        <v>67370.32448706124</v>
      </c>
      <c r="H33" s="369">
        <v>1.293922625706276E-2</v>
      </c>
      <c r="I33" s="279"/>
      <c r="J33" s="279"/>
      <c r="K33" s="279"/>
    </row>
    <row r="34" spans="1:11">
      <c r="A34" s="397"/>
      <c r="B34" s="373" t="s">
        <v>477</v>
      </c>
      <c r="C34" s="365">
        <v>1353609.6035218968</v>
      </c>
      <c r="D34" s="365">
        <v>-19573.075439737644</v>
      </c>
      <c r="E34" s="366">
        <v>-1.425380303699891E-2</v>
      </c>
      <c r="F34" s="367">
        <v>4552692.1431455836</v>
      </c>
      <c r="G34" s="367">
        <v>362802.22944533732</v>
      </c>
      <c r="H34" s="366">
        <v>8.6589919286192724E-2</v>
      </c>
      <c r="I34" s="279"/>
      <c r="J34" s="279"/>
      <c r="K34" s="279"/>
    </row>
    <row r="35" spans="1:11">
      <c r="A35" s="397"/>
      <c r="B35" s="372" t="s">
        <v>479</v>
      </c>
      <c r="C35" s="365">
        <v>849755.2676963252</v>
      </c>
      <c r="D35" s="365">
        <v>-16049.768424943206</v>
      </c>
      <c r="E35" s="369">
        <v>-1.8537393241375426E-2</v>
      </c>
      <c r="F35" s="370">
        <v>4039688.1058946145</v>
      </c>
      <c r="G35" s="370">
        <v>85184.382457929663</v>
      </c>
      <c r="H35" s="369">
        <v>2.1541105639394788E-2</v>
      </c>
      <c r="I35" s="279"/>
      <c r="J35" s="279"/>
      <c r="K35" s="279"/>
    </row>
    <row r="36" spans="1:11">
      <c r="A36" s="397"/>
      <c r="B36" s="373" t="s">
        <v>481</v>
      </c>
      <c r="C36" s="365">
        <v>1762045.0170466518</v>
      </c>
      <c r="D36" s="365">
        <v>34261.959499409655</v>
      </c>
      <c r="E36" s="366">
        <v>1.9830012425314479E-2</v>
      </c>
      <c r="F36" s="367">
        <v>8397152.0616050158</v>
      </c>
      <c r="G36" s="367">
        <v>357347.99554105848</v>
      </c>
      <c r="H36" s="366">
        <v>4.4447351279296179E-2</v>
      </c>
      <c r="I36" s="279"/>
      <c r="J36" s="279"/>
      <c r="K36" s="279"/>
    </row>
    <row r="37" spans="1:11">
      <c r="A37" s="397"/>
      <c r="B37" s="372" t="s">
        <v>483</v>
      </c>
      <c r="C37" s="365">
        <v>3154930.3888885421</v>
      </c>
      <c r="D37" s="365">
        <v>62809.896357359365</v>
      </c>
      <c r="E37" s="369">
        <v>2.031288771219382E-2</v>
      </c>
      <c r="F37" s="370">
        <v>14105758.069724059</v>
      </c>
      <c r="G37" s="370">
        <v>242163.15833462588</v>
      </c>
      <c r="H37" s="369">
        <v>1.7467558730793576E-2</v>
      </c>
      <c r="I37" s="279"/>
      <c r="J37" s="279"/>
      <c r="K37" s="279"/>
    </row>
    <row r="38" spans="1:11">
      <c r="A38" s="397"/>
      <c r="B38" s="373" t="s">
        <v>485</v>
      </c>
      <c r="C38" s="365">
        <v>2119271.9425571733</v>
      </c>
      <c r="D38" s="365">
        <v>-2203.57959959656</v>
      </c>
      <c r="E38" s="366">
        <v>-1.0387014021996917E-3</v>
      </c>
      <c r="F38" s="367">
        <v>10461130.426458342</v>
      </c>
      <c r="G38" s="367">
        <v>456765.92394123226</v>
      </c>
      <c r="H38" s="366">
        <v>4.5656665530959956E-2</v>
      </c>
      <c r="I38" s="279"/>
      <c r="J38" s="279"/>
      <c r="K38" s="279"/>
    </row>
    <row r="39" spans="1:11">
      <c r="A39" s="397"/>
      <c r="B39" s="372" t="s">
        <v>487</v>
      </c>
      <c r="C39" s="365">
        <v>2390081.2091136882</v>
      </c>
      <c r="D39" s="365">
        <v>-29514.48933411669</v>
      </c>
      <c r="E39" s="369">
        <v>-1.2198107871100339E-2</v>
      </c>
      <c r="F39" s="370">
        <v>10353785.176401531</v>
      </c>
      <c r="G39" s="370">
        <v>295169.65715925395</v>
      </c>
      <c r="H39" s="369">
        <v>2.9344958716693178E-2</v>
      </c>
      <c r="I39" s="279"/>
      <c r="J39" s="279"/>
      <c r="K39" s="279"/>
    </row>
    <row r="40" spans="1:11">
      <c r="A40" s="397"/>
      <c r="B40" s="373" t="s">
        <v>542</v>
      </c>
      <c r="C40" s="365">
        <v>37049747.504946858</v>
      </c>
      <c r="D40" s="365">
        <v>-241280.59222323447</v>
      </c>
      <c r="E40" s="366">
        <v>-6.470204886669364E-3</v>
      </c>
      <c r="F40" s="367">
        <v>208552063.31940246</v>
      </c>
      <c r="G40" s="367">
        <v>4643548.8814198077</v>
      </c>
      <c r="H40" s="366">
        <v>2.2772707133973606E-2</v>
      </c>
      <c r="I40" s="279"/>
      <c r="J40" s="279"/>
      <c r="K40" s="279"/>
    </row>
    <row r="41" spans="1:11">
      <c r="A41" s="397"/>
      <c r="B41" s="372" t="s">
        <v>414</v>
      </c>
      <c r="C41" s="365">
        <v>683924.9821131496</v>
      </c>
      <c r="D41" s="365">
        <v>-10396.896149582812</v>
      </c>
      <c r="E41" s="369">
        <v>-1.4974173326637722E-2</v>
      </c>
      <c r="F41" s="370">
        <v>3228927.1230947967</v>
      </c>
      <c r="G41" s="370">
        <v>-86442.957465750631</v>
      </c>
      <c r="H41" s="369">
        <v>-2.6073396141384993E-2</v>
      </c>
      <c r="I41" s="279"/>
      <c r="J41" s="279"/>
      <c r="K41" s="279"/>
    </row>
    <row r="42" spans="1:11">
      <c r="A42" s="397"/>
      <c r="B42" s="373" t="s">
        <v>416</v>
      </c>
      <c r="C42" s="365">
        <v>4099258.2338915137</v>
      </c>
      <c r="D42" s="365">
        <v>-22214.824942964595</v>
      </c>
      <c r="E42" s="366">
        <v>-5.3900206615075585E-3</v>
      </c>
      <c r="F42" s="367">
        <v>21774561.295477547</v>
      </c>
      <c r="G42" s="367">
        <v>507104.8539009802</v>
      </c>
      <c r="H42" s="366">
        <v>2.3844170331042573E-2</v>
      </c>
      <c r="I42" s="279"/>
      <c r="J42" s="279"/>
      <c r="K42" s="279"/>
    </row>
    <row r="43" spans="1:11">
      <c r="A43" s="397"/>
      <c r="B43" s="372" t="s">
        <v>418</v>
      </c>
      <c r="C43" s="365">
        <v>2090612.732633603</v>
      </c>
      <c r="D43" s="365">
        <v>-13870.348515776219</v>
      </c>
      <c r="E43" s="369">
        <v>-6.5908576980342479E-3</v>
      </c>
      <c r="F43" s="370">
        <v>8868916.0266553797</v>
      </c>
      <c r="G43" s="370">
        <v>336092.25846191868</v>
      </c>
      <c r="H43" s="369">
        <v>3.9388163589493062E-2</v>
      </c>
      <c r="I43" s="279"/>
      <c r="J43" s="279"/>
      <c r="K43" s="279"/>
    </row>
    <row r="44" spans="1:11">
      <c r="A44" s="397"/>
      <c r="B44" s="373" t="s">
        <v>420</v>
      </c>
      <c r="C44" s="365">
        <v>3481318.6553081777</v>
      </c>
      <c r="D44" s="365">
        <v>17641.618563221302</v>
      </c>
      <c r="E44" s="366">
        <v>5.0933208772259795E-3</v>
      </c>
      <c r="F44" s="367">
        <v>18378704.190824308</v>
      </c>
      <c r="G44" s="367">
        <v>1230257.7986981533</v>
      </c>
      <c r="H44" s="366">
        <v>7.1741647643546069E-2</v>
      </c>
      <c r="I44" s="279"/>
      <c r="J44" s="279"/>
      <c r="K44" s="279"/>
    </row>
    <row r="45" spans="1:11">
      <c r="A45" s="397"/>
      <c r="B45" s="372" t="s">
        <v>422</v>
      </c>
      <c r="C45" s="365">
        <v>2317327.3954199892</v>
      </c>
      <c r="D45" s="365">
        <v>-22863.319044445176</v>
      </c>
      <c r="E45" s="369">
        <v>-9.7698529026415577E-3</v>
      </c>
      <c r="F45" s="370">
        <v>12521111.162946558</v>
      </c>
      <c r="G45" s="370">
        <v>206053.30528930575</v>
      </c>
      <c r="H45" s="369">
        <v>1.6731817882705766E-2</v>
      </c>
      <c r="I45" s="279"/>
      <c r="J45" s="279"/>
      <c r="K45" s="279"/>
    </row>
    <row r="46" spans="1:11">
      <c r="A46" s="397"/>
      <c r="B46" s="373" t="s">
        <v>424</v>
      </c>
      <c r="C46" s="365">
        <v>3018857.0199541235</v>
      </c>
      <c r="D46" s="365">
        <v>-21478.956291090697</v>
      </c>
      <c r="E46" s="366">
        <v>-7.0646653721530483E-3</v>
      </c>
      <c r="F46" s="367">
        <v>15372145.7856052</v>
      </c>
      <c r="G46" s="367">
        <v>209327.29271449521</v>
      </c>
      <c r="H46" s="366">
        <v>1.3805302280221924E-2</v>
      </c>
      <c r="I46" s="279"/>
      <c r="J46" s="279"/>
      <c r="K46" s="279"/>
    </row>
    <row r="47" spans="1:11">
      <c r="A47" s="397"/>
      <c r="B47" s="372" t="s">
        <v>426</v>
      </c>
      <c r="C47" s="365">
        <v>10343830.524685033</v>
      </c>
      <c r="D47" s="365">
        <v>-63033.059012979269</v>
      </c>
      <c r="E47" s="369">
        <v>-6.0568737647064344E-3</v>
      </c>
      <c r="F47" s="370">
        <v>68255794.340104908</v>
      </c>
      <c r="G47" s="370">
        <v>202442.65811064839</v>
      </c>
      <c r="H47" s="369">
        <v>2.9747639624957845E-3</v>
      </c>
      <c r="I47" s="279"/>
      <c r="J47" s="279"/>
      <c r="K47" s="279"/>
    </row>
    <row r="48" spans="1:11">
      <c r="A48" s="397"/>
      <c r="B48" s="373" t="s">
        <v>428</v>
      </c>
      <c r="C48" s="365">
        <v>4014146.8743968164</v>
      </c>
      <c r="D48" s="365">
        <v>-39532.254106020089</v>
      </c>
      <c r="E48" s="366">
        <v>-9.7521912447521997E-3</v>
      </c>
      <c r="F48" s="367">
        <v>23049052.98020681</v>
      </c>
      <c r="G48" s="367">
        <v>537246.04244108871</v>
      </c>
      <c r="H48" s="366">
        <v>2.3865078619691199E-2</v>
      </c>
      <c r="I48" s="279"/>
      <c r="J48" s="279"/>
      <c r="K48" s="279"/>
    </row>
    <row r="49" spans="1:11">
      <c r="A49" s="397"/>
      <c r="B49" s="372" t="s">
        <v>430</v>
      </c>
      <c r="C49" s="365">
        <v>1804081.2729009695</v>
      </c>
      <c r="D49" s="365">
        <v>-15412.959283915116</v>
      </c>
      <c r="E49" s="369">
        <v>-8.4710129943126721E-3</v>
      </c>
      <c r="F49" s="370">
        <v>10100697.388687056</v>
      </c>
      <c r="G49" s="370">
        <v>583744.85750183091</v>
      </c>
      <c r="H49" s="369">
        <v>6.1337371977953151E-2</v>
      </c>
      <c r="I49" s="279"/>
      <c r="J49" s="279"/>
      <c r="K49" s="279"/>
    </row>
    <row r="50" spans="1:11">
      <c r="A50" s="397"/>
      <c r="B50" s="373" t="s">
        <v>432</v>
      </c>
      <c r="C50" s="365">
        <v>637251.39524729992</v>
      </c>
      <c r="D50" s="365">
        <v>4065.0356681287521</v>
      </c>
      <c r="E50" s="366">
        <v>6.4199672128604597E-3</v>
      </c>
      <c r="F50" s="367">
        <v>3551901.4841275476</v>
      </c>
      <c r="G50" s="367">
        <v>198624.80920323404</v>
      </c>
      <c r="H50" s="366">
        <v>5.9233051268493132E-2</v>
      </c>
      <c r="I50" s="279"/>
      <c r="J50" s="279"/>
      <c r="K50" s="279"/>
    </row>
    <row r="51" spans="1:11">
      <c r="A51" s="397"/>
      <c r="B51" s="372" t="s">
        <v>434</v>
      </c>
      <c r="C51" s="365">
        <v>956336.8545901964</v>
      </c>
      <c r="D51" s="365">
        <v>-15642.466980871279</v>
      </c>
      <c r="E51" s="369">
        <v>-1.6093415398578063E-2</v>
      </c>
      <c r="F51" s="370">
        <v>4068247.932851675</v>
      </c>
      <c r="G51" s="370">
        <v>83449.845070729032</v>
      </c>
      <c r="H51" s="369">
        <v>2.0942051073207721E-2</v>
      </c>
      <c r="I51" s="279"/>
      <c r="J51" s="279"/>
      <c r="K51" s="279"/>
    </row>
    <row r="52" spans="1:11">
      <c r="A52" s="397"/>
      <c r="B52" s="373" t="s">
        <v>543</v>
      </c>
      <c r="C52" s="365">
        <v>36287441.644556105</v>
      </c>
      <c r="D52" s="365">
        <v>368879.93383613229</v>
      </c>
      <c r="E52" s="366">
        <v>1.0269897130263968E-2</v>
      </c>
      <c r="F52" s="367">
        <v>181150999.8283405</v>
      </c>
      <c r="G52" s="367">
        <v>3728214.5708217025</v>
      </c>
      <c r="H52" s="366">
        <v>2.1013166744115852E-2</v>
      </c>
      <c r="I52" s="279"/>
      <c r="J52" s="279"/>
      <c r="K52" s="279"/>
    </row>
    <row r="53" spans="1:11">
      <c r="A53" s="397"/>
      <c r="B53" s="372" t="s">
        <v>440</v>
      </c>
      <c r="C53" s="365">
        <v>4039920.5570970909</v>
      </c>
      <c r="D53" s="365">
        <v>44234.402943705674</v>
      </c>
      <c r="E53" s="369">
        <v>1.1070539886553767E-2</v>
      </c>
      <c r="F53" s="370">
        <v>19032170.019056268</v>
      </c>
      <c r="G53" s="370">
        <v>-29664.278848059475</v>
      </c>
      <c r="H53" s="369">
        <v>-1.5562132365887153E-3</v>
      </c>
      <c r="I53" s="279"/>
      <c r="J53" s="279"/>
      <c r="K53" s="279"/>
    </row>
    <row r="54" spans="1:11">
      <c r="A54" s="397"/>
      <c r="B54" s="373" t="s">
        <v>442</v>
      </c>
      <c r="C54" s="365">
        <v>3458614.9078117735</v>
      </c>
      <c r="D54" s="365">
        <v>15600.904778632335</v>
      </c>
      <c r="E54" s="366">
        <v>4.5311766855692824E-3</v>
      </c>
      <c r="F54" s="367">
        <v>16919474.601331841</v>
      </c>
      <c r="G54" s="367">
        <v>883080.29906886443</v>
      </c>
      <c r="H54" s="366">
        <v>5.5067260284579589E-2</v>
      </c>
      <c r="I54" s="279"/>
      <c r="J54" s="279"/>
      <c r="K54" s="279"/>
    </row>
    <row r="55" spans="1:11">
      <c r="A55" s="397"/>
      <c r="B55" s="372" t="s">
        <v>444</v>
      </c>
      <c r="C55" s="365">
        <v>1508788.1051609835</v>
      </c>
      <c r="D55" s="365">
        <v>39375.471399193164</v>
      </c>
      <c r="E55" s="369">
        <v>2.6796742109389274E-2</v>
      </c>
      <c r="F55" s="370">
        <v>7750953.6911433348</v>
      </c>
      <c r="G55" s="370">
        <v>157846.70060664043</v>
      </c>
      <c r="H55" s="369">
        <v>2.0788157048671263E-2</v>
      </c>
      <c r="I55" s="279"/>
      <c r="J55" s="279"/>
      <c r="K55" s="279"/>
    </row>
    <row r="56" spans="1:11">
      <c r="A56" s="397"/>
      <c r="B56" s="373" t="s">
        <v>446</v>
      </c>
      <c r="C56" s="365">
        <v>4125561.9136869134</v>
      </c>
      <c r="D56" s="365">
        <v>73995.027750167064</v>
      </c>
      <c r="E56" s="366">
        <v>1.8263311413420975E-2</v>
      </c>
      <c r="F56" s="367">
        <v>24517044.740534771</v>
      </c>
      <c r="G56" s="367">
        <v>183192.57820232213</v>
      </c>
      <c r="H56" s="366">
        <v>7.5283016014165982E-3</v>
      </c>
      <c r="I56" s="279"/>
      <c r="J56" s="279"/>
      <c r="K56" s="279"/>
    </row>
    <row r="57" spans="1:11">
      <c r="A57" s="397"/>
      <c r="B57" s="372" t="s">
        <v>448</v>
      </c>
      <c r="C57" s="365">
        <v>1925053.2697638255</v>
      </c>
      <c r="D57" s="365">
        <v>-2065.8444934671279</v>
      </c>
      <c r="E57" s="369">
        <v>-1.0719858872155392E-3</v>
      </c>
      <c r="F57" s="370">
        <v>9643877.419389952</v>
      </c>
      <c r="G57" s="370">
        <v>617925.29777977429</v>
      </c>
      <c r="H57" s="369">
        <v>6.846095452914279E-2</v>
      </c>
      <c r="I57" s="279"/>
      <c r="J57" s="279"/>
      <c r="K57" s="279"/>
    </row>
    <row r="58" spans="1:11">
      <c r="A58" s="397"/>
      <c r="B58" s="373" t="s">
        <v>450</v>
      </c>
      <c r="C58" s="365">
        <v>3360862.8085708036</v>
      </c>
      <c r="D58" s="365">
        <v>55732.982027539052</v>
      </c>
      <c r="E58" s="366">
        <v>1.6862569687868659E-2</v>
      </c>
      <c r="F58" s="367">
        <v>17212919.570118986</v>
      </c>
      <c r="G58" s="367">
        <v>413444.19694123045</v>
      </c>
      <c r="H58" s="366">
        <v>2.461054216022367E-2</v>
      </c>
      <c r="I58" s="279"/>
      <c r="J58" s="279"/>
      <c r="K58" s="279"/>
    </row>
    <row r="59" spans="1:11">
      <c r="A59" s="397"/>
      <c r="B59" s="372" t="s">
        <v>451</v>
      </c>
      <c r="C59" s="365">
        <v>4744422.8026137697</v>
      </c>
      <c r="D59" s="365">
        <v>48324.926279951818</v>
      </c>
      <c r="E59" s="369">
        <v>1.0290442736188978E-2</v>
      </c>
      <c r="F59" s="370">
        <v>20695847.990098916</v>
      </c>
      <c r="G59" s="370">
        <v>417560.09483697638</v>
      </c>
      <c r="H59" s="369">
        <v>2.0591486667596828E-2</v>
      </c>
      <c r="I59" s="279"/>
      <c r="J59" s="279"/>
      <c r="K59" s="279"/>
    </row>
    <row r="60" spans="1:11">
      <c r="A60" s="397"/>
      <c r="B60" s="373" t="s">
        <v>452</v>
      </c>
      <c r="C60" s="365">
        <v>3238156.8301304854</v>
      </c>
      <c r="D60" s="365">
        <v>25080.854171704035</v>
      </c>
      <c r="E60" s="366">
        <v>7.80587024999305E-3</v>
      </c>
      <c r="F60" s="367">
        <v>16761751.122872792</v>
      </c>
      <c r="G60" s="367">
        <v>-183914.50854662806</v>
      </c>
      <c r="H60" s="366">
        <v>-1.0853188806323851E-2</v>
      </c>
      <c r="I60" s="279"/>
      <c r="J60" s="279"/>
      <c r="K60" s="279"/>
    </row>
    <row r="61" spans="1:11">
      <c r="A61" s="397"/>
      <c r="B61" s="372" t="s">
        <v>544</v>
      </c>
      <c r="C61" s="365">
        <v>25433843.42880382</v>
      </c>
      <c r="D61" s="365">
        <v>300943.3304307647</v>
      </c>
      <c r="E61" s="369">
        <v>1.1974078966328516E-2</v>
      </c>
      <c r="F61" s="370">
        <v>147057373.9211736</v>
      </c>
      <c r="G61" s="370">
        <v>7045433.9594089687</v>
      </c>
      <c r="H61" s="369">
        <v>5.0320236697905772E-2</v>
      </c>
      <c r="I61" s="279"/>
      <c r="J61" s="279"/>
      <c r="K61" s="279"/>
    </row>
    <row r="62" spans="1:11">
      <c r="A62" s="397"/>
      <c r="B62" s="373" t="s">
        <v>458</v>
      </c>
      <c r="C62" s="365">
        <v>11134150.144185621</v>
      </c>
      <c r="D62" s="365">
        <v>85706.953723054379</v>
      </c>
      <c r="E62" s="366">
        <v>7.7573783243090628E-3</v>
      </c>
      <c r="F62" s="367">
        <v>62880485.574262574</v>
      </c>
      <c r="G62" s="367">
        <v>3032773.5393049568</v>
      </c>
      <c r="H62" s="366">
        <v>5.0674845139167306E-2</v>
      </c>
      <c r="I62" s="279"/>
      <c r="J62" s="279"/>
      <c r="K62" s="279"/>
    </row>
    <row r="63" spans="1:11">
      <c r="A63" s="397"/>
      <c r="B63" s="372" t="s">
        <v>460</v>
      </c>
      <c r="C63" s="365">
        <v>2297042.2597336345</v>
      </c>
      <c r="D63" s="365">
        <v>70487.628651287407</v>
      </c>
      <c r="E63" s="369">
        <v>3.1657713521730552E-2</v>
      </c>
      <c r="F63" s="370">
        <v>12721385.928586017</v>
      </c>
      <c r="G63" s="370">
        <v>826474.03964186274</v>
      </c>
      <c r="H63" s="369">
        <v>6.9481308256687246E-2</v>
      </c>
      <c r="I63" s="279"/>
      <c r="J63" s="279"/>
      <c r="K63" s="279"/>
    </row>
    <row r="64" spans="1:11">
      <c r="A64" s="397"/>
      <c r="B64" s="373" t="s">
        <v>462</v>
      </c>
      <c r="C64" s="365">
        <v>2092900.3092261187</v>
      </c>
      <c r="D64" s="365">
        <v>12277.480789758032</v>
      </c>
      <c r="E64" s="366">
        <v>5.9008680583327354E-3</v>
      </c>
      <c r="F64" s="367">
        <v>12615144.120603479</v>
      </c>
      <c r="G64" s="367">
        <v>740559.76956924796</v>
      </c>
      <c r="H64" s="366">
        <v>6.2365110868469936E-2</v>
      </c>
      <c r="I64" s="279"/>
      <c r="J64" s="279"/>
      <c r="K64" s="279"/>
    </row>
    <row r="65" spans="1:11">
      <c r="A65" s="397"/>
      <c r="B65" s="372" t="s">
        <v>464</v>
      </c>
      <c r="C65" s="365">
        <v>3825326.0345999533</v>
      </c>
      <c r="D65" s="365">
        <v>30655.62766038673</v>
      </c>
      <c r="E65" s="369">
        <v>8.078600872509176E-3</v>
      </c>
      <c r="F65" s="370">
        <v>25347107.314797945</v>
      </c>
      <c r="G65" s="370">
        <v>558107.42389450222</v>
      </c>
      <c r="H65" s="369">
        <v>2.2514317897080832E-2</v>
      </c>
      <c r="I65" s="279"/>
      <c r="J65" s="279"/>
      <c r="K65" s="279"/>
    </row>
    <row r="66" spans="1:11">
      <c r="A66" s="397"/>
      <c r="B66" s="373" t="s">
        <v>545</v>
      </c>
      <c r="C66" s="365">
        <v>30701872.702472452</v>
      </c>
      <c r="D66" s="365">
        <v>206066.51543729752</v>
      </c>
      <c r="E66" s="366">
        <v>6.7572083247598707E-3</v>
      </c>
      <c r="F66" s="367">
        <v>143484221.29101679</v>
      </c>
      <c r="G66" s="367">
        <v>8332529.1946887672</v>
      </c>
      <c r="H66" s="366">
        <v>6.1653162201993301E-2</v>
      </c>
      <c r="I66" s="279"/>
      <c r="J66" s="279"/>
      <c r="K66" s="279"/>
    </row>
    <row r="67" spans="1:11">
      <c r="A67" s="397"/>
      <c r="B67" s="372" t="s">
        <v>472</v>
      </c>
      <c r="C67" s="365">
        <v>599163.86890272785</v>
      </c>
      <c r="D67" s="365">
        <v>17815.728886478813</v>
      </c>
      <c r="E67" s="369">
        <v>3.0645542077387317E-2</v>
      </c>
      <c r="F67" s="370">
        <v>2660931.9150140132</v>
      </c>
      <c r="G67" s="370">
        <v>190374.51370486524</v>
      </c>
      <c r="H67" s="369">
        <v>7.7057312493118285E-2</v>
      </c>
      <c r="I67" s="279"/>
      <c r="J67" s="279"/>
      <c r="K67" s="279"/>
    </row>
    <row r="68" spans="1:11">
      <c r="A68" s="397"/>
      <c r="B68" s="373" t="s">
        <v>474</v>
      </c>
      <c r="C68" s="365">
        <v>3349771.5359866857</v>
      </c>
      <c r="D68" s="365">
        <v>23750.553871880751</v>
      </c>
      <c r="E68" s="366">
        <v>7.1408310409332675E-3</v>
      </c>
      <c r="F68" s="367">
        <v>16295434.864694428</v>
      </c>
      <c r="G68" s="367">
        <v>1003878.1811441183</v>
      </c>
      <c r="H68" s="366">
        <v>6.5649181565930886E-2</v>
      </c>
      <c r="I68" s="279"/>
      <c r="J68" s="279"/>
      <c r="K68" s="279"/>
    </row>
    <row r="69" spans="1:11">
      <c r="A69" s="397"/>
      <c r="B69" s="372" t="s">
        <v>476</v>
      </c>
      <c r="C69" s="365">
        <v>1627668.8024168022</v>
      </c>
      <c r="D69" s="365">
        <v>15889.805769971805</v>
      </c>
      <c r="E69" s="369">
        <v>9.8585512052391799E-3</v>
      </c>
      <c r="F69" s="370">
        <v>7409313.7981362855</v>
      </c>
      <c r="G69" s="370">
        <v>461645.93680191971</v>
      </c>
      <c r="H69" s="369">
        <v>6.6446172444584339E-2</v>
      </c>
      <c r="I69" s="279"/>
      <c r="J69" s="279"/>
      <c r="K69" s="279"/>
    </row>
    <row r="70" spans="1:11">
      <c r="A70" s="397"/>
      <c r="B70" s="373" t="s">
        <v>478</v>
      </c>
      <c r="C70" s="365">
        <v>4674311.6518197348</v>
      </c>
      <c r="D70" s="365">
        <v>52622.661480054259</v>
      </c>
      <c r="E70" s="366">
        <v>1.1386023938444774E-2</v>
      </c>
      <c r="F70" s="367">
        <v>19851132.117457863</v>
      </c>
      <c r="G70" s="367">
        <v>1437735.3265852332</v>
      </c>
      <c r="H70" s="366">
        <v>7.808093981322918E-2</v>
      </c>
      <c r="I70" s="279"/>
      <c r="J70" s="279"/>
      <c r="K70" s="279"/>
    </row>
    <row r="71" spans="1:11">
      <c r="A71" s="397"/>
      <c r="B71" s="372" t="s">
        <v>480</v>
      </c>
      <c r="C71" s="365">
        <v>2549372.0288348086</v>
      </c>
      <c r="D71" s="365">
        <v>-7341.5164077179506</v>
      </c>
      <c r="E71" s="369">
        <v>-2.871466152858178E-3</v>
      </c>
      <c r="F71" s="370">
        <v>12949135.824539773</v>
      </c>
      <c r="G71" s="370">
        <v>532500.04860551283</v>
      </c>
      <c r="H71" s="369">
        <v>4.2886016648535065E-2</v>
      </c>
      <c r="I71" s="279"/>
      <c r="J71" s="279"/>
      <c r="K71" s="279"/>
    </row>
    <row r="72" spans="1:11">
      <c r="A72" s="397"/>
      <c r="B72" s="373" t="s">
        <v>482</v>
      </c>
      <c r="C72" s="365">
        <v>2485956.1013119812</v>
      </c>
      <c r="D72" s="365">
        <v>3497.2420563464984</v>
      </c>
      <c r="E72" s="366">
        <v>1.4087814761994269E-3</v>
      </c>
      <c r="F72" s="367">
        <v>9957333.834379239</v>
      </c>
      <c r="G72" s="367">
        <v>781797.14452906512</v>
      </c>
      <c r="H72" s="366">
        <v>8.5204514019749503E-2</v>
      </c>
      <c r="I72" s="279"/>
      <c r="J72" s="279"/>
      <c r="K72" s="279"/>
    </row>
    <row r="73" spans="1:11">
      <c r="A73" s="397"/>
      <c r="B73" s="372" t="s">
        <v>484</v>
      </c>
      <c r="C73" s="365">
        <v>2895977.1827275413</v>
      </c>
      <c r="D73" s="365">
        <v>-5107.0441808183677</v>
      </c>
      <c r="E73" s="369">
        <v>-1.7603915575594526E-3</v>
      </c>
      <c r="F73" s="370">
        <v>16043982.010832608</v>
      </c>
      <c r="G73" s="370">
        <v>590449.88401982002</v>
      </c>
      <c r="H73" s="369">
        <v>3.8208085968602264E-2</v>
      </c>
      <c r="I73" s="279"/>
      <c r="J73" s="279"/>
      <c r="K73" s="279"/>
    </row>
    <row r="74" spans="1:11">
      <c r="A74" s="397"/>
      <c r="B74" s="373" t="s">
        <v>486</v>
      </c>
      <c r="C74" s="365">
        <v>612730.36043872358</v>
      </c>
      <c r="D74" s="365">
        <v>2342.4410778683377</v>
      </c>
      <c r="E74" s="366">
        <v>3.8376268657497954E-3</v>
      </c>
      <c r="F74" s="367">
        <v>2849775.9933622931</v>
      </c>
      <c r="G74" s="367">
        <v>174270.66635978036</v>
      </c>
      <c r="H74" s="366">
        <v>6.5135608066616529E-2</v>
      </c>
      <c r="I74" s="279"/>
      <c r="J74" s="279"/>
      <c r="K74" s="279"/>
    </row>
    <row r="75" spans="1:11">
      <c r="A75" s="397"/>
      <c r="B75" s="372" t="s">
        <v>488</v>
      </c>
      <c r="C75" s="365">
        <v>3366676.8850208423</v>
      </c>
      <c r="D75" s="365">
        <v>115560.01183808176</v>
      </c>
      <c r="E75" s="369">
        <v>3.5544711662411403E-2</v>
      </c>
      <c r="F75" s="370">
        <v>14918121.641421856</v>
      </c>
      <c r="G75" s="370">
        <v>1004988.7626353074</v>
      </c>
      <c r="H75" s="369">
        <v>7.2233103168849969E-2</v>
      </c>
      <c r="I75" s="279"/>
      <c r="J75" s="279"/>
      <c r="K75" s="279"/>
    </row>
    <row r="76" spans="1:11">
      <c r="A76" s="397" t="s">
        <v>135</v>
      </c>
      <c r="B76" s="373" t="s">
        <v>538</v>
      </c>
      <c r="C76" s="365">
        <v>545570614.30373979</v>
      </c>
      <c r="D76" s="365">
        <v>-3070502.6897457838</v>
      </c>
      <c r="E76" s="366">
        <v>-5.596559562600632E-3</v>
      </c>
      <c r="F76" s="367">
        <v>2168388547.4595165</v>
      </c>
      <c r="G76" s="367">
        <v>-58557143.095302582</v>
      </c>
      <c r="H76" s="366">
        <v>-2.6294823148881423E-2</v>
      </c>
      <c r="I76" s="279"/>
      <c r="J76" s="279"/>
      <c r="K76" s="279"/>
    </row>
    <row r="77" spans="1:11">
      <c r="A77" s="398"/>
      <c r="B77" s="372" t="s">
        <v>413</v>
      </c>
      <c r="C77" s="365">
        <v>88846229.028489456</v>
      </c>
      <c r="D77" s="365">
        <v>-912424.36314281821</v>
      </c>
      <c r="E77" s="369">
        <v>-1.0165308064078688E-2</v>
      </c>
      <c r="F77" s="370">
        <v>388055665.76565957</v>
      </c>
      <c r="G77" s="370">
        <v>-3256282.9789696336</v>
      </c>
      <c r="H77" s="369">
        <v>-8.321450416773981E-3</v>
      </c>
      <c r="I77" s="279"/>
      <c r="J77" s="279"/>
      <c r="K77" s="279"/>
    </row>
    <row r="78" spans="1:11">
      <c r="A78" s="397"/>
      <c r="B78" s="373" t="s">
        <v>415</v>
      </c>
      <c r="C78" s="365">
        <v>39061139.745797202</v>
      </c>
      <c r="D78" s="365">
        <v>-203802.64747079462</v>
      </c>
      <c r="E78" s="366">
        <v>-5.1904481465821972E-3</v>
      </c>
      <c r="F78" s="367">
        <v>147745639.56030643</v>
      </c>
      <c r="G78" s="367">
        <v>-5676177.3573671281</v>
      </c>
      <c r="H78" s="366">
        <v>-3.699719812608513E-2</v>
      </c>
      <c r="I78" s="279"/>
      <c r="J78" s="279"/>
      <c r="K78" s="279"/>
    </row>
    <row r="79" spans="1:11">
      <c r="A79" s="397"/>
      <c r="B79" s="372" t="s">
        <v>417</v>
      </c>
      <c r="C79" s="365">
        <v>18907429.816388916</v>
      </c>
      <c r="D79" s="365">
        <v>45535.616920828819</v>
      </c>
      <c r="E79" s="369">
        <v>2.4141592800426661E-3</v>
      </c>
      <c r="F79" s="370">
        <v>79774227.278539076</v>
      </c>
      <c r="G79" s="370">
        <v>-930854.45494639874</v>
      </c>
      <c r="H79" s="369">
        <v>-1.1534025304879611E-2</v>
      </c>
      <c r="I79" s="279"/>
      <c r="J79" s="279"/>
      <c r="K79" s="279"/>
    </row>
    <row r="80" spans="1:11">
      <c r="A80" s="397"/>
      <c r="B80" s="373" t="s">
        <v>419</v>
      </c>
      <c r="C80" s="365">
        <v>26958187.968802232</v>
      </c>
      <c r="D80" s="365">
        <v>58171.870895378292</v>
      </c>
      <c r="E80" s="366">
        <v>2.1625217874834198E-3</v>
      </c>
      <c r="F80" s="367">
        <v>105642292.92985903</v>
      </c>
      <c r="G80" s="367">
        <v>-1737129.0679376423</v>
      </c>
      <c r="H80" s="366">
        <v>-1.6177485738126683E-2</v>
      </c>
      <c r="I80" s="279"/>
      <c r="J80" s="279"/>
      <c r="K80" s="279"/>
    </row>
    <row r="81" spans="1:11">
      <c r="A81" s="397"/>
      <c r="B81" s="372" t="s">
        <v>421</v>
      </c>
      <c r="C81" s="365">
        <v>51715094.507861823</v>
      </c>
      <c r="D81" s="365">
        <v>-498879.38075664639</v>
      </c>
      <c r="E81" s="369">
        <v>-9.5545185245015686E-3</v>
      </c>
      <c r="F81" s="370">
        <v>220839800.72569257</v>
      </c>
      <c r="G81" s="370">
        <v>-4153961.9675813615</v>
      </c>
      <c r="H81" s="369">
        <v>-1.846256499672087E-2</v>
      </c>
      <c r="I81" s="279"/>
      <c r="J81" s="279"/>
      <c r="K81" s="279"/>
    </row>
    <row r="82" spans="1:11">
      <c r="A82" s="397"/>
      <c r="B82" s="373" t="s">
        <v>423</v>
      </c>
      <c r="C82" s="365">
        <v>22602184.003741626</v>
      </c>
      <c r="D82" s="365">
        <v>-250998.42021595687</v>
      </c>
      <c r="E82" s="366">
        <v>-1.0983083911885669E-2</v>
      </c>
      <c r="F82" s="367">
        <v>89627351.225467592</v>
      </c>
      <c r="G82" s="367">
        <v>-3564284.0765470266</v>
      </c>
      <c r="H82" s="366">
        <v>-3.824682403088997E-2</v>
      </c>
      <c r="I82" s="279"/>
      <c r="J82" s="279"/>
      <c r="K82" s="279"/>
    </row>
    <row r="83" spans="1:11">
      <c r="A83" s="397"/>
      <c r="B83" s="372" t="s">
        <v>425</v>
      </c>
      <c r="C83" s="365">
        <v>9123383.1700222995</v>
      </c>
      <c r="D83" s="365">
        <v>24944.96693437174</v>
      </c>
      <c r="E83" s="369">
        <v>2.7416757005510732E-3</v>
      </c>
      <c r="F83" s="370">
        <v>36479418.039001457</v>
      </c>
      <c r="G83" s="370">
        <v>-724867.46063931286</v>
      </c>
      <c r="H83" s="369">
        <v>-1.9483439902274483E-2</v>
      </c>
      <c r="I83" s="279"/>
      <c r="J83" s="279"/>
      <c r="K83" s="279"/>
    </row>
    <row r="84" spans="1:11">
      <c r="A84" s="397"/>
      <c r="B84" s="373" t="s">
        <v>427</v>
      </c>
      <c r="C84" s="365">
        <v>32490138.068468977</v>
      </c>
      <c r="D84" s="365">
        <v>168758.27941700816</v>
      </c>
      <c r="E84" s="366">
        <v>5.2212585142844261E-3</v>
      </c>
      <c r="F84" s="367">
        <v>121295644.81722368</v>
      </c>
      <c r="G84" s="367">
        <v>-1838014.1470810324</v>
      </c>
      <c r="H84" s="366">
        <v>-1.4926983917645584E-2</v>
      </c>
      <c r="I84" s="279"/>
      <c r="J84" s="279"/>
      <c r="K84" s="279"/>
    </row>
    <row r="85" spans="1:11">
      <c r="A85" s="397"/>
      <c r="B85" s="372" t="s">
        <v>429</v>
      </c>
      <c r="C85" s="365">
        <v>28994160.837145552</v>
      </c>
      <c r="D85" s="365">
        <v>132761.22680320963</v>
      </c>
      <c r="E85" s="369">
        <v>4.5999580268323266E-3</v>
      </c>
      <c r="F85" s="370">
        <v>117146590.16897072</v>
      </c>
      <c r="G85" s="370">
        <v>-4435501.6090448797</v>
      </c>
      <c r="H85" s="369">
        <v>-3.6481537241053658E-2</v>
      </c>
      <c r="I85" s="279"/>
      <c r="J85" s="279"/>
      <c r="K85" s="279"/>
    </row>
    <row r="86" spans="1:11">
      <c r="A86" s="397"/>
      <c r="B86" s="373" t="s">
        <v>431</v>
      </c>
      <c r="C86" s="365">
        <v>24718943.988328382</v>
      </c>
      <c r="D86" s="365">
        <v>-429534.9179061465</v>
      </c>
      <c r="E86" s="366">
        <v>-1.7079956187714438E-2</v>
      </c>
      <c r="F86" s="367">
        <v>95627385.29933314</v>
      </c>
      <c r="G86" s="367">
        <v>-4148233.7032998651</v>
      </c>
      <c r="H86" s="366">
        <v>-4.1575624834664232E-2</v>
      </c>
      <c r="I86" s="279"/>
      <c r="J86" s="279"/>
      <c r="K86" s="279"/>
    </row>
    <row r="87" spans="1:11">
      <c r="A87" s="397"/>
      <c r="B87" s="372" t="s">
        <v>433</v>
      </c>
      <c r="C87" s="365">
        <v>26052846.185592603</v>
      </c>
      <c r="D87" s="365">
        <v>-409080.09645083919</v>
      </c>
      <c r="E87" s="369">
        <v>-1.545919567950853E-2</v>
      </c>
      <c r="F87" s="370">
        <v>93187933.038892701</v>
      </c>
      <c r="G87" s="370">
        <v>-3686697.8777505904</v>
      </c>
      <c r="H87" s="369">
        <v>-3.8056381148154725E-2</v>
      </c>
      <c r="I87" s="279"/>
      <c r="J87" s="279"/>
      <c r="K87" s="279"/>
    </row>
    <row r="88" spans="1:11">
      <c r="A88" s="397"/>
      <c r="B88" s="373" t="s">
        <v>539</v>
      </c>
      <c r="C88" s="365">
        <v>355591866.09798527</v>
      </c>
      <c r="D88" s="365">
        <v>2695019.9193370342</v>
      </c>
      <c r="E88" s="366">
        <v>7.6368489787316625E-3</v>
      </c>
      <c r="F88" s="367">
        <v>1695283023.4811568</v>
      </c>
      <c r="G88" s="367">
        <v>-23190263.627975225</v>
      </c>
      <c r="H88" s="366">
        <v>-1.3494689618938792E-2</v>
      </c>
      <c r="I88" s="279"/>
      <c r="J88" s="279"/>
      <c r="K88" s="279"/>
    </row>
    <row r="89" spans="1:11">
      <c r="A89" s="397"/>
      <c r="B89" s="372" t="s">
        <v>439</v>
      </c>
      <c r="C89" s="365">
        <v>76908486.372223973</v>
      </c>
      <c r="D89" s="365">
        <v>716381.93527683616</v>
      </c>
      <c r="E89" s="369">
        <v>9.4023119661917048E-3</v>
      </c>
      <c r="F89" s="370">
        <v>353161997.55517912</v>
      </c>
      <c r="G89" s="370">
        <v>-7092023.6161510944</v>
      </c>
      <c r="H89" s="369">
        <v>-1.9686174752726097E-2</v>
      </c>
      <c r="I89" s="279"/>
      <c r="J89" s="279"/>
      <c r="K89" s="279"/>
    </row>
    <row r="90" spans="1:11">
      <c r="A90" s="397"/>
      <c r="B90" s="373" t="s">
        <v>441</v>
      </c>
      <c r="C90" s="365">
        <v>51153940.315115198</v>
      </c>
      <c r="D90" s="365">
        <v>221558.63574492931</v>
      </c>
      <c r="E90" s="366">
        <v>4.3500544926346882E-3</v>
      </c>
      <c r="F90" s="367">
        <v>237993332.24626839</v>
      </c>
      <c r="G90" s="367">
        <v>1775922.6376143694</v>
      </c>
      <c r="H90" s="366">
        <v>7.518169979751175E-3</v>
      </c>
      <c r="I90" s="279"/>
      <c r="J90" s="279"/>
      <c r="K90" s="279"/>
    </row>
    <row r="91" spans="1:11">
      <c r="A91" s="397"/>
      <c r="B91" s="372" t="s">
        <v>443</v>
      </c>
      <c r="C91" s="365">
        <v>8455496.4923261348</v>
      </c>
      <c r="D91" s="365">
        <v>-51470.450635017827</v>
      </c>
      <c r="E91" s="369">
        <v>-6.0503879914097971E-3</v>
      </c>
      <c r="F91" s="370">
        <v>41626931.430450104</v>
      </c>
      <c r="G91" s="370">
        <v>-1253215.6566730216</v>
      </c>
      <c r="H91" s="369">
        <v>-2.9226011145128773E-2</v>
      </c>
      <c r="I91" s="279"/>
      <c r="J91" s="279"/>
      <c r="K91" s="279"/>
    </row>
    <row r="92" spans="1:11">
      <c r="A92" s="397"/>
      <c r="B92" s="373" t="s">
        <v>445</v>
      </c>
      <c r="C92" s="365">
        <v>30674495.846848175</v>
      </c>
      <c r="D92" s="365">
        <v>-80787.481068756431</v>
      </c>
      <c r="E92" s="366">
        <v>-2.6267838344192617E-3</v>
      </c>
      <c r="F92" s="367">
        <v>168273654.39847896</v>
      </c>
      <c r="G92" s="367">
        <v>-4844761.3095838726</v>
      </c>
      <c r="H92" s="366">
        <v>-2.7985245184739941E-2</v>
      </c>
      <c r="I92" s="279"/>
      <c r="J92" s="279"/>
      <c r="K92" s="279"/>
    </row>
    <row r="93" spans="1:11">
      <c r="A93" s="397"/>
      <c r="B93" s="372" t="s">
        <v>447</v>
      </c>
      <c r="C93" s="365">
        <v>13253673.272776846</v>
      </c>
      <c r="D93" s="365">
        <v>24650.426429256797</v>
      </c>
      <c r="E93" s="369">
        <v>1.863359578070617E-3</v>
      </c>
      <c r="F93" s="370">
        <v>62706641.218194284</v>
      </c>
      <c r="G93" s="370">
        <v>-2056780.9687834531</v>
      </c>
      <c r="H93" s="369">
        <v>-3.1758373775328676E-2</v>
      </c>
      <c r="I93" s="279"/>
      <c r="J93" s="279"/>
      <c r="K93" s="279"/>
    </row>
    <row r="94" spans="1:11">
      <c r="A94" s="397"/>
      <c r="B94" s="373" t="s">
        <v>449</v>
      </c>
      <c r="C94" s="365">
        <v>11475084.514357142</v>
      </c>
      <c r="D94" s="365">
        <v>-128972.43938484229</v>
      </c>
      <c r="E94" s="366">
        <v>-1.1114426609501467E-2</v>
      </c>
      <c r="F94" s="367">
        <v>54744773.410258733</v>
      </c>
      <c r="G94" s="367">
        <v>-2917796.3867040649</v>
      </c>
      <c r="H94" s="366">
        <v>-5.0601220115197694E-2</v>
      </c>
      <c r="I94" s="279"/>
      <c r="J94" s="279"/>
      <c r="K94" s="279"/>
    </row>
    <row r="95" spans="1:11">
      <c r="A95" s="397"/>
      <c r="B95" s="372" t="s">
        <v>540</v>
      </c>
      <c r="C95" s="365">
        <v>271738136.18681306</v>
      </c>
      <c r="D95" s="365">
        <v>-847343.48056423664</v>
      </c>
      <c r="E95" s="369">
        <v>-3.108542251033576E-3</v>
      </c>
      <c r="F95" s="370">
        <v>1222837731.5474975</v>
      </c>
      <c r="G95" s="370">
        <v>-32058898.273280621</v>
      </c>
      <c r="H95" s="369">
        <v>-2.554704308820975E-2</v>
      </c>
      <c r="I95" s="279"/>
      <c r="J95" s="279"/>
      <c r="K95" s="279"/>
    </row>
    <row r="96" spans="1:11">
      <c r="A96" s="397"/>
      <c r="B96" s="373" t="s">
        <v>457</v>
      </c>
      <c r="C96" s="365">
        <v>11551437.242639305</v>
      </c>
      <c r="D96" s="365">
        <v>-42772.929852630943</v>
      </c>
      <c r="E96" s="366">
        <v>-3.6891628852918907E-3</v>
      </c>
      <c r="F96" s="367">
        <v>52049548.087997571</v>
      </c>
      <c r="G96" s="367">
        <v>-2840900.45779524</v>
      </c>
      <c r="H96" s="366">
        <v>-5.1755825158273122E-2</v>
      </c>
      <c r="I96" s="279"/>
      <c r="J96" s="279"/>
      <c r="K96" s="279"/>
    </row>
    <row r="97" spans="1:11">
      <c r="A97" s="397"/>
      <c r="B97" s="372" t="s">
        <v>459</v>
      </c>
      <c r="C97" s="365">
        <v>24226952.210990865</v>
      </c>
      <c r="D97" s="365">
        <v>69645.711042463779</v>
      </c>
      <c r="E97" s="369">
        <v>2.8830081301746127E-3</v>
      </c>
      <c r="F97" s="370">
        <v>123322460.95118114</v>
      </c>
      <c r="G97" s="370">
        <v>-854161.59214770794</v>
      </c>
      <c r="H97" s="369">
        <v>-6.8786022252269423E-3</v>
      </c>
      <c r="I97" s="279"/>
      <c r="J97" s="279"/>
      <c r="K97" s="279"/>
    </row>
    <row r="98" spans="1:11">
      <c r="A98" s="397"/>
      <c r="B98" s="373" t="s">
        <v>461</v>
      </c>
      <c r="C98" s="365">
        <v>38239159.192876443</v>
      </c>
      <c r="D98" s="365">
        <v>86748.089177705348</v>
      </c>
      <c r="E98" s="366">
        <v>2.2737249538942743E-3</v>
      </c>
      <c r="F98" s="367">
        <v>171423591.28471345</v>
      </c>
      <c r="G98" s="367">
        <v>-8234456.1538630724</v>
      </c>
      <c r="H98" s="366">
        <v>-4.5834051250492183E-2</v>
      </c>
      <c r="I98" s="279"/>
      <c r="J98" s="279"/>
      <c r="K98" s="279"/>
    </row>
    <row r="99" spans="1:11">
      <c r="A99" s="397"/>
      <c r="B99" s="372" t="s">
        <v>463</v>
      </c>
      <c r="C99" s="365">
        <v>16775555.038443368</v>
      </c>
      <c r="D99" s="365">
        <v>-148470.98080974445</v>
      </c>
      <c r="E99" s="369">
        <v>-8.7727932254912152E-3</v>
      </c>
      <c r="F99" s="370">
        <v>67607210.684296906</v>
      </c>
      <c r="G99" s="370">
        <v>725724.93054766953</v>
      </c>
      <c r="H99" s="369">
        <v>1.0850909222018694E-2</v>
      </c>
      <c r="I99" s="279"/>
      <c r="J99" s="279"/>
      <c r="K99" s="279"/>
    </row>
    <row r="100" spans="1:11">
      <c r="A100" s="397"/>
      <c r="B100" s="373" t="s">
        <v>465</v>
      </c>
      <c r="C100" s="365">
        <v>30319929.101332992</v>
      </c>
      <c r="D100" s="365">
        <v>-586751.21562145278</v>
      </c>
      <c r="E100" s="366">
        <v>-1.898460816898449E-2</v>
      </c>
      <c r="F100" s="367">
        <v>139686345.72017437</v>
      </c>
      <c r="G100" s="367">
        <v>-1819346.7587469518</v>
      </c>
      <c r="H100" s="366">
        <v>-1.2857057033362538E-2</v>
      </c>
      <c r="I100" s="279"/>
      <c r="J100" s="279"/>
      <c r="K100" s="279"/>
    </row>
    <row r="101" spans="1:11">
      <c r="A101" s="397"/>
      <c r="B101" s="372" t="s">
        <v>466</v>
      </c>
      <c r="C101" s="365">
        <v>10473329.734621152</v>
      </c>
      <c r="D101" s="365">
        <v>-155718.60393826477</v>
      </c>
      <c r="E101" s="369">
        <v>-1.4650286552311046E-2</v>
      </c>
      <c r="F101" s="370">
        <v>42525804.369477242</v>
      </c>
      <c r="G101" s="370">
        <v>596886.2178774178</v>
      </c>
      <c r="H101" s="369">
        <v>1.4235669418402182E-2</v>
      </c>
      <c r="I101" s="279"/>
      <c r="J101" s="279"/>
      <c r="K101" s="279"/>
    </row>
    <row r="102" spans="1:11">
      <c r="A102" s="397"/>
      <c r="B102" s="373" t="s">
        <v>541</v>
      </c>
      <c r="C102" s="365">
        <v>446351229.55609316</v>
      </c>
      <c r="D102" s="365">
        <v>1126952.1891904473</v>
      </c>
      <c r="E102" s="366">
        <v>2.5312011192546511E-3</v>
      </c>
      <c r="F102" s="367">
        <v>2016621135.116003</v>
      </c>
      <c r="G102" s="367">
        <v>-56913452.028333902</v>
      </c>
      <c r="H102" s="366">
        <v>-2.7447553747687838E-2</v>
      </c>
      <c r="I102" s="279"/>
      <c r="J102" s="279"/>
      <c r="K102" s="279"/>
    </row>
    <row r="103" spans="1:11">
      <c r="A103" s="397"/>
      <c r="B103" s="372" t="s">
        <v>471</v>
      </c>
      <c r="C103" s="365">
        <v>79528525.576076716</v>
      </c>
      <c r="D103" s="365">
        <v>51104.982013970613</v>
      </c>
      <c r="E103" s="369">
        <v>6.4301258938678166E-4</v>
      </c>
      <c r="F103" s="370">
        <v>413677527.48936713</v>
      </c>
      <c r="G103" s="370">
        <v>-6782906.3655048609</v>
      </c>
      <c r="H103" s="369">
        <v>-1.6132091914850849E-2</v>
      </c>
      <c r="I103" s="279"/>
      <c r="J103" s="279"/>
      <c r="K103" s="279"/>
    </row>
    <row r="104" spans="1:11">
      <c r="A104" s="397"/>
      <c r="B104" s="373" t="s">
        <v>473</v>
      </c>
      <c r="C104" s="365">
        <v>33443380.956099384</v>
      </c>
      <c r="D104" s="365">
        <v>179767.60488301888</v>
      </c>
      <c r="E104" s="366">
        <v>5.4043318440762612E-3</v>
      </c>
      <c r="F104" s="367">
        <v>150704009.38123661</v>
      </c>
      <c r="G104" s="367">
        <v>-3645722.3819820583</v>
      </c>
      <c r="H104" s="366">
        <v>-2.3619881552983876E-2</v>
      </c>
      <c r="I104" s="279"/>
      <c r="J104" s="279"/>
      <c r="K104" s="279"/>
    </row>
    <row r="105" spans="1:11">
      <c r="A105" s="397"/>
      <c r="B105" s="372" t="s">
        <v>475</v>
      </c>
      <c r="C105" s="365">
        <v>14881433.917058665</v>
      </c>
      <c r="D105" s="365">
        <v>281377.6065038573</v>
      </c>
      <c r="E105" s="369">
        <v>1.9272364470295993E-2</v>
      </c>
      <c r="F105" s="370">
        <v>67676072.137805879</v>
      </c>
      <c r="G105" s="370">
        <v>-3285880.1432067305</v>
      </c>
      <c r="H105" s="369">
        <v>-4.6304815997655943E-2</v>
      </c>
      <c r="I105" s="279"/>
      <c r="J105" s="279"/>
      <c r="K105" s="279"/>
    </row>
    <row r="106" spans="1:11">
      <c r="A106" s="397"/>
      <c r="B106" s="373" t="s">
        <v>477</v>
      </c>
      <c r="C106" s="365">
        <v>18366546.624076139</v>
      </c>
      <c r="D106" s="365">
        <v>85892.360898900777</v>
      </c>
      <c r="E106" s="366">
        <v>4.6985386661960969E-3</v>
      </c>
      <c r="F106" s="367">
        <v>59968740.787744142</v>
      </c>
      <c r="G106" s="367">
        <v>-18074.695838719606</v>
      </c>
      <c r="H106" s="366">
        <v>-3.0131114134015455E-4</v>
      </c>
      <c r="I106" s="279"/>
      <c r="J106" s="279"/>
      <c r="K106" s="279"/>
    </row>
    <row r="107" spans="1:11">
      <c r="A107" s="397"/>
      <c r="B107" s="372" t="s">
        <v>479</v>
      </c>
      <c r="C107" s="365">
        <v>11487952.722403895</v>
      </c>
      <c r="D107" s="365">
        <v>-97455.43278561905</v>
      </c>
      <c r="E107" s="369">
        <v>-8.4119119050601009E-3</v>
      </c>
      <c r="F107" s="370">
        <v>54057153.509660177</v>
      </c>
      <c r="G107" s="370">
        <v>-2387089.9820767716</v>
      </c>
      <c r="H107" s="369">
        <v>-4.2291114813616471E-2</v>
      </c>
      <c r="I107" s="279"/>
      <c r="J107" s="279"/>
      <c r="K107" s="279"/>
    </row>
    <row r="108" spans="1:11">
      <c r="A108" s="397"/>
      <c r="B108" s="373" t="s">
        <v>481</v>
      </c>
      <c r="C108" s="365">
        <v>23849274.502562821</v>
      </c>
      <c r="D108" s="365">
        <v>521674.84475227445</v>
      </c>
      <c r="E108" s="366">
        <v>2.2362988580250574E-2</v>
      </c>
      <c r="F108" s="367">
        <v>113798281.38952766</v>
      </c>
      <c r="G108" s="367">
        <v>-1039400.6921015978</v>
      </c>
      <c r="H108" s="366">
        <v>-9.0510420731303859E-3</v>
      </c>
      <c r="I108" s="279"/>
      <c r="J108" s="279"/>
      <c r="K108" s="279"/>
    </row>
    <row r="109" spans="1:11">
      <c r="A109" s="397"/>
      <c r="B109" s="372" t="s">
        <v>483</v>
      </c>
      <c r="C109" s="365">
        <v>42351335.31594874</v>
      </c>
      <c r="D109" s="365">
        <v>207192.16131579131</v>
      </c>
      <c r="E109" s="369">
        <v>4.9162741440862455E-3</v>
      </c>
      <c r="F109" s="370">
        <v>189326949.68518651</v>
      </c>
      <c r="G109" s="370">
        <v>-2837532.2053921223</v>
      </c>
      <c r="H109" s="369">
        <v>-1.476616374407762E-2</v>
      </c>
      <c r="I109" s="279"/>
      <c r="J109" s="279"/>
      <c r="K109" s="279"/>
    </row>
    <row r="110" spans="1:11">
      <c r="A110" s="397"/>
      <c r="B110" s="373" t="s">
        <v>485</v>
      </c>
      <c r="C110" s="365">
        <v>28233710.742531925</v>
      </c>
      <c r="D110" s="365">
        <v>-209635.7909453623</v>
      </c>
      <c r="E110" s="366">
        <v>-7.3702927571699375E-3</v>
      </c>
      <c r="F110" s="367">
        <v>138558028.2200557</v>
      </c>
      <c r="G110" s="367">
        <v>-2329367.3233590722</v>
      </c>
      <c r="H110" s="366">
        <v>-1.6533539529029567E-2</v>
      </c>
      <c r="I110" s="279"/>
      <c r="J110" s="279"/>
      <c r="K110" s="279"/>
    </row>
    <row r="111" spans="1:11">
      <c r="A111" s="397"/>
      <c r="B111" s="372" t="s">
        <v>487</v>
      </c>
      <c r="C111" s="365">
        <v>32456780.754008923</v>
      </c>
      <c r="D111" s="365">
        <v>-141764.85601845011</v>
      </c>
      <c r="E111" s="369">
        <v>-4.3488092295394607E-3</v>
      </c>
      <c r="F111" s="370">
        <v>138045252.73171762</v>
      </c>
      <c r="G111" s="370">
        <v>-8783024.6958692968</v>
      </c>
      <c r="H111" s="369">
        <v>-5.9818345959966247E-2</v>
      </c>
      <c r="I111" s="279"/>
      <c r="J111" s="279"/>
      <c r="K111" s="279"/>
    </row>
    <row r="112" spans="1:11">
      <c r="A112" s="397"/>
      <c r="B112" s="373" t="s">
        <v>542</v>
      </c>
      <c r="C112" s="365">
        <v>499359193.2873385</v>
      </c>
      <c r="D112" s="365">
        <v>-2129020.7569136024</v>
      </c>
      <c r="E112" s="366">
        <v>-4.2454053700367407E-3</v>
      </c>
      <c r="F112" s="367">
        <v>2800276757.7388277</v>
      </c>
      <c r="G112" s="367">
        <v>-29345028.049675941</v>
      </c>
      <c r="H112" s="366">
        <v>-1.0370653843937183E-2</v>
      </c>
      <c r="I112" s="279"/>
      <c r="J112" s="279"/>
      <c r="K112" s="279"/>
    </row>
    <row r="113" spans="1:11">
      <c r="A113" s="397"/>
      <c r="B113" s="372" t="s">
        <v>414</v>
      </c>
      <c r="C113" s="365">
        <v>9249298.0301190708</v>
      </c>
      <c r="D113" s="365">
        <v>-18881.456452535465</v>
      </c>
      <c r="E113" s="369">
        <v>-2.0372346564815941E-3</v>
      </c>
      <c r="F113" s="370">
        <v>44022113.719089754</v>
      </c>
      <c r="G113" s="370">
        <v>-2472290.6272598282</v>
      </c>
      <c r="H113" s="369">
        <v>-5.3173939144225968E-2</v>
      </c>
      <c r="I113" s="279"/>
      <c r="J113" s="279"/>
      <c r="K113" s="279"/>
    </row>
    <row r="114" spans="1:11">
      <c r="A114" s="397"/>
      <c r="B114" s="373" t="s">
        <v>416</v>
      </c>
      <c r="C114" s="365">
        <v>56341347.0060452</v>
      </c>
      <c r="D114" s="365">
        <v>-338362.87230658531</v>
      </c>
      <c r="E114" s="366">
        <v>-5.9697354314761485E-3</v>
      </c>
      <c r="F114" s="367">
        <v>302301490.20462072</v>
      </c>
      <c r="G114" s="367">
        <v>-338234.48254770041</v>
      </c>
      <c r="H114" s="366">
        <v>-1.1176142950081172E-3</v>
      </c>
      <c r="I114" s="279"/>
      <c r="J114" s="279"/>
      <c r="K114" s="279"/>
    </row>
    <row r="115" spans="1:11">
      <c r="A115" s="397"/>
      <c r="B115" s="372" t="s">
        <v>418</v>
      </c>
      <c r="C115" s="365">
        <v>28370279.729724541</v>
      </c>
      <c r="D115" s="365">
        <v>-202109.00045805052</v>
      </c>
      <c r="E115" s="369">
        <v>-7.0735773045307766E-3</v>
      </c>
      <c r="F115" s="370">
        <v>119939127.31288724</v>
      </c>
      <c r="G115" s="370">
        <v>-745584.2020405829</v>
      </c>
      <c r="H115" s="369">
        <v>-6.1779507336217942E-3</v>
      </c>
      <c r="I115" s="279"/>
      <c r="J115" s="279"/>
      <c r="K115" s="279"/>
    </row>
    <row r="116" spans="1:11">
      <c r="A116" s="397"/>
      <c r="B116" s="373" t="s">
        <v>420</v>
      </c>
      <c r="C116" s="365">
        <v>46780036.221427597</v>
      </c>
      <c r="D116" s="365">
        <v>244105.40057548136</v>
      </c>
      <c r="E116" s="366">
        <v>5.2455252590778963E-3</v>
      </c>
      <c r="F116" s="367">
        <v>240196312.15730369</v>
      </c>
      <c r="G116" s="367">
        <v>-5382958.914295882</v>
      </c>
      <c r="H116" s="366">
        <v>-2.191943518199653E-2</v>
      </c>
      <c r="I116" s="279"/>
      <c r="J116" s="279"/>
      <c r="K116" s="279"/>
    </row>
    <row r="117" spans="1:11">
      <c r="A117" s="397"/>
      <c r="B117" s="372" t="s">
        <v>422</v>
      </c>
      <c r="C117" s="365">
        <v>31629668.103809588</v>
      </c>
      <c r="D117" s="365">
        <v>43071.241268649697</v>
      </c>
      <c r="E117" s="369">
        <v>1.3635923317756521E-3</v>
      </c>
      <c r="F117" s="370">
        <v>171615969.93139711</v>
      </c>
      <c r="G117" s="370">
        <v>1395431.7786859572</v>
      </c>
      <c r="H117" s="369">
        <v>8.1977873753052277E-3</v>
      </c>
      <c r="I117" s="279"/>
      <c r="J117" s="279"/>
      <c r="K117" s="279"/>
    </row>
    <row r="118" spans="1:11">
      <c r="A118" s="397"/>
      <c r="B118" s="373" t="s">
        <v>424</v>
      </c>
      <c r="C118" s="365">
        <v>39703892.867083907</v>
      </c>
      <c r="D118" s="365">
        <v>-225478.33389116079</v>
      </c>
      <c r="E118" s="366">
        <v>-5.6469292430443947E-3</v>
      </c>
      <c r="F118" s="367">
        <v>202677501.67597258</v>
      </c>
      <c r="G118" s="367">
        <v>-5028925.0843017697</v>
      </c>
      <c r="H118" s="366">
        <v>-2.4211697070432657E-2</v>
      </c>
      <c r="I118" s="279"/>
      <c r="J118" s="279"/>
      <c r="K118" s="279"/>
    </row>
    <row r="119" spans="1:11">
      <c r="A119" s="397"/>
      <c r="B119" s="372" t="s">
        <v>426</v>
      </c>
      <c r="C119" s="365">
        <v>139349316.47597283</v>
      </c>
      <c r="D119" s="365">
        <v>-439496.54363000393</v>
      </c>
      <c r="E119" s="369">
        <v>-3.1440036876797324E-3</v>
      </c>
      <c r="F119" s="370">
        <v>924466489.26228869</v>
      </c>
      <c r="G119" s="370">
        <v>-4344147.7338056564</v>
      </c>
      <c r="H119" s="369">
        <v>-4.6771080786232678E-3</v>
      </c>
      <c r="I119" s="279"/>
      <c r="J119" s="279"/>
      <c r="K119" s="279"/>
    </row>
    <row r="120" spans="1:11">
      <c r="A120" s="397"/>
      <c r="B120" s="373" t="s">
        <v>428</v>
      </c>
      <c r="C120" s="365">
        <v>55135959.427160248</v>
      </c>
      <c r="D120" s="365">
        <v>-250566.2735157758</v>
      </c>
      <c r="E120" s="366">
        <v>-4.5239572323042014E-3</v>
      </c>
      <c r="F120" s="367">
        <v>313988697.40436053</v>
      </c>
      <c r="G120" s="367">
        <v>-3791863.3645105362</v>
      </c>
      <c r="H120" s="366">
        <v>-1.1932332661683618E-2</v>
      </c>
      <c r="I120" s="279"/>
      <c r="J120" s="279"/>
      <c r="K120" s="279"/>
    </row>
    <row r="121" spans="1:11">
      <c r="A121" s="397"/>
      <c r="B121" s="372" t="s">
        <v>430</v>
      </c>
      <c r="C121" s="365">
        <v>24716770.82520948</v>
      </c>
      <c r="D121" s="365">
        <v>-152868.6537716724</v>
      </c>
      <c r="E121" s="369">
        <v>-6.1467981432087515E-3</v>
      </c>
      <c r="F121" s="370">
        <v>134606771.07212505</v>
      </c>
      <c r="G121" s="370">
        <v>-1796295.4722569287</v>
      </c>
      <c r="H121" s="369">
        <v>-1.3169025578119692E-2</v>
      </c>
      <c r="I121" s="279"/>
      <c r="J121" s="279"/>
      <c r="K121" s="279"/>
    </row>
    <row r="122" spans="1:11">
      <c r="A122" s="397"/>
      <c r="B122" s="373" t="s">
        <v>432</v>
      </c>
      <c r="C122" s="365">
        <v>8450124.2875890546</v>
      </c>
      <c r="D122" s="365">
        <v>86367.588022658601</v>
      </c>
      <c r="E122" s="366">
        <v>1.0326410861178706E-2</v>
      </c>
      <c r="F122" s="367">
        <v>46342456.538892418</v>
      </c>
      <c r="G122" s="367">
        <v>632056.65467236936</v>
      </c>
      <c r="H122" s="366">
        <v>1.3827414686226915E-2</v>
      </c>
      <c r="I122" s="279"/>
      <c r="J122" s="279"/>
      <c r="K122" s="279"/>
    </row>
    <row r="123" spans="1:11">
      <c r="A123" s="397"/>
      <c r="B123" s="372" t="s">
        <v>434</v>
      </c>
      <c r="C123" s="365">
        <v>12925870.542550741</v>
      </c>
      <c r="D123" s="365">
        <v>-219869.18481627479</v>
      </c>
      <c r="E123" s="369">
        <v>-1.6725508748552775E-2</v>
      </c>
      <c r="F123" s="370">
        <v>54807276.064814568</v>
      </c>
      <c r="G123" s="370">
        <v>-1814116.5782877803</v>
      </c>
      <c r="H123" s="369">
        <v>-3.2039419971927822E-2</v>
      </c>
      <c r="I123" s="279"/>
      <c r="J123" s="279"/>
      <c r="K123" s="279"/>
    </row>
    <row r="124" spans="1:11">
      <c r="A124" s="397"/>
      <c r="B124" s="373" t="s">
        <v>543</v>
      </c>
      <c r="C124" s="365">
        <v>477882562.53266805</v>
      </c>
      <c r="D124" s="365">
        <v>2993816.205979526</v>
      </c>
      <c r="E124" s="366">
        <v>6.304247529841444E-3</v>
      </c>
      <c r="F124" s="367">
        <v>2397085804.2932649</v>
      </c>
      <c r="G124" s="367">
        <v>-35587191.367879391</v>
      </c>
      <c r="H124" s="366">
        <v>-1.4628843018092374E-2</v>
      </c>
      <c r="I124" s="279"/>
      <c r="J124" s="279"/>
      <c r="K124" s="279"/>
    </row>
    <row r="125" spans="1:11">
      <c r="A125" s="397"/>
      <c r="B125" s="372" t="s">
        <v>440</v>
      </c>
      <c r="C125" s="365">
        <v>53929134.290566891</v>
      </c>
      <c r="D125" s="365">
        <v>100702.05380507559</v>
      </c>
      <c r="E125" s="369">
        <v>1.8707967076236284E-3</v>
      </c>
      <c r="F125" s="370">
        <v>258135752.38425338</v>
      </c>
      <c r="G125" s="370">
        <v>-1755799.1410224438</v>
      </c>
      <c r="H125" s="369">
        <v>-6.7558915659929912E-3</v>
      </c>
      <c r="I125" s="279"/>
      <c r="J125" s="279"/>
      <c r="K125" s="279"/>
    </row>
    <row r="126" spans="1:11">
      <c r="A126" s="397"/>
      <c r="B126" s="373" t="s">
        <v>442</v>
      </c>
      <c r="C126" s="365">
        <v>45416284.072099075</v>
      </c>
      <c r="D126" s="365">
        <v>203278.91976106912</v>
      </c>
      <c r="E126" s="366">
        <v>4.4960276158630295E-3</v>
      </c>
      <c r="F126" s="367">
        <v>218030651.97380275</v>
      </c>
      <c r="G126" s="367">
        <v>-1466557.0601338446</v>
      </c>
      <c r="H126" s="366">
        <v>-6.6814383043344271E-3</v>
      </c>
      <c r="I126" s="279"/>
      <c r="J126" s="279"/>
      <c r="K126" s="279"/>
    </row>
    <row r="127" spans="1:11">
      <c r="A127" s="397"/>
      <c r="B127" s="372" t="s">
        <v>444</v>
      </c>
      <c r="C127" s="365">
        <v>19699283.558219299</v>
      </c>
      <c r="D127" s="365">
        <v>366450.03583246097</v>
      </c>
      <c r="E127" s="369">
        <v>1.8954802223281077E-2</v>
      </c>
      <c r="F127" s="370">
        <v>103690438.19417764</v>
      </c>
      <c r="G127" s="370">
        <v>73477.273591309786</v>
      </c>
      <c r="H127" s="369">
        <v>7.0912399802599809E-4</v>
      </c>
      <c r="I127" s="279"/>
      <c r="J127" s="279"/>
      <c r="K127" s="279"/>
    </row>
    <row r="128" spans="1:11">
      <c r="A128" s="397"/>
      <c r="B128" s="373" t="s">
        <v>446</v>
      </c>
      <c r="C128" s="365">
        <v>55203425.896866098</v>
      </c>
      <c r="D128" s="365">
        <v>274581.60724785179</v>
      </c>
      <c r="E128" s="366">
        <v>4.9988600852421128E-3</v>
      </c>
      <c r="F128" s="367">
        <v>335331781.35316122</v>
      </c>
      <c r="G128" s="367">
        <v>-2361747.0966429114</v>
      </c>
      <c r="H128" s="366">
        <v>-6.9937588306314535E-3</v>
      </c>
      <c r="I128" s="279"/>
      <c r="J128" s="279"/>
      <c r="K128" s="279"/>
    </row>
    <row r="129" spans="1:11">
      <c r="A129" s="397"/>
      <c r="B129" s="372" t="s">
        <v>448</v>
      </c>
      <c r="C129" s="365">
        <v>25238326.737937607</v>
      </c>
      <c r="D129" s="365">
        <v>-51314.848304852843</v>
      </c>
      <c r="E129" s="369">
        <v>-2.0290856289860615E-3</v>
      </c>
      <c r="F129" s="370">
        <v>121671361.70051584</v>
      </c>
      <c r="G129" s="370">
        <v>-2620689.1609226167</v>
      </c>
      <c r="H129" s="369">
        <v>-2.1084929750207253E-2</v>
      </c>
      <c r="I129" s="279"/>
      <c r="J129" s="279"/>
      <c r="K129" s="279"/>
    </row>
    <row r="130" spans="1:11">
      <c r="A130" s="397"/>
      <c r="B130" s="373" t="s">
        <v>450</v>
      </c>
      <c r="C130" s="365">
        <v>43682667.017945476</v>
      </c>
      <c r="D130" s="365">
        <v>310891.43947403133</v>
      </c>
      <c r="E130" s="366">
        <v>7.1680588430497478E-3</v>
      </c>
      <c r="F130" s="367">
        <v>226657976.91860878</v>
      </c>
      <c r="G130" s="367">
        <v>-544639.20409649611</v>
      </c>
      <c r="H130" s="366">
        <v>-2.3971519931898712E-3</v>
      </c>
      <c r="I130" s="279"/>
      <c r="J130" s="279"/>
      <c r="K130" s="279"/>
    </row>
    <row r="131" spans="1:11">
      <c r="A131" s="397"/>
      <c r="B131" s="372" t="s">
        <v>451</v>
      </c>
      <c r="C131" s="365">
        <v>61072968.971820913</v>
      </c>
      <c r="D131" s="365">
        <v>498757.71863499284</v>
      </c>
      <c r="E131" s="369">
        <v>8.2338293527307056E-3</v>
      </c>
      <c r="F131" s="370">
        <v>264596132.81981233</v>
      </c>
      <c r="G131" s="370">
        <v>-7945374.7414353192</v>
      </c>
      <c r="H131" s="369">
        <v>-2.9152897892625668E-2</v>
      </c>
      <c r="I131" s="279"/>
      <c r="J131" s="279"/>
      <c r="K131" s="279"/>
    </row>
    <row r="132" spans="1:11">
      <c r="A132" s="397"/>
      <c r="B132" s="373" t="s">
        <v>452</v>
      </c>
      <c r="C132" s="365">
        <v>43628277.322621539</v>
      </c>
      <c r="D132" s="365">
        <v>388532.3568598479</v>
      </c>
      <c r="E132" s="366">
        <v>8.9855376614153826E-3</v>
      </c>
      <c r="F132" s="367">
        <v>231457740.56171748</v>
      </c>
      <c r="G132" s="367">
        <v>-4783130.9713018537</v>
      </c>
      <c r="H132" s="366">
        <v>-2.0246839339285609E-2</v>
      </c>
      <c r="I132" s="279"/>
      <c r="J132" s="279"/>
      <c r="K132" s="279"/>
    </row>
    <row r="133" spans="1:11">
      <c r="A133" s="397"/>
      <c r="B133" s="372" t="s">
        <v>544</v>
      </c>
      <c r="C133" s="365">
        <v>336346149.11481458</v>
      </c>
      <c r="D133" s="365">
        <v>-1053878.3892841935</v>
      </c>
      <c r="E133" s="369">
        <v>-3.1235278701078079E-3</v>
      </c>
      <c r="F133" s="370">
        <v>1933574567.1299767</v>
      </c>
      <c r="G133" s="370">
        <v>14978822.200425863</v>
      </c>
      <c r="H133" s="369">
        <v>7.8071799335590998E-3</v>
      </c>
      <c r="I133" s="279"/>
      <c r="J133" s="279"/>
      <c r="K133" s="279"/>
    </row>
    <row r="134" spans="1:11">
      <c r="A134" s="397"/>
      <c r="B134" s="373" t="s">
        <v>458</v>
      </c>
      <c r="C134" s="365">
        <v>147748625.65451211</v>
      </c>
      <c r="D134" s="365">
        <v>-785082.03841111064</v>
      </c>
      <c r="E134" s="366">
        <v>-5.2855479783362018E-3</v>
      </c>
      <c r="F134" s="367">
        <v>830545267.47859776</v>
      </c>
      <c r="G134" s="367">
        <v>8155475.4596047401</v>
      </c>
      <c r="H134" s="366">
        <v>9.9168004500430253E-3</v>
      </c>
      <c r="I134" s="279"/>
      <c r="J134" s="279"/>
      <c r="K134" s="279"/>
    </row>
    <row r="135" spans="1:11">
      <c r="A135" s="397"/>
      <c r="B135" s="372" t="s">
        <v>460</v>
      </c>
      <c r="C135" s="365">
        <v>29898624.588150855</v>
      </c>
      <c r="D135" s="365">
        <v>136866.81909870356</v>
      </c>
      <c r="E135" s="369">
        <v>4.5987478347473453E-3</v>
      </c>
      <c r="F135" s="370">
        <v>164108898.66897374</v>
      </c>
      <c r="G135" s="370">
        <v>673328.30461114645</v>
      </c>
      <c r="H135" s="369">
        <v>4.1198394150675464E-3</v>
      </c>
      <c r="I135" s="279"/>
      <c r="J135" s="279"/>
      <c r="K135" s="279"/>
    </row>
    <row r="136" spans="1:11">
      <c r="A136" s="397"/>
      <c r="B136" s="373" t="s">
        <v>462</v>
      </c>
      <c r="C136" s="365">
        <v>27718231.889280565</v>
      </c>
      <c r="D136" s="365">
        <v>-126221.56525200233</v>
      </c>
      <c r="E136" s="366">
        <v>-4.5330954496237662E-3</v>
      </c>
      <c r="F136" s="367">
        <v>164068116.94082296</v>
      </c>
      <c r="G136" s="367">
        <v>2684951.1528506279</v>
      </c>
      <c r="H136" s="366">
        <v>1.6637120357263023E-2</v>
      </c>
      <c r="I136" s="279"/>
      <c r="J136" s="279"/>
      <c r="K136" s="279"/>
    </row>
    <row r="137" spans="1:11">
      <c r="A137" s="397"/>
      <c r="B137" s="372" t="s">
        <v>464</v>
      </c>
      <c r="C137" s="365">
        <v>51445317.4748362</v>
      </c>
      <c r="D137" s="365">
        <v>-373799.03900702298</v>
      </c>
      <c r="E137" s="369">
        <v>-7.213535547391365E-3</v>
      </c>
      <c r="F137" s="370">
        <v>342145341.05412346</v>
      </c>
      <c r="G137" s="370">
        <v>2339673.7889562249</v>
      </c>
      <c r="H137" s="369">
        <v>6.8853289228118179E-3</v>
      </c>
      <c r="I137" s="279"/>
      <c r="J137" s="279"/>
      <c r="K137" s="279"/>
    </row>
    <row r="138" spans="1:11">
      <c r="A138" s="397"/>
      <c r="B138" s="373" t="s">
        <v>545</v>
      </c>
      <c r="C138" s="365">
        <v>410699290.17371321</v>
      </c>
      <c r="D138" s="365">
        <v>2366886.5594794154</v>
      </c>
      <c r="E138" s="366">
        <v>5.7964700781265883E-3</v>
      </c>
      <c r="F138" s="367">
        <v>1872595232.3489871</v>
      </c>
      <c r="G138" s="367">
        <v>-8973962.9796755314</v>
      </c>
      <c r="H138" s="366">
        <v>-4.7694036456140043E-3</v>
      </c>
      <c r="I138" s="279"/>
      <c r="J138" s="279"/>
      <c r="K138" s="279"/>
    </row>
    <row r="139" spans="1:11">
      <c r="A139" s="397"/>
      <c r="B139" s="372" t="s">
        <v>472</v>
      </c>
      <c r="C139" s="365">
        <v>8108096.7145794826</v>
      </c>
      <c r="D139" s="365">
        <v>191642.70815617219</v>
      </c>
      <c r="E139" s="369">
        <v>2.4208150265343009E-2</v>
      </c>
      <c r="F139" s="370">
        <v>35265526.895650417</v>
      </c>
      <c r="G139" s="370">
        <v>428458.36092876643</v>
      </c>
      <c r="H139" s="369">
        <v>1.2298921205202085E-2</v>
      </c>
      <c r="I139" s="279"/>
      <c r="J139" s="279"/>
      <c r="K139" s="279"/>
    </row>
    <row r="140" spans="1:11">
      <c r="A140" s="397"/>
      <c r="B140" s="373" t="s">
        <v>474</v>
      </c>
      <c r="C140" s="365">
        <v>45358790.519687638</v>
      </c>
      <c r="D140" s="365">
        <v>181882.46328799427</v>
      </c>
      <c r="E140" s="366">
        <v>4.0260051232574173E-3</v>
      </c>
      <c r="F140" s="367">
        <v>216311185.34309113</v>
      </c>
      <c r="G140" s="367">
        <v>-3103546.4438547194</v>
      </c>
      <c r="H140" s="366">
        <v>-1.4144658467455584E-2</v>
      </c>
      <c r="I140" s="279"/>
      <c r="J140" s="279"/>
      <c r="K140" s="279"/>
    </row>
    <row r="141" spans="1:11">
      <c r="A141" s="397"/>
      <c r="B141" s="372" t="s">
        <v>476</v>
      </c>
      <c r="C141" s="365">
        <v>21458734.097562887</v>
      </c>
      <c r="D141" s="365">
        <v>151872.37307439372</v>
      </c>
      <c r="E141" s="369">
        <v>7.1278621431068436E-3</v>
      </c>
      <c r="F141" s="370">
        <v>95530627.9741413</v>
      </c>
      <c r="G141" s="370">
        <v>-1295190.93273893</v>
      </c>
      <c r="H141" s="369">
        <v>-1.3376503781336948E-2</v>
      </c>
      <c r="I141" s="279"/>
      <c r="J141" s="279"/>
      <c r="K141" s="279"/>
    </row>
    <row r="142" spans="1:11">
      <c r="A142" s="397"/>
      <c r="B142" s="373" t="s">
        <v>478</v>
      </c>
      <c r="C142" s="365">
        <v>63297518.271811053</v>
      </c>
      <c r="D142" s="365">
        <v>757580.64002391696</v>
      </c>
      <c r="E142" s="366">
        <v>1.2113549656609778E-2</v>
      </c>
      <c r="F142" s="367">
        <v>256890774.25483161</v>
      </c>
      <c r="G142" s="367">
        <v>-4337993.1997604072</v>
      </c>
      <c r="H142" s="366">
        <v>-1.6606108285966082E-2</v>
      </c>
      <c r="I142" s="279"/>
      <c r="J142" s="279"/>
      <c r="K142" s="279"/>
    </row>
    <row r="143" spans="1:11">
      <c r="A143" s="397"/>
      <c r="B143" s="372" t="s">
        <v>480</v>
      </c>
      <c r="C143" s="365">
        <v>34537772.677088618</v>
      </c>
      <c r="D143" s="365">
        <v>-230630.88462097943</v>
      </c>
      <c r="E143" s="369">
        <v>-6.6333469758436923E-3</v>
      </c>
      <c r="F143" s="370">
        <v>174254439.94411355</v>
      </c>
      <c r="G143" s="370">
        <v>2531235.3119560778</v>
      </c>
      <c r="H143" s="369">
        <v>1.4740205421731746E-2</v>
      </c>
      <c r="I143" s="279"/>
      <c r="J143" s="279"/>
      <c r="K143" s="279"/>
    </row>
    <row r="144" spans="1:11">
      <c r="A144" s="397"/>
      <c r="B144" s="373" t="s">
        <v>482</v>
      </c>
      <c r="C144" s="365">
        <v>33727489.659785688</v>
      </c>
      <c r="D144" s="365">
        <v>285898.96674947068</v>
      </c>
      <c r="E144" s="366">
        <v>8.5492035762821973E-3</v>
      </c>
      <c r="F144" s="367">
        <v>130237196.80186686</v>
      </c>
      <c r="G144" s="367">
        <v>-4049683.7716217935</v>
      </c>
      <c r="H144" s="366">
        <v>-3.0156957659058879E-2</v>
      </c>
      <c r="I144" s="279"/>
      <c r="J144" s="279"/>
      <c r="K144" s="279"/>
    </row>
    <row r="145" spans="1:11">
      <c r="A145" s="397"/>
      <c r="B145" s="372" t="s">
        <v>484</v>
      </c>
      <c r="C145" s="365">
        <v>39313666.936168067</v>
      </c>
      <c r="D145" s="365">
        <v>90848.865410141647</v>
      </c>
      <c r="E145" s="369">
        <v>2.3162248374466714E-3</v>
      </c>
      <c r="F145" s="370">
        <v>215313291.13820842</v>
      </c>
      <c r="G145" s="370">
        <v>875000.28488865495</v>
      </c>
      <c r="H145" s="369">
        <v>4.0804292992951208E-3</v>
      </c>
      <c r="I145" s="279"/>
      <c r="J145" s="279"/>
      <c r="K145" s="279"/>
    </row>
    <row r="146" spans="1:11">
      <c r="A146" s="397"/>
      <c r="B146" s="373" t="s">
        <v>486</v>
      </c>
      <c r="C146" s="365">
        <v>8329523.2201373428</v>
      </c>
      <c r="D146" s="365">
        <v>85358.256339789368</v>
      </c>
      <c r="E146" s="366">
        <v>1.0353778304366965E-2</v>
      </c>
      <c r="F146" s="367">
        <v>37729464.341935575</v>
      </c>
      <c r="G146" s="367">
        <v>-726635.68540016562</v>
      </c>
      <c r="H146" s="366">
        <v>-1.8895199588196705E-2</v>
      </c>
      <c r="I146" s="279"/>
      <c r="J146" s="279"/>
      <c r="K146" s="279"/>
    </row>
    <row r="147" spans="1:11">
      <c r="A147" s="397"/>
      <c r="B147" s="372" t="s">
        <v>488</v>
      </c>
      <c r="C147" s="365">
        <v>43721951.959106721</v>
      </c>
      <c r="D147" s="365">
        <v>822988.49730670452</v>
      </c>
      <c r="E147" s="369">
        <v>1.9184344583046773E-2</v>
      </c>
      <c r="F147" s="370">
        <v>191841308.50768921</v>
      </c>
      <c r="G147" s="370">
        <v>-915708.97446525097</v>
      </c>
      <c r="H147" s="369">
        <v>-4.7505869639741013E-3</v>
      </c>
      <c r="I147" s="279"/>
      <c r="J147" s="279"/>
      <c r="K147" s="279"/>
    </row>
    <row r="148" spans="1:11">
      <c r="A148" s="397" t="s">
        <v>136</v>
      </c>
      <c r="B148" s="373" t="s">
        <v>538</v>
      </c>
      <c r="C148" s="365">
        <v>291715119.76336116</v>
      </c>
      <c r="D148" s="365">
        <v>-93643.220539927483</v>
      </c>
      <c r="E148" s="366">
        <v>-3.2090612900851685E-4</v>
      </c>
      <c r="F148" s="367">
        <v>1154931490.0996647</v>
      </c>
      <c r="G148" s="367">
        <v>-1189554.961022377</v>
      </c>
      <c r="H148" s="366">
        <v>-1.0289190445105468E-3</v>
      </c>
      <c r="I148" s="279"/>
      <c r="J148" s="279"/>
      <c r="K148" s="279"/>
    </row>
    <row r="149" spans="1:11">
      <c r="A149" s="398"/>
      <c r="B149" s="372" t="s">
        <v>413</v>
      </c>
      <c r="C149" s="365">
        <v>47572943.070827201</v>
      </c>
      <c r="D149" s="365">
        <v>-179137.01921257377</v>
      </c>
      <c r="E149" s="369">
        <v>-3.7513971930604657E-3</v>
      </c>
      <c r="F149" s="370">
        <v>207153081.27330098</v>
      </c>
      <c r="G149" s="370">
        <v>2322239.8713904619</v>
      </c>
      <c r="H149" s="369">
        <v>1.1337354548253112E-2</v>
      </c>
      <c r="I149" s="279"/>
      <c r="J149" s="279"/>
      <c r="K149" s="279"/>
    </row>
    <row r="150" spans="1:11">
      <c r="A150" s="397"/>
      <c r="B150" s="373" t="s">
        <v>415</v>
      </c>
      <c r="C150" s="365">
        <v>20867370.287919372</v>
      </c>
      <c r="D150" s="365">
        <v>13502.972335547209</v>
      </c>
      <c r="E150" s="366">
        <v>6.4750447153064084E-4</v>
      </c>
      <c r="F150" s="367">
        <v>78614965.982705742</v>
      </c>
      <c r="G150" s="367">
        <v>-436216.84155964851</v>
      </c>
      <c r="H150" s="366">
        <v>-5.5181570468006745E-3</v>
      </c>
      <c r="I150" s="279"/>
      <c r="J150" s="279"/>
      <c r="K150" s="279"/>
    </row>
    <row r="151" spans="1:11">
      <c r="A151" s="397"/>
      <c r="B151" s="372" t="s">
        <v>417</v>
      </c>
      <c r="C151" s="365">
        <v>10157487.894966552</v>
      </c>
      <c r="D151" s="365">
        <v>128401.89792951383</v>
      </c>
      <c r="E151" s="369">
        <v>1.2802951133079174E-2</v>
      </c>
      <c r="F151" s="370">
        <v>42607463.060045026</v>
      </c>
      <c r="G151" s="370">
        <v>645324.75682546198</v>
      </c>
      <c r="H151" s="369">
        <v>1.5378738618187842E-2</v>
      </c>
      <c r="I151" s="279"/>
      <c r="J151" s="279"/>
      <c r="K151" s="279"/>
    </row>
    <row r="152" spans="1:11">
      <c r="A152" s="397"/>
      <c r="B152" s="373" t="s">
        <v>419</v>
      </c>
      <c r="C152" s="365">
        <v>14430373.229321679</v>
      </c>
      <c r="D152" s="365">
        <v>124808.7569476068</v>
      </c>
      <c r="E152" s="366">
        <v>8.7244901932132038E-3</v>
      </c>
      <c r="F152" s="367">
        <v>56202674.815217584</v>
      </c>
      <c r="G152" s="367">
        <v>224257.08722689748</v>
      </c>
      <c r="H152" s="366">
        <v>4.0061347985325966E-3</v>
      </c>
      <c r="I152" s="279"/>
      <c r="J152" s="279"/>
      <c r="K152" s="279"/>
    </row>
    <row r="153" spans="1:11">
      <c r="A153" s="397"/>
      <c r="B153" s="372" t="s">
        <v>421</v>
      </c>
      <c r="C153" s="365">
        <v>27599628.700032711</v>
      </c>
      <c r="D153" s="365">
        <v>-131925.35879791155</v>
      </c>
      <c r="E153" s="369">
        <v>-4.7572292024471762E-3</v>
      </c>
      <c r="F153" s="370">
        <v>117217558.83200726</v>
      </c>
      <c r="G153" s="370">
        <v>-137245.24749961495</v>
      </c>
      <c r="H153" s="369">
        <v>-1.1694898097791759E-3</v>
      </c>
      <c r="I153" s="279"/>
      <c r="J153" s="279"/>
      <c r="K153" s="279"/>
    </row>
    <row r="154" spans="1:11">
      <c r="A154" s="397"/>
      <c r="B154" s="373" t="s">
        <v>423</v>
      </c>
      <c r="C154" s="365">
        <v>12070907.526186164</v>
      </c>
      <c r="D154" s="365">
        <v>-58848.888018133119</v>
      </c>
      <c r="E154" s="366">
        <v>-4.851613339013087E-3</v>
      </c>
      <c r="F154" s="367">
        <v>47661189.802434281</v>
      </c>
      <c r="G154" s="367">
        <v>-610882.15317410976</v>
      </c>
      <c r="H154" s="366">
        <v>-1.2654980994722677E-2</v>
      </c>
      <c r="I154" s="279"/>
      <c r="J154" s="279"/>
      <c r="K154" s="279"/>
    </row>
    <row r="155" spans="1:11">
      <c r="A155" s="397"/>
      <c r="B155" s="372" t="s">
        <v>425</v>
      </c>
      <c r="C155" s="365">
        <v>4883885.6310717994</v>
      </c>
      <c r="D155" s="365">
        <v>21361.875648077577</v>
      </c>
      <c r="E155" s="369">
        <v>4.3931663314241429E-3</v>
      </c>
      <c r="F155" s="370">
        <v>19445917.168748043</v>
      </c>
      <c r="G155" s="370">
        <v>30785.461696337909</v>
      </c>
      <c r="H155" s="369">
        <v>1.5856426915278881E-3</v>
      </c>
      <c r="I155" s="279"/>
      <c r="J155" s="279"/>
      <c r="K155" s="279"/>
    </row>
    <row r="156" spans="1:11">
      <c r="A156" s="397"/>
      <c r="B156" s="373" t="s">
        <v>427</v>
      </c>
      <c r="C156" s="365">
        <v>17392528.299997296</v>
      </c>
      <c r="D156" s="365">
        <v>170876.45892084762</v>
      </c>
      <c r="E156" s="366">
        <v>9.9221875170696118E-3</v>
      </c>
      <c r="F156" s="367">
        <v>64720578.139219791</v>
      </c>
      <c r="G156" s="367">
        <v>1115461.373829253</v>
      </c>
      <c r="H156" s="366">
        <v>1.7537289931306425E-2</v>
      </c>
      <c r="I156" s="279"/>
      <c r="J156" s="279"/>
      <c r="K156" s="279"/>
    </row>
    <row r="157" spans="1:11">
      <c r="A157" s="397"/>
      <c r="B157" s="372" t="s">
        <v>429</v>
      </c>
      <c r="C157" s="365">
        <v>15542696.03524787</v>
      </c>
      <c r="D157" s="365">
        <v>143940.51056877337</v>
      </c>
      <c r="E157" s="369">
        <v>9.3475417762224032E-3</v>
      </c>
      <c r="F157" s="370">
        <v>62511449.564527385</v>
      </c>
      <c r="G157" s="370">
        <v>-504570.29513552785</v>
      </c>
      <c r="H157" s="369">
        <v>-8.0070162517278803E-3</v>
      </c>
      <c r="I157" s="279"/>
      <c r="J157" s="279"/>
      <c r="K157" s="279"/>
    </row>
    <row r="158" spans="1:11">
      <c r="A158" s="397"/>
      <c r="B158" s="373" t="s">
        <v>431</v>
      </c>
      <c r="C158" s="365">
        <v>13204060.208324527</v>
      </c>
      <c r="D158" s="365">
        <v>-131938.32968716137</v>
      </c>
      <c r="E158" s="366">
        <v>-9.8933971319130429E-3</v>
      </c>
      <c r="F158" s="367">
        <v>50832532.645441368</v>
      </c>
      <c r="G158" s="367">
        <v>-835797.45766149461</v>
      </c>
      <c r="H158" s="366">
        <v>-1.6176204185304261E-2</v>
      </c>
      <c r="I158" s="279"/>
      <c r="J158" s="279"/>
      <c r="K158" s="279"/>
    </row>
    <row r="159" spans="1:11">
      <c r="A159" s="397"/>
      <c r="B159" s="372" t="s">
        <v>433</v>
      </c>
      <c r="C159" s="365">
        <v>13846743.157856785</v>
      </c>
      <c r="D159" s="365">
        <v>-212677.28968417086</v>
      </c>
      <c r="E159" s="369">
        <v>-1.512703105207789E-2</v>
      </c>
      <c r="F159" s="370">
        <v>49366386.885565303</v>
      </c>
      <c r="G159" s="370">
        <v>-658212.22288438678</v>
      </c>
      <c r="H159" s="369">
        <v>-1.3157771068938116E-2</v>
      </c>
      <c r="I159" s="279"/>
      <c r="J159" s="279"/>
      <c r="K159" s="279"/>
    </row>
    <row r="160" spans="1:11">
      <c r="A160" s="397"/>
      <c r="B160" s="373" t="s">
        <v>539</v>
      </c>
      <c r="C160" s="365">
        <v>189841378.65190011</v>
      </c>
      <c r="D160" s="365">
        <v>3049345.1992536485</v>
      </c>
      <c r="E160" s="366">
        <v>1.6324813981034615E-2</v>
      </c>
      <c r="F160" s="367">
        <v>904676513.5759207</v>
      </c>
      <c r="G160" s="367">
        <v>13805581.095927596</v>
      </c>
      <c r="H160" s="366">
        <v>1.5496724152280766E-2</v>
      </c>
      <c r="I160" s="279"/>
      <c r="J160" s="279"/>
      <c r="K160" s="279"/>
    </row>
    <row r="161" spans="1:11">
      <c r="A161" s="397"/>
      <c r="B161" s="372" t="s">
        <v>439</v>
      </c>
      <c r="C161" s="365">
        <v>40941223.447191112</v>
      </c>
      <c r="D161" s="365">
        <v>516467.84874390811</v>
      </c>
      <c r="E161" s="369">
        <v>1.2776028972794746E-2</v>
      </c>
      <c r="F161" s="370">
        <v>187970127.40203297</v>
      </c>
      <c r="G161" s="370">
        <v>619500.15246638656</v>
      </c>
      <c r="H161" s="369">
        <v>3.3066350594127499E-3</v>
      </c>
      <c r="I161" s="279"/>
      <c r="J161" s="279"/>
      <c r="K161" s="279"/>
    </row>
    <row r="162" spans="1:11">
      <c r="A162" s="397"/>
      <c r="B162" s="373" t="s">
        <v>441</v>
      </c>
      <c r="C162" s="365">
        <v>27254828.323339775</v>
      </c>
      <c r="D162" s="365">
        <v>237166.09420131892</v>
      </c>
      <c r="E162" s="366">
        <v>8.778187105527439E-3</v>
      </c>
      <c r="F162" s="367">
        <v>126957070.82310049</v>
      </c>
      <c r="G162" s="367">
        <v>3674584.4678976983</v>
      </c>
      <c r="H162" s="366">
        <v>2.9806216410256742E-2</v>
      </c>
      <c r="I162" s="279"/>
      <c r="J162" s="279"/>
      <c r="K162" s="279"/>
    </row>
    <row r="163" spans="1:11">
      <c r="A163" s="397"/>
      <c r="B163" s="372" t="s">
        <v>443</v>
      </c>
      <c r="C163" s="365">
        <v>4512644.3680752926</v>
      </c>
      <c r="D163" s="365">
        <v>-3742.7370601147413</v>
      </c>
      <c r="E163" s="369">
        <v>-8.2870156454459385E-4</v>
      </c>
      <c r="F163" s="370">
        <v>22168512.206236765</v>
      </c>
      <c r="G163" s="370">
        <v>-171455.43434309959</v>
      </c>
      <c r="H163" s="369">
        <v>-7.6748291269525416E-3</v>
      </c>
      <c r="I163" s="279"/>
      <c r="J163" s="279"/>
      <c r="K163" s="279"/>
    </row>
    <row r="164" spans="1:11">
      <c r="A164" s="397"/>
      <c r="B164" s="373" t="s">
        <v>445</v>
      </c>
      <c r="C164" s="365">
        <v>16378314.466539478</v>
      </c>
      <c r="D164" s="365">
        <v>113998.50493724085</v>
      </c>
      <c r="E164" s="366">
        <v>7.0091177032206757E-3</v>
      </c>
      <c r="F164" s="367">
        <v>89665899.961665139</v>
      </c>
      <c r="G164" s="367">
        <v>-750647.67508596182</v>
      </c>
      <c r="H164" s="366">
        <v>-8.3021050317215427E-3</v>
      </c>
      <c r="I164" s="279"/>
      <c r="J164" s="279"/>
      <c r="K164" s="279"/>
    </row>
    <row r="165" spans="1:11">
      <c r="A165" s="397"/>
      <c r="B165" s="372" t="s">
        <v>447</v>
      </c>
      <c r="C165" s="365">
        <v>6988785.0142470384</v>
      </c>
      <c r="D165" s="365">
        <v>32643.022575427778</v>
      </c>
      <c r="E165" s="369">
        <v>4.6926906630874315E-3</v>
      </c>
      <c r="F165" s="370">
        <v>33209540.779648189</v>
      </c>
      <c r="G165" s="370">
        <v>-63733.662480890751</v>
      </c>
      <c r="H165" s="369">
        <v>-1.9154610885003293E-3</v>
      </c>
      <c r="I165" s="279"/>
      <c r="J165" s="279"/>
      <c r="K165" s="279"/>
    </row>
    <row r="166" spans="1:11">
      <c r="A166" s="397"/>
      <c r="B166" s="373" t="s">
        <v>449</v>
      </c>
      <c r="C166" s="365">
        <v>6049980.798900757</v>
      </c>
      <c r="D166" s="365">
        <v>-53640.007458552718</v>
      </c>
      <c r="E166" s="366">
        <v>-8.7882273752435038E-3</v>
      </c>
      <c r="F166" s="367">
        <v>28765139.560221333</v>
      </c>
      <c r="G166" s="367">
        <v>-981634.04744248837</v>
      </c>
      <c r="H166" s="366">
        <v>-3.299968125583827E-2</v>
      </c>
      <c r="I166" s="279"/>
      <c r="J166" s="279"/>
      <c r="K166" s="279"/>
    </row>
    <row r="167" spans="1:11">
      <c r="A167" s="397"/>
      <c r="B167" s="372" t="s">
        <v>540</v>
      </c>
      <c r="C167" s="365">
        <v>145577763.07253703</v>
      </c>
      <c r="D167" s="365">
        <v>616066.44448339939</v>
      </c>
      <c r="E167" s="369">
        <v>4.24985674708346E-3</v>
      </c>
      <c r="F167" s="370">
        <v>650671337.62060106</v>
      </c>
      <c r="G167" s="370">
        <v>-2014715.6749808788</v>
      </c>
      <c r="H167" s="369">
        <v>-3.0868066887718136E-3</v>
      </c>
      <c r="I167" s="279"/>
      <c r="J167" s="279"/>
      <c r="K167" s="279"/>
    </row>
    <row r="168" spans="1:11">
      <c r="A168" s="397"/>
      <c r="B168" s="373" t="s">
        <v>457</v>
      </c>
      <c r="C168" s="365">
        <v>6175091.0243752562</v>
      </c>
      <c r="D168" s="365">
        <v>66852.234478597529</v>
      </c>
      <c r="E168" s="366">
        <v>1.0944600690656456E-2</v>
      </c>
      <c r="F168" s="367">
        <v>27385637.31785617</v>
      </c>
      <c r="G168" s="367">
        <v>-535807.13936509937</v>
      </c>
      <c r="H168" s="366">
        <v>-1.9189807324832889E-2</v>
      </c>
      <c r="I168" s="279"/>
      <c r="J168" s="279"/>
      <c r="K168" s="279"/>
    </row>
    <row r="169" spans="1:11">
      <c r="A169" s="397"/>
      <c r="B169" s="372" t="s">
        <v>459</v>
      </c>
      <c r="C169" s="365">
        <v>12959341.770277895</v>
      </c>
      <c r="D169" s="365">
        <v>128466.38712184131</v>
      </c>
      <c r="E169" s="369">
        <v>1.0012285466546398E-2</v>
      </c>
      <c r="F169" s="370">
        <v>65566837.523953378</v>
      </c>
      <c r="G169" s="370">
        <v>896209.9086420387</v>
      </c>
      <c r="H169" s="369">
        <v>1.3858067281688993E-2</v>
      </c>
      <c r="I169" s="279"/>
      <c r="J169" s="279"/>
      <c r="K169" s="279"/>
    </row>
    <row r="170" spans="1:11">
      <c r="A170" s="397"/>
      <c r="B170" s="373" t="s">
        <v>461</v>
      </c>
      <c r="C170" s="365">
        <v>20525065.646619193</v>
      </c>
      <c r="D170" s="365">
        <v>202581.88560744748</v>
      </c>
      <c r="E170" s="366">
        <v>9.968362528407897E-3</v>
      </c>
      <c r="F170" s="367">
        <v>90241829.369040623</v>
      </c>
      <c r="G170" s="367">
        <v>-4045841.3889185637</v>
      </c>
      <c r="H170" s="366">
        <v>-4.2909548580369813E-2</v>
      </c>
      <c r="I170" s="279"/>
      <c r="J170" s="279"/>
      <c r="K170" s="279"/>
    </row>
    <row r="171" spans="1:11">
      <c r="A171" s="397"/>
      <c r="B171" s="372" t="s">
        <v>463</v>
      </c>
      <c r="C171" s="365">
        <v>8991445.0456923284</v>
      </c>
      <c r="D171" s="365">
        <v>6868.7295568324625</v>
      </c>
      <c r="E171" s="369">
        <v>7.6450233323710969E-4</v>
      </c>
      <c r="F171" s="370">
        <v>36115990.790485166</v>
      </c>
      <c r="G171" s="370">
        <v>1356944.7018327564</v>
      </c>
      <c r="H171" s="369">
        <v>3.9038605903392455E-2</v>
      </c>
      <c r="I171" s="279"/>
      <c r="J171" s="279"/>
      <c r="K171" s="279"/>
    </row>
    <row r="172" spans="1:11">
      <c r="A172" s="397"/>
      <c r="B172" s="373" t="s">
        <v>465</v>
      </c>
      <c r="C172" s="365">
        <v>16103458.696165148</v>
      </c>
      <c r="D172" s="365">
        <v>-286236.13625192828</v>
      </c>
      <c r="E172" s="366">
        <v>-1.7464396938360535E-2</v>
      </c>
      <c r="F172" s="367">
        <v>73953817.616900504</v>
      </c>
      <c r="G172" s="367">
        <v>2219.0974412560463</v>
      </c>
      <c r="H172" s="366">
        <v>3.000743034205169E-5</v>
      </c>
      <c r="I172" s="279"/>
      <c r="J172" s="279"/>
      <c r="K172" s="279"/>
    </row>
    <row r="173" spans="1:11">
      <c r="A173" s="397"/>
      <c r="B173" s="372" t="s">
        <v>466</v>
      </c>
      <c r="C173" s="365">
        <v>5577931.896900963</v>
      </c>
      <c r="D173" s="365">
        <v>-29397.974446271546</v>
      </c>
      <c r="E173" s="369">
        <v>-5.2427759951294423E-3</v>
      </c>
      <c r="F173" s="370">
        <v>22752116.497052323</v>
      </c>
      <c r="G173" s="370">
        <v>844032.95516293123</v>
      </c>
      <c r="H173" s="369">
        <v>3.8526097161766637E-2</v>
      </c>
      <c r="I173" s="279"/>
      <c r="J173" s="279"/>
      <c r="K173" s="279"/>
    </row>
    <row r="174" spans="1:11">
      <c r="A174" s="397"/>
      <c r="B174" s="373" t="s">
        <v>541</v>
      </c>
      <c r="C174" s="365">
        <v>238855504.11336917</v>
      </c>
      <c r="D174" s="365">
        <v>2379486.0639021993</v>
      </c>
      <c r="E174" s="366">
        <v>1.0062272206412277E-2</v>
      </c>
      <c r="F174" s="367">
        <v>1071203348.5383835</v>
      </c>
      <c r="G174" s="367">
        <v>-4992461.0741312504</v>
      </c>
      <c r="H174" s="366">
        <v>-4.6389895124464295E-3</v>
      </c>
      <c r="I174" s="279"/>
      <c r="J174" s="279"/>
      <c r="K174" s="279"/>
    </row>
    <row r="175" spans="1:11">
      <c r="A175" s="397"/>
      <c r="B175" s="372" t="s">
        <v>471</v>
      </c>
      <c r="C175" s="365">
        <v>42657860.093048558</v>
      </c>
      <c r="D175" s="365">
        <v>310132.26661289483</v>
      </c>
      <c r="E175" s="369">
        <v>7.3234688737962008E-3</v>
      </c>
      <c r="F175" s="370">
        <v>219364254.04250169</v>
      </c>
      <c r="G175" s="370">
        <v>-1336139.8701200485</v>
      </c>
      <c r="H175" s="369">
        <v>-6.05408919500635E-3</v>
      </c>
      <c r="I175" s="279"/>
      <c r="J175" s="279"/>
      <c r="K175" s="279"/>
    </row>
    <row r="176" spans="1:11">
      <c r="A176" s="397"/>
      <c r="B176" s="373" t="s">
        <v>473</v>
      </c>
      <c r="C176" s="365">
        <v>17891425.606775135</v>
      </c>
      <c r="D176" s="365">
        <v>288585.4873467423</v>
      </c>
      <c r="E176" s="366">
        <v>1.6394257141961327E-2</v>
      </c>
      <c r="F176" s="367">
        <v>79614131.538957298</v>
      </c>
      <c r="G176" s="367">
        <v>-1333015.339202404</v>
      </c>
      <c r="H176" s="366">
        <v>-1.6467724813189977E-2</v>
      </c>
      <c r="I176" s="279"/>
      <c r="J176" s="279"/>
      <c r="K176" s="279"/>
    </row>
    <row r="177" spans="1:11">
      <c r="A177" s="397"/>
      <c r="B177" s="372" t="s">
        <v>475</v>
      </c>
      <c r="C177" s="365">
        <v>7978852.5292133931</v>
      </c>
      <c r="D177" s="365">
        <v>239865.4211204024</v>
      </c>
      <c r="E177" s="369">
        <v>3.0994420557900252E-2</v>
      </c>
      <c r="F177" s="370">
        <v>35985160.327398442</v>
      </c>
      <c r="G177" s="370">
        <v>-873580.6033327207</v>
      </c>
      <c r="H177" s="369">
        <v>-2.3700771683287977E-2</v>
      </c>
      <c r="I177" s="279"/>
      <c r="J177" s="279"/>
      <c r="K177" s="279"/>
    </row>
    <row r="178" spans="1:11">
      <c r="A178" s="397"/>
      <c r="B178" s="373" t="s">
        <v>477</v>
      </c>
      <c r="C178" s="365">
        <v>9777216.2641885765</v>
      </c>
      <c r="D178" s="365">
        <v>57852.777630031109</v>
      </c>
      <c r="E178" s="366">
        <v>5.9523216422596986E-3</v>
      </c>
      <c r="F178" s="367">
        <v>32041200.65512114</v>
      </c>
      <c r="G178" s="367">
        <v>1171819.0758124217</v>
      </c>
      <c r="H178" s="366">
        <v>3.7960562079995618E-2</v>
      </c>
      <c r="I178" s="279"/>
      <c r="J178" s="279"/>
      <c r="K178" s="279"/>
    </row>
    <row r="179" spans="1:11">
      <c r="A179" s="397"/>
      <c r="B179" s="372" t="s">
        <v>479</v>
      </c>
      <c r="C179" s="365">
        <v>6131959.7487218184</v>
      </c>
      <c r="D179" s="365">
        <v>4933.798763493076</v>
      </c>
      <c r="E179" s="369">
        <v>8.0525181446744725E-4</v>
      </c>
      <c r="F179" s="370">
        <v>28630888.955848109</v>
      </c>
      <c r="G179" s="370">
        <v>-544147.88975990564</v>
      </c>
      <c r="H179" s="369">
        <v>-1.8651146616866097E-2</v>
      </c>
      <c r="I179" s="279"/>
      <c r="J179" s="279"/>
      <c r="K179" s="279"/>
    </row>
    <row r="180" spans="1:11">
      <c r="A180" s="397"/>
      <c r="B180" s="373" t="s">
        <v>481</v>
      </c>
      <c r="C180" s="365">
        <v>12785953.822723646</v>
      </c>
      <c r="D180" s="365">
        <v>425185.0499448441</v>
      </c>
      <c r="E180" s="366">
        <v>3.439794544827967E-2</v>
      </c>
      <c r="F180" s="367">
        <v>60312126.070118979</v>
      </c>
      <c r="G180" s="367">
        <v>598404.69842156023</v>
      </c>
      <c r="H180" s="366">
        <v>1.0021226021012766E-2</v>
      </c>
      <c r="I180" s="279"/>
      <c r="J180" s="279"/>
      <c r="K180" s="279"/>
    </row>
    <row r="181" spans="1:11">
      <c r="A181" s="397"/>
      <c r="B181" s="372" t="s">
        <v>483</v>
      </c>
      <c r="C181" s="365">
        <v>22666281.259633444</v>
      </c>
      <c r="D181" s="365">
        <v>364651.0838140361</v>
      </c>
      <c r="E181" s="369">
        <v>1.6350871256461327E-2</v>
      </c>
      <c r="F181" s="370">
        <v>99927280.888456836</v>
      </c>
      <c r="G181" s="370">
        <v>-644493.05889348686</v>
      </c>
      <c r="H181" s="369">
        <v>-6.4082896581985445E-3</v>
      </c>
      <c r="I181" s="279"/>
      <c r="J181" s="279"/>
      <c r="K181" s="279"/>
    </row>
    <row r="182" spans="1:11">
      <c r="A182" s="397"/>
      <c r="B182" s="373" t="s">
        <v>485</v>
      </c>
      <c r="C182" s="365">
        <v>15037309.602598749</v>
      </c>
      <c r="D182" s="365">
        <v>4041.8719878550619</v>
      </c>
      <c r="E182" s="366">
        <v>2.6886183764458348E-4</v>
      </c>
      <c r="F182" s="367">
        <v>73511222.610422</v>
      </c>
      <c r="G182" s="367">
        <v>964676.7225369066</v>
      </c>
      <c r="H182" s="366">
        <v>1.3297348767338112E-2</v>
      </c>
      <c r="I182" s="279"/>
      <c r="J182" s="279"/>
      <c r="K182" s="279"/>
    </row>
    <row r="183" spans="1:11">
      <c r="A183" s="397"/>
      <c r="B183" s="372" t="s">
        <v>487</v>
      </c>
      <c r="C183" s="365">
        <v>17323694.778565075</v>
      </c>
      <c r="D183" s="365">
        <v>2786.6208380386233</v>
      </c>
      <c r="E183" s="369">
        <v>1.6088191292645837E-4</v>
      </c>
      <c r="F183" s="370">
        <v>73331996.569765925</v>
      </c>
      <c r="G183" s="370">
        <v>-2071384.4935664833</v>
      </c>
      <c r="H183" s="369">
        <v>-2.7470711052422131E-2</v>
      </c>
      <c r="I183" s="279"/>
      <c r="J183" s="279"/>
      <c r="K183" s="279"/>
    </row>
    <row r="184" spans="1:11">
      <c r="A184" s="397"/>
      <c r="B184" s="373" t="s">
        <v>542</v>
      </c>
      <c r="C184" s="365">
        <v>267117165.62896571</v>
      </c>
      <c r="D184" s="365">
        <v>92827.989960581064</v>
      </c>
      <c r="E184" s="366">
        <v>3.4763868635104283E-4</v>
      </c>
      <c r="F184" s="367">
        <v>1491796932.9006867</v>
      </c>
      <c r="G184" s="367">
        <v>12076450.581008911</v>
      </c>
      <c r="H184" s="366">
        <v>8.1613052771137649E-3</v>
      </c>
      <c r="I184" s="279"/>
      <c r="J184" s="279"/>
      <c r="K184" s="279"/>
    </row>
    <row r="185" spans="1:11">
      <c r="A185" s="397"/>
      <c r="B185" s="372" t="s">
        <v>414</v>
      </c>
      <c r="C185" s="365">
        <v>4934628.4111628998</v>
      </c>
      <c r="D185" s="365">
        <v>8884.4125029304996</v>
      </c>
      <c r="E185" s="369">
        <v>1.8036691523854005E-3</v>
      </c>
      <c r="F185" s="370">
        <v>23125800.829767216</v>
      </c>
      <c r="G185" s="370">
        <v>-1050105.3314365894</v>
      </c>
      <c r="H185" s="369">
        <v>-4.3436027772218194E-2</v>
      </c>
      <c r="I185" s="279"/>
      <c r="J185" s="279"/>
      <c r="K185" s="279"/>
    </row>
    <row r="186" spans="1:11">
      <c r="A186" s="397"/>
      <c r="B186" s="373" t="s">
        <v>416</v>
      </c>
      <c r="C186" s="365">
        <v>30166255.252882987</v>
      </c>
      <c r="D186" s="365">
        <v>-95366.567689102143</v>
      </c>
      <c r="E186" s="366">
        <v>-3.1514030627489767E-3</v>
      </c>
      <c r="F186" s="367">
        <v>160912671.42562917</v>
      </c>
      <c r="G186" s="367">
        <v>1833140.8479892015</v>
      </c>
      <c r="H186" s="366">
        <v>1.1523423795209927E-2</v>
      </c>
      <c r="I186" s="279"/>
      <c r="J186" s="279"/>
      <c r="K186" s="279"/>
    </row>
    <row r="187" spans="1:11">
      <c r="A187" s="397"/>
      <c r="B187" s="372" t="s">
        <v>418</v>
      </c>
      <c r="C187" s="365">
        <v>15151663.485340863</v>
      </c>
      <c r="D187" s="365">
        <v>-4886.1567889600992</v>
      </c>
      <c r="E187" s="369">
        <v>-3.2237922906796146E-4</v>
      </c>
      <c r="F187" s="370">
        <v>63603623.722176924</v>
      </c>
      <c r="G187" s="370">
        <v>1799702.8758299425</v>
      </c>
      <c r="H187" s="369">
        <v>2.9119558293142122E-2</v>
      </c>
      <c r="I187" s="279"/>
      <c r="J187" s="279"/>
      <c r="K187" s="279"/>
    </row>
    <row r="188" spans="1:11">
      <c r="A188" s="397"/>
      <c r="B188" s="373" t="s">
        <v>420</v>
      </c>
      <c r="C188" s="365">
        <v>25148899.049746778</v>
      </c>
      <c r="D188" s="365">
        <v>311893.25966561958</v>
      </c>
      <c r="E188" s="366">
        <v>1.2557603050129998E-2</v>
      </c>
      <c r="F188" s="367">
        <v>129700969.4807242</v>
      </c>
      <c r="G188" s="367">
        <v>3098533.8439274728</v>
      </c>
      <c r="H188" s="366">
        <v>2.4474520006998117E-2</v>
      </c>
      <c r="I188" s="279"/>
      <c r="J188" s="279"/>
      <c r="K188" s="279"/>
    </row>
    <row r="189" spans="1:11">
      <c r="A189" s="397"/>
      <c r="B189" s="372" t="s">
        <v>422</v>
      </c>
      <c r="C189" s="365">
        <v>16877497.461568538</v>
      </c>
      <c r="D189" s="365">
        <v>19194.721199307591</v>
      </c>
      <c r="E189" s="369">
        <v>1.1385915590033584E-3</v>
      </c>
      <c r="F189" s="370">
        <v>90377692.775522217</v>
      </c>
      <c r="G189" s="370">
        <v>1161803.5589251816</v>
      </c>
      <c r="H189" s="369">
        <v>1.3022383895144192E-2</v>
      </c>
      <c r="I189" s="279"/>
      <c r="J189" s="279"/>
      <c r="K189" s="279"/>
    </row>
    <row r="190" spans="1:11">
      <c r="A190" s="397"/>
      <c r="B190" s="373" t="s">
        <v>424</v>
      </c>
      <c r="C190" s="365">
        <v>21087667.041087989</v>
      </c>
      <c r="D190" s="365">
        <v>-52178.611816007644</v>
      </c>
      <c r="E190" s="366">
        <v>-2.4682588829043712E-3</v>
      </c>
      <c r="F190" s="367">
        <v>106074202.98635277</v>
      </c>
      <c r="G190" s="367">
        <v>-1086448.0501991361</v>
      </c>
      <c r="H190" s="366">
        <v>-1.0138498037199817E-2</v>
      </c>
      <c r="I190" s="279"/>
      <c r="J190" s="279"/>
      <c r="K190" s="279"/>
    </row>
    <row r="191" spans="1:11">
      <c r="A191" s="397"/>
      <c r="B191" s="372" t="s">
        <v>426</v>
      </c>
      <c r="C191" s="365">
        <v>74725785.292346239</v>
      </c>
      <c r="D191" s="365">
        <v>51397.358623087406</v>
      </c>
      <c r="E191" s="369">
        <v>6.8828630599161863E-4</v>
      </c>
      <c r="F191" s="370">
        <v>493566837.59919429</v>
      </c>
      <c r="G191" s="370">
        <v>446331.44318383932</v>
      </c>
      <c r="H191" s="369">
        <v>9.0511637137765213E-4</v>
      </c>
      <c r="I191" s="279"/>
      <c r="J191" s="279"/>
      <c r="K191" s="279"/>
    </row>
    <row r="192" spans="1:11">
      <c r="A192" s="397"/>
      <c r="B192" s="373" t="s">
        <v>428</v>
      </c>
      <c r="C192" s="365">
        <v>29535301.38582854</v>
      </c>
      <c r="D192" s="365">
        <v>71988.858825068921</v>
      </c>
      <c r="E192" s="366">
        <v>2.4433389408977787E-3</v>
      </c>
      <c r="F192" s="367">
        <v>168062265.28320438</v>
      </c>
      <c r="G192" s="367">
        <v>2009234.751935482</v>
      </c>
      <c r="H192" s="366">
        <v>1.209995834166441E-2</v>
      </c>
      <c r="I192" s="279"/>
      <c r="J192" s="279"/>
      <c r="K192" s="279"/>
    </row>
    <row r="193" spans="1:11">
      <c r="A193" s="397"/>
      <c r="B193" s="372" t="s">
        <v>430</v>
      </c>
      <c r="C193" s="365">
        <v>13237633.474235196</v>
      </c>
      <c r="D193" s="365">
        <v>55130.103105254471</v>
      </c>
      <c r="E193" s="369">
        <v>4.1820663005473586E-3</v>
      </c>
      <c r="F193" s="370">
        <v>72698865.462210745</v>
      </c>
      <c r="G193" s="370">
        <v>2331448.0950425863</v>
      </c>
      <c r="H193" s="369">
        <v>3.3132494871559504E-2</v>
      </c>
      <c r="I193" s="279"/>
      <c r="J193" s="279"/>
      <c r="K193" s="279"/>
    </row>
    <row r="194" spans="1:11">
      <c r="A194" s="397"/>
      <c r="B194" s="373" t="s">
        <v>432</v>
      </c>
      <c r="C194" s="365">
        <v>4533383.4836197561</v>
      </c>
      <c r="D194" s="365">
        <v>67644.695725504309</v>
      </c>
      <c r="E194" s="366">
        <v>1.5147481511653998E-2</v>
      </c>
      <c r="F194" s="367">
        <v>24743325.180447891</v>
      </c>
      <c r="G194" s="367">
        <v>814460.78739184141</v>
      </c>
      <c r="H194" s="366">
        <v>3.4036750512414241E-2</v>
      </c>
      <c r="I194" s="279"/>
      <c r="J194" s="279"/>
      <c r="K194" s="279"/>
    </row>
    <row r="195" spans="1:11">
      <c r="A195" s="397"/>
      <c r="B195" s="372" t="s">
        <v>434</v>
      </c>
      <c r="C195" s="365">
        <v>6872489.0512994407</v>
      </c>
      <c r="D195" s="365">
        <v>-125112.62642826606</v>
      </c>
      <c r="E195" s="369">
        <v>-1.7879358127296723E-2</v>
      </c>
      <c r="F195" s="370">
        <v>28888328.213034023</v>
      </c>
      <c r="G195" s="370">
        <v>-86495.239295545965</v>
      </c>
      <c r="H195" s="369">
        <v>-2.9851860680998135E-3</v>
      </c>
      <c r="I195" s="279"/>
      <c r="J195" s="279"/>
      <c r="K195" s="279"/>
    </row>
    <row r="196" spans="1:11">
      <c r="A196" s="397"/>
      <c r="B196" s="373" t="s">
        <v>543</v>
      </c>
      <c r="C196" s="365">
        <v>256739338.09297678</v>
      </c>
      <c r="D196" s="365">
        <v>3233338.8043347895</v>
      </c>
      <c r="E196" s="366">
        <v>1.2754486337237759E-2</v>
      </c>
      <c r="F196" s="367">
        <v>1281969474.0100138</v>
      </c>
      <c r="G196" s="367">
        <v>-809259.62487578392</v>
      </c>
      <c r="H196" s="366">
        <v>-6.3086454714030135E-4</v>
      </c>
      <c r="I196" s="279"/>
      <c r="J196" s="279"/>
      <c r="K196" s="279"/>
    </row>
    <row r="197" spans="1:11">
      <c r="A197" s="397"/>
      <c r="B197" s="372" t="s">
        <v>440</v>
      </c>
      <c r="C197" s="365">
        <v>28788865.145584621</v>
      </c>
      <c r="D197" s="365">
        <v>432786.31312797219</v>
      </c>
      <c r="E197" s="369">
        <v>1.5262558539391584E-2</v>
      </c>
      <c r="F197" s="370">
        <v>135657977.91038612</v>
      </c>
      <c r="G197" s="370">
        <v>-2317332.357447207</v>
      </c>
      <c r="H197" s="369">
        <v>-1.6795268319736874E-2</v>
      </c>
      <c r="I197" s="279"/>
      <c r="J197" s="279"/>
      <c r="K197" s="279"/>
    </row>
    <row r="198" spans="1:11">
      <c r="A198" s="397"/>
      <c r="B198" s="373" t="s">
        <v>442</v>
      </c>
      <c r="C198" s="365">
        <v>24318499.432621352</v>
      </c>
      <c r="D198" s="365">
        <v>415423.12008393928</v>
      </c>
      <c r="E198" s="366">
        <v>1.7379483487907601E-2</v>
      </c>
      <c r="F198" s="367">
        <v>116965899.33719698</v>
      </c>
      <c r="G198" s="367">
        <v>3108313.2472194582</v>
      </c>
      <c r="H198" s="366">
        <v>2.730001007366405E-2</v>
      </c>
      <c r="I198" s="279"/>
      <c r="J198" s="279"/>
      <c r="K198" s="279"/>
    </row>
    <row r="199" spans="1:11">
      <c r="A199" s="397"/>
      <c r="B199" s="372" t="s">
        <v>444</v>
      </c>
      <c r="C199" s="365">
        <v>10556623.489489838</v>
      </c>
      <c r="D199" s="365">
        <v>210253.35931187496</v>
      </c>
      <c r="E199" s="369">
        <v>2.03214612145582E-2</v>
      </c>
      <c r="F199" s="370">
        <v>55257332.538025357</v>
      </c>
      <c r="G199" s="370">
        <v>649035.41560790688</v>
      </c>
      <c r="H199" s="369">
        <v>1.1885289412210384E-2</v>
      </c>
      <c r="I199" s="279"/>
      <c r="J199" s="279"/>
      <c r="K199" s="279"/>
    </row>
    <row r="200" spans="1:11">
      <c r="A200" s="397"/>
      <c r="B200" s="373" t="s">
        <v>446</v>
      </c>
      <c r="C200" s="365">
        <v>29776603.028209221</v>
      </c>
      <c r="D200" s="365">
        <v>254144.00981937349</v>
      </c>
      <c r="E200" s="366">
        <v>8.6084973362504976E-3</v>
      </c>
      <c r="F200" s="367">
        <v>180319185.3167102</v>
      </c>
      <c r="G200" s="367">
        <v>205185.19351282716</v>
      </c>
      <c r="H200" s="366">
        <v>1.1391962499998954E-3</v>
      </c>
      <c r="I200" s="279"/>
      <c r="J200" s="279"/>
      <c r="K200" s="279"/>
    </row>
    <row r="201" spans="1:11">
      <c r="A201" s="397"/>
      <c r="B201" s="372" t="s">
        <v>448</v>
      </c>
      <c r="C201" s="365">
        <v>13587411.628697995</v>
      </c>
      <c r="D201" s="365">
        <v>189707.50273363292</v>
      </c>
      <c r="E201" s="369">
        <v>1.4159702360196572E-2</v>
      </c>
      <c r="F201" s="370">
        <v>65675548.266339369</v>
      </c>
      <c r="G201" s="370">
        <v>1362361.099550724</v>
      </c>
      <c r="H201" s="369">
        <v>2.1183230991454392E-2</v>
      </c>
      <c r="I201" s="279"/>
      <c r="J201" s="279"/>
      <c r="K201" s="279"/>
    </row>
    <row r="202" spans="1:11">
      <c r="A202" s="397"/>
      <c r="B202" s="373" t="s">
        <v>450</v>
      </c>
      <c r="C202" s="365">
        <v>23482043.938026082</v>
      </c>
      <c r="D202" s="365">
        <v>218774.77846655622</v>
      </c>
      <c r="E202" s="366">
        <v>9.4043007010756081E-3</v>
      </c>
      <c r="F202" s="367">
        <v>121590902.40644149</v>
      </c>
      <c r="G202" s="367">
        <v>1503160.6626900434</v>
      </c>
      <c r="H202" s="366">
        <v>1.2517186524312817E-2</v>
      </c>
      <c r="I202" s="279"/>
      <c r="J202" s="279"/>
      <c r="K202" s="279"/>
    </row>
    <row r="203" spans="1:11">
      <c r="A203" s="397"/>
      <c r="B203" s="372" t="s">
        <v>451</v>
      </c>
      <c r="C203" s="365">
        <v>32678198.056640103</v>
      </c>
      <c r="D203" s="365">
        <v>502590.09675136209</v>
      </c>
      <c r="E203" s="369">
        <v>1.5620220677039227E-2</v>
      </c>
      <c r="F203" s="370">
        <v>140071380.27292398</v>
      </c>
      <c r="G203" s="370">
        <v>-2502945.677113384</v>
      </c>
      <c r="H203" s="369">
        <v>-1.7555374436702558E-2</v>
      </c>
      <c r="I203" s="279"/>
      <c r="J203" s="279"/>
      <c r="K203" s="279"/>
    </row>
    <row r="204" spans="1:11">
      <c r="A204" s="397"/>
      <c r="B204" s="373" t="s">
        <v>452</v>
      </c>
      <c r="C204" s="365">
        <v>23524321.87838072</v>
      </c>
      <c r="D204" s="365">
        <v>182986.7108591795</v>
      </c>
      <c r="E204" s="366">
        <v>7.8395991294361606E-3</v>
      </c>
      <c r="F204" s="367">
        <v>123949378.62434097</v>
      </c>
      <c r="G204" s="367">
        <v>-1846864.0015654266</v>
      </c>
      <c r="H204" s="366">
        <v>-1.4681392408973945E-2</v>
      </c>
      <c r="I204" s="279"/>
      <c r="J204" s="279"/>
      <c r="K204" s="279"/>
    </row>
    <row r="205" spans="1:11">
      <c r="A205" s="397"/>
      <c r="B205" s="372" t="s">
        <v>544</v>
      </c>
      <c r="C205" s="365">
        <v>179388573.52898157</v>
      </c>
      <c r="D205" s="365">
        <v>732762.98869377375</v>
      </c>
      <c r="E205" s="369">
        <v>4.1015346015210175E-3</v>
      </c>
      <c r="F205" s="370">
        <v>1031236860.9075944</v>
      </c>
      <c r="G205" s="370">
        <v>25739906.973656774</v>
      </c>
      <c r="H205" s="369">
        <v>2.5599189408730835E-2</v>
      </c>
      <c r="I205" s="279"/>
      <c r="J205" s="279"/>
      <c r="K205" s="279"/>
    </row>
    <row r="206" spans="1:11">
      <c r="A206" s="397"/>
      <c r="B206" s="373" t="s">
        <v>458</v>
      </c>
      <c r="C206" s="365">
        <v>78703872.044297293</v>
      </c>
      <c r="D206" s="365">
        <v>319243.17315144837</v>
      </c>
      <c r="E206" s="366">
        <v>4.0727777594793835E-3</v>
      </c>
      <c r="F206" s="367">
        <v>443890648.59110522</v>
      </c>
      <c r="G206" s="367">
        <v>14735474.762248158</v>
      </c>
      <c r="H206" s="366">
        <v>3.4336006323261815E-2</v>
      </c>
      <c r="I206" s="279"/>
      <c r="J206" s="279"/>
      <c r="K206" s="279"/>
    </row>
    <row r="207" spans="1:11">
      <c r="A207" s="397"/>
      <c r="B207" s="372" t="s">
        <v>460</v>
      </c>
      <c r="C207" s="365">
        <v>15970466.979813879</v>
      </c>
      <c r="D207" s="365">
        <v>150178.09106543101</v>
      </c>
      <c r="E207" s="369">
        <v>9.4927527633353916E-3</v>
      </c>
      <c r="F207" s="370">
        <v>87218853.438425004</v>
      </c>
      <c r="G207" s="370">
        <v>1555283.948401168</v>
      </c>
      <c r="H207" s="369">
        <v>1.8155721944114089E-2</v>
      </c>
      <c r="I207" s="279"/>
      <c r="J207" s="279"/>
      <c r="K207" s="279"/>
    </row>
    <row r="208" spans="1:11">
      <c r="A208" s="397"/>
      <c r="B208" s="373" t="s">
        <v>462</v>
      </c>
      <c r="C208" s="365">
        <v>14776635.319662772</v>
      </c>
      <c r="D208" s="365">
        <v>24393.354345079511</v>
      </c>
      <c r="E208" s="366">
        <v>1.6535354017665881E-3</v>
      </c>
      <c r="F208" s="367">
        <v>88053465.244179308</v>
      </c>
      <c r="G208" s="367">
        <v>3211386.7524763644</v>
      </c>
      <c r="H208" s="366">
        <v>3.7851344634259744E-2</v>
      </c>
      <c r="I208" s="279"/>
      <c r="J208" s="279"/>
      <c r="K208" s="279"/>
    </row>
    <row r="209" spans="1:11">
      <c r="A209" s="397"/>
      <c r="B209" s="372" t="s">
        <v>464</v>
      </c>
      <c r="C209" s="365">
        <v>27468718.648699168</v>
      </c>
      <c r="D209" s="365">
        <v>-114634.4487163648</v>
      </c>
      <c r="E209" s="369">
        <v>-4.1559286977008482E-3</v>
      </c>
      <c r="F209" s="370">
        <v>181515143.92531082</v>
      </c>
      <c r="G209" s="370">
        <v>1219040.8578407764</v>
      </c>
      <c r="H209" s="369">
        <v>6.7613267125612216E-3</v>
      </c>
      <c r="I209" s="279"/>
      <c r="J209" s="279"/>
      <c r="K209" s="279"/>
    </row>
    <row r="210" spans="1:11">
      <c r="A210" s="397"/>
      <c r="B210" s="373" t="s">
        <v>545</v>
      </c>
      <c r="C210" s="365">
        <v>219393725.39342707</v>
      </c>
      <c r="D210" s="365">
        <v>2211942.1896495521</v>
      </c>
      <c r="E210" s="366">
        <v>1.0184750106661243E-2</v>
      </c>
      <c r="F210" s="367">
        <v>995470845.89853084</v>
      </c>
      <c r="G210" s="367">
        <v>19689248.624174476</v>
      </c>
      <c r="H210" s="366">
        <v>2.0177925756308904E-2</v>
      </c>
      <c r="I210" s="279"/>
      <c r="J210" s="279"/>
      <c r="K210" s="279"/>
    </row>
    <row r="211" spans="1:11">
      <c r="A211" s="397"/>
      <c r="B211" s="372" t="s">
        <v>472</v>
      </c>
      <c r="C211" s="365">
        <v>4331299.9792707982</v>
      </c>
      <c r="D211" s="365">
        <v>142764.85998744471</v>
      </c>
      <c r="E211" s="369">
        <v>3.4084675410784519E-2</v>
      </c>
      <c r="F211" s="370">
        <v>18684357.19093319</v>
      </c>
      <c r="G211" s="370">
        <v>638886.39711656049</v>
      </c>
      <c r="H211" s="369">
        <v>3.5404252092745517E-2</v>
      </c>
      <c r="I211" s="279"/>
      <c r="J211" s="279"/>
      <c r="K211" s="279"/>
    </row>
    <row r="212" spans="1:11">
      <c r="A212" s="397"/>
      <c r="B212" s="373" t="s">
        <v>474</v>
      </c>
      <c r="C212" s="365">
        <v>24214718.380523041</v>
      </c>
      <c r="D212" s="365">
        <v>183628.57524708286</v>
      </c>
      <c r="E212" s="366">
        <v>7.6412920402289756E-3</v>
      </c>
      <c r="F212" s="367">
        <v>114973245.58226076</v>
      </c>
      <c r="G212" s="367">
        <v>1793096.7937687784</v>
      </c>
      <c r="H212" s="366">
        <v>1.5842855950999584E-2</v>
      </c>
      <c r="I212" s="279"/>
      <c r="J212" s="279"/>
      <c r="K212" s="279"/>
    </row>
    <row r="213" spans="1:11">
      <c r="A213" s="397"/>
      <c r="B213" s="372" t="s">
        <v>476</v>
      </c>
      <c r="C213" s="365">
        <v>11463535.151550107</v>
      </c>
      <c r="D213" s="365">
        <v>120191.40179551952</v>
      </c>
      <c r="E213" s="369">
        <v>1.0595764745128159E-2</v>
      </c>
      <c r="F213" s="370">
        <v>51085738.810481645</v>
      </c>
      <c r="G213" s="370">
        <v>881188.87229571491</v>
      </c>
      <c r="H213" s="369">
        <v>1.75519723487348E-2</v>
      </c>
      <c r="I213" s="279"/>
      <c r="J213" s="279"/>
      <c r="K213" s="279"/>
    </row>
    <row r="214" spans="1:11">
      <c r="A214" s="397"/>
      <c r="B214" s="373" t="s">
        <v>478</v>
      </c>
      <c r="C214" s="365">
        <v>33914107.724206403</v>
      </c>
      <c r="D214" s="365">
        <v>562873.77908033133</v>
      </c>
      <c r="E214" s="366">
        <v>1.6877150033082638E-2</v>
      </c>
      <c r="F214" s="367">
        <v>138346859.98276666</v>
      </c>
      <c r="G214" s="367">
        <v>939757.99411907792</v>
      </c>
      <c r="H214" s="366">
        <v>6.8392243233302433E-3</v>
      </c>
      <c r="I214" s="279"/>
      <c r="J214" s="279"/>
      <c r="K214" s="279"/>
    </row>
    <row r="215" spans="1:11">
      <c r="A215" s="397"/>
      <c r="B215" s="372" t="s">
        <v>480</v>
      </c>
      <c r="C215" s="365">
        <v>18350584.53083064</v>
      </c>
      <c r="D215" s="365">
        <v>-125110.54756137729</v>
      </c>
      <c r="E215" s="369">
        <v>-6.7716287279334089E-3</v>
      </c>
      <c r="F215" s="370">
        <v>92020289.715342328</v>
      </c>
      <c r="G215" s="370">
        <v>2917378.3226129711</v>
      </c>
      <c r="H215" s="369">
        <v>3.2741672264269293E-2</v>
      </c>
      <c r="I215" s="279"/>
      <c r="J215" s="279"/>
      <c r="K215" s="279"/>
    </row>
    <row r="216" spans="1:11">
      <c r="A216" s="397"/>
      <c r="B216" s="373" t="s">
        <v>482</v>
      </c>
      <c r="C216" s="365">
        <v>17946002.34491368</v>
      </c>
      <c r="D216" s="365">
        <v>210693.30087510496</v>
      </c>
      <c r="E216" s="366">
        <v>1.187987761318013E-2</v>
      </c>
      <c r="F216" s="367">
        <v>69394383.657259405</v>
      </c>
      <c r="G216" s="367">
        <v>805465.74710044265</v>
      </c>
      <c r="H216" s="366">
        <v>1.1743380295858875E-2</v>
      </c>
      <c r="I216" s="279"/>
      <c r="J216" s="279"/>
      <c r="K216" s="279"/>
    </row>
    <row r="217" spans="1:11">
      <c r="A217" s="397"/>
      <c r="B217" s="372" t="s">
        <v>484</v>
      </c>
      <c r="C217" s="365">
        <v>20919543.278032962</v>
      </c>
      <c r="D217" s="365">
        <v>111031.60570108518</v>
      </c>
      <c r="E217" s="369">
        <v>5.335874446451584E-3</v>
      </c>
      <c r="F217" s="370">
        <v>113648189.56070921</v>
      </c>
      <c r="G217" s="370">
        <v>2103636.4096856415</v>
      </c>
      <c r="H217" s="369">
        <v>1.885915851791942E-2</v>
      </c>
      <c r="I217" s="279"/>
      <c r="J217" s="279"/>
      <c r="K217" s="279"/>
    </row>
    <row r="218" spans="1:11">
      <c r="A218" s="397"/>
      <c r="B218" s="373" t="s">
        <v>486</v>
      </c>
      <c r="C218" s="365">
        <v>4412976.6787969619</v>
      </c>
      <c r="D218" s="365">
        <v>61336.453961261548</v>
      </c>
      <c r="E218" s="366">
        <v>1.4095019531072873E-2</v>
      </c>
      <c r="F218" s="367">
        <v>19758790.53152236</v>
      </c>
      <c r="G218" s="367">
        <v>187668.96710600331</v>
      </c>
      <c r="H218" s="366">
        <v>9.5890757455217874E-3</v>
      </c>
      <c r="I218" s="279"/>
      <c r="J218" s="279"/>
      <c r="K218" s="279"/>
    </row>
    <row r="219" spans="1:11">
      <c r="A219" s="397"/>
      <c r="B219" s="372" t="s">
        <v>488</v>
      </c>
      <c r="C219" s="365">
        <v>23551022.115779381</v>
      </c>
      <c r="D219" s="365">
        <v>815931.21551669016</v>
      </c>
      <c r="E219" s="369">
        <v>3.5888627808708808E-2</v>
      </c>
      <c r="F219" s="370">
        <v>102317868.61762941</v>
      </c>
      <c r="G219" s="370">
        <v>3172298.6269175708</v>
      </c>
      <c r="H219" s="369">
        <v>3.1996372880954319E-2</v>
      </c>
      <c r="I219" s="282"/>
      <c r="J219" s="279"/>
      <c r="K219" s="279"/>
    </row>
    <row r="220" spans="1:11">
      <c r="C220" s="275"/>
      <c r="D220" s="275"/>
      <c r="E220" s="275"/>
      <c r="F220" s="275"/>
      <c r="G220" s="275"/>
      <c r="H220" s="275"/>
    </row>
    <row r="221" spans="1:11">
      <c r="C221" s="275"/>
      <c r="D221" s="275"/>
      <c r="E221" s="275"/>
      <c r="F221" s="275"/>
      <c r="G221" s="275"/>
      <c r="H221" s="275"/>
    </row>
    <row r="222" spans="1:11">
      <c r="C222" s="275"/>
      <c r="D222" s="275"/>
      <c r="E222" s="275"/>
      <c r="F222" s="275"/>
      <c r="G222" s="275"/>
      <c r="H222" s="275"/>
    </row>
    <row r="223" spans="1:11">
      <c r="C223" s="275"/>
      <c r="D223" s="275"/>
      <c r="E223" s="275"/>
      <c r="F223" s="275"/>
      <c r="G223" s="275"/>
      <c r="H223" s="275"/>
    </row>
    <row r="224" spans="1:11">
      <c r="C224" s="275"/>
      <c r="D224" s="275"/>
      <c r="E224" s="275"/>
      <c r="F224" s="275"/>
      <c r="G224" s="275"/>
      <c r="H224" s="275"/>
    </row>
  </sheetData>
  <mergeCells count="8">
    <mergeCell ref="C2:E2"/>
    <mergeCell ref="F2:H2"/>
    <mergeCell ref="C1:H1"/>
    <mergeCell ref="A148:A219"/>
    <mergeCell ref="A4:A75"/>
    <mergeCell ref="A76:A147"/>
    <mergeCell ref="A1:A3"/>
    <mergeCell ref="B1:B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FF33"/>
  </sheetPr>
  <dimension ref="A1:R191"/>
  <sheetViews>
    <sheetView zoomScale="63" zoomScaleNormal="60" workbookViewId="0">
      <selection activeCell="D9" sqref="D9:Q44"/>
    </sheetView>
  </sheetViews>
  <sheetFormatPr defaultRowHeight="14.5"/>
  <cols>
    <col min="1" max="1" width="27.453125" bestFit="1" customWidth="1"/>
    <col min="2" max="2" width="7.6328125" bestFit="1" customWidth="1"/>
    <col min="3" max="3" width="16.26953125" bestFit="1" customWidth="1"/>
    <col min="4" max="4" width="15.36328125" bestFit="1" customWidth="1"/>
    <col min="5" max="5" width="12.81640625" bestFit="1" customWidth="1"/>
    <col min="6" max="6" width="11.81640625" bestFit="1" customWidth="1"/>
    <col min="7" max="7" width="8.453125" bestFit="1" customWidth="1"/>
    <col min="8" max="8" width="7.1796875" bestFit="1" customWidth="1"/>
    <col min="9" max="9" width="11.81640625" bestFit="1" customWidth="1"/>
    <col min="10" max="10" width="7.1796875" bestFit="1" customWidth="1"/>
    <col min="11" max="11" width="7" bestFit="1" customWidth="1"/>
    <col min="12" max="12" width="8.453125" bestFit="1" customWidth="1"/>
    <col min="13" max="13" width="7.1796875" bestFit="1" customWidth="1"/>
    <col min="14" max="14" width="14.90625" bestFit="1" customWidth="1"/>
    <col min="15" max="15" width="12.81640625" bestFit="1" customWidth="1"/>
    <col min="16" max="16" width="7.1796875" bestFit="1" customWidth="1"/>
    <col min="17" max="17" width="12.81640625" bestFit="1" customWidth="1"/>
    <col min="18" max="18" width="10.7265625" bestFit="1" customWidth="1"/>
  </cols>
  <sheetData>
    <row r="1" spans="1:18">
      <c r="A1" s="399" t="s">
        <v>0</v>
      </c>
      <c r="B1" s="399" t="s">
        <v>1</v>
      </c>
      <c r="C1" s="399" t="s">
        <v>66</v>
      </c>
      <c r="D1" s="399" t="s">
        <v>78</v>
      </c>
      <c r="E1" s="399" t="s">
        <v>3</v>
      </c>
      <c r="F1" s="399"/>
      <c r="G1" s="399"/>
      <c r="H1" s="399" t="s">
        <v>4</v>
      </c>
      <c r="I1" s="399"/>
      <c r="J1" s="399" t="s">
        <v>5</v>
      </c>
      <c r="K1" s="399"/>
      <c r="L1" s="399"/>
      <c r="M1" s="399" t="s">
        <v>6</v>
      </c>
      <c r="N1" s="399"/>
      <c r="O1" s="399"/>
      <c r="P1" s="399" t="s">
        <v>7</v>
      </c>
      <c r="Q1" s="399"/>
      <c r="R1" s="399"/>
    </row>
    <row r="2" spans="1:18" ht="29">
      <c r="A2" s="398"/>
      <c r="B2" s="398"/>
      <c r="C2" s="398"/>
      <c r="D2" s="398"/>
      <c r="E2" s="110" t="s">
        <v>8</v>
      </c>
      <c r="F2" s="110" t="s">
        <v>9</v>
      </c>
      <c r="G2" s="110" t="s">
        <v>10</v>
      </c>
      <c r="H2" s="110" t="s">
        <v>8</v>
      </c>
      <c r="I2" s="110" t="s">
        <v>9</v>
      </c>
      <c r="J2" s="110" t="s">
        <v>8</v>
      </c>
      <c r="K2" s="110" t="s">
        <v>9</v>
      </c>
      <c r="L2" s="110" t="s">
        <v>10</v>
      </c>
      <c r="M2" s="110" t="s">
        <v>8</v>
      </c>
      <c r="N2" s="110" t="s">
        <v>9</v>
      </c>
      <c r="O2" s="110" t="s">
        <v>10</v>
      </c>
      <c r="P2" s="110" t="s">
        <v>8</v>
      </c>
      <c r="Q2" s="110" t="s">
        <v>9</v>
      </c>
      <c r="R2" s="110" t="s">
        <v>10</v>
      </c>
    </row>
    <row r="3" spans="1:18">
      <c r="A3" s="397" t="s">
        <v>57</v>
      </c>
      <c r="B3" s="400" t="s">
        <v>140</v>
      </c>
      <c r="C3" s="397" t="s">
        <v>79</v>
      </c>
      <c r="D3" s="111" t="s">
        <v>80</v>
      </c>
      <c r="E3" s="365">
        <v>263111697.36639822</v>
      </c>
      <c r="F3" s="365">
        <v>-1419476.3288622499</v>
      </c>
      <c r="G3" s="366">
        <v>-5.3660077526344191E-3</v>
      </c>
      <c r="H3" s="374">
        <v>100.00000000000004</v>
      </c>
      <c r="I3" s="374">
        <v>0</v>
      </c>
      <c r="J3" s="375">
        <v>5.0657778240183884</v>
      </c>
      <c r="K3" s="375">
        <v>0.1364394497648691</v>
      </c>
      <c r="L3" s="366">
        <v>2.7679059420531459E-2</v>
      </c>
      <c r="M3" s="367">
        <v>1332865401.7585375</v>
      </c>
      <c r="N3" s="367">
        <v>28901736.076166868</v>
      </c>
      <c r="O3" s="366">
        <v>2.2164525620460788E-2</v>
      </c>
      <c r="P3" s="365">
        <v>378841812.06508762</v>
      </c>
      <c r="Q3" s="365">
        <v>-2746270.010974884</v>
      </c>
      <c r="R3" s="366">
        <v>-7.1969491186243762E-3</v>
      </c>
    </row>
    <row r="4" spans="1:18">
      <c r="A4" s="397"/>
      <c r="B4" s="400"/>
      <c r="C4" s="397"/>
      <c r="D4" s="111" t="s">
        <v>81</v>
      </c>
      <c r="E4" s="365">
        <v>259755923.560348</v>
      </c>
      <c r="F4" s="365">
        <v>-1093273.0587329865</v>
      </c>
      <c r="G4" s="369">
        <v>-4.191207306379007E-3</v>
      </c>
      <c r="H4" s="376">
        <v>98.724582054070751</v>
      </c>
      <c r="I4" s="376">
        <v>0.11646983226546581</v>
      </c>
      <c r="J4" s="377">
        <v>4.9161308005698849</v>
      </c>
      <c r="K4" s="377">
        <v>0.15210740643211373</v>
      </c>
      <c r="L4" s="369">
        <v>3.1928350020128997E-2</v>
      </c>
      <c r="M4" s="370">
        <v>1276994096.4455035</v>
      </c>
      <c r="N4" s="370">
        <v>34302421.410158396</v>
      </c>
      <c r="O4" s="369">
        <v>2.7603324379864985E-2</v>
      </c>
      <c r="P4" s="365">
        <v>361774516.83458209</v>
      </c>
      <c r="Q4" s="365">
        <v>-1226187.1997456551</v>
      </c>
      <c r="R4" s="369">
        <v>-3.3779196186619481E-3</v>
      </c>
    </row>
    <row r="5" spans="1:18">
      <c r="A5" s="397"/>
      <c r="B5" s="400"/>
      <c r="C5" s="397"/>
      <c r="D5" s="111" t="s">
        <v>82</v>
      </c>
      <c r="E5" s="365">
        <v>3355773.806050811</v>
      </c>
      <c r="F5" s="365">
        <v>-326203.27012952976</v>
      </c>
      <c r="G5" s="366">
        <v>-8.8594595615443361E-2</v>
      </c>
      <c r="H5" s="374">
        <v>1.2754179459295205</v>
      </c>
      <c r="I5" s="374">
        <v>-0.11646983226556462</v>
      </c>
      <c r="J5" s="375">
        <v>16.649306104092155</v>
      </c>
      <c r="K5" s="375">
        <v>8.2490362983023147E-3</v>
      </c>
      <c r="L5" s="366">
        <v>4.957038645259517E-4</v>
      </c>
      <c r="M5" s="367">
        <v>55871305.313034326</v>
      </c>
      <c r="N5" s="367">
        <v>-5400685.3339914754</v>
      </c>
      <c r="O5" s="366">
        <v>-8.8142808434340136E-2</v>
      </c>
      <c r="P5" s="365">
        <v>17067295.230505474</v>
      </c>
      <c r="Q5" s="365">
        <v>-1520082.8112295456</v>
      </c>
      <c r="R5" s="366">
        <v>-8.1780378481378063E-2</v>
      </c>
    </row>
    <row r="6" spans="1:18">
      <c r="A6" s="397"/>
      <c r="B6" s="400"/>
      <c r="C6" s="397" t="s">
        <v>83</v>
      </c>
      <c r="D6" s="111" t="s">
        <v>80</v>
      </c>
      <c r="E6" s="365">
        <v>246177231.23563132</v>
      </c>
      <c r="F6" s="365">
        <v>-1539622.682979852</v>
      </c>
      <c r="G6" s="369">
        <v>-6.2152520453279455E-3</v>
      </c>
      <c r="H6" s="376">
        <v>93.56377299060766</v>
      </c>
      <c r="I6" s="376">
        <v>-7.9955443448568531E-2</v>
      </c>
      <c r="J6" s="377">
        <v>4.7564313917427388</v>
      </c>
      <c r="K6" s="377">
        <v>0.13852816970038351</v>
      </c>
      <c r="L6" s="369">
        <v>2.9998066880041023E-2</v>
      </c>
      <c r="M6" s="370">
        <v>1170925110.5814679</v>
      </c>
      <c r="N6" s="370">
        <v>26992652.716517925</v>
      </c>
      <c r="O6" s="369">
        <v>2.3596369288181013E-2</v>
      </c>
      <c r="P6" s="365">
        <v>323453570.13010049</v>
      </c>
      <c r="Q6" s="365">
        <v>-1489827.5828802586</v>
      </c>
      <c r="R6" s="369">
        <v>-4.5848833777389388E-3</v>
      </c>
    </row>
    <row r="7" spans="1:18">
      <c r="A7" s="397"/>
      <c r="B7" s="400"/>
      <c r="C7" s="397"/>
      <c r="D7" s="111" t="s">
        <v>81</v>
      </c>
      <c r="E7" s="365">
        <v>244875270.93461016</v>
      </c>
      <c r="F7" s="365">
        <v>-1388009.6957918108</v>
      </c>
      <c r="G7" s="366">
        <v>-5.6362836239275561E-3</v>
      </c>
      <c r="H7" s="374">
        <v>93.068941208496454</v>
      </c>
      <c r="I7" s="374">
        <v>-2.5296869506789221E-2</v>
      </c>
      <c r="J7" s="375">
        <v>4.7250592488502559</v>
      </c>
      <c r="K7" s="375">
        <v>0.14570184130948061</v>
      </c>
      <c r="L7" s="366">
        <v>3.1817093173281269E-2</v>
      </c>
      <c r="M7" s="367">
        <v>1157050163.744292</v>
      </c>
      <c r="N7" s="367">
        <v>29322585.384168148</v>
      </c>
      <c r="O7" s="366">
        <v>2.6001479388140309E-2</v>
      </c>
      <c r="P7" s="365">
        <v>320293259.00273675</v>
      </c>
      <c r="Q7" s="365">
        <v>-1245004.4604463577</v>
      </c>
      <c r="R7" s="366">
        <v>-3.8720258268388442E-3</v>
      </c>
    </row>
    <row r="8" spans="1:18">
      <c r="A8" s="397"/>
      <c r="B8" s="400"/>
      <c r="C8" s="397"/>
      <c r="D8" s="111" t="s">
        <v>82</v>
      </c>
      <c r="E8" s="365">
        <v>1301960.3010211785</v>
      </c>
      <c r="F8" s="365">
        <v>-151612.98718806892</v>
      </c>
      <c r="G8" s="369">
        <v>-0.10430364152801055</v>
      </c>
      <c r="H8" s="376">
        <v>0.49483178211120132</v>
      </c>
      <c r="I8" s="376">
        <v>-5.4658573941791577E-2</v>
      </c>
      <c r="J8" s="377">
        <v>10.656966135060303</v>
      </c>
      <c r="K8" s="377">
        <v>-0.49133965472866947</v>
      </c>
      <c r="L8" s="369">
        <v>-4.4073033516778881E-2</v>
      </c>
      <c r="M8" s="370">
        <v>13874946.837175617</v>
      </c>
      <c r="N8" s="370">
        <v>-2329932.6676501296</v>
      </c>
      <c r="O8" s="369">
        <v>-0.1437796971558033</v>
      </c>
      <c r="P8" s="365">
        <v>3160311.1273637498</v>
      </c>
      <c r="Q8" s="365">
        <v>-244823.12243406707</v>
      </c>
      <c r="R8" s="369">
        <v>-7.1898229107590597E-2</v>
      </c>
    </row>
    <row r="9" spans="1:18">
      <c r="A9" s="397"/>
      <c r="B9" s="400"/>
      <c r="C9" s="397" t="s">
        <v>84</v>
      </c>
      <c r="D9" s="111" t="s">
        <v>80</v>
      </c>
      <c r="E9" s="365">
        <v>15424408.047946317</v>
      </c>
      <c r="F9" s="365">
        <v>137609.68294479325</v>
      </c>
      <c r="G9" s="366">
        <v>9.0018642006716582E-3</v>
      </c>
      <c r="H9" s="374">
        <v>5.8623041857644766</v>
      </c>
      <c r="I9" s="374">
        <v>8.3477383819424489E-2</v>
      </c>
      <c r="J9" s="375">
        <v>9.5946446385342856</v>
      </c>
      <c r="K9" s="375">
        <v>4.6573129754214904E-3</v>
      </c>
      <c r="L9" s="366">
        <v>4.8564328787056887E-4</v>
      </c>
      <c r="M9" s="367">
        <v>147991713.97979322</v>
      </c>
      <c r="N9" s="367">
        <v>1391511.411054641</v>
      </c>
      <c r="O9" s="366">
        <v>9.4918791834696318E-3</v>
      </c>
      <c r="P9" s="365">
        <v>50179371.248556703</v>
      </c>
      <c r="Q9" s="365">
        <v>-1351194.8985769674</v>
      </c>
      <c r="R9" s="366">
        <v>-2.6221231389520181E-2</v>
      </c>
    </row>
    <row r="10" spans="1:18">
      <c r="A10" s="397"/>
      <c r="B10" s="400"/>
      <c r="C10" s="397"/>
      <c r="D10" s="111" t="s">
        <v>81</v>
      </c>
      <c r="E10" s="365">
        <v>13400944.615178162</v>
      </c>
      <c r="F10" s="365">
        <v>327044.35774160177</v>
      </c>
      <c r="G10" s="369">
        <v>2.5015056815625908E-2</v>
      </c>
      <c r="H10" s="376">
        <v>5.0932530743840632</v>
      </c>
      <c r="I10" s="376">
        <v>0.15096212439656487</v>
      </c>
      <c r="J10" s="377">
        <v>7.9665847144226607</v>
      </c>
      <c r="K10" s="377">
        <v>0.17777532416882291</v>
      </c>
      <c r="L10" s="369">
        <v>2.2824454324337908E-2</v>
      </c>
      <c r="M10" s="370">
        <v>106759760.53010301</v>
      </c>
      <c r="N10" s="370">
        <v>4929643.4377390593</v>
      </c>
      <c r="O10" s="369">
        <v>4.8410466161672751E-2</v>
      </c>
      <c r="P10" s="365">
        <v>36600036.906635374</v>
      </c>
      <c r="Q10" s="365">
        <v>84591.407759837806</v>
      </c>
      <c r="R10" s="369">
        <v>2.3165925159654077E-3</v>
      </c>
    </row>
    <row r="11" spans="1:18">
      <c r="A11" s="397"/>
      <c r="B11" s="400"/>
      <c r="C11" s="397"/>
      <c r="D11" s="111" t="s">
        <v>82</v>
      </c>
      <c r="E11" s="365">
        <v>2023463.4327681065</v>
      </c>
      <c r="F11" s="365">
        <v>-189434.67479680525</v>
      </c>
      <c r="G11" s="366">
        <v>-8.5604788647616711E-2</v>
      </c>
      <c r="H11" s="374">
        <v>0.76905111138039517</v>
      </c>
      <c r="I11" s="374">
        <v>-6.748474057713949E-2</v>
      </c>
      <c r="J11" s="375">
        <v>20.376920473074573</v>
      </c>
      <c r="K11" s="375">
        <v>0.14549394542482119</v>
      </c>
      <c r="L11" s="366">
        <v>7.1914822825755011E-3</v>
      </c>
      <c r="M11" s="367">
        <v>41231953.449690185</v>
      </c>
      <c r="N11" s="367">
        <v>-3538132.0266845077</v>
      </c>
      <c r="O11" s="366">
        <v>-7.9028931685904205E-2</v>
      </c>
      <c r="P11" s="365">
        <v>13579334.341921329</v>
      </c>
      <c r="Q11" s="365">
        <v>-1435786.3063368089</v>
      </c>
      <c r="R11" s="366">
        <v>-9.5622695279732592E-2</v>
      </c>
    </row>
    <row r="12" spans="1:18">
      <c r="A12" s="397"/>
      <c r="B12" s="397" t="s">
        <v>135</v>
      </c>
      <c r="C12" s="397" t="s">
        <v>79</v>
      </c>
      <c r="D12" s="111" t="s">
        <v>80</v>
      </c>
      <c r="E12" s="365">
        <v>3519764534.7356734</v>
      </c>
      <c r="F12" s="365">
        <v>-17787898.609854221</v>
      </c>
      <c r="G12" s="369">
        <v>-5.0283067021657914E-3</v>
      </c>
      <c r="H12" s="376">
        <v>100.00000000000001</v>
      </c>
      <c r="I12" s="376">
        <v>1.4210854715202004E-14</v>
      </c>
      <c r="J12" s="377">
        <v>5.0252724879698905</v>
      </c>
      <c r="K12" s="377">
        <v>-7.3859968470266324E-2</v>
      </c>
      <c r="L12" s="369">
        <v>-1.4484810720494595E-2</v>
      </c>
      <c r="M12" s="370">
        <v>17687775880.539322</v>
      </c>
      <c r="N12" s="370">
        <v>-350672548.69171143</v>
      </c>
      <c r="O12" s="369">
        <v>-1.9440283351834842E-2</v>
      </c>
      <c r="P12" s="365">
        <v>5082666319.7502556</v>
      </c>
      <c r="Q12" s="365">
        <v>-35431997.79693222</v>
      </c>
      <c r="R12" s="369">
        <v>-6.9228833833564875E-3</v>
      </c>
    </row>
    <row r="13" spans="1:18">
      <c r="A13" s="397"/>
      <c r="B13" s="397"/>
      <c r="C13" s="397"/>
      <c r="D13" s="111" t="s">
        <v>81</v>
      </c>
      <c r="E13" s="365">
        <v>3472985473.7732749</v>
      </c>
      <c r="F13" s="365">
        <v>-11842338.595885754</v>
      </c>
      <c r="G13" s="366">
        <v>-3.3982564515389179E-3</v>
      </c>
      <c r="H13" s="374">
        <v>98.670960500319069</v>
      </c>
      <c r="I13" s="374">
        <v>0.16138705850590895</v>
      </c>
      <c r="J13" s="375">
        <v>4.8693675739983471</v>
      </c>
      <c r="K13" s="375">
        <v>-6.6387550730706124E-2</v>
      </c>
      <c r="L13" s="366">
        <v>-1.3450333141142299E-2</v>
      </c>
      <c r="M13" s="367">
        <v>16911242850.958872</v>
      </c>
      <c r="N13" s="367">
        <v>-289013882.74054909</v>
      </c>
      <c r="O13" s="366">
        <v>-1.6802881911309017E-2</v>
      </c>
      <c r="P13" s="365">
        <v>4852353368.9833536</v>
      </c>
      <c r="Q13" s="365">
        <v>-12663936.360172272</v>
      </c>
      <c r="R13" s="366">
        <v>-2.603060907154996E-3</v>
      </c>
    </row>
    <row r="14" spans="1:18">
      <c r="A14" s="397"/>
      <c r="B14" s="397"/>
      <c r="C14" s="397"/>
      <c r="D14" s="111" t="s">
        <v>82</v>
      </c>
      <c r="E14" s="365">
        <v>46779060.682747111</v>
      </c>
      <c r="F14" s="365">
        <v>-5945560.2933906242</v>
      </c>
      <c r="G14" s="369">
        <v>-0.11276629747763352</v>
      </c>
      <c r="H14" s="376">
        <v>1.3290394917357764</v>
      </c>
      <c r="I14" s="376">
        <v>-0.16138706644459555</v>
      </c>
      <c r="J14" s="377">
        <v>16.600013225610052</v>
      </c>
      <c r="K14" s="377">
        <v>0.70247465608641591</v>
      </c>
      <c r="L14" s="369">
        <v>4.4187636533437595E-2</v>
      </c>
      <c r="M14" s="370">
        <v>776533026.0152173</v>
      </c>
      <c r="N14" s="370">
        <v>-61658669.516447306</v>
      </c>
      <c r="O14" s="369">
        <v>-7.3561537110359038E-2</v>
      </c>
      <c r="P14" s="365">
        <v>230312949.64918593</v>
      </c>
      <c r="Q14" s="365">
        <v>-22768062.554472536</v>
      </c>
      <c r="R14" s="369">
        <v>-8.996353521832251E-2</v>
      </c>
    </row>
    <row r="15" spans="1:18">
      <c r="A15" s="397"/>
      <c r="B15" s="397"/>
      <c r="C15" s="397" t="s">
        <v>83</v>
      </c>
      <c r="D15" s="111" t="s">
        <v>80</v>
      </c>
      <c r="E15" s="365">
        <v>3271727025.8522129</v>
      </c>
      <c r="F15" s="365">
        <v>-19617458.844791412</v>
      </c>
      <c r="G15" s="366">
        <v>-5.9603177169701097E-3</v>
      </c>
      <c r="H15" s="374">
        <v>92.953008463048022</v>
      </c>
      <c r="I15" s="374">
        <v>-8.715268544187893E-2</v>
      </c>
      <c r="J15" s="375">
        <v>4.6725294730118447</v>
      </c>
      <c r="K15" s="375">
        <v>-7.3771461538764349E-2</v>
      </c>
      <c r="L15" s="366">
        <v>-1.5542938080842362E-2</v>
      </c>
      <c r="M15" s="367">
        <v>15287240955.94385</v>
      </c>
      <c r="N15" s="367">
        <v>-334470447.70153618</v>
      </c>
      <c r="O15" s="366">
        <v>-2.1410614948595596E-2</v>
      </c>
      <c r="P15" s="365">
        <v>4279675761.8563867</v>
      </c>
      <c r="Q15" s="365">
        <v>-18275049.232609272</v>
      </c>
      <c r="R15" s="366">
        <v>-4.2520377816931835E-3</v>
      </c>
    </row>
    <row r="16" spans="1:18">
      <c r="A16" s="397"/>
      <c r="B16" s="397"/>
      <c r="C16" s="397"/>
      <c r="D16" s="111" t="s">
        <v>81</v>
      </c>
      <c r="E16" s="365">
        <v>3253705000.802835</v>
      </c>
      <c r="F16" s="365">
        <v>-16939378.628930569</v>
      </c>
      <c r="G16" s="369">
        <v>-5.1792175069408121E-3</v>
      </c>
      <c r="H16" s="376">
        <v>92.44098486398272</v>
      </c>
      <c r="I16" s="376">
        <v>-1.4022971439189291E-2</v>
      </c>
      <c r="J16" s="377">
        <v>4.6373078822688889</v>
      </c>
      <c r="K16" s="377">
        <v>-7.2192209833337628E-2</v>
      </c>
      <c r="L16" s="369">
        <v>-1.5329060074635749E-2</v>
      </c>
      <c r="M16" s="370">
        <v>15088431846.800688</v>
      </c>
      <c r="N16" s="370">
        <v>-314668159.36684227</v>
      </c>
      <c r="O16" s="369">
        <v>-2.0428885045273126E-2</v>
      </c>
      <c r="P16" s="365">
        <v>4236894156.7967334</v>
      </c>
      <c r="Q16" s="365">
        <v>-14055366.866790295</v>
      </c>
      <c r="R16" s="369">
        <v>-3.3064064366205874E-3</v>
      </c>
    </row>
    <row r="17" spans="1:18">
      <c r="A17" s="397"/>
      <c r="B17" s="397"/>
      <c r="C17" s="397"/>
      <c r="D17" s="111" t="s">
        <v>82</v>
      </c>
      <c r="E17" s="365">
        <v>18022025.049361538</v>
      </c>
      <c r="F17" s="365">
        <v>-2678080.2158526741</v>
      </c>
      <c r="G17" s="366">
        <v>-0.12937519792969809</v>
      </c>
      <c r="H17" s="374">
        <v>0.51202359906484363</v>
      </c>
      <c r="I17" s="374">
        <v>-7.3129714002455493E-2</v>
      </c>
      <c r="J17" s="375">
        <v>11.031452270131881</v>
      </c>
      <c r="K17" s="375">
        <v>0.4705688989129424</v>
      </c>
      <c r="L17" s="366">
        <v>4.4557721392451025E-2</v>
      </c>
      <c r="M17" s="367">
        <v>198809109.14315295</v>
      </c>
      <c r="N17" s="367">
        <v>-19802288.334729433</v>
      </c>
      <c r="O17" s="366">
        <v>-9.0582140561691865E-2</v>
      </c>
      <c r="P17" s="365">
        <v>42781605.059653327</v>
      </c>
      <c r="Q17" s="365">
        <v>-4219682.3658193201</v>
      </c>
      <c r="R17" s="366">
        <v>-8.977801666625064E-2</v>
      </c>
    </row>
    <row r="18" spans="1:18">
      <c r="A18" s="397"/>
      <c r="B18" s="397"/>
      <c r="C18" s="397" t="s">
        <v>84</v>
      </c>
      <c r="D18" s="111" t="s">
        <v>80</v>
      </c>
      <c r="E18" s="365">
        <v>207411015.67254874</v>
      </c>
      <c r="F18" s="365">
        <v>1107159.0752029717</v>
      </c>
      <c r="G18" s="369">
        <v>5.3666426477129462E-3</v>
      </c>
      <c r="H18" s="376">
        <v>5.8927525868751012</v>
      </c>
      <c r="I18" s="376">
        <v>6.092788647792613E-2</v>
      </c>
      <c r="J18" s="377">
        <v>9.4689382271611873</v>
      </c>
      <c r="K18" s="377">
        <v>-0.15532965155904854</v>
      </c>
      <c r="L18" s="369">
        <v>-1.6139373250664665E-2</v>
      </c>
      <c r="M18" s="370">
        <v>1963962095.0361249</v>
      </c>
      <c r="N18" s="370">
        <v>-21561485.269815683</v>
      </c>
      <c r="O18" s="369">
        <v>-1.0859344851746042E-2</v>
      </c>
      <c r="P18" s="365">
        <v>675727489.24647832</v>
      </c>
      <c r="Q18" s="365">
        <v>-17348884.922706842</v>
      </c>
      <c r="R18" s="369">
        <v>-2.5031707282626041E-2</v>
      </c>
    </row>
    <row r="19" spans="1:18">
      <c r="A19" s="397"/>
      <c r="B19" s="397"/>
      <c r="C19" s="397"/>
      <c r="D19" s="111" t="s">
        <v>81</v>
      </c>
      <c r="E19" s="365">
        <v>179006803.27768543</v>
      </c>
      <c r="F19" s="365">
        <v>4488962.9097807109</v>
      </c>
      <c r="G19" s="366">
        <v>2.572208606476813E-2</v>
      </c>
      <c r="H19" s="374">
        <v>5.0857607522069221</v>
      </c>
      <c r="I19" s="374">
        <v>0.15246736204054478</v>
      </c>
      <c r="J19" s="375">
        <v>7.7841491166437224</v>
      </c>
      <c r="K19" s="375">
        <v>-6.7866126705554031E-2</v>
      </c>
      <c r="L19" s="366">
        <v>-8.6431475999791535E-3</v>
      </c>
      <c r="M19" s="367">
        <v>1393415649.6072116</v>
      </c>
      <c r="N19" s="367">
        <v>23098906.802027941</v>
      </c>
      <c r="O19" s="366">
        <v>1.6856618678351715E-2</v>
      </c>
      <c r="P19" s="365">
        <v>491627078.71297449</v>
      </c>
      <c r="Q19" s="365">
        <v>2164611.2575286627</v>
      </c>
      <c r="R19" s="366">
        <v>4.4224254186061782E-3</v>
      </c>
    </row>
    <row r="20" spans="1:18">
      <c r="A20" s="397"/>
      <c r="B20" s="397"/>
      <c r="C20" s="397"/>
      <c r="D20" s="111" t="s">
        <v>82</v>
      </c>
      <c r="E20" s="365">
        <v>28404212.394867349</v>
      </c>
      <c r="F20" s="365">
        <v>-3381803.8345803469</v>
      </c>
      <c r="G20" s="369">
        <v>-0.10639281784067434</v>
      </c>
      <c r="H20" s="376">
        <v>0.80699183466829394</v>
      </c>
      <c r="I20" s="376">
        <v>-9.1539475562692263E-2</v>
      </c>
      <c r="J20" s="377">
        <v>20.086684238849411</v>
      </c>
      <c r="K20" s="377">
        <v>0.73204624143959407</v>
      </c>
      <c r="L20" s="369">
        <v>3.7822781368350156E-2</v>
      </c>
      <c r="M20" s="370">
        <v>570546445.42891312</v>
      </c>
      <c r="N20" s="370">
        <v>-44660392.071840405</v>
      </c>
      <c r="O20" s="369">
        <v>-7.2594108760674667E-2</v>
      </c>
      <c r="P20" s="365">
        <v>184100410.53350398</v>
      </c>
      <c r="Q20" s="365">
        <v>-19513496.180235803</v>
      </c>
      <c r="R20" s="369">
        <v>-9.5835773180609776E-2</v>
      </c>
    </row>
    <row r="21" spans="1:18">
      <c r="A21" s="397"/>
      <c r="B21" s="397" t="s">
        <v>136</v>
      </c>
      <c r="C21" s="397" t="s">
        <v>79</v>
      </c>
      <c r="D21" s="111" t="s">
        <v>80</v>
      </c>
      <c r="E21" s="365">
        <v>1879361842.8915679</v>
      </c>
      <c r="F21" s="365">
        <v>1206552.8934664726</v>
      </c>
      <c r="G21" s="366">
        <v>6.424138088537355E-4</v>
      </c>
      <c r="H21" s="374">
        <v>99.999999999999972</v>
      </c>
      <c r="I21" s="374">
        <v>-4.2632564145606011E-14</v>
      </c>
      <c r="J21" s="375">
        <v>5.0020786237081509</v>
      </c>
      <c r="K21" s="375">
        <v>-8.8550950073962298E-3</v>
      </c>
      <c r="L21" s="366">
        <v>-1.7671546870242892E-3</v>
      </c>
      <c r="M21" s="367">
        <v>9400715700.5406685</v>
      </c>
      <c r="N21" s="367">
        <v>-10595971.094795227</v>
      </c>
      <c r="O21" s="366">
        <v>-1.1258761227438871E-3</v>
      </c>
      <c r="P21" s="365">
        <v>2693685445.4046354</v>
      </c>
      <c r="Q21" s="365">
        <v>-3878305.5651955605</v>
      </c>
      <c r="R21" s="366">
        <v>-1.4377067321583142E-3</v>
      </c>
    </row>
    <row r="22" spans="1:18">
      <c r="A22" s="397"/>
      <c r="B22" s="397"/>
      <c r="C22" s="397"/>
      <c r="D22" s="111" t="s">
        <v>81</v>
      </c>
      <c r="E22" s="365">
        <v>1855213655.7328792</v>
      </c>
      <c r="F22" s="365">
        <v>4305209.8270916939</v>
      </c>
      <c r="G22" s="369">
        <v>2.3259982613482721E-3</v>
      </c>
      <c r="H22" s="376">
        <v>98.715085801596615</v>
      </c>
      <c r="I22" s="376">
        <v>0.16580951104778308</v>
      </c>
      <c r="J22" s="377">
        <v>4.8506175561422307</v>
      </c>
      <c r="K22" s="377">
        <v>4.4592825236486888E-3</v>
      </c>
      <c r="L22" s="369">
        <v>9.2016856897226E-4</v>
      </c>
      <c r="M22" s="370">
        <v>8998931928.8927116</v>
      </c>
      <c r="N22" s="370">
        <v>29136650.055868149</v>
      </c>
      <c r="O22" s="369">
        <v>3.248307140812074E-3</v>
      </c>
      <c r="P22" s="365">
        <v>2574864516.5266223</v>
      </c>
      <c r="Q22" s="365">
        <v>8323661.9503121376</v>
      </c>
      <c r="R22" s="369">
        <v>3.2431441469051637E-3</v>
      </c>
    </row>
    <row r="23" spans="1:18">
      <c r="A23" s="397"/>
      <c r="B23" s="397"/>
      <c r="C23" s="397"/>
      <c r="D23" s="111" t="s">
        <v>82</v>
      </c>
      <c r="E23" s="365">
        <v>24148186.879253268</v>
      </c>
      <c r="F23" s="365">
        <v>-3098657.2130053826</v>
      </c>
      <c r="G23" s="366">
        <v>-0.11372536219289228</v>
      </c>
      <c r="H23" s="374">
        <v>1.2849141835347202</v>
      </c>
      <c r="I23" s="374">
        <v>-0.1658095259135115</v>
      </c>
      <c r="J23" s="375">
        <v>16.638258188552886</v>
      </c>
      <c r="K23" s="375">
        <v>0.43394508338538174</v>
      </c>
      <c r="L23" s="366">
        <v>2.677960371223622E-2</v>
      </c>
      <c r="M23" s="367">
        <v>401783768.08244103</v>
      </c>
      <c r="N23" s="367">
        <v>-39732624.716201603</v>
      </c>
      <c r="O23" s="366">
        <v>-8.9991278612212275E-2</v>
      </c>
      <c r="P23" s="365">
        <v>118820927.76029512</v>
      </c>
      <c r="Q23" s="365">
        <v>-12201968.633227751</v>
      </c>
      <c r="R23" s="366">
        <v>-9.3128521572134595E-2</v>
      </c>
    </row>
    <row r="24" spans="1:18">
      <c r="A24" s="397"/>
      <c r="B24" s="397"/>
      <c r="C24" s="397" t="s">
        <v>83</v>
      </c>
      <c r="D24" s="111" t="s">
        <v>80</v>
      </c>
      <c r="E24" s="365">
        <v>1756612186.9473963</v>
      </c>
      <c r="F24" s="365">
        <v>-715076.70824718475</v>
      </c>
      <c r="G24" s="369">
        <v>-4.0691152014546303E-4</v>
      </c>
      <c r="H24" s="376">
        <v>93.468545910493177</v>
      </c>
      <c r="I24" s="376">
        <v>-9.8118838374304573E-2</v>
      </c>
      <c r="J24" s="377">
        <v>4.6915428827113903</v>
      </c>
      <c r="K24" s="377">
        <v>-4.2017621482859369E-3</v>
      </c>
      <c r="L24" s="369">
        <v>-8.9480209552823733E-4</v>
      </c>
      <c r="M24" s="370">
        <v>8241221403.3571472</v>
      </c>
      <c r="N24" s="370">
        <v>-10738684.219748497</v>
      </c>
      <c r="O24" s="369">
        <v>-1.3013495103927244E-3</v>
      </c>
      <c r="P24" s="365">
        <v>2296009198.7024746</v>
      </c>
      <c r="Q24" s="365">
        <v>2295022.3515701294</v>
      </c>
      <c r="R24" s="369">
        <v>1.0005703305288483E-3</v>
      </c>
    </row>
    <row r="25" spans="1:18">
      <c r="A25" s="397"/>
      <c r="B25" s="397"/>
      <c r="C25" s="397"/>
      <c r="D25" s="111" t="s">
        <v>81</v>
      </c>
      <c r="E25" s="365">
        <v>1747214529.2644439</v>
      </c>
      <c r="F25" s="365">
        <v>820589.6692814827</v>
      </c>
      <c r="G25" s="366">
        <v>4.6987661298899516E-4</v>
      </c>
      <c r="H25" s="374">
        <v>92.968500763865464</v>
      </c>
      <c r="I25" s="374">
        <v>-1.6032990898125377E-2</v>
      </c>
      <c r="J25" s="375">
        <v>4.6582196308356512</v>
      </c>
      <c r="K25" s="375">
        <v>5.226622098106759E-4</v>
      </c>
      <c r="L25" s="366">
        <v>1.122147304410997E-4</v>
      </c>
      <c r="M25" s="367">
        <v>8138909019.5009041</v>
      </c>
      <c r="N25" s="367">
        <v>4735261.0219774246</v>
      </c>
      <c r="O25" s="366">
        <v>5.8214407050764902E-4</v>
      </c>
      <c r="P25" s="365">
        <v>2274165945.4540281</v>
      </c>
      <c r="Q25" s="365">
        <v>5244337.4934105873</v>
      </c>
      <c r="R25" s="366">
        <v>2.3113788836998969E-3</v>
      </c>
    </row>
    <row r="26" spans="1:18">
      <c r="A26" s="397"/>
      <c r="B26" s="397"/>
      <c r="C26" s="397"/>
      <c r="D26" s="111" t="s">
        <v>82</v>
      </c>
      <c r="E26" s="365">
        <v>9397657.6829496156</v>
      </c>
      <c r="F26" s="365">
        <v>-1535666.3775212523</v>
      </c>
      <c r="G26" s="369">
        <v>-0.14045740975275869</v>
      </c>
      <c r="H26" s="376">
        <v>0.50004514662756316</v>
      </c>
      <c r="I26" s="376">
        <v>-8.2085847475800944E-2</v>
      </c>
      <c r="J26" s="377">
        <v>10.887009008836905</v>
      </c>
      <c r="K26" s="377">
        <v>0.11386001530998513</v>
      </c>
      <c r="L26" s="369">
        <v>1.0568870381204073E-2</v>
      </c>
      <c r="M26" s="370">
        <v>102312383.85623783</v>
      </c>
      <c r="N26" s="370">
        <v>-15473945.241727561</v>
      </c>
      <c r="O26" s="369">
        <v>-0.13137301552931116</v>
      </c>
      <c r="P26" s="365">
        <v>21843253.248447653</v>
      </c>
      <c r="Q26" s="365">
        <v>-2949315.1418383718</v>
      </c>
      <c r="R26" s="369">
        <v>-0.11895964530217623</v>
      </c>
    </row>
    <row r="27" spans="1:18">
      <c r="A27" s="397"/>
      <c r="B27" s="397"/>
      <c r="C27" s="397" t="s">
        <v>84</v>
      </c>
      <c r="D27" s="111" t="s">
        <v>80</v>
      </c>
      <c r="E27" s="365">
        <v>111213924.32864471</v>
      </c>
      <c r="F27" s="365">
        <v>1732202.0866172314</v>
      </c>
      <c r="G27" s="366">
        <v>1.5821838121873089E-2</v>
      </c>
      <c r="H27" s="374">
        <v>5.91764298872494</v>
      </c>
      <c r="I27" s="374">
        <v>8.8427330943087412E-2</v>
      </c>
      <c r="J27" s="375">
        <v>9.4719117660558627</v>
      </c>
      <c r="K27" s="375">
        <v>-0.18031292264758036</v>
      </c>
      <c r="L27" s="366">
        <v>-1.8680970290570528E-2</v>
      </c>
      <c r="M27" s="367">
        <v>1053408478.3977362</v>
      </c>
      <c r="N27" s="367">
        <v>-3333703.9885342121</v>
      </c>
      <c r="O27" s="366">
        <v>-3.1546994565942719E-3</v>
      </c>
      <c r="P27" s="365">
        <v>358563431.99385214</v>
      </c>
      <c r="Q27" s="365">
        <v>-7100050.8019913435</v>
      </c>
      <c r="R27" s="366">
        <v>-1.9416898695228557E-2</v>
      </c>
    </row>
    <row r="28" spans="1:18">
      <c r="A28" s="397"/>
      <c r="B28" s="397"/>
      <c r="C28" s="397"/>
      <c r="D28" s="111" t="s">
        <v>81</v>
      </c>
      <c r="E28" s="365">
        <v>96654604.909876302</v>
      </c>
      <c r="F28" s="365">
        <v>3365975.6209047288</v>
      </c>
      <c r="G28" s="369">
        <v>3.6081306441734254E-2</v>
      </c>
      <c r="H28" s="376">
        <v>5.142948138244865</v>
      </c>
      <c r="I28" s="376">
        <v>0.17591320850452963</v>
      </c>
      <c r="J28" s="377">
        <v>7.8451142963859573</v>
      </c>
      <c r="K28" s="377">
        <v>-3.626645347970392E-2</v>
      </c>
      <c r="L28" s="369">
        <v>-4.6015355215927216E-3</v>
      </c>
      <c r="M28" s="370">
        <v>758266422.79000688</v>
      </c>
      <c r="N28" s="370">
        <v>23023215.730552435</v>
      </c>
      <c r="O28" s="369">
        <v>3.1313741506884395E-2</v>
      </c>
      <c r="P28" s="365">
        <v>263579459.4378522</v>
      </c>
      <c r="Q28" s="365">
        <v>2858493.462631911</v>
      </c>
      <c r="R28" s="369">
        <v>1.0963803589557085E-2</v>
      </c>
    </row>
    <row r="29" spans="1:18">
      <c r="A29" s="397"/>
      <c r="B29" s="397"/>
      <c r="C29" s="397"/>
      <c r="D29" s="111" t="s">
        <v>82</v>
      </c>
      <c r="E29" s="365">
        <v>14559319.4187689</v>
      </c>
      <c r="F29" s="365">
        <v>-1633773.5342893898</v>
      </c>
      <c r="G29" s="366">
        <v>-0.10089323509878508</v>
      </c>
      <c r="H29" s="374">
        <v>0.77469485048010056</v>
      </c>
      <c r="I29" s="374">
        <v>-8.7485877561544023E-2</v>
      </c>
      <c r="J29" s="375">
        <v>20.271693141593708</v>
      </c>
      <c r="K29" s="375">
        <v>0.41761237649219041</v>
      </c>
      <c r="L29" s="366">
        <v>2.103408268723516E-2</v>
      </c>
      <c r="M29" s="367">
        <v>295142055.60772961</v>
      </c>
      <c r="N29" s="367">
        <v>-26356919.719085932</v>
      </c>
      <c r="O29" s="366">
        <v>-8.1981349061200443E-2</v>
      </c>
      <c r="P29" s="365">
        <v>94983972.556000069</v>
      </c>
      <c r="Q29" s="365">
        <v>-9958544.2646231651</v>
      </c>
      <c r="R29" s="366">
        <v>-9.4895229944267148E-2</v>
      </c>
    </row>
    <row r="30" spans="1:18">
      <c r="A30" s="397" t="s">
        <v>58</v>
      </c>
      <c r="B30" s="397" t="s">
        <v>140</v>
      </c>
      <c r="C30" s="397" t="s">
        <v>79</v>
      </c>
      <c r="D30" s="111" t="s">
        <v>80</v>
      </c>
      <c r="E30" s="365">
        <v>250398947.99682218</v>
      </c>
      <c r="F30" s="365">
        <v>436437.98633795977</v>
      </c>
      <c r="G30" s="369">
        <v>1.7460137775046913E-3</v>
      </c>
      <c r="H30" s="376">
        <v>100.00000000000001</v>
      </c>
      <c r="I30" s="376">
        <v>-2.8421709430404007E-14</v>
      </c>
      <c r="J30" s="377">
        <v>4.8591296910231936</v>
      </c>
      <c r="K30" s="377">
        <v>0.15649839055936177</v>
      </c>
      <c r="L30" s="369">
        <v>3.3278898676136051E-2</v>
      </c>
      <c r="M30" s="370">
        <v>1216720962.8123312</v>
      </c>
      <c r="N30" s="370">
        <v>41239439.294524193</v>
      </c>
      <c r="O30" s="369">
        <v>3.5083017869229377E-2</v>
      </c>
      <c r="P30" s="365">
        <v>341787232.18369466</v>
      </c>
      <c r="Q30" s="365">
        <v>1945513.8605416417</v>
      </c>
      <c r="R30" s="369">
        <v>5.7247646643890458E-3</v>
      </c>
    </row>
    <row r="31" spans="1:18">
      <c r="A31" s="397"/>
      <c r="B31" s="397"/>
      <c r="C31" s="397"/>
      <c r="D31" s="111" t="s">
        <v>81</v>
      </c>
      <c r="E31" s="365">
        <v>248014567.12259212</v>
      </c>
      <c r="F31" s="365">
        <v>607195.44748181105</v>
      </c>
      <c r="G31" s="366">
        <v>2.4542334505665668E-3</v>
      </c>
      <c r="H31" s="374">
        <v>99.04776721575513</v>
      </c>
      <c r="I31" s="374">
        <v>6.9975840267119338E-2</v>
      </c>
      <c r="J31" s="375">
        <v>4.7780482426563555</v>
      </c>
      <c r="K31" s="375">
        <v>0.16642612424584069</v>
      </c>
      <c r="L31" s="366">
        <v>3.608841313806576E-2</v>
      </c>
      <c r="M31" s="367">
        <v>1185025566.5932779</v>
      </c>
      <c r="N31" s="367">
        <v>44076259.118528128</v>
      </c>
      <c r="O31" s="366">
        <v>3.8631215979333569E-2</v>
      </c>
      <c r="P31" s="365">
        <v>333438776.75150204</v>
      </c>
      <c r="Q31" s="365">
        <v>2166361.9189947248</v>
      </c>
      <c r="R31" s="366">
        <v>6.5395179978690538E-3</v>
      </c>
    </row>
    <row r="32" spans="1:18">
      <c r="A32" s="397"/>
      <c r="B32" s="397"/>
      <c r="C32" s="397"/>
      <c r="D32" s="111" t="s">
        <v>82</v>
      </c>
      <c r="E32" s="365">
        <v>2384380.8742305688</v>
      </c>
      <c r="F32" s="365">
        <v>-170757.46114390669</v>
      </c>
      <c r="G32" s="369">
        <v>-6.6829047484382426E-2</v>
      </c>
      <c r="H32" s="376">
        <v>0.95223278424509572</v>
      </c>
      <c r="I32" s="376">
        <v>-6.9975840267158418E-2</v>
      </c>
      <c r="J32" s="377">
        <v>13.292925036266105</v>
      </c>
      <c r="K32" s="377">
        <v>-0.22188767073203586</v>
      </c>
      <c r="L32" s="369">
        <v>-1.641810919193424E-2</v>
      </c>
      <c r="M32" s="370">
        <v>31695396.219053593</v>
      </c>
      <c r="N32" s="370">
        <v>-2836819.8240034468</v>
      </c>
      <c r="O32" s="369">
        <v>-8.2149950077525097E-2</v>
      </c>
      <c r="P32" s="365">
        <v>8348455.4321925733</v>
      </c>
      <c r="Q32" s="365">
        <v>-220848.05845304579</v>
      </c>
      <c r="R32" s="369">
        <v>-2.5771996369848126E-2</v>
      </c>
    </row>
    <row r="33" spans="1:18">
      <c r="A33" s="397"/>
      <c r="B33" s="397"/>
      <c r="C33" s="397" t="s">
        <v>83</v>
      </c>
      <c r="D33" s="111" t="s">
        <v>80</v>
      </c>
      <c r="E33" s="365">
        <v>236303141.74373692</v>
      </c>
      <c r="F33" s="365">
        <v>-9560.2111408412457</v>
      </c>
      <c r="G33" s="366">
        <v>-4.0455765017094599E-5</v>
      </c>
      <c r="H33" s="374">
        <v>94.370660753229643</v>
      </c>
      <c r="I33" s="374">
        <v>-0.1685971318692765</v>
      </c>
      <c r="J33" s="375">
        <v>4.6746494780813759</v>
      </c>
      <c r="K33" s="375">
        <v>0.14876015232219864</v>
      </c>
      <c r="L33" s="366">
        <v>3.2868711896141087E-2</v>
      </c>
      <c r="M33" s="367">
        <v>1104634358.2213492</v>
      </c>
      <c r="N33" s="367">
        <v>35109222.902458191</v>
      </c>
      <c r="O33" s="366">
        <v>3.2826926402239234E-2</v>
      </c>
      <c r="P33" s="365">
        <v>305938154.26314461</v>
      </c>
      <c r="Q33" s="365">
        <v>868969.14429914951</v>
      </c>
      <c r="R33" s="366">
        <v>2.8484330331843451E-3</v>
      </c>
    </row>
    <row r="34" spans="1:18">
      <c r="A34" s="397"/>
      <c r="B34" s="397"/>
      <c r="C34" s="397"/>
      <c r="D34" s="111" t="s">
        <v>81</v>
      </c>
      <c r="E34" s="365">
        <v>235062433.4131813</v>
      </c>
      <c r="F34" s="365">
        <v>117182.55053067207</v>
      </c>
      <c r="G34" s="369">
        <v>4.9876535107822712E-4</v>
      </c>
      <c r="H34" s="376">
        <v>93.875168124174607</v>
      </c>
      <c r="I34" s="376">
        <v>-0.11702728656773331</v>
      </c>
      <c r="J34" s="377">
        <v>4.6458887352840037</v>
      </c>
      <c r="K34" s="377">
        <v>0.15578818109256787</v>
      </c>
      <c r="L34" s="369">
        <v>3.4695922555039914E-2</v>
      </c>
      <c r="M34" s="370">
        <v>1092073911.4827452</v>
      </c>
      <c r="N34" s="370">
        <v>37146110.379711628</v>
      </c>
      <c r="O34" s="369">
        <v>3.5211993030112222E-2</v>
      </c>
      <c r="P34" s="365">
        <v>303215026.67965394</v>
      </c>
      <c r="Q34" s="365">
        <v>1003560.1760665774</v>
      </c>
      <c r="R34" s="369">
        <v>3.3207217041669223E-3</v>
      </c>
    </row>
    <row r="35" spans="1:18">
      <c r="A35" s="397"/>
      <c r="B35" s="397"/>
      <c r="C35" s="397"/>
      <c r="D35" s="111" t="s">
        <v>82</v>
      </c>
      <c r="E35" s="365">
        <v>1240708.330555778</v>
      </c>
      <c r="F35" s="365">
        <v>-126742.76167159085</v>
      </c>
      <c r="G35" s="366">
        <v>-9.2685407465027694E-2</v>
      </c>
      <c r="H35" s="374">
        <v>0.49549262905510455</v>
      </c>
      <c r="I35" s="374">
        <v>-5.1569845301555672E-2</v>
      </c>
      <c r="J35" s="375">
        <v>10.123609577907668</v>
      </c>
      <c r="K35" s="375">
        <v>-0.55123963522253661</v>
      </c>
      <c r="L35" s="366">
        <v>-5.1639102737348702E-2</v>
      </c>
      <c r="M35" s="367">
        <v>12560446.738604307</v>
      </c>
      <c r="N35" s="367">
        <v>-2036887.4772530608</v>
      </c>
      <c r="O35" s="366">
        <v>-0.13953831892403684</v>
      </c>
      <c r="P35" s="365">
        <v>2723127.5834906781</v>
      </c>
      <c r="Q35" s="365">
        <v>-134591.03176755458</v>
      </c>
      <c r="R35" s="366">
        <v>-4.7097370276041856E-2</v>
      </c>
    </row>
    <row r="36" spans="1:18">
      <c r="A36" s="397"/>
      <c r="B36" s="397"/>
      <c r="C36" s="397" t="s">
        <v>84</v>
      </c>
      <c r="D36" s="111" t="s">
        <v>80</v>
      </c>
      <c r="E36" s="365">
        <v>12615483.360975534</v>
      </c>
      <c r="F36" s="365">
        <v>465969.97703826427</v>
      </c>
      <c r="G36" s="369">
        <v>3.8352974503021477E-2</v>
      </c>
      <c r="H36" s="376">
        <v>5.0381534994051327</v>
      </c>
      <c r="I36" s="376">
        <v>0.17761926031956587</v>
      </c>
      <c r="J36" s="377">
        <v>7.830028995841821</v>
      </c>
      <c r="K36" s="377">
        <v>0.17058843972620163</v>
      </c>
      <c r="L36" s="369">
        <v>2.2271657894126048E-2</v>
      </c>
      <c r="M36" s="370">
        <v>98779600.512998462</v>
      </c>
      <c r="N36" s="370">
        <v>5721124.9629998207</v>
      </c>
      <c r="O36" s="369">
        <v>6.1478816724500965E-2</v>
      </c>
      <c r="P36" s="365">
        <v>30777610.994607538</v>
      </c>
      <c r="Q36" s="365">
        <v>1017203.9661930017</v>
      </c>
      <c r="R36" s="369">
        <v>3.417977332170892E-2</v>
      </c>
    </row>
    <row r="37" spans="1:18">
      <c r="A37" s="397"/>
      <c r="B37" s="397"/>
      <c r="C37" s="397"/>
      <c r="D37" s="111" t="s">
        <v>81</v>
      </c>
      <c r="E37" s="365">
        <v>11496627.607066905</v>
      </c>
      <c r="F37" s="365">
        <v>520233.1689294856</v>
      </c>
      <c r="G37" s="366">
        <v>4.7395633590019179E-2</v>
      </c>
      <c r="H37" s="374">
        <v>4.5913242443865272</v>
      </c>
      <c r="I37" s="374">
        <v>0.2001079625220834</v>
      </c>
      <c r="J37" s="375">
        <v>6.9771407979150473</v>
      </c>
      <c r="K37" s="375">
        <v>0.29077537477910909</v>
      </c>
      <c r="L37" s="366">
        <v>4.3487807856414464E-2</v>
      </c>
      <c r="M37" s="367">
        <v>80213589.515702948</v>
      </c>
      <c r="N37" s="367">
        <v>6821405.27383928</v>
      </c>
      <c r="O37" s="366">
        <v>9.2944573653229404E-2</v>
      </c>
      <c r="P37" s="365">
        <v>25420660.395407051</v>
      </c>
      <c r="Q37" s="365">
        <v>1214588.9058037624</v>
      </c>
      <c r="R37" s="366">
        <v>5.0177035390705116E-2</v>
      </c>
    </row>
    <row r="38" spans="1:18">
      <c r="A38" s="397"/>
      <c r="B38" s="397"/>
      <c r="C38" s="397"/>
      <c r="D38" s="111" t="s">
        <v>82</v>
      </c>
      <c r="E38" s="365">
        <v>1118855.7539085862</v>
      </c>
      <c r="F38" s="365">
        <v>-54263.191891202936</v>
      </c>
      <c r="G38" s="369">
        <v>-4.6255490191753998E-2</v>
      </c>
      <c r="H38" s="376">
        <v>0.44682925501858972</v>
      </c>
      <c r="I38" s="376">
        <v>-2.2488702202509259E-2</v>
      </c>
      <c r="J38" s="377">
        <v>16.593748508185694</v>
      </c>
      <c r="K38" s="377">
        <v>-0.17035830173987421</v>
      </c>
      <c r="L38" s="369">
        <v>-1.0162086395143327E-2</v>
      </c>
      <c r="M38" s="370">
        <v>18566010.997295585</v>
      </c>
      <c r="N38" s="370">
        <v>-1100280.3108393662</v>
      </c>
      <c r="O38" s="369">
        <v>-5.5947524299318999E-2</v>
      </c>
      <c r="P38" s="365">
        <v>5356950.5992004871</v>
      </c>
      <c r="Q38" s="365">
        <v>-197384.93961075135</v>
      </c>
      <c r="R38" s="369">
        <v>-3.5537093182706148E-2</v>
      </c>
    </row>
    <row r="39" spans="1:18">
      <c r="A39" s="397"/>
      <c r="B39" s="397" t="s">
        <v>135</v>
      </c>
      <c r="C39" s="397" t="s">
        <v>79</v>
      </c>
      <c r="D39" s="111" t="s">
        <v>80</v>
      </c>
      <c r="E39" s="365">
        <v>3343539041.258491</v>
      </c>
      <c r="F39" s="365">
        <v>2081929.5582962036</v>
      </c>
      <c r="G39" s="366">
        <v>6.2306038614300206E-4</v>
      </c>
      <c r="H39" s="374">
        <v>99.999999999999986</v>
      </c>
      <c r="I39" s="374">
        <v>-5.6843418860808015E-14</v>
      </c>
      <c r="J39" s="375">
        <v>4.817249806408479</v>
      </c>
      <c r="K39" s="375">
        <v>-7.1728076687053388E-2</v>
      </c>
      <c r="L39" s="366">
        <v>-1.4671384981115447E-2</v>
      </c>
      <c r="M39" s="367">
        <v>16106662799.221657</v>
      </c>
      <c r="N39" s="367">
        <v>-229647117.19287491</v>
      </c>
      <c r="O39" s="366">
        <v>-1.4057465753764146E-2</v>
      </c>
      <c r="P39" s="365">
        <v>4571713294.743412</v>
      </c>
      <c r="Q39" s="365">
        <v>11239827.707897186</v>
      </c>
      <c r="R39" s="366">
        <v>2.4646185947889117E-3</v>
      </c>
    </row>
    <row r="40" spans="1:18">
      <c r="A40" s="397"/>
      <c r="B40" s="397"/>
      <c r="C40" s="397"/>
      <c r="D40" s="111" t="s">
        <v>81</v>
      </c>
      <c r="E40" s="365">
        <v>3309947510.5221772</v>
      </c>
      <c r="F40" s="365">
        <v>7071304.2426514626</v>
      </c>
      <c r="G40" s="369">
        <v>2.1409534602620859E-3</v>
      </c>
      <c r="H40" s="376">
        <v>98.995330088214828</v>
      </c>
      <c r="I40" s="376">
        <v>0.14994330427484215</v>
      </c>
      <c r="J40" s="377">
        <v>4.7285255436242837</v>
      </c>
      <c r="K40" s="377">
        <v>-6.2334575249083812E-2</v>
      </c>
      <c r="L40" s="369">
        <v>-1.3011144909766764E-2</v>
      </c>
      <c r="M40" s="370">
        <v>15651171351.559721</v>
      </c>
      <c r="N40" s="370">
        <v>-172446542.68062592</v>
      </c>
      <c r="O40" s="369">
        <v>-1.0898047705221375E-2</v>
      </c>
      <c r="P40" s="365">
        <v>4458777569.3089924</v>
      </c>
      <c r="Q40" s="365">
        <v>25120795.125665665</v>
      </c>
      <c r="R40" s="369">
        <v>5.6659313981950888E-3</v>
      </c>
    </row>
    <row r="41" spans="1:18">
      <c r="A41" s="397"/>
      <c r="B41" s="397"/>
      <c r="C41" s="397"/>
      <c r="D41" s="111" t="s">
        <v>82</v>
      </c>
      <c r="E41" s="365">
        <v>33591530.736114301</v>
      </c>
      <c r="F41" s="365">
        <v>-4989374.6843470186</v>
      </c>
      <c r="G41" s="366">
        <v>-0.12932238447936767</v>
      </c>
      <c r="H41" s="374">
        <v>1.0046699117791853</v>
      </c>
      <c r="I41" s="374">
        <v>-0.14994330427465363</v>
      </c>
      <c r="J41" s="375">
        <v>13.559710965247904</v>
      </c>
      <c r="K41" s="375">
        <v>0.27096056950690972</v>
      </c>
      <c r="L41" s="366">
        <v>2.0390221912344127E-2</v>
      </c>
      <c r="M41" s="367">
        <v>455491447.66195107</v>
      </c>
      <c r="N41" s="367">
        <v>-57200574.512250185</v>
      </c>
      <c r="O41" s="366">
        <v>-0.11156907468479139</v>
      </c>
      <c r="P41" s="365">
        <v>112935725.43442041</v>
      </c>
      <c r="Q41" s="365">
        <v>-13880967.417765394</v>
      </c>
      <c r="R41" s="366">
        <v>-0.10945694218618904</v>
      </c>
    </row>
    <row r="42" spans="1:18">
      <c r="A42" s="397"/>
      <c r="B42" s="397"/>
      <c r="C42" s="397" t="s">
        <v>83</v>
      </c>
      <c r="D42" s="111" t="s">
        <v>80</v>
      </c>
      <c r="E42" s="365">
        <v>3135633686.7512226</v>
      </c>
      <c r="F42" s="365">
        <v>-2781919.9080777168</v>
      </c>
      <c r="G42" s="369">
        <v>-8.864090218563956E-4</v>
      </c>
      <c r="H42" s="376">
        <v>93.781877467504785</v>
      </c>
      <c r="I42" s="376">
        <v>-0.14168646722482947</v>
      </c>
      <c r="J42" s="377">
        <v>4.5900468666338812</v>
      </c>
      <c r="K42" s="377">
        <v>-7.248306037419372E-2</v>
      </c>
      <c r="L42" s="369">
        <v>-1.5545864907875408E-2</v>
      </c>
      <c r="M42" s="370">
        <v>14392705578.784094</v>
      </c>
      <c r="N42" s="370">
        <v>-240251110.6540966</v>
      </c>
      <c r="O42" s="369">
        <v>-1.6418493934824915E-2</v>
      </c>
      <c r="P42" s="365">
        <v>4041377834.9176106</v>
      </c>
      <c r="Q42" s="365">
        <v>6445070.4435486794</v>
      </c>
      <c r="R42" s="369">
        <v>1.59731792814366E-3</v>
      </c>
    </row>
    <row r="43" spans="1:18">
      <c r="A43" s="397"/>
      <c r="B43" s="397"/>
      <c r="C43" s="397"/>
      <c r="D43" s="111" t="s">
        <v>81</v>
      </c>
      <c r="E43" s="365">
        <v>3118557496.4490047</v>
      </c>
      <c r="F43" s="365">
        <v>-190094.26995515823</v>
      </c>
      <c r="G43" s="366">
        <v>-6.0952117613126915E-5</v>
      </c>
      <c r="H43" s="374">
        <v>93.271155442384043</v>
      </c>
      <c r="I43" s="374">
        <v>-6.3802525461468917E-2</v>
      </c>
      <c r="J43" s="375">
        <v>4.5572733191428041</v>
      </c>
      <c r="K43" s="375">
        <v>-7.0607028408300465E-2</v>
      </c>
      <c r="L43" s="366">
        <v>-1.5256882872017851E-2</v>
      </c>
      <c r="M43" s="367">
        <v>14212118872.779829</v>
      </c>
      <c r="N43" s="367">
        <v>-221071811.28080177</v>
      </c>
      <c r="O43" s="366">
        <v>-1.5316905050311819E-2</v>
      </c>
      <c r="P43" s="365">
        <v>4004640491.2830534</v>
      </c>
      <c r="Q43" s="365">
        <v>10099293.213690758</v>
      </c>
      <c r="R43" s="366">
        <v>2.5282736396790542E-3</v>
      </c>
    </row>
    <row r="44" spans="1:18">
      <c r="A44" s="397"/>
      <c r="B44" s="397"/>
      <c r="C44" s="397"/>
      <c r="D44" s="111" t="s">
        <v>82</v>
      </c>
      <c r="E44" s="365">
        <v>17076190.302201565</v>
      </c>
      <c r="F44" s="365">
        <v>-2591825.6381227933</v>
      </c>
      <c r="G44" s="369">
        <v>-0.13177870335201944</v>
      </c>
      <c r="H44" s="376">
        <v>0.51072202512025011</v>
      </c>
      <c r="I44" s="376">
        <v>-7.7883941763368436E-2</v>
      </c>
      <c r="J44" s="377">
        <v>10.575350989206164</v>
      </c>
      <c r="K44" s="377">
        <v>0.41845433101349805</v>
      </c>
      <c r="L44" s="369">
        <v>4.1199034025414458E-2</v>
      </c>
      <c r="M44" s="370">
        <v>180586706.00426003</v>
      </c>
      <c r="N44" s="370">
        <v>-19179299.373300552</v>
      </c>
      <c r="O44" s="369">
        <v>-9.6008824609829901E-2</v>
      </c>
      <c r="P44" s="365">
        <v>36737343.634558916</v>
      </c>
      <c r="Q44" s="365">
        <v>-3654222.7701412141</v>
      </c>
      <c r="R44" s="369">
        <v>-9.0469944481182424E-2</v>
      </c>
    </row>
    <row r="45" spans="1:18">
      <c r="A45" s="397"/>
      <c r="B45" s="397"/>
      <c r="C45" s="397" t="s">
        <v>84</v>
      </c>
      <c r="D45" s="111" t="s">
        <v>80</v>
      </c>
      <c r="E45" s="365">
        <v>168152922.43123373</v>
      </c>
      <c r="F45" s="365">
        <v>4126138.5748601854</v>
      </c>
      <c r="G45" s="366">
        <v>2.5155273290447176E-2</v>
      </c>
      <c r="H45" s="374">
        <v>5.0291897404596124</v>
      </c>
      <c r="I45" s="374">
        <v>0.12034972326981297</v>
      </c>
      <c r="J45" s="375">
        <v>7.6901371196840715</v>
      </c>
      <c r="K45" s="375">
        <v>-0.15872981168096967</v>
      </c>
      <c r="L45" s="366">
        <v>-2.0223277202810731E-2</v>
      </c>
      <c r="M45" s="367">
        <v>1293119030.5717869</v>
      </c>
      <c r="N45" s="367">
        <v>5694630.9033353329</v>
      </c>
      <c r="O45" s="366">
        <v>4.4232740227712498E-3</v>
      </c>
      <c r="P45" s="365">
        <v>406734382.98125446</v>
      </c>
      <c r="Q45" s="365">
        <v>4379834.443084836</v>
      </c>
      <c r="R45" s="366">
        <v>1.0885509953839481E-2</v>
      </c>
    </row>
    <row r="46" spans="1:18">
      <c r="A46" s="397"/>
      <c r="B46" s="397"/>
      <c r="C46" s="397"/>
      <c r="D46" s="111" t="s">
        <v>81</v>
      </c>
      <c r="E46" s="365">
        <v>151951081.70964429</v>
      </c>
      <c r="F46" s="365">
        <v>6611481.1820097268</v>
      </c>
      <c r="G46" s="369">
        <v>4.5489881340031853E-2</v>
      </c>
      <c r="H46" s="376">
        <v>4.5446181376859487</v>
      </c>
      <c r="I46" s="376">
        <v>0.19503064728469788</v>
      </c>
      <c r="J46" s="377">
        <v>6.7400586475634778</v>
      </c>
      <c r="K46" s="377">
        <v>7.4079570716509835E-3</v>
      </c>
      <c r="L46" s="369">
        <v>1.1003031959036368E-3</v>
      </c>
      <c r="M46" s="370">
        <v>1024159202.2837126</v>
      </c>
      <c r="N46" s="370">
        <v>45638440.435527563</v>
      </c>
      <c r="O46" s="369">
        <v>4.6640237197755285E-2</v>
      </c>
      <c r="P46" s="365">
        <v>333564481.54347867</v>
      </c>
      <c r="Q46" s="365">
        <v>15298096.31012857</v>
      </c>
      <c r="R46" s="369">
        <v>4.8066955920940693E-2</v>
      </c>
    </row>
    <row r="47" spans="1:18">
      <c r="A47" s="397"/>
      <c r="B47" s="397"/>
      <c r="C47" s="397"/>
      <c r="D47" s="111" t="s">
        <v>82</v>
      </c>
      <c r="E47" s="365">
        <v>16201840.7215956</v>
      </c>
      <c r="F47" s="365">
        <v>-2485342.6071490422</v>
      </c>
      <c r="G47" s="366">
        <v>-0.13299717584115986</v>
      </c>
      <c r="H47" s="374">
        <v>0.48457160277384731</v>
      </c>
      <c r="I47" s="374">
        <v>-7.4680924014870531E-2</v>
      </c>
      <c r="J47" s="375">
        <v>16.6005722997619</v>
      </c>
      <c r="K47" s="375">
        <v>7.0331632346249506E-2</v>
      </c>
      <c r="L47" s="366">
        <v>4.2547252493962146E-3</v>
      </c>
      <c r="M47" s="367">
        <v>268959828.28807425</v>
      </c>
      <c r="N47" s="367">
        <v>-39943809.53219223</v>
      </c>
      <c r="O47" s="366">
        <v>-0.12930831703391357</v>
      </c>
      <c r="P47" s="365">
        <v>73169901.437775671</v>
      </c>
      <c r="Q47" s="365">
        <v>-10918261.867044076</v>
      </c>
      <c r="R47" s="366">
        <v>-0.12984302948163295</v>
      </c>
    </row>
    <row r="48" spans="1:18">
      <c r="A48" s="397"/>
      <c r="B48" s="397" t="s">
        <v>136</v>
      </c>
      <c r="C48" s="397" t="s">
        <v>79</v>
      </c>
      <c r="D48" s="111" t="s">
        <v>80</v>
      </c>
      <c r="E48" s="365">
        <v>1788628568.2452822</v>
      </c>
      <c r="F48" s="365">
        <v>12222126.454862833</v>
      </c>
      <c r="G48" s="369">
        <v>6.8802533965955977E-3</v>
      </c>
      <c r="H48" s="376">
        <v>100</v>
      </c>
      <c r="I48" s="376">
        <v>0</v>
      </c>
      <c r="J48" s="377">
        <v>4.7980653758468819</v>
      </c>
      <c r="K48" s="377">
        <v>2.0618221123678282E-3</v>
      </c>
      <c r="L48" s="369">
        <v>4.2990420863269477E-4</v>
      </c>
      <c r="M48" s="370">
        <v>8581956803.5482693</v>
      </c>
      <c r="N48" s="370">
        <v>62305195.844534874</v>
      </c>
      <c r="O48" s="369">
        <v>7.3131154551198518E-3</v>
      </c>
      <c r="P48" s="365">
        <v>2430525758.1243396</v>
      </c>
      <c r="Q48" s="365">
        <v>23109065.01151228</v>
      </c>
      <c r="R48" s="369">
        <v>9.5991130565900896E-3</v>
      </c>
    </row>
    <row r="49" spans="1:18">
      <c r="A49" s="397"/>
      <c r="B49" s="397"/>
      <c r="C49" s="397"/>
      <c r="D49" s="111" t="s">
        <v>81</v>
      </c>
      <c r="E49" s="365">
        <v>1771226713.7976935</v>
      </c>
      <c r="F49" s="365">
        <v>14491711.668665886</v>
      </c>
      <c r="G49" s="366">
        <v>8.2492303341727968E-3</v>
      </c>
      <c r="H49" s="374">
        <v>99.027083948197202</v>
      </c>
      <c r="I49" s="374">
        <v>0.13445663040640454</v>
      </c>
      <c r="J49" s="375">
        <v>4.7124484161785656</v>
      </c>
      <c r="K49" s="375">
        <v>1.2797095940657144E-2</v>
      </c>
      <c r="L49" s="366">
        <v>2.72298838119108E-3</v>
      </c>
      <c r="M49" s="367">
        <v>8346814522.1291056</v>
      </c>
      <c r="N49" s="367">
        <v>90772550.065276146</v>
      </c>
      <c r="O49" s="366">
        <v>1.0994681273717532E-2</v>
      </c>
      <c r="P49" s="365">
        <v>2371837654.0734248</v>
      </c>
      <c r="Q49" s="365">
        <v>28119207.367358685</v>
      </c>
      <c r="R49" s="366">
        <v>1.1997689998505701E-2</v>
      </c>
    </row>
    <row r="50" spans="1:18">
      <c r="A50" s="397"/>
      <c r="B50" s="397"/>
      <c r="C50" s="397"/>
      <c r="D50" s="111" t="s">
        <v>82</v>
      </c>
      <c r="E50" s="365">
        <v>17401854.447552379</v>
      </c>
      <c r="F50" s="365">
        <v>-2269585.213799268</v>
      </c>
      <c r="G50" s="369">
        <v>-0.11537463718318022</v>
      </c>
      <c r="H50" s="376">
        <v>0.97291605180075524</v>
      </c>
      <c r="I50" s="376">
        <v>-0.13445663040619704</v>
      </c>
      <c r="J50" s="377">
        <v>13.512484093454395</v>
      </c>
      <c r="K50" s="377">
        <v>0.11185657569238572</v>
      </c>
      <c r="L50" s="369">
        <v>8.3471147559414059E-3</v>
      </c>
      <c r="M50" s="370">
        <v>235142281.41916016</v>
      </c>
      <c r="N50" s="370">
        <v>-28467354.220743716</v>
      </c>
      <c r="O50" s="369">
        <v>-0.10799056776373191</v>
      </c>
      <c r="P50" s="365">
        <v>58688104.050914176</v>
      </c>
      <c r="Q50" s="365">
        <v>-5010142.3558481112</v>
      </c>
      <c r="R50" s="369">
        <v>-7.8654321562551338E-2</v>
      </c>
    </row>
    <row r="51" spans="1:18">
      <c r="A51" s="397"/>
      <c r="B51" s="397"/>
      <c r="C51" s="397" t="s">
        <v>83</v>
      </c>
      <c r="D51" s="111" t="s">
        <v>80</v>
      </c>
      <c r="E51" s="365">
        <v>1686472633.2492042</v>
      </c>
      <c r="F51" s="365">
        <v>8530839.8070683479</v>
      </c>
      <c r="G51" s="366">
        <v>5.0841094967711319E-3</v>
      </c>
      <c r="H51" s="374">
        <v>94.28858865335593</v>
      </c>
      <c r="I51" s="374">
        <v>-0.16849920492485637</v>
      </c>
      <c r="J51" s="375">
        <v>4.6116836775260657</v>
      </c>
      <c r="K51" s="375">
        <v>8.8763734279684314E-4</v>
      </c>
      <c r="L51" s="366">
        <v>1.9251281884105235E-4</v>
      </c>
      <c r="M51" s="367">
        <v>7777478315.3497572</v>
      </c>
      <c r="N51" s="367">
        <v>40830938.488745689</v>
      </c>
      <c r="O51" s="366">
        <v>5.2776010718627343E-3</v>
      </c>
      <c r="P51" s="365">
        <v>2172986807.6040916</v>
      </c>
      <c r="Q51" s="365">
        <v>15945038.638809681</v>
      </c>
      <c r="R51" s="366">
        <v>7.3920861747885421E-3</v>
      </c>
    </row>
    <row r="52" spans="1:18">
      <c r="A52" s="397"/>
      <c r="B52" s="397"/>
      <c r="C52" s="397"/>
      <c r="D52" s="111" t="s">
        <v>81</v>
      </c>
      <c r="E52" s="365">
        <v>1677535854.1318877</v>
      </c>
      <c r="F52" s="365">
        <v>9928222.4615826607</v>
      </c>
      <c r="G52" s="369">
        <v>5.9535722150889769E-3</v>
      </c>
      <c r="H52" s="376">
        <v>93.788944441249697</v>
      </c>
      <c r="I52" s="376">
        <v>-8.6398072682115412E-2</v>
      </c>
      <c r="J52" s="377">
        <v>4.5807356242451194</v>
      </c>
      <c r="K52" s="377">
        <v>5.3389682878730582E-3</v>
      </c>
      <c r="L52" s="369">
        <v>1.1668864339710587E-3</v>
      </c>
      <c r="M52" s="370">
        <v>7684348247.9704027</v>
      </c>
      <c r="N52" s="370">
        <v>54381866.577305794</v>
      </c>
      <c r="O52" s="369">
        <v>7.1274057917115781E-3</v>
      </c>
      <c r="P52" s="365">
        <v>2154159746.891017</v>
      </c>
      <c r="Q52" s="365">
        <v>18119330.212150335</v>
      </c>
      <c r="R52" s="369">
        <v>8.4826719900377261E-3</v>
      </c>
    </row>
    <row r="53" spans="1:18">
      <c r="A53" s="397"/>
      <c r="B53" s="397"/>
      <c r="C53" s="397"/>
      <c r="D53" s="111" t="s">
        <v>82</v>
      </c>
      <c r="E53" s="365">
        <v>8936779.1173120178</v>
      </c>
      <c r="F53" s="365">
        <v>-1397382.6545128301</v>
      </c>
      <c r="G53" s="366">
        <v>-0.135219738704175</v>
      </c>
      <c r="H53" s="374">
        <v>0.49964421210600268</v>
      </c>
      <c r="I53" s="374">
        <v>-8.210113224262322E-2</v>
      </c>
      <c r="J53" s="375">
        <v>10.420987937247371</v>
      </c>
      <c r="K53" s="375">
        <v>9.7848255152035435E-2</v>
      </c>
      <c r="L53" s="366">
        <v>9.4785363915733355E-3</v>
      </c>
      <c r="M53" s="367">
        <v>93130067.379352748</v>
      </c>
      <c r="N53" s="367">
        <v>-13550928.088564992</v>
      </c>
      <c r="O53" s="366">
        <v>-0.12702288752676827</v>
      </c>
      <c r="P53" s="365">
        <v>18827060.713074662</v>
      </c>
      <c r="Q53" s="365">
        <v>-2174291.5733417533</v>
      </c>
      <c r="R53" s="366">
        <v>-0.10353102713048035</v>
      </c>
    </row>
    <row r="54" spans="1:18">
      <c r="A54" s="397"/>
      <c r="B54" s="397"/>
      <c r="C54" s="397" t="s">
        <v>84</v>
      </c>
      <c r="D54" s="111" t="s">
        <v>80</v>
      </c>
      <c r="E54" s="365">
        <v>90874651.794710368</v>
      </c>
      <c r="F54" s="365">
        <v>3535992.2115596086</v>
      </c>
      <c r="G54" s="369">
        <v>4.0485991294532835E-2</v>
      </c>
      <c r="H54" s="376">
        <v>5.0806888253977798</v>
      </c>
      <c r="I54" s="376">
        <v>0.16409668023965107</v>
      </c>
      <c r="J54" s="377">
        <v>7.7406844108306325</v>
      </c>
      <c r="K54" s="377">
        <v>-9.6489104125673464E-2</v>
      </c>
      <c r="L54" s="369">
        <v>-1.2311722324577294E-2</v>
      </c>
      <c r="M54" s="370">
        <v>703432000.4869765</v>
      </c>
      <c r="N54" s="370">
        <v>18943770.770122647</v>
      </c>
      <c r="O54" s="369">
        <v>2.7675816687102051E-2</v>
      </c>
      <c r="P54" s="365">
        <v>219532246.74888733</v>
      </c>
      <c r="Q54" s="365">
        <v>6486637.3334419131</v>
      </c>
      <c r="R54" s="369">
        <v>3.0447176786416532E-2</v>
      </c>
    </row>
    <row r="55" spans="1:18">
      <c r="A55" s="397"/>
      <c r="B55" s="397"/>
      <c r="C55" s="397"/>
      <c r="D55" s="111" t="s">
        <v>81</v>
      </c>
      <c r="E55" s="365">
        <v>82567064.867357612</v>
      </c>
      <c r="F55" s="365">
        <v>4451644.1797377765</v>
      </c>
      <c r="G55" s="366">
        <v>5.6988033099632247E-2</v>
      </c>
      <c r="H55" s="374">
        <v>4.6162219665516844</v>
      </c>
      <c r="I55" s="374">
        <v>0.2188375138760783</v>
      </c>
      <c r="J55" s="375">
        <v>6.839293126504713</v>
      </c>
      <c r="K55" s="375">
        <v>5.9500579959926192E-2</v>
      </c>
      <c r="L55" s="366">
        <v>8.7761652810821947E-3</v>
      </c>
      <c r="M55" s="367">
        <v>564700359.22298765</v>
      </c>
      <c r="N55" s="367">
        <v>35094012.274852276</v>
      </c>
      <c r="O55" s="366">
        <v>6.6264334778240577E-2</v>
      </c>
      <c r="P55" s="365">
        <v>181326290.91179112</v>
      </c>
      <c r="Q55" s="365">
        <v>9755114.2772495449</v>
      </c>
      <c r="R55" s="366">
        <v>5.6857535563963696E-2</v>
      </c>
    </row>
    <row r="56" spans="1:18">
      <c r="A56" s="397"/>
      <c r="B56" s="397"/>
      <c r="C56" s="397"/>
      <c r="D56" s="111" t="s">
        <v>82</v>
      </c>
      <c r="E56" s="365">
        <v>8307586.9273546832</v>
      </c>
      <c r="F56" s="365">
        <v>-915651.96817811858</v>
      </c>
      <c r="G56" s="369">
        <v>-9.9276618392873564E-2</v>
      </c>
      <c r="H56" s="376">
        <v>0.46446685884620331</v>
      </c>
      <c r="I56" s="376">
        <v>-5.4740833636425013E-2</v>
      </c>
      <c r="J56" s="377">
        <v>16.699390867302533</v>
      </c>
      <c r="K56" s="377">
        <v>-9.3178914635366539E-2</v>
      </c>
      <c r="L56" s="369">
        <v>-5.5488180692623854E-3</v>
      </c>
      <c r="M56" s="370">
        <v>138731641.2639887</v>
      </c>
      <c r="N56" s="370">
        <v>-16150241.504729718</v>
      </c>
      <c r="O56" s="369">
        <v>-0.10427456856814238</v>
      </c>
      <c r="P56" s="365">
        <v>38205955.837096184</v>
      </c>
      <c r="Q56" s="365">
        <v>-3268476.9438077435</v>
      </c>
      <c r="R56" s="369">
        <v>-7.880703181823015E-2</v>
      </c>
    </row>
    <row r="57" spans="1:18">
      <c r="A57" s="397" t="s">
        <v>59</v>
      </c>
      <c r="B57" s="397" t="s">
        <v>140</v>
      </c>
      <c r="C57" s="397" t="s">
        <v>79</v>
      </c>
      <c r="D57" s="111" t="s">
        <v>80</v>
      </c>
      <c r="E57" s="365">
        <v>133485499.20630024</v>
      </c>
      <c r="F57" s="365">
        <v>-2769946.1632599384</v>
      </c>
      <c r="G57" s="366">
        <v>-2.0329067625496539E-2</v>
      </c>
      <c r="H57" s="374">
        <v>100.00000000000001</v>
      </c>
      <c r="I57" s="374">
        <v>-1.4210854715202004E-14</v>
      </c>
      <c r="J57" s="375">
        <v>5.2162458846598545</v>
      </c>
      <c r="K57" s="375">
        <v>0.15223402080095205</v>
      </c>
      <c r="L57" s="366">
        <v>3.0061939998091938E-2</v>
      </c>
      <c r="M57" s="367">
        <v>696293185.89662993</v>
      </c>
      <c r="N57" s="367">
        <v>6293994.0297986269</v>
      </c>
      <c r="O57" s="366">
        <v>9.1217411614206018E-3</v>
      </c>
      <c r="P57" s="365">
        <v>198551217.67671958</v>
      </c>
      <c r="Q57" s="365">
        <v>-2641535.6504809558</v>
      </c>
      <c r="R57" s="366">
        <v>-1.3129377707680238E-2</v>
      </c>
    </row>
    <row r="58" spans="1:18">
      <c r="A58" s="397"/>
      <c r="B58" s="397"/>
      <c r="C58" s="397"/>
      <c r="D58" s="111" t="s">
        <v>81</v>
      </c>
      <c r="E58" s="365">
        <v>132759097.99042191</v>
      </c>
      <c r="F58" s="365">
        <v>-2766201.2151251584</v>
      </c>
      <c r="G58" s="369">
        <v>-2.0410958185229651E-2</v>
      </c>
      <c r="H58" s="376">
        <v>99.455820130128387</v>
      </c>
      <c r="I58" s="376">
        <v>-8.3141934337049861E-3</v>
      </c>
      <c r="J58" s="377">
        <v>5.1548532862804946</v>
      </c>
      <c r="K58" s="377">
        <v>0.15201677152223336</v>
      </c>
      <c r="L58" s="369">
        <v>3.0386116171053586E-2</v>
      </c>
      <c r="M58" s="370">
        <v>684353672.55956054</v>
      </c>
      <c r="N58" s="370">
        <v>6342757.0205109119</v>
      </c>
      <c r="O58" s="369">
        <v>9.3549482392449833E-3</v>
      </c>
      <c r="P58" s="365">
        <v>194201103.43432173</v>
      </c>
      <c r="Q58" s="365">
        <v>-2640474.2040083706</v>
      </c>
      <c r="R58" s="369">
        <v>-1.3414209719756903E-2</v>
      </c>
    </row>
    <row r="59" spans="1:18">
      <c r="A59" s="397"/>
      <c r="B59" s="397"/>
      <c r="C59" s="397"/>
      <c r="D59" s="111" t="s">
        <v>82</v>
      </c>
      <c r="E59" s="365">
        <v>726401.21587834787</v>
      </c>
      <c r="F59" s="365">
        <v>-3744.948134828941</v>
      </c>
      <c r="G59" s="366">
        <v>-5.1290389779564145E-3</v>
      </c>
      <c r="H59" s="374">
        <v>0.5441798698716358</v>
      </c>
      <c r="I59" s="374">
        <v>8.3141934336550261E-3</v>
      </c>
      <c r="J59" s="375">
        <v>16.436527191976232</v>
      </c>
      <c r="K59" s="375">
        <v>1.7518343269319558E-2</v>
      </c>
      <c r="L59" s="366">
        <v>1.0669549807020918E-3</v>
      </c>
      <c r="M59" s="367">
        <v>11939513.337069063</v>
      </c>
      <c r="N59" s="367">
        <v>-48762.990712696686</v>
      </c>
      <c r="O59" s="366">
        <v>-4.0675564509380559E-3</v>
      </c>
      <c r="P59" s="365">
        <v>4350114.2423978541</v>
      </c>
      <c r="Q59" s="365">
        <v>-1061.4464725861326</v>
      </c>
      <c r="R59" s="366">
        <v>-2.4394475159923566E-4</v>
      </c>
    </row>
    <row r="60" spans="1:18">
      <c r="A60" s="397"/>
      <c r="B60" s="397"/>
      <c r="C60" s="397" t="s">
        <v>83</v>
      </c>
      <c r="D60" s="111" t="s">
        <v>80</v>
      </c>
      <c r="E60" s="365">
        <v>125496679.28825381</v>
      </c>
      <c r="F60" s="365">
        <v>-2890238.1635743529</v>
      </c>
      <c r="G60" s="369">
        <v>-2.2511936737314331E-2</v>
      </c>
      <c r="H60" s="376">
        <v>94.01521516153619</v>
      </c>
      <c r="I60" s="376">
        <v>-0.2099492739911426</v>
      </c>
      <c r="J60" s="377">
        <v>5.0115292628289643</v>
      </c>
      <c r="K60" s="377">
        <v>0.13903065102456047</v>
      </c>
      <c r="L60" s="369">
        <v>2.853374871934013E-2</v>
      </c>
      <c r="M60" s="370">
        <v>628930280.64094555</v>
      </c>
      <c r="N60" s="370">
        <v>3365203.5830662251</v>
      </c>
      <c r="O60" s="369">
        <v>5.3794620359775384E-3</v>
      </c>
      <c r="P60" s="365">
        <v>177023308.78403431</v>
      </c>
      <c r="Q60" s="365">
        <v>-2982703.3403296471</v>
      </c>
      <c r="R60" s="369">
        <v>-1.6570020662803938E-2</v>
      </c>
    </row>
    <row r="61" spans="1:18">
      <c r="A61" s="397"/>
      <c r="B61" s="397"/>
      <c r="C61" s="397"/>
      <c r="D61" s="111" t="s">
        <v>81</v>
      </c>
      <c r="E61" s="365">
        <v>125147187.90029377</v>
      </c>
      <c r="F61" s="365">
        <v>-2876518.8762896657</v>
      </c>
      <c r="G61" s="366">
        <v>-2.2468642321921927E-2</v>
      </c>
      <c r="H61" s="374">
        <v>93.753395420786731</v>
      </c>
      <c r="I61" s="374">
        <v>-0.2052030259394968</v>
      </c>
      <c r="J61" s="375">
        <v>4.9888388876252296</v>
      </c>
      <c r="K61" s="375">
        <v>0.13869445581481177</v>
      </c>
      <c r="L61" s="366">
        <v>2.859594343318167E-2</v>
      </c>
      <c r="M61" s="367">
        <v>624339157.67392719</v>
      </c>
      <c r="N61" s="367">
        <v>3405689.1117514372</v>
      </c>
      <c r="O61" s="366">
        <v>5.484789086401801E-3</v>
      </c>
      <c r="P61" s="365">
        <v>175406719.47506952</v>
      </c>
      <c r="Q61" s="365">
        <v>-2895372.0043747127</v>
      </c>
      <c r="R61" s="366">
        <v>-1.6238575668690396E-2</v>
      </c>
    </row>
    <row r="62" spans="1:18">
      <c r="A62" s="397"/>
      <c r="B62" s="397"/>
      <c r="C62" s="397"/>
      <c r="D62" s="111" t="s">
        <v>82</v>
      </c>
      <c r="E62" s="365">
        <v>349491.38796010002</v>
      </c>
      <c r="F62" s="365">
        <v>-13719.287284680468</v>
      </c>
      <c r="G62" s="369">
        <v>-3.7772257865038121E-2</v>
      </c>
      <c r="H62" s="376">
        <v>0.26181974074949171</v>
      </c>
      <c r="I62" s="376">
        <v>-4.7462480516595185E-3</v>
      </c>
      <c r="J62" s="377">
        <v>13.136583976549248</v>
      </c>
      <c r="K62" s="377">
        <v>0.38473274700532123</v>
      </c>
      <c r="L62" s="369">
        <v>3.0170736787922932E-2</v>
      </c>
      <c r="M62" s="370">
        <v>4591122.9670186071</v>
      </c>
      <c r="N62" s="370">
        <v>-40485.528685026802</v>
      </c>
      <c r="O62" s="369">
        <v>-8.7411379270467115E-3</v>
      </c>
      <c r="P62" s="365">
        <v>1616589.3089647978</v>
      </c>
      <c r="Q62" s="365">
        <v>-87331.335954933893</v>
      </c>
      <c r="R62" s="369">
        <v>-5.1253170865271078E-2</v>
      </c>
    </row>
    <row r="63" spans="1:18">
      <c r="A63" s="397"/>
      <c r="B63" s="397"/>
      <c r="C63" s="397" t="s">
        <v>84</v>
      </c>
      <c r="D63" s="111" t="s">
        <v>80</v>
      </c>
      <c r="E63" s="365">
        <v>6950999.8886319203</v>
      </c>
      <c r="F63" s="365">
        <v>166212.31207165867</v>
      </c>
      <c r="G63" s="366">
        <v>2.4497791595698662E-2</v>
      </c>
      <c r="H63" s="374">
        <v>5.2073071082344571</v>
      </c>
      <c r="I63" s="374">
        <v>0.22784551082221771</v>
      </c>
      <c r="J63" s="375">
        <v>8.2897661262101234</v>
      </c>
      <c r="K63" s="375">
        <v>0.20368034724488027</v>
      </c>
      <c r="L63" s="366">
        <v>2.5188991659564702E-2</v>
      </c>
      <c r="M63" s="367">
        <v>57622163.420071229</v>
      </c>
      <c r="N63" s="367">
        <v>2759789.0839472413</v>
      </c>
      <c r="O63" s="366">
        <v>5.0303857923445092E-2</v>
      </c>
      <c r="P63" s="365">
        <v>17894855.109695286</v>
      </c>
      <c r="Q63" s="365">
        <v>363731.84599228948</v>
      </c>
      <c r="R63" s="366">
        <v>2.0747777567987992E-2</v>
      </c>
    </row>
    <row r="64" spans="1:18">
      <c r="A64" s="397"/>
      <c r="B64" s="397"/>
      <c r="C64" s="397"/>
      <c r="D64" s="111" t="s">
        <v>81</v>
      </c>
      <c r="E64" s="365">
        <v>6598380.0612108437</v>
      </c>
      <c r="F64" s="365">
        <v>165964.12794163916</v>
      </c>
      <c r="G64" s="369">
        <v>2.5801212120511886E-2</v>
      </c>
      <c r="H64" s="376">
        <v>4.9431437125714508</v>
      </c>
      <c r="I64" s="376">
        <v>0.22229316907733754</v>
      </c>
      <c r="J64" s="377">
        <v>7.7028754998725102</v>
      </c>
      <c r="K64" s="377">
        <v>0.27577669462759236</v>
      </c>
      <c r="L64" s="369">
        <v>3.7131146610415701E-2</v>
      </c>
      <c r="M64" s="370">
        <v>50826500.112348281</v>
      </c>
      <c r="N64" s="370">
        <v>3052311.419526197</v>
      </c>
      <c r="O64" s="369">
        <v>6.3890387320900688E-2</v>
      </c>
      <c r="P64" s="365">
        <v>15424082.759947032</v>
      </c>
      <c r="Q64" s="365">
        <v>383015.58121796139</v>
      </c>
      <c r="R64" s="369">
        <v>2.5464654646288547E-2</v>
      </c>
    </row>
    <row r="65" spans="1:18">
      <c r="A65" s="397"/>
      <c r="B65" s="397"/>
      <c r="C65" s="397"/>
      <c r="D65" s="111" t="s">
        <v>82</v>
      </c>
      <c r="E65" s="365">
        <v>352619.82742108073</v>
      </c>
      <c r="F65" s="365">
        <v>248.18413002684247</v>
      </c>
      <c r="G65" s="366">
        <v>7.0432492157675121E-4</v>
      </c>
      <c r="H65" s="374">
        <v>0.26416339566300834</v>
      </c>
      <c r="I65" s="374">
        <v>5.552341744883782E-3</v>
      </c>
      <c r="J65" s="375">
        <v>19.271926248230812</v>
      </c>
      <c r="K65" s="375">
        <v>-0.84372658098169495</v>
      </c>
      <c r="L65" s="366">
        <v>-4.1943783189398252E-2</v>
      </c>
      <c r="M65" s="367">
        <v>6795663.3077229448</v>
      </c>
      <c r="N65" s="367">
        <v>-292522.33557900321</v>
      </c>
      <c r="O65" s="366">
        <v>-4.1269000319626943E-2</v>
      </c>
      <c r="P65" s="365">
        <v>2470772.3497482538</v>
      </c>
      <c r="Q65" s="365">
        <v>-19283.735225667711</v>
      </c>
      <c r="R65" s="366">
        <v>-7.744297544956571E-3</v>
      </c>
    </row>
    <row r="66" spans="1:18">
      <c r="A66" s="397"/>
      <c r="B66" s="397" t="s">
        <v>135</v>
      </c>
      <c r="C66" s="397" t="s">
        <v>79</v>
      </c>
      <c r="D66" s="111" t="s">
        <v>80</v>
      </c>
      <c r="E66" s="365">
        <v>1801351430.6610172</v>
      </c>
      <c r="F66" s="365">
        <v>-50250345.374965668</v>
      </c>
      <c r="G66" s="369">
        <v>-2.7138851358494882E-2</v>
      </c>
      <c r="H66" s="376">
        <v>100.00000000000001</v>
      </c>
      <c r="I66" s="376">
        <v>-1.4210854715202004E-14</v>
      </c>
      <c r="J66" s="377">
        <v>5.1892383725724915</v>
      </c>
      <c r="K66" s="377">
        <v>-8.4269412960757961E-3</v>
      </c>
      <c r="L66" s="369">
        <v>-1.6212935591660312E-3</v>
      </c>
      <c r="M66" s="370">
        <v>9347641966.4745064</v>
      </c>
      <c r="N66" s="370">
        <v>-276364359.92515755</v>
      </c>
      <c r="O66" s="369">
        <v>-2.8716144872750236E-2</v>
      </c>
      <c r="P66" s="365">
        <v>2680647370.0055509</v>
      </c>
      <c r="Q66" s="365">
        <v>-56070930.854678154</v>
      </c>
      <c r="R66" s="369">
        <v>-2.0488382321649054E-2</v>
      </c>
    </row>
    <row r="67" spans="1:18">
      <c r="A67" s="397"/>
      <c r="B67" s="397"/>
      <c r="C67" s="397"/>
      <c r="D67" s="111" t="s">
        <v>81</v>
      </c>
      <c r="E67" s="365">
        <v>1791424176.8930836</v>
      </c>
      <c r="F67" s="365">
        <v>-49368876.786771774</v>
      </c>
      <c r="G67" s="366">
        <v>-2.6819351957071132E-2</v>
      </c>
      <c r="H67" s="374">
        <v>99.448899665053659</v>
      </c>
      <c r="I67" s="374">
        <v>3.2649502411615572E-2</v>
      </c>
      <c r="J67" s="375">
        <v>5.1272104219330172</v>
      </c>
      <c r="K67" s="375">
        <v>-6.7751395262583003E-3</v>
      </c>
      <c r="L67" s="366">
        <v>-1.3196647020434053E-3</v>
      </c>
      <c r="M67" s="367">
        <v>9185008709.8689957</v>
      </c>
      <c r="N67" s="367">
        <v>-265596249.35791016</v>
      </c>
      <c r="O67" s="366">
        <v>-2.8103624107004989E-2</v>
      </c>
      <c r="P67" s="365">
        <v>2622931234.7541161</v>
      </c>
      <c r="Q67" s="365">
        <v>-50997344.948290825</v>
      </c>
      <c r="R67" s="366">
        <v>-1.907206697120031E-2</v>
      </c>
    </row>
    <row r="68" spans="1:18">
      <c r="A68" s="397"/>
      <c r="B68" s="397"/>
      <c r="C68" s="397"/>
      <c r="D68" s="111" t="s">
        <v>82</v>
      </c>
      <c r="E68" s="365">
        <v>9927253.7679343279</v>
      </c>
      <c r="F68" s="365">
        <v>-881468.58818999305</v>
      </c>
      <c r="G68" s="369">
        <v>-8.1551598713287779E-2</v>
      </c>
      <c r="H68" s="376">
        <v>0.55110033494638311</v>
      </c>
      <c r="I68" s="376">
        <v>-3.264950241142428E-2</v>
      </c>
      <c r="J68" s="377">
        <v>16.382502191170015</v>
      </c>
      <c r="K68" s="377">
        <v>0.33977656093002651</v>
      </c>
      <c r="L68" s="369">
        <v>2.1179478397957471E-2</v>
      </c>
      <c r="M68" s="370">
        <v>162633256.60548493</v>
      </c>
      <c r="N68" s="370">
        <v>-10768110.567258686</v>
      </c>
      <c r="O68" s="369">
        <v>-6.2099340638597275E-2</v>
      </c>
      <c r="P68" s="365">
        <v>57716135.251434863</v>
      </c>
      <c r="Q68" s="365">
        <v>-5073585.9063861296</v>
      </c>
      <c r="R68" s="369">
        <v>-8.0802809963652328E-2</v>
      </c>
    </row>
    <row r="69" spans="1:18">
      <c r="A69" s="397"/>
      <c r="B69" s="397"/>
      <c r="C69" s="397" t="s">
        <v>83</v>
      </c>
      <c r="D69" s="111" t="s">
        <v>80</v>
      </c>
      <c r="E69" s="365">
        <v>1680233975.6441476</v>
      </c>
      <c r="F69" s="365">
        <v>-50535782.299948931</v>
      </c>
      <c r="G69" s="366">
        <v>-2.9198443101974527E-2</v>
      </c>
      <c r="H69" s="374">
        <v>93.276300617674337</v>
      </c>
      <c r="I69" s="374">
        <v>-0.19788915381259642</v>
      </c>
      <c r="J69" s="375">
        <v>4.9335929175875561</v>
      </c>
      <c r="K69" s="375">
        <v>-2.1451069430736602E-2</v>
      </c>
      <c r="L69" s="366">
        <v>-4.3291380433627237E-3</v>
      </c>
      <c r="M69" s="367">
        <v>8289590442.1279488</v>
      </c>
      <c r="N69" s="367">
        <v>-286449839.88605309</v>
      </c>
      <c r="O69" s="366">
        <v>-3.3401177054497584E-2</v>
      </c>
      <c r="P69" s="365">
        <v>2355737569.2340112</v>
      </c>
      <c r="Q69" s="365">
        <v>-53787545.038867474</v>
      </c>
      <c r="R69" s="366">
        <v>-2.2322882098325385E-2</v>
      </c>
    </row>
    <row r="70" spans="1:18">
      <c r="A70" s="397"/>
      <c r="B70" s="397"/>
      <c r="C70" s="397"/>
      <c r="D70" s="111" t="s">
        <v>81</v>
      </c>
      <c r="E70" s="365">
        <v>1675468584.5144424</v>
      </c>
      <c r="F70" s="365">
        <v>-50090776.652905226</v>
      </c>
      <c r="G70" s="369">
        <v>-2.9028718327614427E-2</v>
      </c>
      <c r="H70" s="376">
        <v>93.011755285287052</v>
      </c>
      <c r="I70" s="376">
        <v>-0.18103505981223122</v>
      </c>
      <c r="J70" s="377">
        <v>4.9111445283772257</v>
      </c>
      <c r="K70" s="377">
        <v>-2.1628934961092305E-2</v>
      </c>
      <c r="L70" s="369">
        <v>-4.3847411850238601E-3</v>
      </c>
      <c r="M70" s="370">
        <v>8228468371.3060389</v>
      </c>
      <c r="N70" s="370">
        <v>-283325054.87527466</v>
      </c>
      <c r="O70" s="369">
        <v>-3.3286176095838844E-2</v>
      </c>
      <c r="P70" s="365">
        <v>2333820764.2043648</v>
      </c>
      <c r="Q70" s="365">
        <v>-51630736.38720274</v>
      </c>
      <c r="R70" s="369">
        <v>-2.1644010106430103E-2</v>
      </c>
    </row>
    <row r="71" spans="1:18">
      <c r="A71" s="397"/>
      <c r="B71" s="397"/>
      <c r="C71" s="397"/>
      <c r="D71" s="111" t="s">
        <v>82</v>
      </c>
      <c r="E71" s="365">
        <v>4765391.1297048712</v>
      </c>
      <c r="F71" s="365">
        <v>-445005.64704444259</v>
      </c>
      <c r="G71" s="366">
        <v>-8.5407247492210139E-2</v>
      </c>
      <c r="H71" s="374">
        <v>0.26454533238726113</v>
      </c>
      <c r="I71" s="374">
        <v>-1.685409400041693E-2</v>
      </c>
      <c r="J71" s="375">
        <v>12.826244301523388</v>
      </c>
      <c r="K71" s="375">
        <v>0.49573309758189055</v>
      </c>
      <c r="L71" s="366">
        <v>4.0203774959745989E-2</v>
      </c>
      <c r="M71" s="367">
        <v>61122070.821907207</v>
      </c>
      <c r="N71" s="367">
        <v>-3124785.0107808784</v>
      </c>
      <c r="O71" s="366">
        <v>-4.8637166290572346E-2</v>
      </c>
      <c r="P71" s="365">
        <v>21916805.029646829</v>
      </c>
      <c r="Q71" s="365">
        <v>-2156808.651661925</v>
      </c>
      <c r="R71" s="366">
        <v>-8.9592226585263987E-2</v>
      </c>
    </row>
    <row r="72" spans="1:18">
      <c r="A72" s="397"/>
      <c r="B72" s="397"/>
      <c r="C72" s="397" t="s">
        <v>84</v>
      </c>
      <c r="D72" s="111" t="s">
        <v>80</v>
      </c>
      <c r="E72" s="365">
        <v>93690700.091207683</v>
      </c>
      <c r="F72" s="365">
        <v>600858.26494157314</v>
      </c>
      <c r="G72" s="369">
        <v>6.4546061434174202E-3</v>
      </c>
      <c r="H72" s="376">
        <v>5.2011339096018201</v>
      </c>
      <c r="I72" s="376">
        <v>0.17360352855205097</v>
      </c>
      <c r="J72" s="377">
        <v>8.0822952166196629</v>
      </c>
      <c r="K72" s="377">
        <v>1.9348170110951912E-2</v>
      </c>
      <c r="L72" s="369">
        <v>2.399639982669829E-3</v>
      </c>
      <c r="M72" s="370">
        <v>757235897.18891525</v>
      </c>
      <c r="N72" s="370">
        <v>6657431.9758598804</v>
      </c>
      <c r="O72" s="369">
        <v>8.8697348570613947E-3</v>
      </c>
      <c r="P72" s="365">
        <v>238632144.06547537</v>
      </c>
      <c r="Q72" s="365">
        <v>-746582.08142846823</v>
      </c>
      <c r="R72" s="369">
        <v>-3.1188322097190032E-3</v>
      </c>
    </row>
    <row r="73" spans="1:18">
      <c r="A73" s="397"/>
      <c r="B73" s="397"/>
      <c r="C73" s="397"/>
      <c r="D73" s="111" t="s">
        <v>81</v>
      </c>
      <c r="E73" s="365">
        <v>88840351.694331422</v>
      </c>
      <c r="F73" s="365">
        <v>1125192.112927258</v>
      </c>
      <c r="G73" s="366">
        <v>1.2827795312656555E-2</v>
      </c>
      <c r="H73" s="374">
        <v>4.9318722700173447</v>
      </c>
      <c r="I73" s="374">
        <v>0.19461392879940043</v>
      </c>
      <c r="J73" s="375">
        <v>7.447321985765269</v>
      </c>
      <c r="K73" s="375">
        <v>8.9327183362001961E-2</v>
      </c>
      <c r="L73" s="366">
        <v>1.2140153093452299E-2</v>
      </c>
      <c r="M73" s="367">
        <v>661622704.39631319</v>
      </c>
      <c r="N73" s="367">
        <v>16215016.10436821</v>
      </c>
      <c r="O73" s="366">
        <v>2.512367980505599E-2</v>
      </c>
      <c r="P73" s="365">
        <v>205846862.53172967</v>
      </c>
      <c r="Q73" s="365">
        <v>2857626.551561594</v>
      </c>
      <c r="R73" s="366">
        <v>1.4077724554028975E-2</v>
      </c>
    </row>
    <row r="74" spans="1:18">
      <c r="A74" s="397"/>
      <c r="B74" s="397"/>
      <c r="C74" s="397"/>
      <c r="D74" s="111" t="s">
        <v>82</v>
      </c>
      <c r="E74" s="365">
        <v>4850348.39687635</v>
      </c>
      <c r="F74" s="365">
        <v>-524333.84798551351</v>
      </c>
      <c r="G74" s="369">
        <v>-9.7556250601934805E-2</v>
      </c>
      <c r="H74" s="376">
        <v>0.26926163958448046</v>
      </c>
      <c r="I74" s="376">
        <v>-2.1010400247340133E-2</v>
      </c>
      <c r="J74" s="377">
        <v>19.71264432348362</v>
      </c>
      <c r="K74" s="377">
        <v>0.14483135711663664</v>
      </c>
      <c r="L74" s="369">
        <v>7.4015096815148295E-3</v>
      </c>
      <c r="M74" s="370">
        <v>95613192.79260245</v>
      </c>
      <c r="N74" s="370">
        <v>-9557584.1285079271</v>
      </c>
      <c r="O74" s="369">
        <v>-9.0876804453742549E-2</v>
      </c>
      <c r="P74" s="365">
        <v>32785281.533745635</v>
      </c>
      <c r="Q74" s="365">
        <v>-3604208.6329902671</v>
      </c>
      <c r="R74" s="369">
        <v>-9.9045318207973146E-2</v>
      </c>
    </row>
    <row r="75" spans="1:18">
      <c r="A75" s="397"/>
      <c r="B75" s="397" t="s">
        <v>136</v>
      </c>
      <c r="C75" s="397" t="s">
        <v>79</v>
      </c>
      <c r="D75" s="111" t="s">
        <v>80</v>
      </c>
      <c r="E75" s="365">
        <v>958179247.04069412</v>
      </c>
      <c r="F75" s="365">
        <v>-16050970.231719136</v>
      </c>
      <c r="G75" s="366">
        <v>-1.647554135269752E-2</v>
      </c>
      <c r="H75" s="374">
        <v>99.999999999999957</v>
      </c>
      <c r="I75" s="374">
        <v>-5.6843418860808015E-14</v>
      </c>
      <c r="J75" s="375">
        <v>5.1617719195860463</v>
      </c>
      <c r="K75" s="375">
        <v>3.8438956791554624E-2</v>
      </c>
      <c r="L75" s="366">
        <v>7.5027247049327672E-3</v>
      </c>
      <c r="M75" s="367">
        <v>4945902731.3047562</v>
      </c>
      <c r="N75" s="367">
        <v>-45403054.19743824</v>
      </c>
      <c r="O75" s="366">
        <v>-9.0964280988987869E-3</v>
      </c>
      <c r="P75" s="365">
        <v>1417663141.646966</v>
      </c>
      <c r="Q75" s="365">
        <v>-16470317.259535074</v>
      </c>
      <c r="R75" s="366">
        <v>-1.1484508054148163E-2</v>
      </c>
    </row>
    <row r="76" spans="1:18">
      <c r="A76" s="397"/>
      <c r="B76" s="397"/>
      <c r="C76" s="397"/>
      <c r="D76" s="111" t="s">
        <v>81</v>
      </c>
      <c r="E76" s="365">
        <v>953110943.35461926</v>
      </c>
      <c r="F76" s="365">
        <v>-15552472.690355539</v>
      </c>
      <c r="G76" s="369">
        <v>-1.6055600358952177E-2</v>
      </c>
      <c r="H76" s="376">
        <v>99.471048480570985</v>
      </c>
      <c r="I76" s="376">
        <v>4.2453588803397224E-2</v>
      </c>
      <c r="J76" s="377">
        <v>5.1007502070658504</v>
      </c>
      <c r="K76" s="377">
        <v>4.1503659698332029E-2</v>
      </c>
      <c r="L76" s="369">
        <v>8.2035258234109312E-3</v>
      </c>
      <c r="M76" s="370">
        <v>4861580841.672802</v>
      </c>
      <c r="N76" s="370">
        <v>-39126201.513962746</v>
      </c>
      <c r="O76" s="369">
        <v>-7.9837870676963164E-3</v>
      </c>
      <c r="P76" s="365">
        <v>1387844290.0481105</v>
      </c>
      <c r="Q76" s="365">
        <v>-13507857.684809923</v>
      </c>
      <c r="R76" s="369">
        <v>-9.6391600831116329E-3</v>
      </c>
    </row>
    <row r="77" spans="1:18">
      <c r="A77" s="397"/>
      <c r="B77" s="397"/>
      <c r="C77" s="397"/>
      <c r="D77" s="111" t="s">
        <v>82</v>
      </c>
      <c r="E77" s="365">
        <v>5068303.6860731225</v>
      </c>
      <c r="F77" s="365">
        <v>-498497.54136627354</v>
      </c>
      <c r="G77" s="366">
        <v>-8.9548291918368217E-2</v>
      </c>
      <c r="H77" s="374">
        <v>0.52895151942879315</v>
      </c>
      <c r="I77" s="374">
        <v>-4.2453588803731956E-2</v>
      </c>
      <c r="J77" s="375">
        <v>16.637102836528889</v>
      </c>
      <c r="K77" s="375">
        <v>0.36227307094301509</v>
      </c>
      <c r="L77" s="366">
        <v>2.2259714919357479E-2</v>
      </c>
      <c r="M77" s="367">
        <v>84321889.631956965</v>
      </c>
      <c r="N77" s="367">
        <v>-6276852.6834736913</v>
      </c>
      <c r="O77" s="366">
        <v>-6.9281896448629018E-2</v>
      </c>
      <c r="P77" s="365">
        <v>29818851.59885465</v>
      </c>
      <c r="Q77" s="365">
        <v>-2962459.5747256391</v>
      </c>
      <c r="R77" s="366">
        <v>-9.0370380825804134E-2</v>
      </c>
    </row>
    <row r="78" spans="1:18">
      <c r="A78" s="397"/>
      <c r="B78" s="397"/>
      <c r="C78" s="397" t="s">
        <v>83</v>
      </c>
      <c r="D78" s="111" t="s">
        <v>80</v>
      </c>
      <c r="E78" s="365">
        <v>899686895.61885083</v>
      </c>
      <c r="F78" s="365">
        <v>-16969415.932242632</v>
      </c>
      <c r="G78" s="369">
        <v>-1.8512299231898951E-2</v>
      </c>
      <c r="H78" s="376">
        <v>93.895468765108888</v>
      </c>
      <c r="I78" s="376">
        <v>-0.19484944709854801</v>
      </c>
      <c r="J78" s="377">
        <v>4.9557565951242379</v>
      </c>
      <c r="K78" s="377">
        <v>2.9397360435305941E-2</v>
      </c>
      <c r="L78" s="369">
        <v>5.9673602826819019E-3</v>
      </c>
      <c r="M78" s="370">
        <v>4458629266.5099716</v>
      </c>
      <c r="N78" s="370">
        <v>-57149018.935652733</v>
      </c>
      <c r="O78" s="369">
        <v>-1.2655408508394732E-2</v>
      </c>
      <c r="P78" s="365">
        <v>1261708482.1278486</v>
      </c>
      <c r="Q78" s="365">
        <v>-16981313.916441917</v>
      </c>
      <c r="R78" s="369">
        <v>-1.3280245114158812E-2</v>
      </c>
    </row>
    <row r="79" spans="1:18">
      <c r="A79" s="397"/>
      <c r="B79" s="397"/>
      <c r="C79" s="397"/>
      <c r="D79" s="111" t="s">
        <v>81</v>
      </c>
      <c r="E79" s="365">
        <v>897302111.60438991</v>
      </c>
      <c r="F79" s="365">
        <v>-16693226.296225905</v>
      </c>
      <c r="G79" s="366">
        <v>-1.8264016898126737E-2</v>
      </c>
      <c r="H79" s="374">
        <v>93.646581720036039</v>
      </c>
      <c r="I79" s="374">
        <v>-0.17060047120834554</v>
      </c>
      <c r="J79" s="375">
        <v>4.9342842833051526</v>
      </c>
      <c r="K79" s="375">
        <v>3.0063930221179369E-2</v>
      </c>
      <c r="L79" s="366">
        <v>6.1302160296027378E-3</v>
      </c>
      <c r="M79" s="367">
        <v>4427543706.6660671</v>
      </c>
      <c r="N79" s="367">
        <v>-54890832.089996338</v>
      </c>
      <c r="O79" s="366">
        <v>-1.224576323767782E-2</v>
      </c>
      <c r="P79" s="365">
        <v>1250774506.3910048</v>
      </c>
      <c r="Q79" s="365">
        <v>-15569273.640129566</v>
      </c>
      <c r="R79" s="366">
        <v>-1.2294665860598122E-2</v>
      </c>
    </row>
    <row r="80" spans="1:18">
      <c r="A80" s="397"/>
      <c r="B80" s="397"/>
      <c r="C80" s="397"/>
      <c r="D80" s="111" t="s">
        <v>82</v>
      </c>
      <c r="E80" s="365">
        <v>2384784.014461251</v>
      </c>
      <c r="F80" s="365">
        <v>-276189.63601600239</v>
      </c>
      <c r="G80" s="369">
        <v>-0.10379269857349657</v>
      </c>
      <c r="H80" s="376">
        <v>0.24888704507288997</v>
      </c>
      <c r="I80" s="376">
        <v>-2.4248975890130003E-2</v>
      </c>
      <c r="J80" s="377">
        <v>13.034958157804013</v>
      </c>
      <c r="K80" s="377">
        <v>0.50430168791391949</v>
      </c>
      <c r="L80" s="369">
        <v>4.0245432402181459E-2</v>
      </c>
      <c r="M80" s="370">
        <v>31085559.843902286</v>
      </c>
      <c r="N80" s="370">
        <v>-2258186.8456575684</v>
      </c>
      <c r="O80" s="369">
        <v>-6.772444820559477E-2</v>
      </c>
      <c r="P80" s="365">
        <v>10933975.736843603</v>
      </c>
      <c r="Q80" s="365">
        <v>-1412040.2763121873</v>
      </c>
      <c r="R80" s="369">
        <v>-0.11437214035746684</v>
      </c>
    </row>
    <row r="81" spans="1:18">
      <c r="A81" s="397"/>
      <c r="B81" s="397"/>
      <c r="C81" s="397" t="s">
        <v>84</v>
      </c>
      <c r="D81" s="111" t="s">
        <v>80</v>
      </c>
      <c r="E81" s="365">
        <v>50437109.781508982</v>
      </c>
      <c r="F81" s="365">
        <v>998563.11398622394</v>
      </c>
      <c r="G81" s="366">
        <v>2.0198067728439142E-2</v>
      </c>
      <c r="H81" s="374">
        <v>5.2638491114561665</v>
      </c>
      <c r="I81" s="374">
        <v>0.18922241737377554</v>
      </c>
      <c r="J81" s="375">
        <v>8.1725657008640109</v>
      </c>
      <c r="K81" s="375">
        <v>2.4182879289973869E-2</v>
      </c>
      <c r="L81" s="366">
        <v>2.9678133464650378E-3</v>
      </c>
      <c r="M81" s="367">
        <v>412200593.45107305</v>
      </c>
      <c r="N81" s="367">
        <v>9356389.0618442893</v>
      </c>
      <c r="O81" s="366">
        <v>2.3225825169881632E-2</v>
      </c>
      <c r="P81" s="365">
        <v>128360197.29299864</v>
      </c>
      <c r="Q81" s="365">
        <v>388891.68161894381</v>
      </c>
      <c r="R81" s="366">
        <v>3.0388975072265113E-3</v>
      </c>
    </row>
    <row r="82" spans="1:18">
      <c r="A82" s="397"/>
      <c r="B82" s="397"/>
      <c r="C82" s="397"/>
      <c r="D82" s="111" t="s">
        <v>81</v>
      </c>
      <c r="E82" s="365">
        <v>47910053.806335188</v>
      </c>
      <c r="F82" s="365">
        <v>1263875.7511869967</v>
      </c>
      <c r="G82" s="369">
        <v>2.7094947622348809E-2</v>
      </c>
      <c r="H82" s="376">
        <v>5.0001139091984967</v>
      </c>
      <c r="I82" s="376">
        <v>0.21211029073702559</v>
      </c>
      <c r="J82" s="377">
        <v>7.5603059174506075</v>
      </c>
      <c r="K82" s="377">
        <v>0.107879903716948</v>
      </c>
      <c r="L82" s="369">
        <v>1.4475810094342722E-2</v>
      </c>
      <c r="M82" s="370">
        <v>362214663.29741293</v>
      </c>
      <c r="N82" s="370">
        <v>14587472.517974377</v>
      </c>
      <c r="O82" s="369">
        <v>4.1962979032988797E-2</v>
      </c>
      <c r="P82" s="365">
        <v>111119889.22731425</v>
      </c>
      <c r="Q82" s="365">
        <v>2366365.972783491</v>
      </c>
      <c r="R82" s="369">
        <v>2.1758982164147095E-2</v>
      </c>
    </row>
    <row r="83" spans="1:18">
      <c r="A83" s="397"/>
      <c r="B83" s="397"/>
      <c r="C83" s="397"/>
      <c r="D83" s="111" t="s">
        <v>82</v>
      </c>
      <c r="E83" s="365">
        <v>2527055.9751738398</v>
      </c>
      <c r="F83" s="365">
        <v>-265312.63720072806</v>
      </c>
      <c r="G83" s="366">
        <v>-9.5013472084228917E-2</v>
      </c>
      <c r="H83" s="374">
        <v>0.26373520225767466</v>
      </c>
      <c r="I83" s="374">
        <v>-2.2887873363245936E-2</v>
      </c>
      <c r="J83" s="375">
        <v>19.780301918409744</v>
      </c>
      <c r="K83" s="375">
        <v>6.0452657987823954E-3</v>
      </c>
      <c r="L83" s="366">
        <v>3.0571393428254043E-4</v>
      </c>
      <c r="M83" s="367">
        <v>49985930.15365991</v>
      </c>
      <c r="N83" s="367">
        <v>-5231083.4561299309</v>
      </c>
      <c r="O83" s="366">
        <v>-9.4736805092307141E-2</v>
      </c>
      <c r="P83" s="365">
        <v>17240308.065684415</v>
      </c>
      <c r="Q83" s="365">
        <v>-1977474.2911645211</v>
      </c>
      <c r="R83" s="366">
        <v>-0.10289815205758006</v>
      </c>
    </row>
    <row r="84" spans="1:18">
      <c r="A84" s="397" t="s">
        <v>60</v>
      </c>
      <c r="B84" s="397" t="s">
        <v>140</v>
      </c>
      <c r="C84" s="397" t="s">
        <v>79</v>
      </c>
      <c r="D84" s="111" t="s">
        <v>80</v>
      </c>
      <c r="E84" s="365">
        <v>1439893.9531789243</v>
      </c>
      <c r="F84" s="365">
        <v>-365010.00448241807</v>
      </c>
      <c r="G84" s="369">
        <v>-0.20223236972418762</v>
      </c>
      <c r="H84" s="376">
        <v>99.999999999999986</v>
      </c>
      <c r="I84" s="376">
        <v>-1.4210854715202004E-14</v>
      </c>
      <c r="J84" s="377">
        <v>7.5837713033262375</v>
      </c>
      <c r="K84" s="377">
        <v>0.74170094476445225</v>
      </c>
      <c r="L84" s="369">
        <v>0.10840299878476535</v>
      </c>
      <c r="M84" s="370">
        <v>10919826.441951299</v>
      </c>
      <c r="N84" s="370">
        <v>-1429453.4268142264</v>
      </c>
      <c r="O84" s="369">
        <v>-0.11575196626887356</v>
      </c>
      <c r="P84" s="365">
        <v>2603911.3903021812</v>
      </c>
      <c r="Q84" s="365">
        <v>-524726.57083907863</v>
      </c>
      <c r="R84" s="369">
        <v>-0.16771725503441429</v>
      </c>
    </row>
    <row r="85" spans="1:18">
      <c r="A85" s="397"/>
      <c r="B85" s="397"/>
      <c r="C85" s="397"/>
      <c r="D85" s="111" t="s">
        <v>81</v>
      </c>
      <c r="E85" s="365">
        <v>1400202.5898904202</v>
      </c>
      <c r="F85" s="365">
        <v>-358829.58431310323</v>
      </c>
      <c r="G85" s="366">
        <v>-0.20399262138316404</v>
      </c>
      <c r="H85" s="374">
        <v>97.243452325021863</v>
      </c>
      <c r="I85" s="374">
        <v>-0.21503939897789337</v>
      </c>
      <c r="J85" s="375">
        <v>7.1225020257254235</v>
      </c>
      <c r="K85" s="375">
        <v>0.69351387983519519</v>
      </c>
      <c r="L85" s="366">
        <v>0.10787294424839286</v>
      </c>
      <c r="M85" s="367">
        <v>9972945.7829205021</v>
      </c>
      <c r="N85" s="367">
        <v>-1335851.2132734656</v>
      </c>
      <c r="O85" s="366">
        <v>-0.11812496180832081</v>
      </c>
      <c r="P85" s="365">
        <v>2231771.4561135769</v>
      </c>
      <c r="Q85" s="365">
        <v>-468825.29913763003</v>
      </c>
      <c r="R85" s="366">
        <v>-0.17360063038882692</v>
      </c>
    </row>
    <row r="86" spans="1:18">
      <c r="A86" s="397"/>
      <c r="B86" s="397"/>
      <c r="C86" s="397"/>
      <c r="D86" s="111" t="s">
        <v>82</v>
      </c>
      <c r="E86" s="365">
        <v>39691.363288504006</v>
      </c>
      <c r="F86" s="365">
        <v>-6180.4201693166178</v>
      </c>
      <c r="G86" s="369">
        <v>-0.13473250227995934</v>
      </c>
      <c r="H86" s="376">
        <v>2.7565476749781075</v>
      </c>
      <c r="I86" s="376">
        <v>0.21503939897777125</v>
      </c>
      <c r="J86" s="377">
        <v>23.856088090202853</v>
      </c>
      <c r="K86" s="377">
        <v>1.1736721442808218</v>
      </c>
      <c r="L86" s="369">
        <v>5.1743700806784254E-2</v>
      </c>
      <c r="M86" s="370">
        <v>946880.6590307951</v>
      </c>
      <c r="N86" s="370">
        <v>-93602.21354075789</v>
      </c>
      <c r="O86" s="369">
        <v>-8.9960359760098751E-2</v>
      </c>
      <c r="P86" s="365">
        <v>372139.93418860435</v>
      </c>
      <c r="Q86" s="365">
        <v>-55901.27170144883</v>
      </c>
      <c r="R86" s="369">
        <v>-0.13059787453221886</v>
      </c>
    </row>
    <row r="87" spans="1:18">
      <c r="A87" s="397"/>
      <c r="B87" s="397"/>
      <c r="C87" s="397" t="s">
        <v>83</v>
      </c>
      <c r="D87" s="111" t="s">
        <v>80</v>
      </c>
      <c r="E87" s="365">
        <v>1346315.2891695562</v>
      </c>
      <c r="F87" s="365">
        <v>-361547.76722645806</v>
      </c>
      <c r="G87" s="366">
        <v>-0.21169599393373342</v>
      </c>
      <c r="H87" s="374">
        <v>93.501003056317444</v>
      </c>
      <c r="I87" s="374">
        <v>-1.1224836475919346</v>
      </c>
      <c r="J87" s="375">
        <v>6.983018968527829</v>
      </c>
      <c r="K87" s="375">
        <v>0.65666246952751361</v>
      </c>
      <c r="L87" s="366">
        <v>0.1037978921408047</v>
      </c>
      <c r="M87" s="367">
        <v>9401345.2018900402</v>
      </c>
      <c r="N87" s="367">
        <v>-1403205.3443434276</v>
      </c>
      <c r="O87" s="366">
        <v>-0.12987169973790288</v>
      </c>
      <c r="P87" s="365">
        <v>2109793.4198455811</v>
      </c>
      <c r="Q87" s="365">
        <v>-470619.91276618978</v>
      </c>
      <c r="R87" s="366">
        <v>-0.18238160019497762</v>
      </c>
    </row>
    <row r="88" spans="1:18">
      <c r="A88" s="397"/>
      <c r="B88" s="397"/>
      <c r="C88" s="397"/>
      <c r="D88" s="111" t="s">
        <v>81</v>
      </c>
      <c r="E88" s="365">
        <v>1340606.795528526</v>
      </c>
      <c r="F88" s="365">
        <v>-360784.19023223384</v>
      </c>
      <c r="G88" s="369">
        <v>-0.21205248720117842</v>
      </c>
      <c r="H88" s="376">
        <v>93.104550690611802</v>
      </c>
      <c r="I88" s="376">
        <v>-1.1603534633628527</v>
      </c>
      <c r="J88" s="377">
        <v>6.9040552651523415</v>
      </c>
      <c r="K88" s="377">
        <v>0.64345100281529177</v>
      </c>
      <c r="L88" s="369">
        <v>0.1027777792450812</v>
      </c>
      <c r="M88" s="370">
        <v>9255623.4051677287</v>
      </c>
      <c r="N88" s="370">
        <v>-1396112.2521879189</v>
      </c>
      <c r="O88" s="369">
        <v>-0.13106899167403027</v>
      </c>
      <c r="P88" s="365">
        <v>2058561.6249153614</v>
      </c>
      <c r="Q88" s="365">
        <v>-461730.11083357967</v>
      </c>
      <c r="R88" s="369">
        <v>-0.18320502515014195</v>
      </c>
    </row>
    <row r="89" spans="1:18">
      <c r="A89" s="397"/>
      <c r="B89" s="397"/>
      <c r="C89" s="397"/>
      <c r="D89" s="111" t="s">
        <v>82</v>
      </c>
      <c r="E89" s="365">
        <v>5708.493641030761</v>
      </c>
      <c r="F89" s="365">
        <v>-763.57699422315</v>
      </c>
      <c r="G89" s="366">
        <v>-0.11798032457555116</v>
      </c>
      <c r="H89" s="374">
        <v>0.39645236570567155</v>
      </c>
      <c r="I89" s="374">
        <v>3.7869815770996407E-2</v>
      </c>
      <c r="J89" s="375">
        <v>25.527189112537638</v>
      </c>
      <c r="K89" s="375">
        <v>1.9157519867712089</v>
      </c>
      <c r="L89" s="366">
        <v>8.1136610896107131E-2</v>
      </c>
      <c r="M89" s="367">
        <v>145721.79672231077</v>
      </c>
      <c r="N89" s="367">
        <v>-7093.0921555061359</v>
      </c>
      <c r="O89" s="366">
        <v>-4.6416237367926994E-2</v>
      </c>
      <c r="P89" s="365">
        <v>51231.79493021965</v>
      </c>
      <c r="Q89" s="365">
        <v>-8889.8019326107897</v>
      </c>
      <c r="R89" s="366">
        <v>-0.14786370283698866</v>
      </c>
    </row>
    <row r="90" spans="1:18">
      <c r="A90" s="397"/>
      <c r="B90" s="397"/>
      <c r="C90" s="397" t="s">
        <v>84</v>
      </c>
      <c r="D90" s="111" t="s">
        <v>80</v>
      </c>
      <c r="E90" s="365">
        <v>93138.172965213875</v>
      </c>
      <c r="F90" s="365">
        <v>-3827.3558247889305</v>
      </c>
      <c r="G90" s="369">
        <v>-3.9471303591586591E-2</v>
      </c>
      <c r="H90" s="376">
        <v>6.4684050349394253</v>
      </c>
      <c r="I90" s="376">
        <v>1.0960677214547028</v>
      </c>
      <c r="J90" s="377">
        <v>16.205490311399121</v>
      </c>
      <c r="K90" s="377">
        <v>0.28269629773300586</v>
      </c>
      <c r="L90" s="369">
        <v>1.7754189213926592E-2</v>
      </c>
      <c r="M90" s="370">
        <v>1509349.7596091891</v>
      </c>
      <c r="N90" s="370">
        <v>-34612.381740236888</v>
      </c>
      <c r="O90" s="369">
        <v>-2.2417895370145279E-2</v>
      </c>
      <c r="P90" s="365">
        <v>490776.33164572716</v>
      </c>
      <c r="Q90" s="365">
        <v>-57202.158637940534</v>
      </c>
      <c r="R90" s="369">
        <v>-0.10438759851381967</v>
      </c>
    </row>
    <row r="91" spans="1:18">
      <c r="A91" s="397"/>
      <c r="B91" s="397"/>
      <c r="C91" s="397"/>
      <c r="D91" s="111" t="s">
        <v>81</v>
      </c>
      <c r="E91" s="365">
        <v>59358.423986023219</v>
      </c>
      <c r="F91" s="365">
        <v>1791.7328159789395</v>
      </c>
      <c r="G91" s="366">
        <v>3.1124471105806677E-2</v>
      </c>
      <c r="H91" s="374">
        <v>4.1224163664952345</v>
      </c>
      <c r="I91" s="374">
        <v>0.9329562888169276</v>
      </c>
      <c r="J91" s="375">
        <v>12.0180317704824</v>
      </c>
      <c r="K91" s="375">
        <v>0.61702774563230811</v>
      </c>
      <c r="L91" s="366">
        <v>5.4120474327296907E-2</v>
      </c>
      <c r="M91" s="367">
        <v>713371.42530979158</v>
      </c>
      <c r="N91" s="367">
        <v>57053.347582814516</v>
      </c>
      <c r="O91" s="366">
        <v>8.6929416572536097E-2</v>
      </c>
      <c r="P91" s="365">
        <v>171724.87125647068</v>
      </c>
      <c r="Q91" s="365">
        <v>-8342.0100238161103</v>
      </c>
      <c r="R91" s="366">
        <v>-4.6327286642073751E-2</v>
      </c>
    </row>
    <row r="92" spans="1:18">
      <c r="A92" s="397"/>
      <c r="B92" s="397"/>
      <c r="C92" s="397"/>
      <c r="D92" s="111" t="s">
        <v>82</v>
      </c>
      <c r="E92" s="365">
        <v>33779.748979190612</v>
      </c>
      <c r="F92" s="365">
        <v>-5619.0886407678336</v>
      </c>
      <c r="G92" s="369">
        <v>-0.14262067056316774</v>
      </c>
      <c r="H92" s="376">
        <v>2.3459886684441869</v>
      </c>
      <c r="I92" s="376">
        <v>0.16311143263777472</v>
      </c>
      <c r="J92" s="377">
        <v>23.563772921750992</v>
      </c>
      <c r="K92" s="377">
        <v>1.0340711020000732</v>
      </c>
      <c r="L92" s="369">
        <v>4.5898126405452162E-2</v>
      </c>
      <c r="M92" s="370">
        <v>795978.33429939742</v>
      </c>
      <c r="N92" s="370">
        <v>-91665.729323051288</v>
      </c>
      <c r="O92" s="369">
        <v>-0.10326856572325421</v>
      </c>
      <c r="P92" s="365">
        <v>319051.46038925648</v>
      </c>
      <c r="Q92" s="365">
        <v>-48860.148614124511</v>
      </c>
      <c r="R92" s="369">
        <v>-0.13280404156443865</v>
      </c>
    </row>
    <row r="93" spans="1:18">
      <c r="A93" s="397"/>
      <c r="B93" s="397" t="s">
        <v>135</v>
      </c>
      <c r="C93" s="397" t="s">
        <v>79</v>
      </c>
      <c r="D93" s="111" t="s">
        <v>80</v>
      </c>
      <c r="E93" s="365">
        <v>21920929.213591762</v>
      </c>
      <c r="F93" s="365">
        <v>-3906966.8466748372</v>
      </c>
      <c r="G93" s="366">
        <v>-0.15126926473446978</v>
      </c>
      <c r="H93" s="374">
        <v>100.00000000000001</v>
      </c>
      <c r="I93" s="374">
        <v>1.4210854715202004E-14</v>
      </c>
      <c r="J93" s="375">
        <v>7.1394155326710633</v>
      </c>
      <c r="K93" s="375">
        <v>0.30737310585496225</v>
      </c>
      <c r="L93" s="366">
        <v>4.4989929314330331E-2</v>
      </c>
      <c r="M93" s="367">
        <v>156502622.5180999</v>
      </c>
      <c r="N93" s="367">
        <v>-19954659.161037922</v>
      </c>
      <c r="O93" s="366">
        <v>-0.11308492894797392</v>
      </c>
      <c r="P93" s="365">
        <v>38438293.910547711</v>
      </c>
      <c r="Q93" s="365">
        <v>-5377169.986549437</v>
      </c>
      <c r="R93" s="366">
        <v>-0.12272310979470616</v>
      </c>
    </row>
    <row r="94" spans="1:18">
      <c r="A94" s="397"/>
      <c r="B94" s="397"/>
      <c r="C94" s="397"/>
      <c r="D94" s="111" t="s">
        <v>81</v>
      </c>
      <c r="E94" s="365">
        <v>21381967.556055475</v>
      </c>
      <c r="F94" s="365">
        <v>-3798025.3289621696</v>
      </c>
      <c r="G94" s="369">
        <v>-0.15083504377088341</v>
      </c>
      <c r="H94" s="376">
        <v>97.541337539641759</v>
      </c>
      <c r="I94" s="376">
        <v>4.9877816159607846E-2</v>
      </c>
      <c r="J94" s="377">
        <v>6.7276142619841162</v>
      </c>
      <c r="K94" s="377">
        <v>0.28623265315963042</v>
      </c>
      <c r="L94" s="369">
        <v>4.4436530940427578E-2</v>
      </c>
      <c r="M94" s="370">
        <v>143849629.87940046</v>
      </c>
      <c r="N94" s="370">
        <v>-18344313.20048359</v>
      </c>
      <c r="O94" s="369">
        <v>-0.11310109891988147</v>
      </c>
      <c r="P94" s="365">
        <v>33406505.342456941</v>
      </c>
      <c r="Q94" s="365">
        <v>-4608721.1932898574</v>
      </c>
      <c r="R94" s="369">
        <v>-0.12123355858358875</v>
      </c>
    </row>
    <row r="95" spans="1:18">
      <c r="A95" s="397"/>
      <c r="B95" s="397"/>
      <c r="C95" s="397"/>
      <c r="D95" s="111" t="s">
        <v>82</v>
      </c>
      <c r="E95" s="365">
        <v>538961.65753632435</v>
      </c>
      <c r="F95" s="365">
        <v>-108941.51771272824</v>
      </c>
      <c r="G95" s="366">
        <v>-0.16814475044184088</v>
      </c>
      <c r="H95" s="374">
        <v>2.4586624603584273</v>
      </c>
      <c r="I95" s="374">
        <v>-4.9877816159801913E-2</v>
      </c>
      <c r="J95" s="375">
        <v>23.476609999565021</v>
      </c>
      <c r="K95" s="375">
        <v>1.461995556950189</v>
      </c>
      <c r="L95" s="366">
        <v>6.6410227658592488E-2</v>
      </c>
      <c r="M95" s="367">
        <v>12652992.63869941</v>
      </c>
      <c r="N95" s="367">
        <v>-1610345.9605543911</v>
      </c>
      <c r="O95" s="366">
        <v>-0.11290105393968827</v>
      </c>
      <c r="P95" s="365">
        <v>5031788.5680907751</v>
      </c>
      <c r="Q95" s="365">
        <v>-768448.79325956944</v>
      </c>
      <c r="R95" s="366">
        <v>-0.1324857493557243</v>
      </c>
    </row>
    <row r="96" spans="1:18">
      <c r="A96" s="397"/>
      <c r="B96" s="397"/>
      <c r="C96" s="397" t="s">
        <v>83</v>
      </c>
      <c r="D96" s="111" t="s">
        <v>80</v>
      </c>
      <c r="E96" s="365">
        <v>20630746.117725126</v>
      </c>
      <c r="F96" s="365">
        <v>-3779286.6137850657</v>
      </c>
      <c r="G96" s="369">
        <v>-0.15482513503173209</v>
      </c>
      <c r="H96" s="376">
        <v>94.114377710472823</v>
      </c>
      <c r="I96" s="376">
        <v>-0.39596364506004988</v>
      </c>
      <c r="J96" s="377">
        <v>6.5889628682322643</v>
      </c>
      <c r="K96" s="377">
        <v>0.24389117675579275</v>
      </c>
      <c r="L96" s="369">
        <v>3.8437891424208684E-2</v>
      </c>
      <c r="M96" s="370">
        <v>135935220.11361781</v>
      </c>
      <c r="N96" s="370">
        <v>-18948187.559101611</v>
      </c>
      <c r="O96" s="369">
        <v>-0.12233839533761158</v>
      </c>
      <c r="P96" s="365">
        <v>31503973.386178114</v>
      </c>
      <c r="Q96" s="365">
        <v>-4675934.8340146467</v>
      </c>
      <c r="R96" s="369">
        <v>-0.12924120220418112</v>
      </c>
    </row>
    <row r="97" spans="1:18">
      <c r="A97" s="397"/>
      <c r="B97" s="397"/>
      <c r="C97" s="397"/>
      <c r="D97" s="111" t="s">
        <v>81</v>
      </c>
      <c r="E97" s="365">
        <v>20559834.795292083</v>
      </c>
      <c r="F97" s="365">
        <v>-3745781.7480691634</v>
      </c>
      <c r="G97" s="366">
        <v>-0.15411177664992307</v>
      </c>
      <c r="H97" s="374">
        <v>93.790890864901172</v>
      </c>
      <c r="I97" s="374">
        <v>-0.31517370437973113</v>
      </c>
      <c r="J97" s="375">
        <v>6.5253383699611911</v>
      </c>
      <c r="K97" s="375">
        <v>0.24527667254062901</v>
      </c>
      <c r="L97" s="366">
        <v>3.9056411283566309E-2</v>
      </c>
      <c r="M97" s="367">
        <v>134159878.86978263</v>
      </c>
      <c r="N97" s="367">
        <v>-18480892.6163719</v>
      </c>
      <c r="O97" s="366">
        <v>-0.12107441829883724</v>
      </c>
      <c r="P97" s="365">
        <v>30850852.704667546</v>
      </c>
      <c r="Q97" s="365">
        <v>-4482957.4197541699</v>
      </c>
      <c r="R97" s="366">
        <v>-0.12687444133446787</v>
      </c>
    </row>
    <row r="98" spans="1:18">
      <c r="A98" s="397"/>
      <c r="B98" s="397"/>
      <c r="C98" s="397"/>
      <c r="D98" s="111" t="s">
        <v>82</v>
      </c>
      <c r="E98" s="365">
        <v>70911.322433059613</v>
      </c>
      <c r="F98" s="365">
        <v>-33504.865715917462</v>
      </c>
      <c r="G98" s="369">
        <v>-0.32087807752677183</v>
      </c>
      <c r="H98" s="376">
        <v>0.32348684557172908</v>
      </c>
      <c r="I98" s="376">
        <v>-8.0789940680365158E-2</v>
      </c>
      <c r="J98" s="377">
        <v>25.036075804552873</v>
      </c>
      <c r="K98" s="377">
        <v>3.558216611252945</v>
      </c>
      <c r="L98" s="369">
        <v>0.16566905384885564</v>
      </c>
      <c r="M98" s="370">
        <v>1775341.2438351712</v>
      </c>
      <c r="N98" s="370">
        <v>-467294.94272967102</v>
      </c>
      <c r="O98" s="369">
        <v>-0.20836859118261622</v>
      </c>
      <c r="P98" s="365">
        <v>653120.68151055533</v>
      </c>
      <c r="Q98" s="365">
        <v>-192977.41426047648</v>
      </c>
      <c r="R98" s="369">
        <v>-0.2280792442685031</v>
      </c>
    </row>
    <row r="99" spans="1:18">
      <c r="A99" s="397"/>
      <c r="B99" s="397"/>
      <c r="C99" s="397" t="s">
        <v>84</v>
      </c>
      <c r="D99" s="111" t="s">
        <v>80</v>
      </c>
      <c r="E99" s="365">
        <v>1246406.459471385</v>
      </c>
      <c r="F99" s="365">
        <v>-129764.76346101006</v>
      </c>
      <c r="G99" s="366">
        <v>-9.4294053892874347E-2</v>
      </c>
      <c r="H99" s="374">
        <v>5.6859198226805487</v>
      </c>
      <c r="I99" s="374">
        <v>0.35768395042348011</v>
      </c>
      <c r="J99" s="375">
        <v>15.841592279900528</v>
      </c>
      <c r="K99" s="375">
        <v>0.71763404355133176</v>
      </c>
      <c r="L99" s="366">
        <v>4.7450147133212592E-2</v>
      </c>
      <c r="M99" s="367">
        <v>19745062.945980042</v>
      </c>
      <c r="N99" s="367">
        <v>-1068093.1557151005</v>
      </c>
      <c r="O99" s="366">
        <v>-5.131817349066578E-2</v>
      </c>
      <c r="P99" s="365">
        <v>6753282.6313221715</v>
      </c>
      <c r="Q99" s="365">
        <v>-698536.66724236961</v>
      </c>
      <c r="R99" s="366">
        <v>-9.3740419521032958E-2</v>
      </c>
    </row>
    <row r="100" spans="1:18">
      <c r="A100" s="397"/>
      <c r="B100" s="397"/>
      <c r="C100" s="397"/>
      <c r="D100" s="111" t="s">
        <v>81</v>
      </c>
      <c r="E100" s="365">
        <v>778927.69021755294</v>
      </c>
      <c r="F100" s="365">
        <v>-53763.219688495505</v>
      </c>
      <c r="G100" s="369">
        <v>-6.4565637800179113E-2</v>
      </c>
      <c r="H100" s="376">
        <v>3.5533516058004966</v>
      </c>
      <c r="I100" s="376">
        <v>0.32935338324665642</v>
      </c>
      <c r="J100" s="377">
        <v>11.402836534608271</v>
      </c>
      <c r="K100" s="377">
        <v>0.8435752426990426</v>
      </c>
      <c r="L100" s="369">
        <v>7.9889607746084584E-2</v>
      </c>
      <c r="M100" s="370">
        <v>8881985.1238307469</v>
      </c>
      <c r="N100" s="370">
        <v>89384.230735134333</v>
      </c>
      <c r="O100" s="369">
        <v>1.0165846468173402E-2</v>
      </c>
      <c r="P100" s="365">
        <v>2379826.4587153043</v>
      </c>
      <c r="Q100" s="365">
        <v>-117914.58042827575</v>
      </c>
      <c r="R100" s="369">
        <v>-4.7208489022827621E-2</v>
      </c>
    </row>
    <row r="101" spans="1:18">
      <c r="A101" s="397"/>
      <c r="B101" s="397"/>
      <c r="C101" s="397"/>
      <c r="D101" s="111" t="s">
        <v>82</v>
      </c>
      <c r="E101" s="365">
        <v>467478.76925383473</v>
      </c>
      <c r="F101" s="365">
        <v>-76001.543772517005</v>
      </c>
      <c r="G101" s="366">
        <v>-0.13984231250126611</v>
      </c>
      <c r="H101" s="374">
        <v>2.1325682168800637</v>
      </c>
      <c r="I101" s="374">
        <v>2.8330567176815702E-2</v>
      </c>
      <c r="J101" s="375">
        <v>23.237585397703477</v>
      </c>
      <c r="K101" s="375">
        <v>1.119847329762294</v>
      </c>
      <c r="L101" s="366">
        <v>5.0631186892726159E-2</v>
      </c>
      <c r="M101" s="367">
        <v>10863077.822149303</v>
      </c>
      <c r="N101" s="367">
        <v>-1157477.3864502273</v>
      </c>
      <c r="O101" s="366">
        <v>-9.6291507868302595E-2</v>
      </c>
      <c r="P101" s="365">
        <v>4373456.1726068687</v>
      </c>
      <c r="Q101" s="365">
        <v>-580622.08681409154</v>
      </c>
      <c r="R101" s="366">
        <v>-0.11720083059042258</v>
      </c>
    </row>
    <row r="102" spans="1:18">
      <c r="A102" s="397"/>
      <c r="B102" s="397" t="s">
        <v>136</v>
      </c>
      <c r="C102" s="397" t="s">
        <v>79</v>
      </c>
      <c r="D102" s="111" t="s">
        <v>80</v>
      </c>
      <c r="E102" s="365">
        <v>11210423.686979607</v>
      </c>
      <c r="F102" s="365">
        <v>-2056617.1597860307</v>
      </c>
      <c r="G102" s="369">
        <v>-0.15501702177146851</v>
      </c>
      <c r="H102" s="376">
        <v>100.00000000000001</v>
      </c>
      <c r="I102" s="376">
        <v>2.8421709430404007E-14</v>
      </c>
      <c r="J102" s="377">
        <v>7.2842583508904051</v>
      </c>
      <c r="K102" s="377">
        <v>0.41141793723561548</v>
      </c>
      <c r="L102" s="369">
        <v>5.9861412818231673E-2</v>
      </c>
      <c r="M102" s="370">
        <v>81659622.3589008</v>
      </c>
      <c r="N102" s="370">
        <v>-9522632.1423589289</v>
      </c>
      <c r="O102" s="369">
        <v>-0.10443514688735152</v>
      </c>
      <c r="P102" s="365">
        <v>19828429.192655787</v>
      </c>
      <c r="Q102" s="365">
        <v>-2970097.3380295262</v>
      </c>
      <c r="R102" s="369">
        <v>-0.13027584629348615</v>
      </c>
    </row>
    <row r="103" spans="1:18">
      <c r="A103" s="397"/>
      <c r="B103" s="397"/>
      <c r="C103" s="397"/>
      <c r="D103" s="111" t="s">
        <v>81</v>
      </c>
      <c r="E103" s="365">
        <v>10920792.447508397</v>
      </c>
      <c r="F103" s="365">
        <v>-1999102.1980488226</v>
      </c>
      <c r="G103" s="366">
        <v>-0.15473053402461423</v>
      </c>
      <c r="H103" s="374">
        <v>97.416411301139306</v>
      </c>
      <c r="I103" s="374">
        <v>3.3017409599807479E-2</v>
      </c>
      <c r="J103" s="375">
        <v>6.8425948627650151</v>
      </c>
      <c r="K103" s="375">
        <v>0.38982344947045089</v>
      </c>
      <c r="L103" s="366">
        <v>6.0411786580151054E-2</v>
      </c>
      <c r="M103" s="367">
        <v>74726558.298643932</v>
      </c>
      <c r="N103" s="367">
        <v>-8642568.5329851955</v>
      </c>
      <c r="O103" s="366">
        <v>-0.10366629544339094</v>
      </c>
      <c r="P103" s="365">
        <v>17128850.190154951</v>
      </c>
      <c r="Q103" s="365">
        <v>-2528227.0205837563</v>
      </c>
      <c r="R103" s="366">
        <v>-0.12861662969928103</v>
      </c>
    </row>
    <row r="104" spans="1:18">
      <c r="A104" s="397"/>
      <c r="B104" s="397"/>
      <c r="C104" s="397"/>
      <c r="D104" s="111" t="s">
        <v>82</v>
      </c>
      <c r="E104" s="365">
        <v>289631.23947118683</v>
      </c>
      <c r="F104" s="365">
        <v>-57514.961737181235</v>
      </c>
      <c r="G104" s="369">
        <v>-0.16567936372911352</v>
      </c>
      <c r="H104" s="376">
        <v>2.5835886988605101</v>
      </c>
      <c r="I104" s="376">
        <v>-3.3017409599603642E-2</v>
      </c>
      <c r="J104" s="377">
        <v>23.937556159050196</v>
      </c>
      <c r="K104" s="377">
        <v>1.4308208341807394</v>
      </c>
      <c r="L104" s="369">
        <v>6.3573006636804999E-2</v>
      </c>
      <c r="M104" s="370">
        <v>6933064.0602568509</v>
      </c>
      <c r="N104" s="370">
        <v>-880063.60937376693</v>
      </c>
      <c r="O104" s="369">
        <v>-0.11263909238224105</v>
      </c>
      <c r="P104" s="365">
        <v>2699579.0025008339</v>
      </c>
      <c r="Q104" s="365">
        <v>-441870.3174457578</v>
      </c>
      <c r="R104" s="369">
        <v>-0.1406581079122009</v>
      </c>
    </row>
    <row r="105" spans="1:18">
      <c r="A105" s="397"/>
      <c r="B105" s="397"/>
      <c r="C105" s="397" t="s">
        <v>83</v>
      </c>
      <c r="D105" s="111" t="s">
        <v>80</v>
      </c>
      <c r="E105" s="365">
        <v>10543698.723653397</v>
      </c>
      <c r="F105" s="365">
        <v>-1992603.7566047385</v>
      </c>
      <c r="G105" s="366">
        <v>-0.15894668780867743</v>
      </c>
      <c r="H105" s="374">
        <v>94.052633674313498</v>
      </c>
      <c r="I105" s="374">
        <v>-0.43944353455671603</v>
      </c>
      <c r="J105" s="375">
        <v>6.7210685664813647</v>
      </c>
      <c r="K105" s="375">
        <v>0.35717765032330551</v>
      </c>
      <c r="L105" s="366">
        <v>5.6125671390190486E-2</v>
      </c>
      <c r="M105" s="367">
        <v>70864922.065996528</v>
      </c>
      <c r="N105" s="367">
        <v>-8914739.410327971</v>
      </c>
      <c r="O105" s="366">
        <v>-0.11174200598699606</v>
      </c>
      <c r="P105" s="365">
        <v>16226281.273713348</v>
      </c>
      <c r="Q105" s="365">
        <v>-2568393.0208160151</v>
      </c>
      <c r="R105" s="366">
        <v>-0.13665536207581991</v>
      </c>
    </row>
    <row r="106" spans="1:18">
      <c r="A106" s="397"/>
      <c r="B106" s="397"/>
      <c r="C106" s="397"/>
      <c r="D106" s="111" t="s">
        <v>81</v>
      </c>
      <c r="E106" s="365">
        <v>10504510.823403079</v>
      </c>
      <c r="F106" s="365">
        <v>-1974946.5140311848</v>
      </c>
      <c r="G106" s="369">
        <v>-0.15825580076362739</v>
      </c>
      <c r="H106" s="376">
        <v>93.703067044679045</v>
      </c>
      <c r="I106" s="376">
        <v>-0.36054127289554572</v>
      </c>
      <c r="J106" s="377">
        <v>6.6504419289454146</v>
      </c>
      <c r="K106" s="377">
        <v>0.36012493327465211</v>
      </c>
      <c r="L106" s="369">
        <v>5.7250681249053727E-2</v>
      </c>
      <c r="M106" s="370">
        <v>69859639.223020762</v>
      </c>
      <c r="N106" s="370">
        <v>-8640103.3633901924</v>
      </c>
      <c r="O106" s="369">
        <v>-0.11006537191990583</v>
      </c>
      <c r="P106" s="365">
        <v>15869907.654358244</v>
      </c>
      <c r="Q106" s="365">
        <v>-2444939.6116029713</v>
      </c>
      <c r="R106" s="369">
        <v>-0.13349494954003668</v>
      </c>
    </row>
    <row r="107" spans="1:18">
      <c r="A107" s="397"/>
      <c r="B107" s="397"/>
      <c r="C107" s="397"/>
      <c r="D107" s="111" t="s">
        <v>82</v>
      </c>
      <c r="E107" s="365">
        <v>39187.900250316852</v>
      </c>
      <c r="F107" s="365">
        <v>-17657.242573540141</v>
      </c>
      <c r="G107" s="366">
        <v>-0.31062007581287454</v>
      </c>
      <c r="H107" s="374">
        <v>0.34956662963445184</v>
      </c>
      <c r="I107" s="374">
        <v>-7.8902261661041695E-2</v>
      </c>
      <c r="J107" s="375">
        <v>25.652888686417171</v>
      </c>
      <c r="K107" s="375">
        <v>3.1370003214339306</v>
      </c>
      <c r="L107" s="366">
        <v>0.13932385303138206</v>
      </c>
      <c r="M107" s="367">
        <v>1005282.8429757978</v>
      </c>
      <c r="N107" s="367">
        <v>-274636.04693769431</v>
      </c>
      <c r="O107" s="366">
        <v>-0.21457300857264211</v>
      </c>
      <c r="P107" s="365">
        <v>356373.61935510492</v>
      </c>
      <c r="Q107" s="365">
        <v>-123453.40921304596</v>
      </c>
      <c r="R107" s="366">
        <v>-0.2572873178516904</v>
      </c>
    </row>
    <row r="108" spans="1:18">
      <c r="A108" s="397"/>
      <c r="B108" s="397"/>
      <c r="C108" s="397" t="s">
        <v>84</v>
      </c>
      <c r="D108" s="111" t="s">
        <v>80</v>
      </c>
      <c r="E108" s="365">
        <v>662996.31982339872</v>
      </c>
      <c r="F108" s="365">
        <v>-65437.574640550069</v>
      </c>
      <c r="G108" s="369">
        <v>-8.9833236945550538E-2</v>
      </c>
      <c r="H108" s="376">
        <v>5.9141058209373361</v>
      </c>
      <c r="I108" s="376">
        <v>0.42355293218571166</v>
      </c>
      <c r="J108" s="377">
        <v>16.174318286652653</v>
      </c>
      <c r="K108" s="377">
        <v>0.5756557762838117</v>
      </c>
      <c r="L108" s="369">
        <v>3.6904175335619842E-2</v>
      </c>
      <c r="M108" s="370">
        <v>10723513.499703009</v>
      </c>
      <c r="N108" s="370">
        <v>-639080.98115376197</v>
      </c>
      <c r="O108" s="369">
        <v>-5.6244283137135552E-2</v>
      </c>
      <c r="P108" s="365">
        <v>3580959.3509478038</v>
      </c>
      <c r="Q108" s="365">
        <v>-412787.15116714593</v>
      </c>
      <c r="R108" s="369">
        <v>-0.10335837563764955</v>
      </c>
    </row>
    <row r="109" spans="1:18">
      <c r="A109" s="397"/>
      <c r="B109" s="397"/>
      <c r="C109" s="397"/>
      <c r="D109" s="111" t="s">
        <v>81</v>
      </c>
      <c r="E109" s="365">
        <v>413116.5782868361</v>
      </c>
      <c r="F109" s="365">
        <v>-25019.211604404845</v>
      </c>
      <c r="G109" s="366">
        <v>-5.7103784218621806E-2</v>
      </c>
      <c r="H109" s="374">
        <v>3.685111194919886</v>
      </c>
      <c r="I109" s="374">
        <v>0.38267325904774507</v>
      </c>
      <c r="J109" s="375">
        <v>11.643481835932374</v>
      </c>
      <c r="K109" s="375">
        <v>0.62074084365978521</v>
      </c>
      <c r="L109" s="366">
        <v>5.6314563146766403E-2</v>
      </c>
      <c r="M109" s="367">
        <v>4810115.3754053107</v>
      </c>
      <c r="N109" s="367">
        <v>-19341.956010600552</v>
      </c>
      <c r="O109" s="366">
        <v>-4.0049957341542208E-3</v>
      </c>
      <c r="P109" s="365">
        <v>1242905.6833807498</v>
      </c>
      <c r="Q109" s="365">
        <v>-89245.527463642415</v>
      </c>
      <c r="R109" s="366">
        <v>-6.6993541526771269E-2</v>
      </c>
    </row>
    <row r="110" spans="1:18">
      <c r="A110" s="397"/>
      <c r="B110" s="397"/>
      <c r="C110" s="397"/>
      <c r="D110" s="111" t="s">
        <v>82</v>
      </c>
      <c r="E110" s="365">
        <v>249879.74153656294</v>
      </c>
      <c r="F110" s="365">
        <v>-40418.36303614566</v>
      </c>
      <c r="G110" s="369">
        <v>-0.13923054404932361</v>
      </c>
      <c r="H110" s="376">
        <v>2.2289946260174522</v>
      </c>
      <c r="I110" s="376">
        <v>4.0879673137962591E-2</v>
      </c>
      <c r="J110" s="377">
        <v>23.66497615186799</v>
      </c>
      <c r="K110" s="377">
        <v>1.1600508818355877</v>
      </c>
      <c r="L110" s="369">
        <v>5.154653338841847E-2</v>
      </c>
      <c r="M110" s="370">
        <v>5913398.124297699</v>
      </c>
      <c r="N110" s="370">
        <v>-619739.02514315955</v>
      </c>
      <c r="O110" s="369">
        <v>-9.4860862548431304E-2</v>
      </c>
      <c r="P110" s="365">
        <v>2338053.6675670538</v>
      </c>
      <c r="Q110" s="365">
        <v>-323541.62370350258</v>
      </c>
      <c r="R110" s="369">
        <v>-0.12155928617872429</v>
      </c>
    </row>
    <row r="111" spans="1:18">
      <c r="A111" s="397" t="s">
        <v>61</v>
      </c>
      <c r="B111" s="397" t="s">
        <v>140</v>
      </c>
      <c r="C111" s="397" t="s">
        <v>79</v>
      </c>
      <c r="D111" s="111" t="s">
        <v>80</v>
      </c>
      <c r="E111" s="365">
        <v>12712749.369576285</v>
      </c>
      <c r="F111" s="365">
        <v>-1855914.3152004909</v>
      </c>
      <c r="G111" s="366">
        <v>-0.12739084073577664</v>
      </c>
      <c r="H111" s="374">
        <v>100.00000000000001</v>
      </c>
      <c r="I111" s="374">
        <v>2.8421709430404007E-14</v>
      </c>
      <c r="J111" s="375">
        <v>9.1360598380205538</v>
      </c>
      <c r="K111" s="375">
        <v>0.31698453059757981</v>
      </c>
      <c r="L111" s="366">
        <v>3.5943057468936161E-2</v>
      </c>
      <c r="M111" s="367">
        <v>116144438.946207</v>
      </c>
      <c r="N111" s="367">
        <v>-12337703.218357667</v>
      </c>
      <c r="O111" s="366">
        <v>-9.6026599576422705E-2</v>
      </c>
      <c r="P111" s="365">
        <v>37054579.881392956</v>
      </c>
      <c r="Q111" s="365">
        <v>-4691783.8715166822</v>
      </c>
      <c r="R111" s="366">
        <v>-0.11238784530520156</v>
      </c>
    </row>
    <row r="112" spans="1:18">
      <c r="A112" s="397"/>
      <c r="B112" s="397"/>
      <c r="C112" s="397"/>
      <c r="D112" s="111" t="s">
        <v>81</v>
      </c>
      <c r="E112" s="365">
        <v>11741356.437756022</v>
      </c>
      <c r="F112" s="365">
        <v>-1700468.506214872</v>
      </c>
      <c r="G112" s="369">
        <v>-0.12650577680507502</v>
      </c>
      <c r="H112" s="376">
        <v>92.358907553507166</v>
      </c>
      <c r="I112" s="376">
        <v>9.3582230521974452E-2</v>
      </c>
      <c r="J112" s="377">
        <v>7.8328709582896447</v>
      </c>
      <c r="K112" s="377">
        <v>0.26378208942807468</v>
      </c>
      <c r="L112" s="369">
        <v>3.4849913113485328E-2</v>
      </c>
      <c r="M112" s="370">
        <v>91968529.852226302</v>
      </c>
      <c r="N112" s="370">
        <v>-9773837.7083695978</v>
      </c>
      <c r="O112" s="369">
        <v>-9.6064579021600593E-2</v>
      </c>
      <c r="P112" s="365">
        <v>28335740.083080053</v>
      </c>
      <c r="Q112" s="365">
        <v>-3392549.1187401861</v>
      </c>
      <c r="R112" s="369">
        <v>-0.10692505660045348</v>
      </c>
    </row>
    <row r="113" spans="1:18">
      <c r="A113" s="397"/>
      <c r="B113" s="397"/>
      <c r="C113" s="397"/>
      <c r="D113" s="111" t="s">
        <v>82</v>
      </c>
      <c r="E113" s="365">
        <v>971392.93182023161</v>
      </c>
      <c r="F113" s="365">
        <v>-155445.80898564204</v>
      </c>
      <c r="G113" s="366">
        <v>-0.13794858426190859</v>
      </c>
      <c r="H113" s="374">
        <v>7.6410924464926211</v>
      </c>
      <c r="I113" s="374">
        <v>-9.3582230522129883E-2</v>
      </c>
      <c r="J113" s="375">
        <v>24.887878326105412</v>
      </c>
      <c r="K113" s="375">
        <v>1.1579748042887914</v>
      </c>
      <c r="L113" s="366">
        <v>4.879812525256081E-2</v>
      </c>
      <c r="M113" s="367">
        <v>24175909.093980733</v>
      </c>
      <c r="N113" s="367">
        <v>-2563865.5099879727</v>
      </c>
      <c r="O113" s="366">
        <v>-9.5882091302573844E-2</v>
      </c>
      <c r="P113" s="365">
        <v>8718839.7983129025</v>
      </c>
      <c r="Q113" s="365">
        <v>-1299234.752776498</v>
      </c>
      <c r="R113" s="366">
        <v>-0.12968906810892264</v>
      </c>
    </row>
    <row r="114" spans="1:18">
      <c r="A114" s="397"/>
      <c r="B114" s="397"/>
      <c r="C114" s="397" t="s">
        <v>83</v>
      </c>
      <c r="D114" s="111" t="s">
        <v>80</v>
      </c>
      <c r="E114" s="365">
        <v>9874089.4918946084</v>
      </c>
      <c r="F114" s="365">
        <v>-1530062.4718387723</v>
      </c>
      <c r="G114" s="369">
        <v>-0.1341671416431981</v>
      </c>
      <c r="H114" s="376">
        <v>77.670763458335315</v>
      </c>
      <c r="I114" s="376">
        <v>-0.60787767503035184</v>
      </c>
      <c r="J114" s="377">
        <v>6.7136065978067681</v>
      </c>
      <c r="K114" s="377">
        <v>0.18902478035260284</v>
      </c>
      <c r="L114" s="369">
        <v>2.8971171738077561E-2</v>
      </c>
      <c r="M114" s="370">
        <v>66290752.360118121</v>
      </c>
      <c r="N114" s="370">
        <v>-8116570.1859409064</v>
      </c>
      <c r="O114" s="369">
        <v>-0.1090829492072726</v>
      </c>
      <c r="P114" s="365">
        <v>17515415.866955876</v>
      </c>
      <c r="Q114" s="365">
        <v>-2358796.72717949</v>
      </c>
      <c r="R114" s="369">
        <v>-0.11868629843858779</v>
      </c>
    </row>
    <row r="115" spans="1:18">
      <c r="A115" s="397"/>
      <c r="B115" s="397"/>
      <c r="C115" s="397"/>
      <c r="D115" s="111" t="s">
        <v>81</v>
      </c>
      <c r="E115" s="365">
        <v>9812837.521429209</v>
      </c>
      <c r="F115" s="365">
        <v>-1505192.2463222891</v>
      </c>
      <c r="G115" s="366">
        <v>-0.13299065978877689</v>
      </c>
      <c r="H115" s="374">
        <v>77.188948166578001</v>
      </c>
      <c r="I115" s="374">
        <v>-0.49854612006710397</v>
      </c>
      <c r="J115" s="375">
        <v>6.6215559077231312</v>
      </c>
      <c r="K115" s="375">
        <v>0.18936066252954475</v>
      </c>
      <c r="L115" s="366">
        <v>2.943950786802425E-2</v>
      </c>
      <c r="M115" s="367">
        <v>64976252.261546783</v>
      </c>
      <c r="N115" s="367">
        <v>-7823524.9955438748</v>
      </c>
      <c r="O115" s="366">
        <v>-0.10746633149597815</v>
      </c>
      <c r="P115" s="365">
        <v>17078232.323082805</v>
      </c>
      <c r="Q115" s="365">
        <v>-2248564.6365129836</v>
      </c>
      <c r="R115" s="366">
        <v>-0.1163444020865841</v>
      </c>
    </row>
    <row r="116" spans="1:18">
      <c r="A116" s="397"/>
      <c r="B116" s="397"/>
      <c r="C116" s="397"/>
      <c r="D116" s="111" t="s">
        <v>82</v>
      </c>
      <c r="E116" s="365">
        <v>61251.970465399208</v>
      </c>
      <c r="F116" s="365">
        <v>-24870.225516480088</v>
      </c>
      <c r="G116" s="369">
        <v>-0.28877834840292455</v>
      </c>
      <c r="H116" s="376">
        <v>0.48181529175730731</v>
      </c>
      <c r="I116" s="376">
        <v>-0.1093315549632391</v>
      </c>
      <c r="J116" s="377">
        <v>21.460535695155443</v>
      </c>
      <c r="K116" s="377">
        <v>2.7946706339971463</v>
      </c>
      <c r="L116" s="369">
        <v>0.14972092773843962</v>
      </c>
      <c r="M116" s="370">
        <v>1314500.0985713066</v>
      </c>
      <c r="N116" s="370">
        <v>-293045.19039708166</v>
      </c>
      <c r="O116" s="369">
        <v>-0.18229358289814521</v>
      </c>
      <c r="P116" s="365">
        <v>437183.54387307167</v>
      </c>
      <c r="Q116" s="365">
        <v>-110232.09066651214</v>
      </c>
      <c r="R116" s="369">
        <v>-0.20136818116133148</v>
      </c>
    </row>
    <row r="117" spans="1:18">
      <c r="A117" s="397"/>
      <c r="B117" s="397"/>
      <c r="C117" s="397" t="s">
        <v>84</v>
      </c>
      <c r="D117" s="111" t="s">
        <v>80</v>
      </c>
      <c r="E117" s="365">
        <v>2808924.6869707759</v>
      </c>
      <c r="F117" s="365">
        <v>-328360.29409347149</v>
      </c>
      <c r="G117" s="366">
        <v>-0.10466384025530358</v>
      </c>
      <c r="H117" s="374">
        <v>22.095335991544033</v>
      </c>
      <c r="I117" s="374">
        <v>0.56086276224923992</v>
      </c>
      <c r="J117" s="375">
        <v>17.519912048573449</v>
      </c>
      <c r="K117" s="375">
        <v>0.45365018779175514</v>
      </c>
      <c r="L117" s="366">
        <v>2.6581696184695504E-2</v>
      </c>
      <c r="M117" s="367">
        <v>49212113.466794699</v>
      </c>
      <c r="N117" s="367">
        <v>-4329613.551945284</v>
      </c>
      <c r="O117" s="366">
        <v>-8.0864286473798064E-2</v>
      </c>
      <c r="P117" s="365">
        <v>19401760.253949165</v>
      </c>
      <c r="Q117" s="365">
        <v>-2368398.8647699803</v>
      </c>
      <c r="R117" s="366">
        <v>-0.10879106817062741</v>
      </c>
    </row>
    <row r="118" spans="1:18">
      <c r="A118" s="397"/>
      <c r="B118" s="397"/>
      <c r="C118" s="397"/>
      <c r="D118" s="111" t="s">
        <v>81</v>
      </c>
      <c r="E118" s="365">
        <v>1904317.0081112478</v>
      </c>
      <c r="F118" s="365">
        <v>-193188.81118788151</v>
      </c>
      <c r="G118" s="369">
        <v>-9.2104064460919857E-2</v>
      </c>
      <c r="H118" s="376">
        <v>14.979584295656721</v>
      </c>
      <c r="I118" s="376">
        <v>0.58220465478496131</v>
      </c>
      <c r="J118" s="377">
        <v>13.939995757707026</v>
      </c>
      <c r="K118" s="377">
        <v>0.38202009497316247</v>
      </c>
      <c r="L118" s="369">
        <v>2.8176779814054555E-2</v>
      </c>
      <c r="M118" s="370">
        <v>26546171.014400128</v>
      </c>
      <c r="N118" s="370">
        <v>-1891761.8361001201</v>
      </c>
      <c r="O118" s="369">
        <v>-6.6522480591160213E-2</v>
      </c>
      <c r="P118" s="365">
        <v>11179376.511228323</v>
      </c>
      <c r="Q118" s="365">
        <v>-1129997.4980439357</v>
      </c>
      <c r="R118" s="369">
        <v>-9.1799753358111039E-2</v>
      </c>
    </row>
    <row r="119" spans="1:18">
      <c r="A119" s="397"/>
      <c r="B119" s="397"/>
      <c r="C119" s="397"/>
      <c r="D119" s="111" t="s">
        <v>82</v>
      </c>
      <c r="E119" s="365">
        <v>904607.67885951698</v>
      </c>
      <c r="F119" s="365">
        <v>-135171.48290560534</v>
      </c>
      <c r="G119" s="366">
        <v>-0.13000018453547302</v>
      </c>
      <c r="H119" s="374">
        <v>7.1157516958872264</v>
      </c>
      <c r="I119" s="374">
        <v>-2.1341892535835072E-2</v>
      </c>
      <c r="J119" s="375">
        <v>25.056102199984235</v>
      </c>
      <c r="K119" s="375">
        <v>0.91271186157458928</v>
      </c>
      <c r="L119" s="366">
        <v>3.7803798421904268E-2</v>
      </c>
      <c r="M119" s="367">
        <v>22665942.452394575</v>
      </c>
      <c r="N119" s="367">
        <v>-2437851.7158451602</v>
      </c>
      <c r="O119" s="366">
        <v>-9.7110886884558184E-2</v>
      </c>
      <c r="P119" s="365">
        <v>8222383.7427208424</v>
      </c>
      <c r="Q119" s="365">
        <v>-1238401.3667260539</v>
      </c>
      <c r="R119" s="366">
        <v>-0.13089837179469074</v>
      </c>
    </row>
    <row r="120" spans="1:18">
      <c r="A120" s="397"/>
      <c r="B120" s="397" t="s">
        <v>135</v>
      </c>
      <c r="C120" s="397" t="s">
        <v>79</v>
      </c>
      <c r="D120" s="111" t="s">
        <v>80</v>
      </c>
      <c r="E120" s="365">
        <v>176225493.47715658</v>
      </c>
      <c r="F120" s="365">
        <v>-19869828.168143779</v>
      </c>
      <c r="G120" s="369">
        <v>-0.10132739527608195</v>
      </c>
      <c r="H120" s="376">
        <v>99.999999999999972</v>
      </c>
      <c r="I120" s="376">
        <v>-2.8421709430404007E-14</v>
      </c>
      <c r="J120" s="377">
        <v>8.9721018799298733</v>
      </c>
      <c r="K120" s="377">
        <v>0.29194317683056603</v>
      </c>
      <c r="L120" s="369">
        <v>3.3633391602197991E-2</v>
      </c>
      <c r="M120" s="370">
        <v>1581113081.3179662</v>
      </c>
      <c r="N120" s="370">
        <v>-121025431.49854565</v>
      </c>
      <c r="O120" s="369">
        <v>-7.1101987639235101E-2</v>
      </c>
      <c r="P120" s="365">
        <v>510953025.00684649</v>
      </c>
      <c r="Q120" s="365">
        <v>-46671825.504827917</v>
      </c>
      <c r="R120" s="369">
        <v>-8.369753511164725E-2</v>
      </c>
    </row>
    <row r="121" spans="1:18">
      <c r="A121" s="397"/>
      <c r="B121" s="397"/>
      <c r="C121" s="397"/>
      <c r="D121" s="111" t="s">
        <v>81</v>
      </c>
      <c r="E121" s="365">
        <v>163037963.25109282</v>
      </c>
      <c r="F121" s="365">
        <v>-18913642.838533163</v>
      </c>
      <c r="G121" s="366">
        <v>-0.10394875453430542</v>
      </c>
      <c r="H121" s="374">
        <v>92.516672834414138</v>
      </c>
      <c r="I121" s="374">
        <v>-0.27065353471887477</v>
      </c>
      <c r="J121" s="375">
        <v>7.7286999559639913</v>
      </c>
      <c r="K121" s="375">
        <v>0.16273849486570047</v>
      </c>
      <c r="L121" s="366">
        <v>2.1509294714551323E-2</v>
      </c>
      <c r="M121" s="367">
        <v>1260071499.3991799</v>
      </c>
      <c r="N121" s="367">
        <v>-116567340.05986738</v>
      </c>
      <c r="O121" s="366">
        <v>-8.4675324216243034E-2</v>
      </c>
      <c r="P121" s="365">
        <v>393575799.67436284</v>
      </c>
      <c r="Q121" s="365">
        <v>-37784731.485839188</v>
      </c>
      <c r="R121" s="366">
        <v>-8.7594317876538416E-2</v>
      </c>
    </row>
    <row r="122" spans="1:18">
      <c r="A122" s="397"/>
      <c r="B122" s="397"/>
      <c r="C122" s="397"/>
      <c r="D122" s="111" t="s">
        <v>82</v>
      </c>
      <c r="E122" s="365">
        <v>13187529.946631841</v>
      </c>
      <c r="F122" s="365">
        <v>-956185.60904363729</v>
      </c>
      <c r="G122" s="369">
        <v>-6.7604980125604036E-2</v>
      </c>
      <c r="H122" s="376">
        <v>7.4833270070208586</v>
      </c>
      <c r="I122" s="376">
        <v>0.27065337615331231</v>
      </c>
      <c r="J122" s="377">
        <v>24.344329806451899</v>
      </c>
      <c r="K122" s="377">
        <v>1.3305982253717872</v>
      </c>
      <c r="L122" s="369">
        <v>5.7817578200385779E-2</v>
      </c>
      <c r="M122" s="370">
        <v>321041578.35326654</v>
      </c>
      <c r="N122" s="370">
        <v>-4458095.0041962862</v>
      </c>
      <c r="O122" s="369">
        <v>-1.3696158150366003E-2</v>
      </c>
      <c r="P122" s="365">
        <v>117377224.21476561</v>
      </c>
      <c r="Q122" s="365">
        <v>-8887095.1367071122</v>
      </c>
      <c r="R122" s="369">
        <v>-7.0384849673713112E-2</v>
      </c>
    </row>
    <row r="123" spans="1:18">
      <c r="A123" s="397"/>
      <c r="B123" s="397"/>
      <c r="C123" s="397" t="s">
        <v>83</v>
      </c>
      <c r="D123" s="111" t="s">
        <v>80</v>
      </c>
      <c r="E123" s="365">
        <v>136093339.10098436</v>
      </c>
      <c r="F123" s="365">
        <v>-16835538.936706454</v>
      </c>
      <c r="G123" s="366">
        <v>-0.11008737625445189</v>
      </c>
      <c r="H123" s="374">
        <v>77.226816855885602</v>
      </c>
      <c r="I123" s="374">
        <v>-0.76019311180269256</v>
      </c>
      <c r="J123" s="375">
        <v>6.5729548783864686</v>
      </c>
      <c r="K123" s="375">
        <v>0.10750030306754343</v>
      </c>
      <c r="L123" s="366">
        <v>1.6626874694613519E-2</v>
      </c>
      <c r="M123" s="367">
        <v>894535377.15971911</v>
      </c>
      <c r="N123" s="367">
        <v>-94219337.047458887</v>
      </c>
      <c r="O123" s="366">
        <v>-9.5290910570279927E-2</v>
      </c>
      <c r="P123" s="365">
        <v>238297926.93877727</v>
      </c>
      <c r="Q123" s="365">
        <v>-24720119.676154941</v>
      </c>
      <c r="R123" s="366">
        <v>-9.398640129187058E-2</v>
      </c>
    </row>
    <row r="124" spans="1:18">
      <c r="A124" s="397"/>
      <c r="B124" s="397"/>
      <c r="C124" s="397"/>
      <c r="D124" s="111" t="s">
        <v>81</v>
      </c>
      <c r="E124" s="365">
        <v>135147504.35382447</v>
      </c>
      <c r="F124" s="365">
        <v>-16749284.358976692</v>
      </c>
      <c r="G124" s="369">
        <v>-0.11026753429689287</v>
      </c>
      <c r="H124" s="376">
        <v>76.690098400174477</v>
      </c>
      <c r="I124" s="376">
        <v>-0.77059134924950001</v>
      </c>
      <c r="J124" s="377">
        <v>6.4841225016377972</v>
      </c>
      <c r="K124" s="377">
        <v>9.8804350240190963E-2</v>
      </c>
      <c r="L124" s="369">
        <v>1.5473676940993905E-2</v>
      </c>
      <c r="M124" s="370">
        <v>876312974.02082539</v>
      </c>
      <c r="N124" s="370">
        <v>-93596348.08603096</v>
      </c>
      <c r="O124" s="369">
        <v>-9.6500101558689128E-2</v>
      </c>
      <c r="P124" s="365">
        <v>232253665.5136829</v>
      </c>
      <c r="Q124" s="365">
        <v>-24154660.08047688</v>
      </c>
      <c r="R124" s="369">
        <v>-9.4203883686322279E-2</v>
      </c>
    </row>
    <row r="125" spans="1:18">
      <c r="A125" s="397"/>
      <c r="B125" s="397"/>
      <c r="C125" s="397"/>
      <c r="D125" s="111" t="s">
        <v>82</v>
      </c>
      <c r="E125" s="365">
        <v>945834.74715998129</v>
      </c>
      <c r="F125" s="365">
        <v>-86254.577729857294</v>
      </c>
      <c r="G125" s="366">
        <v>-8.3572783527301561E-2</v>
      </c>
      <c r="H125" s="374">
        <v>0.53671845571116872</v>
      </c>
      <c r="I125" s="374">
        <v>1.0398237446760272E-2</v>
      </c>
      <c r="J125" s="375">
        <v>19.265948088298391</v>
      </c>
      <c r="K125" s="375">
        <v>1.0064896811171842</v>
      </c>
      <c r="L125" s="366">
        <v>5.5121551728026331E-2</v>
      </c>
      <c r="M125" s="367">
        <v>18222403.138893034</v>
      </c>
      <c r="N125" s="367">
        <v>-622988.9614287056</v>
      </c>
      <c r="O125" s="366">
        <v>-3.3057893309530531E-2</v>
      </c>
      <c r="P125" s="365">
        <v>6044261.4250944164</v>
      </c>
      <c r="Q125" s="365">
        <v>-565459.59567810688</v>
      </c>
      <c r="R125" s="366">
        <v>-8.5549691719366661E-2</v>
      </c>
    </row>
    <row r="126" spans="1:18">
      <c r="A126" s="397"/>
      <c r="B126" s="397"/>
      <c r="C126" s="397" t="s">
        <v>84</v>
      </c>
      <c r="D126" s="111" t="s">
        <v>80</v>
      </c>
      <c r="E126" s="365">
        <v>39258093.241313025</v>
      </c>
      <c r="F126" s="365">
        <v>-3018979.4996610433</v>
      </c>
      <c r="G126" s="369">
        <v>-7.1409378746677285E-2</v>
      </c>
      <c r="H126" s="376">
        <v>22.277192968338539</v>
      </c>
      <c r="I126" s="376">
        <v>0.71774300989161688</v>
      </c>
      <c r="J126" s="377">
        <v>17.088019541366325</v>
      </c>
      <c r="K126" s="377">
        <v>0.57554279268873287</v>
      </c>
      <c r="L126" s="369">
        <v>3.4855025169669075E-2</v>
      </c>
      <c r="M126" s="370">
        <v>670843064.46433818</v>
      </c>
      <c r="N126" s="370">
        <v>-27256116.173147321</v>
      </c>
      <c r="O126" s="369">
        <v>-3.9043329270574079E-2</v>
      </c>
      <c r="P126" s="365">
        <v>268993106.2652241</v>
      </c>
      <c r="Q126" s="365">
        <v>-21728719.365791857</v>
      </c>
      <c r="R126" s="369">
        <v>-7.4740585157751241E-2</v>
      </c>
    </row>
    <row r="127" spans="1:18">
      <c r="A127" s="397"/>
      <c r="B127" s="397"/>
      <c r="C127" s="397"/>
      <c r="D127" s="111" t="s">
        <v>81</v>
      </c>
      <c r="E127" s="365">
        <v>27055721.568040565</v>
      </c>
      <c r="F127" s="365">
        <v>-2122518.2722298391</v>
      </c>
      <c r="G127" s="366">
        <v>-7.2743190948085956E-2</v>
      </c>
      <c r="H127" s="374">
        <v>15.352898740242534</v>
      </c>
      <c r="I127" s="374">
        <v>0.47327815803998341</v>
      </c>
      <c r="J127" s="375">
        <v>13.647998498021266</v>
      </c>
      <c r="K127" s="375">
        <v>0.22032146534912833</v>
      </c>
      <c r="L127" s="366">
        <v>1.6408010470690019E-2</v>
      </c>
      <c r="M127" s="367">
        <v>369256447.3234992</v>
      </c>
      <c r="N127" s="367">
        <v>-22539533.633498847</v>
      </c>
      <c r="O127" s="366">
        <v>-5.7528751516143541E-2</v>
      </c>
      <c r="P127" s="365">
        <v>158062597.16949567</v>
      </c>
      <c r="Q127" s="365">
        <v>-13133485.052600086</v>
      </c>
      <c r="R127" s="366">
        <v>-7.6716037435726941E-2</v>
      </c>
    </row>
    <row r="128" spans="1:18">
      <c r="A128" s="397"/>
      <c r="B128" s="397"/>
      <c r="C128" s="397"/>
      <c r="D128" s="111" t="s">
        <v>82</v>
      </c>
      <c r="E128" s="365">
        <v>12202371.673271578</v>
      </c>
      <c r="F128" s="365">
        <v>-896461.22743145004</v>
      </c>
      <c r="G128" s="369">
        <v>-6.8438252035670749E-2</v>
      </c>
      <c r="H128" s="376">
        <v>6.9242942280955058</v>
      </c>
      <c r="I128" s="376">
        <v>0.24446485185145761</v>
      </c>
      <c r="J128" s="377">
        <v>24.715409857695359</v>
      </c>
      <c r="K128" s="377">
        <v>1.3314029005528312</v>
      </c>
      <c r="L128" s="369">
        <v>5.6936473846975179E-2</v>
      </c>
      <c r="M128" s="370">
        <v>301586617.14083898</v>
      </c>
      <c r="N128" s="370">
        <v>-4716582.539648056</v>
      </c>
      <c r="O128" s="369">
        <v>-1.5398410935857176E-2</v>
      </c>
      <c r="P128" s="365">
        <v>110930509.09572831</v>
      </c>
      <c r="Q128" s="365">
        <v>-8595234.3131916225</v>
      </c>
      <c r="R128" s="369">
        <v>-7.1911155438587962E-2</v>
      </c>
    </row>
    <row r="129" spans="1:18">
      <c r="A129" s="397"/>
      <c r="B129" s="397" t="s">
        <v>136</v>
      </c>
      <c r="C129" s="397" t="s">
        <v>79</v>
      </c>
      <c r="D129" s="111" t="s">
        <v>80</v>
      </c>
      <c r="E129" s="365">
        <v>90733274.646311909</v>
      </c>
      <c r="F129" s="365">
        <v>-11015573.561347276</v>
      </c>
      <c r="G129" s="366">
        <v>-0.10826239073355991</v>
      </c>
      <c r="H129" s="374">
        <v>99.999999999999943</v>
      </c>
      <c r="I129" s="374">
        <v>0</v>
      </c>
      <c r="J129" s="375">
        <v>9.0237997050585452</v>
      </c>
      <c r="K129" s="375">
        <v>0.26045663397071728</v>
      </c>
      <c r="L129" s="366">
        <v>2.9721150006099872E-2</v>
      </c>
      <c r="M129" s="367">
        <v>818758896.99238539</v>
      </c>
      <c r="N129" s="367">
        <v>-72901166.939371943</v>
      </c>
      <c r="O129" s="366">
        <v>-8.1758923482471213E-2</v>
      </c>
      <c r="P129" s="365">
        <v>263159687.28029516</v>
      </c>
      <c r="Q129" s="365">
        <v>-26987370.576709777</v>
      </c>
      <c r="R129" s="366">
        <v>-9.3012732150501889E-2</v>
      </c>
    </row>
    <row r="130" spans="1:18">
      <c r="A130" s="397"/>
      <c r="B130" s="397"/>
      <c r="C130" s="397"/>
      <c r="D130" s="111" t="s">
        <v>81</v>
      </c>
      <c r="E130" s="365">
        <v>83986941.935179994</v>
      </c>
      <c r="F130" s="365">
        <v>-10186501.841571987</v>
      </c>
      <c r="G130" s="369">
        <v>-0.10816745605820847</v>
      </c>
      <c r="H130" s="376">
        <v>92.564654215964424</v>
      </c>
      <c r="I130" s="376">
        <v>9.8534141377797368E-3</v>
      </c>
      <c r="J130" s="377">
        <v>7.7645094789482849</v>
      </c>
      <c r="K130" s="377">
        <v>0.18537381024485988</v>
      </c>
      <c r="L130" s="369">
        <v>2.4458436733139001E-2</v>
      </c>
      <c r="M130" s="370">
        <v>652117406.76358426</v>
      </c>
      <c r="N130" s="370">
        <v>-61635900.00943327</v>
      </c>
      <c r="O130" s="369">
        <v>-8.6354626205653789E-2</v>
      </c>
      <c r="P130" s="365">
        <v>203026862.45319626</v>
      </c>
      <c r="Q130" s="365">
        <v>-19795545.417048216</v>
      </c>
      <c r="R130" s="369">
        <v>-8.8840012125601386E-2</v>
      </c>
    </row>
    <row r="131" spans="1:18">
      <c r="A131" s="397"/>
      <c r="B131" s="397"/>
      <c r="C131" s="397"/>
      <c r="D131" s="111" t="s">
        <v>82</v>
      </c>
      <c r="E131" s="365">
        <v>6746332.43170112</v>
      </c>
      <c r="F131" s="365">
        <v>-829071.99920617789</v>
      </c>
      <c r="G131" s="366">
        <v>-0.10944260557543339</v>
      </c>
      <c r="H131" s="374">
        <v>7.4353454760660265</v>
      </c>
      <c r="I131" s="374">
        <v>-9.8537221073558001E-3</v>
      </c>
      <c r="J131" s="375">
        <v>24.701048806938388</v>
      </c>
      <c r="K131" s="375">
        <v>1.2162621158294904</v>
      </c>
      <c r="L131" s="366">
        <v>5.1789361846320492E-2</v>
      </c>
      <c r="M131" s="367">
        <v>166641486.6632807</v>
      </c>
      <c r="N131" s="367">
        <v>-11265270.495458394</v>
      </c>
      <c r="O131" s="366">
        <v>-6.3321206430663246E-2</v>
      </c>
      <c r="P131" s="365">
        <v>60132823.709380962</v>
      </c>
      <c r="Q131" s="365">
        <v>-7191826.2773796096</v>
      </c>
      <c r="R131" s="366">
        <v>-0.10682307711653735</v>
      </c>
    </row>
    <row r="132" spans="1:18">
      <c r="A132" s="397"/>
      <c r="B132" s="397"/>
      <c r="C132" s="397" t="s">
        <v>83</v>
      </c>
      <c r="D132" s="111" t="s">
        <v>80</v>
      </c>
      <c r="E132" s="365">
        <v>70139553.698190108</v>
      </c>
      <c r="F132" s="365">
        <v>-9245916.5153084099</v>
      </c>
      <c r="G132" s="369">
        <v>-0.1164686244276507</v>
      </c>
      <c r="H132" s="376">
        <v>77.303011460350803</v>
      </c>
      <c r="I132" s="376">
        <v>-0.71798986978778601</v>
      </c>
      <c r="J132" s="377">
        <v>6.6117199719129589</v>
      </c>
      <c r="K132" s="377">
        <v>0.12044758503910824</v>
      </c>
      <c r="L132" s="369">
        <v>1.8555312096079659E-2</v>
      </c>
      <c r="M132" s="370">
        <v>463743088.00738496</v>
      </c>
      <c r="N132" s="370">
        <v>-51569622.708494544</v>
      </c>
      <c r="O132" s="369">
        <v>-0.10007442400722721</v>
      </c>
      <c r="P132" s="365">
        <v>123022391.09838344</v>
      </c>
      <c r="Q132" s="365">
        <v>-13650016.287238404</v>
      </c>
      <c r="R132" s="369">
        <v>-9.9873972723146812E-2</v>
      </c>
    </row>
    <row r="133" spans="1:18">
      <c r="A133" s="397"/>
      <c r="B133" s="397"/>
      <c r="C133" s="397"/>
      <c r="D133" s="111" t="s">
        <v>81</v>
      </c>
      <c r="E133" s="365">
        <v>69678675.132552505</v>
      </c>
      <c r="F133" s="365">
        <v>-9107632.7923000753</v>
      </c>
      <c r="G133" s="366">
        <v>-0.11559918255069213</v>
      </c>
      <c r="H133" s="374">
        <v>76.795062675922864</v>
      </c>
      <c r="I133" s="374">
        <v>-0.63707470223947382</v>
      </c>
      <c r="J133" s="375">
        <v>6.5236712762659588</v>
      </c>
      <c r="K133" s="375">
        <v>0.12398850947414886</v>
      </c>
      <c r="L133" s="366">
        <v>1.9374164937913767E-2</v>
      </c>
      <c r="M133" s="367">
        <v>454560771.53049994</v>
      </c>
      <c r="N133" s="367">
        <v>-49646605.555332124</v>
      </c>
      <c r="O133" s="366">
        <v>-9.846465524220345E-2</v>
      </c>
      <c r="P133" s="365">
        <v>120006198.56301042</v>
      </c>
      <c r="Q133" s="365">
        <v>-12874992.718741864</v>
      </c>
      <c r="R133" s="366">
        <v>-9.6891009137949402E-2</v>
      </c>
    </row>
    <row r="134" spans="1:18">
      <c r="A134" s="397"/>
      <c r="B134" s="397"/>
      <c r="C134" s="397"/>
      <c r="D134" s="111" t="s">
        <v>82</v>
      </c>
      <c r="E134" s="365">
        <v>460878.56563759618</v>
      </c>
      <c r="F134" s="365">
        <v>-138283.72300841403</v>
      </c>
      <c r="G134" s="369">
        <v>-0.23079510447980336</v>
      </c>
      <c r="H134" s="376">
        <v>0.50794878442792923</v>
      </c>
      <c r="I134" s="376">
        <v>-8.0915167548391675E-2</v>
      </c>
      <c r="J134" s="377">
        <v>19.923505151909009</v>
      </c>
      <c r="K134" s="377">
        <v>1.388737793396583</v>
      </c>
      <c r="L134" s="369">
        <v>7.4926097885916018E-2</v>
      </c>
      <c r="M134" s="370">
        <v>9182316.4768850822</v>
      </c>
      <c r="N134" s="370">
        <v>-1923017.1531625874</v>
      </c>
      <c r="O134" s="369">
        <v>-0.17316158318373123</v>
      </c>
      <c r="P134" s="365">
        <v>3016192.5353729906</v>
      </c>
      <c r="Q134" s="365">
        <v>-775023.56849661889</v>
      </c>
      <c r="R134" s="369">
        <v>-0.20442611216637577</v>
      </c>
    </row>
    <row r="135" spans="1:18">
      <c r="A135" s="397"/>
      <c r="B135" s="397"/>
      <c r="C135" s="397" t="s">
        <v>84</v>
      </c>
      <c r="D135" s="111" t="s">
        <v>80</v>
      </c>
      <c r="E135" s="365">
        <v>20339272.533933092</v>
      </c>
      <c r="F135" s="365">
        <v>-1803790.1249442622</v>
      </c>
      <c r="G135" s="366">
        <v>-8.1460733446513847E-2</v>
      </c>
      <c r="H135" s="374">
        <v>22.416552927487469</v>
      </c>
      <c r="I135" s="374">
        <v>0.65408283673462719</v>
      </c>
      <c r="J135" s="375">
        <v>17.206931925754763</v>
      </c>
      <c r="K135" s="375">
        <v>0.39561912751470985</v>
      </c>
      <c r="L135" s="366">
        <v>2.3532910978619499E-2</v>
      </c>
      <c r="M135" s="367">
        <v>349976477.91076028</v>
      </c>
      <c r="N135" s="367">
        <v>-22277474.758655965</v>
      </c>
      <c r="O135" s="366">
        <v>-5.9844830656344147E-2</v>
      </c>
      <c r="P135" s="365">
        <v>139031185.24496493</v>
      </c>
      <c r="Q135" s="365">
        <v>-13586688.135433167</v>
      </c>
      <c r="R135" s="366">
        <v>-8.9024226550245014E-2</v>
      </c>
    </row>
    <row r="136" spans="1:18">
      <c r="A136" s="397"/>
      <c r="B136" s="397"/>
      <c r="C136" s="397"/>
      <c r="D136" s="111" t="s">
        <v>81</v>
      </c>
      <c r="E136" s="365">
        <v>14087540.042518685</v>
      </c>
      <c r="F136" s="365">
        <v>-1085668.5588333104</v>
      </c>
      <c r="G136" s="369">
        <v>-7.1551679500179863E-2</v>
      </c>
      <c r="H136" s="376">
        <v>15.526321625041559</v>
      </c>
      <c r="I136" s="376">
        <v>0.61390849345997012</v>
      </c>
      <c r="J136" s="377">
        <v>13.740231650295422</v>
      </c>
      <c r="K136" s="377">
        <v>0.18760309861282032</v>
      </c>
      <c r="L136" s="369">
        <v>1.3842561824623224E-2</v>
      </c>
      <c r="M136" s="370">
        <v>193566063.56701934</v>
      </c>
      <c r="N136" s="370">
        <v>-12070796.544299752</v>
      </c>
      <c r="O136" s="369">
        <v>-5.8699576222693575E-2</v>
      </c>
      <c r="P136" s="365">
        <v>82253168.526061088</v>
      </c>
      <c r="Q136" s="365">
        <v>-6896620.8146177381</v>
      </c>
      <c r="R136" s="369">
        <v>-7.7359922728059971E-2</v>
      </c>
    </row>
    <row r="137" spans="1:18">
      <c r="A137" s="397"/>
      <c r="B137" s="397"/>
      <c r="C137" s="397"/>
      <c r="D137" s="111" t="s">
        <v>82</v>
      </c>
      <c r="E137" s="365">
        <v>6251732.4914142173</v>
      </c>
      <c r="F137" s="365">
        <v>-718121.5661111353</v>
      </c>
      <c r="G137" s="366">
        <v>-0.10303251118088755</v>
      </c>
      <c r="H137" s="374">
        <v>6.8902313024457014</v>
      </c>
      <c r="I137" s="374">
        <v>4.0174343274452795E-2</v>
      </c>
      <c r="J137" s="375">
        <v>25.018731137096204</v>
      </c>
      <c r="K137" s="375">
        <v>1.1133392618960656</v>
      </c>
      <c r="L137" s="366">
        <v>4.6572725839774363E-2</v>
      </c>
      <c r="M137" s="367">
        <v>156410414.34374091</v>
      </c>
      <c r="N137" s="367">
        <v>-10206678.214356363</v>
      </c>
      <c r="O137" s="366">
        <v>-6.1258290236924064E-2</v>
      </c>
      <c r="P137" s="365">
        <v>56778016.718903862</v>
      </c>
      <c r="Q137" s="365">
        <v>-6690067.3208153695</v>
      </c>
      <c r="R137" s="366">
        <v>-0.10540837055406667</v>
      </c>
    </row>
    <row r="138" spans="1:18">
      <c r="A138" s="397" t="s">
        <v>67</v>
      </c>
      <c r="B138" s="397" t="s">
        <v>140</v>
      </c>
      <c r="C138" s="397" t="s">
        <v>79</v>
      </c>
      <c r="D138" s="111" t="s">
        <v>80</v>
      </c>
      <c r="E138" s="365">
        <v>115473554.83734271</v>
      </c>
      <c r="F138" s="365">
        <v>3571394.1540806592</v>
      </c>
      <c r="G138" s="369">
        <v>3.1915327928201981E-2</v>
      </c>
      <c r="H138" s="376">
        <v>99.999999999999957</v>
      </c>
      <c r="I138" s="376">
        <v>-2.8421709430404007E-14</v>
      </c>
      <c r="J138" s="377">
        <v>4.4123345054324128</v>
      </c>
      <c r="K138" s="377">
        <v>0.18423873951232395</v>
      </c>
      <c r="L138" s="369">
        <v>4.3574873823188157E-2</v>
      </c>
      <c r="M138" s="370">
        <v>509507950.47374916</v>
      </c>
      <c r="N138" s="370">
        <v>36374898.691539407</v>
      </c>
      <c r="O138" s="369">
        <v>7.688090813888715E-2</v>
      </c>
      <c r="P138" s="365">
        <v>140632103.1166729</v>
      </c>
      <c r="Q138" s="365">
        <v>5111776.081861794</v>
      </c>
      <c r="R138" s="369">
        <v>3.771962622661567E-2</v>
      </c>
    </row>
    <row r="139" spans="1:18">
      <c r="A139" s="397"/>
      <c r="B139" s="397"/>
      <c r="C139" s="397"/>
      <c r="D139" s="111" t="s">
        <v>81</v>
      </c>
      <c r="E139" s="365">
        <v>113855266.54227963</v>
      </c>
      <c r="F139" s="365">
        <v>3732226.2469199151</v>
      </c>
      <c r="G139" s="366">
        <v>3.389142033229154E-2</v>
      </c>
      <c r="H139" s="374">
        <v>98.598563716737857</v>
      </c>
      <c r="I139" s="374">
        <v>0.18845293517586015</v>
      </c>
      <c r="J139" s="375">
        <v>4.3098484870577103</v>
      </c>
      <c r="K139" s="375">
        <v>0.20871221504600967</v>
      </c>
      <c r="L139" s="366">
        <v>5.0891314309736799E-2</v>
      </c>
      <c r="M139" s="367">
        <v>490698948.2507962</v>
      </c>
      <c r="N139" s="367">
        <v>39069353.311290324</v>
      </c>
      <c r="O139" s="366">
        <v>8.6507513566562264E-2</v>
      </c>
      <c r="P139" s="365">
        <v>137005901.86106673</v>
      </c>
      <c r="Q139" s="365">
        <v>5275661.422140643</v>
      </c>
      <c r="R139" s="366">
        <v>4.0048977399282822E-2</v>
      </c>
    </row>
    <row r="140" spans="1:18">
      <c r="A140" s="397"/>
      <c r="B140" s="397"/>
      <c r="C140" s="397"/>
      <c r="D140" s="111" t="s">
        <v>82</v>
      </c>
      <c r="E140" s="365">
        <v>1618288.2950637282</v>
      </c>
      <c r="F140" s="365">
        <v>-160832.09283974022</v>
      </c>
      <c r="G140" s="369">
        <v>-9.0399780663109705E-2</v>
      </c>
      <c r="H140" s="376">
        <v>1.4014362832626619</v>
      </c>
      <c r="I140" s="376">
        <v>-0.18845293517633732</v>
      </c>
      <c r="J140" s="377">
        <v>11.622775917200219</v>
      </c>
      <c r="K140" s="377">
        <v>-0.463790561892095</v>
      </c>
      <c r="L140" s="369">
        <v>-3.8372399861811297E-2</v>
      </c>
      <c r="M140" s="370">
        <v>18809002.222953703</v>
      </c>
      <c r="N140" s="370">
        <v>-2694454.6197500713</v>
      </c>
      <c r="O140" s="369">
        <v>-0.12530332399389602</v>
      </c>
      <c r="P140" s="365">
        <v>3626201.255606113</v>
      </c>
      <c r="Q140" s="365">
        <v>-163885.34027900733</v>
      </c>
      <c r="R140" s="369">
        <v>-4.3240526603517952E-2</v>
      </c>
    </row>
    <row r="141" spans="1:18">
      <c r="A141" s="397"/>
      <c r="B141" s="397"/>
      <c r="C141" s="397" t="s">
        <v>83</v>
      </c>
      <c r="D141" s="111" t="s">
        <v>80</v>
      </c>
      <c r="E141" s="365">
        <v>109460147.16631332</v>
      </c>
      <c r="F141" s="365">
        <v>3242225.7196596563</v>
      </c>
      <c r="G141" s="366">
        <v>3.0524281359506879E-2</v>
      </c>
      <c r="H141" s="374">
        <v>94.792394085814735</v>
      </c>
      <c r="I141" s="374">
        <v>-0.12795490306888269</v>
      </c>
      <c r="J141" s="375">
        <v>4.2600228891526646</v>
      </c>
      <c r="K141" s="375">
        <v>0.18203396020978513</v>
      </c>
      <c r="L141" s="366">
        <v>4.4638169299045412E-2</v>
      </c>
      <c r="M141" s="367">
        <v>466302732.37851393</v>
      </c>
      <c r="N141" s="367">
        <v>33147224.663735867</v>
      </c>
      <c r="O141" s="366">
        <v>7.6524998697609717E-2</v>
      </c>
      <c r="P141" s="365">
        <v>126805052.05926472</v>
      </c>
      <c r="Q141" s="365">
        <v>4322292.3973950446</v>
      </c>
      <c r="R141" s="366">
        <v>3.5288986052627494E-2</v>
      </c>
    </row>
    <row r="142" spans="1:18">
      <c r="A142" s="397"/>
      <c r="B142" s="397"/>
      <c r="C142" s="397"/>
      <c r="D142" s="111" t="s">
        <v>81</v>
      </c>
      <c r="E142" s="365">
        <v>108574638.71735872</v>
      </c>
      <c r="F142" s="365">
        <v>3354485.6170525104</v>
      </c>
      <c r="G142" s="369">
        <v>3.188063805471452E-2</v>
      </c>
      <c r="H142" s="376">
        <v>94.025544524283575</v>
      </c>
      <c r="I142" s="376">
        <v>-3.1609607970750631E-3</v>
      </c>
      <c r="J142" s="377">
        <v>4.222709242414914</v>
      </c>
      <c r="K142" s="377">
        <v>0.19931083051628207</v>
      </c>
      <c r="L142" s="369">
        <v>4.9537930404020755E-2</v>
      </c>
      <c r="M142" s="370">
        <v>458479130.40365082</v>
      </c>
      <c r="N142" s="370">
        <v>35136533.52014792</v>
      </c>
      <c r="O142" s="369">
        <v>8.2997869287925519E-2</v>
      </c>
      <c r="P142" s="365">
        <v>125749745.57966906</v>
      </c>
      <c r="Q142" s="365">
        <v>4360662.2912751585</v>
      </c>
      <c r="R142" s="369">
        <v>3.5923018554437712E-2</v>
      </c>
    </row>
    <row r="143" spans="1:18">
      <c r="A143" s="397"/>
      <c r="B143" s="397"/>
      <c r="C143" s="397"/>
      <c r="D143" s="111" t="s">
        <v>82</v>
      </c>
      <c r="E143" s="365">
        <v>885508.44895464845</v>
      </c>
      <c r="F143" s="365">
        <v>-112259.89739268611</v>
      </c>
      <c r="G143" s="366">
        <v>-0.1125109829387263</v>
      </c>
      <c r="H143" s="374">
        <v>0.76684956153119643</v>
      </c>
      <c r="I143" s="374">
        <v>-0.12479394227165486</v>
      </c>
      <c r="J143" s="375">
        <v>8.8351522609402959</v>
      </c>
      <c r="K143" s="375">
        <v>-0.99970656896683607</v>
      </c>
      <c r="L143" s="366">
        <v>-0.1016493054203073</v>
      </c>
      <c r="M143" s="367">
        <v>7823601.974863397</v>
      </c>
      <c r="N143" s="367">
        <v>-1989308.8564125244</v>
      </c>
      <c r="O143" s="366">
        <v>-0.20272362509115605</v>
      </c>
      <c r="P143" s="365">
        <v>1055306.4795956612</v>
      </c>
      <c r="Q143" s="365">
        <v>-38369.89388000872</v>
      </c>
      <c r="R143" s="366">
        <v>-3.5083407496561692E-2</v>
      </c>
    </row>
    <row r="144" spans="1:18">
      <c r="A144" s="397"/>
      <c r="B144" s="397"/>
      <c r="C144" s="397" t="s">
        <v>84</v>
      </c>
      <c r="D144" s="111" t="s">
        <v>80</v>
      </c>
      <c r="E144" s="365">
        <v>5571345.2993784063</v>
      </c>
      <c r="F144" s="365">
        <v>303585.02079139557</v>
      </c>
      <c r="G144" s="369">
        <v>5.7630758564591933E-2</v>
      </c>
      <c r="H144" s="376">
        <v>4.8247802773771538</v>
      </c>
      <c r="I144" s="376">
        <v>0.11731060349180922</v>
      </c>
      <c r="J144" s="377">
        <v>7.1164297315662006</v>
      </c>
      <c r="K144" s="377">
        <v>0.1586075957501647</v>
      </c>
      <c r="L144" s="369">
        <v>2.279558066506434E-2</v>
      </c>
      <c r="M144" s="370">
        <v>39648087.333318084</v>
      </c>
      <c r="N144" s="370">
        <v>2995948.2607929334</v>
      </c>
      <c r="O144" s="369">
        <v>8.1740065835304257E-2</v>
      </c>
      <c r="P144" s="365">
        <v>12391979.553266525</v>
      </c>
      <c r="Q144" s="365">
        <v>710674.27883867174</v>
      </c>
      <c r="R144" s="369">
        <v>6.0838601692436323E-2</v>
      </c>
    </row>
    <row r="145" spans="1:18">
      <c r="A145" s="397"/>
      <c r="B145" s="397"/>
      <c r="C145" s="397"/>
      <c r="D145" s="111" t="s">
        <v>81</v>
      </c>
      <c r="E145" s="365">
        <v>4838889.1218700539</v>
      </c>
      <c r="F145" s="365">
        <v>352477.30817187577</v>
      </c>
      <c r="G145" s="366">
        <v>7.8565526930825025E-2</v>
      </c>
      <c r="H145" s="374">
        <v>4.1904738523778571</v>
      </c>
      <c r="I145" s="374">
        <v>0.18124669688358441</v>
      </c>
      <c r="J145" s="375">
        <v>5.9256819604420983</v>
      </c>
      <c r="K145" s="375">
        <v>0.36184196806776114</v>
      </c>
      <c r="L145" s="366">
        <v>6.5034574783547489E-2</v>
      </c>
      <c r="M145" s="367">
        <v>28673717.978044886</v>
      </c>
      <c r="N145" s="367">
        <v>3712040.5067302771</v>
      </c>
      <c r="O145" s="366">
        <v>0.14870957735096407</v>
      </c>
      <c r="P145" s="365">
        <v>9824852.7642035484</v>
      </c>
      <c r="Q145" s="365">
        <v>839915.33460964076</v>
      </c>
      <c r="R145" s="366">
        <v>9.3480376595967279E-2</v>
      </c>
    </row>
    <row r="146" spans="1:18">
      <c r="A146" s="397"/>
      <c r="B146" s="397"/>
      <c r="C146" s="397"/>
      <c r="D146" s="111" t="s">
        <v>82</v>
      </c>
      <c r="E146" s="365">
        <v>732456.17750831775</v>
      </c>
      <c r="F146" s="365">
        <v>-48892.287380458903</v>
      </c>
      <c r="G146" s="369">
        <v>-6.2574241298878883E-2</v>
      </c>
      <c r="H146" s="376">
        <v>0.63430642499926759</v>
      </c>
      <c r="I146" s="376">
        <v>-6.393609339175399E-2</v>
      </c>
      <c r="J146" s="377">
        <v>14.982970575258214</v>
      </c>
      <c r="K146" s="377">
        <v>2.106545028344442E-2</v>
      </c>
      <c r="L146" s="369">
        <v>1.4079390363384585E-3</v>
      </c>
      <c r="M146" s="370">
        <v>10974369.355273232</v>
      </c>
      <c r="N146" s="370">
        <v>-716092.24593732506</v>
      </c>
      <c r="O146" s="369">
        <v>-6.1254402979534453E-2</v>
      </c>
      <c r="P146" s="365">
        <v>2567126.7890629768</v>
      </c>
      <c r="Q146" s="365">
        <v>-129241.05577095971</v>
      </c>
      <c r="R146" s="369">
        <v>-4.7931537241321528E-2</v>
      </c>
    </row>
    <row r="147" spans="1:18">
      <c r="A147" s="397"/>
      <c r="B147" s="397" t="s">
        <v>135</v>
      </c>
      <c r="C147" s="397" t="s">
        <v>79</v>
      </c>
      <c r="D147" s="111" t="s">
        <v>80</v>
      </c>
      <c r="E147" s="365">
        <v>1520266681.3839083</v>
      </c>
      <c r="F147" s="365">
        <v>56239241.779931068</v>
      </c>
      <c r="G147" s="366">
        <v>3.8414062645672757E-2</v>
      </c>
      <c r="H147" s="374">
        <v>99.999999999999943</v>
      </c>
      <c r="I147" s="374">
        <v>8.5265128291212022E-14</v>
      </c>
      <c r="J147" s="375">
        <v>4.3430000085369409</v>
      </c>
      <c r="K147" s="375">
        <v>-0.12129221135729562</v>
      </c>
      <c r="L147" s="366">
        <v>-2.7169415751231704E-2</v>
      </c>
      <c r="M147" s="367">
        <v>6602518210.2287407</v>
      </c>
      <c r="N147" s="367">
        <v>66671901.893025398</v>
      </c>
      <c r="O147" s="366">
        <v>1.0200959255726854E-2</v>
      </c>
      <c r="P147" s="365">
        <v>1852627630.8273125</v>
      </c>
      <c r="Q147" s="365">
        <v>72687928.549125671</v>
      </c>
      <c r="R147" s="366">
        <v>4.0837298283807409E-2</v>
      </c>
    </row>
    <row r="148" spans="1:18">
      <c r="A148" s="397"/>
      <c r="B148" s="397"/>
      <c r="C148" s="397"/>
      <c r="D148" s="111" t="s">
        <v>81</v>
      </c>
      <c r="E148" s="365">
        <v>1497141366.0730431</v>
      </c>
      <c r="F148" s="365">
        <v>60238206.358381987</v>
      </c>
      <c r="G148" s="369">
        <v>4.1922245038659413E-2</v>
      </c>
      <c r="H148" s="376">
        <v>98.478864557512054</v>
      </c>
      <c r="I148" s="376">
        <v>0.33158119079148207</v>
      </c>
      <c r="J148" s="377">
        <v>4.2229232022320815</v>
      </c>
      <c r="K148" s="377">
        <v>-9.9441147754400383E-2</v>
      </c>
      <c r="L148" s="369">
        <v>-2.3006192838581824E-2</v>
      </c>
      <c r="M148" s="370">
        <v>6322313011.8112879</v>
      </c>
      <c r="N148" s="370">
        <v>111494019.87770462</v>
      </c>
      <c r="O148" s="369">
        <v>1.7951580946491848E-2</v>
      </c>
      <c r="P148" s="365">
        <v>1802439829.2124157</v>
      </c>
      <c r="Q148" s="365">
        <v>80726861.267244577</v>
      </c>
      <c r="R148" s="369">
        <v>4.6887525836313136E-2</v>
      </c>
    </row>
    <row r="149" spans="1:18">
      <c r="A149" s="397"/>
      <c r="B149" s="397"/>
      <c r="C149" s="397"/>
      <c r="D149" s="111" t="s">
        <v>82</v>
      </c>
      <c r="E149" s="365">
        <v>23125315.310644623</v>
      </c>
      <c r="F149" s="365">
        <v>-3998964.5784442723</v>
      </c>
      <c r="G149" s="366">
        <v>-0.14743117954821389</v>
      </c>
      <c r="H149" s="374">
        <v>1.5211354424733881</v>
      </c>
      <c r="I149" s="374">
        <v>-0.33158119079040094</v>
      </c>
      <c r="J149" s="375">
        <v>12.116816339744664</v>
      </c>
      <c r="K149" s="375">
        <v>0.13392434293443678</v>
      </c>
      <c r="L149" s="366">
        <v>1.1176295586248013E-2</v>
      </c>
      <c r="M149" s="367">
        <v>280205198.41776621</v>
      </c>
      <c r="N149" s="367">
        <v>-44822117.984437704</v>
      </c>
      <c r="O149" s="366">
        <v>-0.13790261840322593</v>
      </c>
      <c r="P149" s="365">
        <v>50187801.614894912</v>
      </c>
      <c r="Q149" s="365">
        <v>-8038932.718119368</v>
      </c>
      <c r="R149" s="366">
        <v>-0.13806257229097824</v>
      </c>
    </row>
    <row r="150" spans="1:18">
      <c r="A150" s="397"/>
      <c r="B150" s="397"/>
      <c r="C150" s="397" t="s">
        <v>83</v>
      </c>
      <c r="D150" s="111" t="s">
        <v>80</v>
      </c>
      <c r="E150" s="365">
        <v>1434768964.9893558</v>
      </c>
      <c r="F150" s="365">
        <v>51533149.005647421</v>
      </c>
      <c r="G150" s="369">
        <v>3.7255505106335657E-2</v>
      </c>
      <c r="H150" s="376">
        <v>94.376136934296014</v>
      </c>
      <c r="I150" s="376">
        <v>-0.1054129714813854</v>
      </c>
      <c r="J150" s="377">
        <v>4.1589831270059801</v>
      </c>
      <c r="K150" s="377">
        <v>-0.1078475402972483</v>
      </c>
      <c r="L150" s="369">
        <v>-2.5275795714998776E-2</v>
      </c>
      <c r="M150" s="370">
        <v>5967179916.5425644</v>
      </c>
      <c r="N150" s="370">
        <v>65146916.791072845</v>
      </c>
      <c r="O150" s="369">
        <v>1.1038046855010112E-2</v>
      </c>
      <c r="P150" s="365">
        <v>1654136292.2974191</v>
      </c>
      <c r="Q150" s="365">
        <v>64908550.316426754</v>
      </c>
      <c r="R150" s="369">
        <v>4.0842824852476735E-2</v>
      </c>
    </row>
    <row r="151" spans="1:18">
      <c r="A151" s="397"/>
      <c r="B151" s="397"/>
      <c r="C151" s="397"/>
      <c r="D151" s="111" t="s">
        <v>81</v>
      </c>
      <c r="E151" s="365">
        <v>1422529077.1392751</v>
      </c>
      <c r="F151" s="365">
        <v>53646464.131017685</v>
      </c>
      <c r="G151" s="366">
        <v>3.918996678109906E-2</v>
      </c>
      <c r="H151" s="374">
        <v>93.571022410642925</v>
      </c>
      <c r="I151" s="374">
        <v>6.9864168790459757E-2</v>
      </c>
      <c r="J151" s="375">
        <v>4.112035891995566</v>
      </c>
      <c r="K151" s="375">
        <v>-0.10217242037080787</v>
      </c>
      <c r="L151" s="366">
        <v>-2.4244748431392973E-2</v>
      </c>
      <c r="M151" s="367">
        <v>5849490622.6040287</v>
      </c>
      <c r="N151" s="367">
        <v>80734136.210827827</v>
      </c>
      <c r="O151" s="366">
        <v>1.3995067464063685E-2</v>
      </c>
      <c r="P151" s="365">
        <v>1639968874.3740187</v>
      </c>
      <c r="Q151" s="365">
        <v>66212987.020644188</v>
      </c>
      <c r="R151" s="366">
        <v>4.2073225938487994E-2</v>
      </c>
    </row>
    <row r="152" spans="1:18">
      <c r="A152" s="397"/>
      <c r="B152" s="397"/>
      <c r="C152" s="397"/>
      <c r="D152" s="111" t="s">
        <v>82</v>
      </c>
      <c r="E152" s="365">
        <v>12239887.850063628</v>
      </c>
      <c r="F152" s="365">
        <v>-2113315.1253624558</v>
      </c>
      <c r="G152" s="369">
        <v>-0.14723648296346348</v>
      </c>
      <c r="H152" s="376">
        <v>0.8051145236519669</v>
      </c>
      <c r="I152" s="376">
        <v>-0.17527714027126107</v>
      </c>
      <c r="J152" s="377">
        <v>9.6152264939180583</v>
      </c>
      <c r="K152" s="377">
        <v>0.32973714450324998</v>
      </c>
      <c r="L152" s="369">
        <v>3.5511014239010541E-2</v>
      </c>
      <c r="M152" s="370">
        <v>117689293.93851754</v>
      </c>
      <c r="N152" s="370">
        <v>-15587219.419790298</v>
      </c>
      <c r="O152" s="369">
        <v>-0.1169539855674703</v>
      </c>
      <c r="P152" s="365">
        <v>14167417.923401549</v>
      </c>
      <c r="Q152" s="365">
        <v>-1304436.7042187862</v>
      </c>
      <c r="R152" s="369">
        <v>-8.4310299935865959E-2</v>
      </c>
    </row>
    <row r="153" spans="1:18">
      <c r="A153" s="397"/>
      <c r="B153" s="397"/>
      <c r="C153" s="397" t="s">
        <v>84</v>
      </c>
      <c r="D153" s="111" t="s">
        <v>80</v>
      </c>
      <c r="E153" s="365">
        <v>73215815.880556673</v>
      </c>
      <c r="F153" s="365">
        <v>3655045.0733834952</v>
      </c>
      <c r="G153" s="366">
        <v>5.2544631564183056E-2</v>
      </c>
      <c r="H153" s="374">
        <v>4.8159850358561966</v>
      </c>
      <c r="I153" s="374">
        <v>6.465531856691964E-2</v>
      </c>
      <c r="J153" s="375">
        <v>7.0495433838900841</v>
      </c>
      <c r="K153" s="375">
        <v>-0.36890198935312846</v>
      </c>
      <c r="L153" s="366">
        <v>-4.9727668101955849E-2</v>
      </c>
      <c r="M153" s="367">
        <v>516138070.43689287</v>
      </c>
      <c r="N153" s="367">
        <v>105292.0831874609</v>
      </c>
      <c r="O153" s="366">
        <v>2.0404146326396795E-4</v>
      </c>
      <c r="P153" s="365">
        <v>161348956.28445643</v>
      </c>
      <c r="Q153" s="365">
        <v>5824953.191755414</v>
      </c>
      <c r="R153" s="366">
        <v>3.7453724672219343E-2</v>
      </c>
    </row>
    <row r="154" spans="1:18">
      <c r="A154" s="397"/>
      <c r="B154" s="397"/>
      <c r="C154" s="397"/>
      <c r="D154" s="111" t="s">
        <v>81</v>
      </c>
      <c r="E154" s="365">
        <v>62331802.325095862</v>
      </c>
      <c r="F154" s="365">
        <v>5540052.2887717038</v>
      </c>
      <c r="G154" s="369">
        <v>9.7550300619865943E-2</v>
      </c>
      <c r="H154" s="376">
        <v>4.1000571207911234</v>
      </c>
      <c r="I154" s="376">
        <v>0.22091192856123021</v>
      </c>
      <c r="J154" s="377">
        <v>5.6737411653694645</v>
      </c>
      <c r="K154" s="377">
        <v>-3.6955766063500484E-2</v>
      </c>
      <c r="L154" s="369">
        <v>-6.4713232915736794E-3</v>
      </c>
      <c r="M154" s="370">
        <v>353654512.76356852</v>
      </c>
      <c r="N154" s="370">
        <v>29334040.10042417</v>
      </c>
      <c r="O154" s="369">
        <v>9.0447697795790982E-2</v>
      </c>
      <c r="P154" s="365">
        <v>125337792.55303374</v>
      </c>
      <c r="Q154" s="365">
        <v>12558384.338995129</v>
      </c>
      <c r="R154" s="369">
        <v>0.11135352222420937</v>
      </c>
    </row>
    <row r="155" spans="1:18">
      <c r="A155" s="397"/>
      <c r="B155" s="397"/>
      <c r="C155" s="397"/>
      <c r="D155" s="111" t="s">
        <v>82</v>
      </c>
      <c r="E155" s="365">
        <v>10884013.555465588</v>
      </c>
      <c r="F155" s="365">
        <v>-1885007.2153908536</v>
      </c>
      <c r="G155" s="366">
        <v>-0.14762347475329721</v>
      </c>
      <c r="H155" s="374">
        <v>0.71592791506538811</v>
      </c>
      <c r="I155" s="374">
        <v>-0.15625660999450253</v>
      </c>
      <c r="J155" s="375">
        <v>14.928643449890654</v>
      </c>
      <c r="K155" s="375">
        <v>-8.5217763971099814E-2</v>
      </c>
      <c r="L155" s="366">
        <v>-5.6759392375641078E-3</v>
      </c>
      <c r="M155" s="367">
        <v>162483557.67332244</v>
      </c>
      <c r="N155" s="367">
        <v>-29228748.017234206</v>
      </c>
      <c r="O155" s="366">
        <v>-0.15246151211812353</v>
      </c>
      <c r="P155" s="365">
        <v>36011163.73142314</v>
      </c>
      <c r="Q155" s="365">
        <v>-6733431.1472398043</v>
      </c>
      <c r="R155" s="366">
        <v>-0.15752707836753807</v>
      </c>
    </row>
    <row r="156" spans="1:18">
      <c r="A156" s="397"/>
      <c r="B156" s="397" t="s">
        <v>136</v>
      </c>
      <c r="C156" s="397" t="s">
        <v>79</v>
      </c>
      <c r="D156" s="111" t="s">
        <v>80</v>
      </c>
      <c r="E156" s="365">
        <v>819238897.51758277</v>
      </c>
      <c r="F156" s="365">
        <v>30329713.846320033</v>
      </c>
      <c r="G156" s="369">
        <v>3.8445127112322196E-2</v>
      </c>
      <c r="H156" s="376">
        <v>100.00000000000001</v>
      </c>
      <c r="I156" s="376">
        <v>-5.6843418860808015E-14</v>
      </c>
      <c r="J156" s="377">
        <v>4.3386544030745791</v>
      </c>
      <c r="K156" s="377">
        <v>-1.8201416127694436E-2</v>
      </c>
      <c r="L156" s="369">
        <v>-4.1776494065913477E-3</v>
      </c>
      <c r="M156" s="370">
        <v>3554394449.8846245</v>
      </c>
      <c r="N156" s="370">
        <v>117230882.18436813</v>
      </c>
      <c r="O156" s="369">
        <v>3.4106867443263744E-2</v>
      </c>
      <c r="P156" s="365">
        <v>993034187.28472042</v>
      </c>
      <c r="Q156" s="365">
        <v>42549479.609080195</v>
      </c>
      <c r="R156" s="369">
        <v>4.4766085414601448E-2</v>
      </c>
    </row>
    <row r="157" spans="1:18">
      <c r="A157" s="397"/>
      <c r="B157" s="397"/>
      <c r="C157" s="397"/>
      <c r="D157" s="111" t="s">
        <v>81</v>
      </c>
      <c r="E157" s="365">
        <v>807194977.99557173</v>
      </c>
      <c r="F157" s="365">
        <v>32043286.557067752</v>
      </c>
      <c r="G157" s="366">
        <v>4.133808506255434E-2</v>
      </c>
      <c r="H157" s="374">
        <v>98.529864785655846</v>
      </c>
      <c r="I157" s="374">
        <v>0.27372738955359921</v>
      </c>
      <c r="J157" s="375">
        <v>4.2251342180381934</v>
      </c>
      <c r="K157" s="375">
        <v>4.0690533948515295E-3</v>
      </c>
      <c r="L157" s="366">
        <v>9.6398734351104082E-4</v>
      </c>
      <c r="M157" s="367">
        <v>3410507122.1576767</v>
      </c>
      <c r="N157" s="367">
        <v>138541320.1122427</v>
      </c>
      <c r="O157" s="366">
        <v>4.2341921796870581E-2</v>
      </c>
      <c r="P157" s="365">
        <v>966864513.83515954</v>
      </c>
      <c r="Q157" s="365">
        <v>44155292.072752833</v>
      </c>
      <c r="R157" s="366">
        <v>4.7853962040624989E-2</v>
      </c>
    </row>
    <row r="158" spans="1:18">
      <c r="A158" s="397"/>
      <c r="B158" s="397"/>
      <c r="C158" s="397"/>
      <c r="D158" s="111" t="s">
        <v>82</v>
      </c>
      <c r="E158" s="365">
        <v>12043919.522007816</v>
      </c>
      <c r="F158" s="365">
        <v>-1713572.7106957845</v>
      </c>
      <c r="G158" s="369">
        <v>-0.12455560081090709</v>
      </c>
      <c r="H158" s="376">
        <v>1.4701352143437902</v>
      </c>
      <c r="I158" s="376">
        <v>-0.27372738954704423</v>
      </c>
      <c r="J158" s="377">
        <v>11.946885518789927</v>
      </c>
      <c r="K158" s="377">
        <v>-6.0954490172086651E-2</v>
      </c>
      <c r="L158" s="369">
        <v>-5.0762243772896256E-3</v>
      </c>
      <c r="M158" s="370">
        <v>143887327.72694647</v>
      </c>
      <c r="N158" s="370">
        <v>-21310437.927895963</v>
      </c>
      <c r="O158" s="369">
        <v>-0.12899955301103244</v>
      </c>
      <c r="P158" s="365">
        <v>26169673.449558653</v>
      </c>
      <c r="Q158" s="365">
        <v>-1605812.4636767879</v>
      </c>
      <c r="R158" s="369">
        <v>-5.7814018760751686E-2</v>
      </c>
    </row>
    <row r="159" spans="1:18">
      <c r="A159" s="397"/>
      <c r="B159" s="397"/>
      <c r="C159" s="397" t="s">
        <v>83</v>
      </c>
      <c r="D159" s="111" t="s">
        <v>80</v>
      </c>
      <c r="E159" s="365">
        <v>776242038.90670192</v>
      </c>
      <c r="F159" s="365">
        <v>27492859.495908976</v>
      </c>
      <c r="G159" s="366">
        <v>3.6718383474615229E-2</v>
      </c>
      <c r="H159" s="374">
        <v>94.751609238627765</v>
      </c>
      <c r="I159" s="374">
        <v>-0.15781695494486314</v>
      </c>
      <c r="J159" s="375">
        <v>4.1842414659072293</v>
      </c>
      <c r="K159" s="375">
        <v>-1.0874223449330422E-2</v>
      </c>
      <c r="L159" s="366">
        <v>-2.5921152727490797E-3</v>
      </c>
      <c r="M159" s="367">
        <v>3247984126.7737951</v>
      </c>
      <c r="N159" s="367">
        <v>106894696.83472776</v>
      </c>
      <c r="O159" s="366">
        <v>3.4031089919270896E-2</v>
      </c>
      <c r="P159" s="365">
        <v>895052044.20252872</v>
      </c>
      <c r="Q159" s="365">
        <v>35494745.576066732</v>
      </c>
      <c r="R159" s="366">
        <v>4.1294216956549501E-2</v>
      </c>
    </row>
    <row r="160" spans="1:18">
      <c r="A160" s="397"/>
      <c r="B160" s="397"/>
      <c r="C160" s="397"/>
      <c r="D160" s="111" t="s">
        <v>81</v>
      </c>
      <c r="E160" s="365">
        <v>769729231.70409679</v>
      </c>
      <c r="F160" s="365">
        <v>28596395.271836519</v>
      </c>
      <c r="G160" s="369">
        <v>3.858470960414697E-2</v>
      </c>
      <c r="H160" s="376">
        <v>93.956626575775701</v>
      </c>
      <c r="I160" s="376">
        <v>1.2627472693935715E-2</v>
      </c>
      <c r="J160" s="377">
        <v>4.140345423839201</v>
      </c>
      <c r="K160" s="377">
        <v>-6.5595834842557821E-4</v>
      </c>
      <c r="L160" s="369">
        <v>-1.5840573037409749E-4</v>
      </c>
      <c r="M160" s="370">
        <v>3186944902.0813212</v>
      </c>
      <c r="N160" s="370">
        <v>117912802.03069496</v>
      </c>
      <c r="O160" s="369">
        <v>3.8420191834666668E-2</v>
      </c>
      <c r="P160" s="365">
        <v>887515332.84565365</v>
      </c>
      <c r="Q160" s="365">
        <v>36133543.463885903</v>
      </c>
      <c r="R160" s="369">
        <v>4.2441057483886678E-2</v>
      </c>
    </row>
    <row r="161" spans="1:18">
      <c r="A161" s="397"/>
      <c r="B161" s="397"/>
      <c r="C161" s="397"/>
      <c r="D161" s="111" t="s">
        <v>82</v>
      </c>
      <c r="E161" s="365">
        <v>6512807.2026004558</v>
      </c>
      <c r="F161" s="365">
        <v>-1103535.7759232838</v>
      </c>
      <c r="G161" s="366">
        <v>-0.14489050441071127</v>
      </c>
      <c r="H161" s="374">
        <v>0.79498266285148855</v>
      </c>
      <c r="I161" s="374">
        <v>-0.17044442763824041</v>
      </c>
      <c r="J161" s="375">
        <v>9.3721835751721141</v>
      </c>
      <c r="K161" s="375">
        <v>-8.8699435431371043E-2</v>
      </c>
      <c r="L161" s="366">
        <v>-9.3753865608484192E-3</v>
      </c>
      <c r="M161" s="367">
        <v>61039224.692474633</v>
      </c>
      <c r="N161" s="367">
        <v>-11018105.19596976</v>
      </c>
      <c r="O161" s="366">
        <v>-0.152907486483713</v>
      </c>
      <c r="P161" s="365">
        <v>7536711.3568759561</v>
      </c>
      <c r="Q161" s="365">
        <v>-638797.88781652041</v>
      </c>
      <c r="R161" s="366">
        <v>-7.8135547119737733E-2</v>
      </c>
    </row>
    <row r="162" spans="1:18">
      <c r="A162" s="397"/>
      <c r="B162" s="397"/>
      <c r="C162" s="397" t="s">
        <v>84</v>
      </c>
      <c r="D162" s="111" t="s">
        <v>80</v>
      </c>
      <c r="E162" s="365">
        <v>39774545.693379298</v>
      </c>
      <c r="F162" s="365">
        <v>2602866.6722158641</v>
      </c>
      <c r="G162" s="369">
        <v>7.0022843755159409E-2</v>
      </c>
      <c r="H162" s="376">
        <v>4.8550606927847504</v>
      </c>
      <c r="I162" s="376">
        <v>0.14327893253427781</v>
      </c>
      <c r="J162" s="377">
        <v>7.0524474546768241</v>
      </c>
      <c r="K162" s="377">
        <v>-0.21871806606507516</v>
      </c>
      <c r="L162" s="369">
        <v>-3.0080193531718515E-2</v>
      </c>
      <c r="M162" s="370">
        <v>280507893.53619987</v>
      </c>
      <c r="N162" s="370">
        <v>10226462.68943131</v>
      </c>
      <c r="O162" s="369">
        <v>3.78363495316444E-2</v>
      </c>
      <c r="P162" s="365">
        <v>87591090.104940772</v>
      </c>
      <c r="Q162" s="365">
        <v>6510532.8029898405</v>
      </c>
      <c r="R162" s="369">
        <v>8.0297089951467143E-2</v>
      </c>
    </row>
    <row r="163" spans="1:18">
      <c r="A163" s="397"/>
      <c r="B163" s="397"/>
      <c r="C163" s="397"/>
      <c r="D163" s="111" t="s">
        <v>81</v>
      </c>
      <c r="E163" s="365">
        <v>34243894.482735626</v>
      </c>
      <c r="F163" s="365">
        <v>3212787.6401555017</v>
      </c>
      <c r="G163" s="366">
        <v>0.10353441971805508</v>
      </c>
      <c r="H163" s="374">
        <v>4.1799644263107858</v>
      </c>
      <c r="I163" s="374">
        <v>0.2465450309154904</v>
      </c>
      <c r="J163" s="375">
        <v>5.7725788359098287</v>
      </c>
      <c r="K163" s="375">
        <v>6.3800875266777801E-2</v>
      </c>
      <c r="L163" s="366">
        <v>1.1175925164129368E-2</v>
      </c>
      <c r="M163" s="367">
        <v>197675580.55016902</v>
      </c>
      <c r="N163" s="367">
        <v>20525881.712887824</v>
      </c>
      <c r="O163" s="366">
        <v>0.11586743780886488</v>
      </c>
      <c r="P163" s="365">
        <v>68963496.001096085</v>
      </c>
      <c r="Q163" s="365">
        <v>7477993.8319298774</v>
      </c>
      <c r="R163" s="366">
        <v>0.12162206647276839</v>
      </c>
    </row>
    <row r="164" spans="1:18">
      <c r="A164" s="397"/>
      <c r="B164" s="397"/>
      <c r="C164" s="397"/>
      <c r="D164" s="111" t="s">
        <v>82</v>
      </c>
      <c r="E164" s="365">
        <v>5530651.2106442787</v>
      </c>
      <c r="F164" s="365">
        <v>-609920.96794139408</v>
      </c>
      <c r="G164" s="369">
        <v>-9.9326406433003472E-2</v>
      </c>
      <c r="H164" s="376">
        <v>0.67509626647403909</v>
      </c>
      <c r="I164" s="376">
        <v>-0.10326609838143752</v>
      </c>
      <c r="J164" s="377">
        <v>14.976954761965844</v>
      </c>
      <c r="K164" s="377">
        <v>-0.189666409636148</v>
      </c>
      <c r="L164" s="369">
        <v>-1.2505515070903183E-2</v>
      </c>
      <c r="M164" s="370">
        <v>82832312.986030996</v>
      </c>
      <c r="N164" s="370">
        <v>-10299419.023456633</v>
      </c>
      <c r="O164" s="369">
        <v>-0.11058979363131997</v>
      </c>
      <c r="P164" s="365">
        <v>18627594.103844695</v>
      </c>
      <c r="Q164" s="365">
        <v>-967461.02893976867</v>
      </c>
      <c r="R164" s="369">
        <v>-4.937271277798605E-2</v>
      </c>
    </row>
    <row r="165" spans="1:18">
      <c r="A165" s="195"/>
      <c r="B165" s="195"/>
      <c r="C165" s="195"/>
      <c r="D165" s="196"/>
      <c r="E165" s="196"/>
      <c r="F165" s="196"/>
      <c r="G165" s="196"/>
      <c r="H165" s="196"/>
      <c r="I165" s="196"/>
      <c r="J165" s="196"/>
      <c r="K165" s="196"/>
      <c r="L165" s="196"/>
      <c r="M165" s="196"/>
      <c r="N165" s="196"/>
      <c r="O165" s="196"/>
      <c r="P165" s="196"/>
      <c r="Q165" s="196"/>
      <c r="R165" s="196"/>
    </row>
    <row r="166" spans="1:18">
      <c r="A166" s="195"/>
      <c r="B166" s="195"/>
      <c r="C166" s="195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  <c r="R166" s="196"/>
    </row>
    <row r="167" spans="1:18">
      <c r="A167" s="195"/>
      <c r="B167" s="195"/>
      <c r="C167" s="195"/>
      <c r="D167" s="196"/>
      <c r="E167" s="196"/>
      <c r="F167" s="196"/>
      <c r="G167" s="196"/>
      <c r="H167" s="196"/>
      <c r="I167" s="196"/>
      <c r="J167" s="196"/>
      <c r="K167" s="196"/>
      <c r="L167" s="196"/>
      <c r="M167" s="196"/>
      <c r="N167" s="196"/>
      <c r="O167" s="196"/>
      <c r="P167" s="196"/>
      <c r="Q167" s="196"/>
      <c r="R167" s="196"/>
    </row>
    <row r="168" spans="1:18">
      <c r="A168" s="195"/>
      <c r="B168" s="195"/>
      <c r="C168" s="195"/>
      <c r="D168" s="196"/>
      <c r="E168" s="196"/>
      <c r="F168" s="196"/>
      <c r="G168" s="196"/>
      <c r="H168" s="196"/>
      <c r="I168" s="196"/>
      <c r="J168" s="196"/>
      <c r="K168" s="196"/>
      <c r="L168" s="196"/>
      <c r="M168" s="196"/>
      <c r="N168" s="196"/>
      <c r="O168" s="196"/>
      <c r="P168" s="196"/>
      <c r="Q168" s="196"/>
      <c r="R168" s="196"/>
    </row>
    <row r="169" spans="1:18">
      <c r="A169" s="195"/>
      <c r="B169" s="195"/>
      <c r="C169" s="195"/>
      <c r="D169" s="196"/>
      <c r="E169" s="196"/>
      <c r="F169" s="196"/>
      <c r="G169" s="196"/>
      <c r="H169" s="196"/>
      <c r="I169" s="196"/>
      <c r="J169" s="196"/>
      <c r="K169" s="196"/>
      <c r="L169" s="196"/>
      <c r="M169" s="196"/>
      <c r="N169" s="196"/>
      <c r="O169" s="196"/>
      <c r="P169" s="196"/>
      <c r="Q169" s="196"/>
      <c r="R169" s="196"/>
    </row>
    <row r="170" spans="1:18">
      <c r="A170" s="195"/>
      <c r="B170" s="195"/>
      <c r="C170" s="195"/>
      <c r="D170" s="196"/>
      <c r="E170" s="196"/>
      <c r="F170" s="196"/>
      <c r="G170" s="196"/>
      <c r="H170" s="196"/>
      <c r="I170" s="196"/>
      <c r="J170" s="196"/>
      <c r="K170" s="196"/>
      <c r="L170" s="196"/>
      <c r="M170" s="196"/>
      <c r="N170" s="196"/>
      <c r="O170" s="196"/>
      <c r="P170" s="196"/>
      <c r="Q170" s="196"/>
      <c r="R170" s="196"/>
    </row>
    <row r="171" spans="1:18">
      <c r="A171" s="195"/>
      <c r="B171" s="195"/>
      <c r="C171" s="195"/>
      <c r="D171" s="196"/>
      <c r="E171" s="196"/>
      <c r="F171" s="196"/>
      <c r="G171" s="196"/>
      <c r="H171" s="196"/>
      <c r="I171" s="196"/>
      <c r="J171" s="196"/>
      <c r="K171" s="196"/>
      <c r="L171" s="196"/>
      <c r="M171" s="196"/>
      <c r="N171" s="196"/>
      <c r="O171" s="196"/>
      <c r="P171" s="196"/>
      <c r="Q171" s="196"/>
      <c r="R171" s="196"/>
    </row>
    <row r="172" spans="1:18">
      <c r="A172" s="195"/>
      <c r="B172" s="195"/>
      <c r="C172" s="195"/>
      <c r="D172" s="196"/>
      <c r="E172" s="196"/>
      <c r="F172" s="196"/>
      <c r="G172" s="196"/>
      <c r="H172" s="196"/>
      <c r="I172" s="196"/>
      <c r="J172" s="196"/>
      <c r="K172" s="196"/>
      <c r="L172" s="196"/>
      <c r="M172" s="196"/>
      <c r="N172" s="196"/>
      <c r="O172" s="196"/>
      <c r="P172" s="196"/>
      <c r="Q172" s="196"/>
      <c r="R172" s="196"/>
    </row>
    <row r="173" spans="1:18">
      <c r="A173" s="195"/>
      <c r="B173" s="195"/>
      <c r="C173" s="195"/>
      <c r="D173" s="196"/>
      <c r="E173" s="196"/>
      <c r="F173" s="196"/>
      <c r="G173" s="196"/>
      <c r="H173" s="196"/>
      <c r="I173" s="196"/>
      <c r="J173" s="196"/>
      <c r="K173" s="196"/>
      <c r="L173" s="196"/>
      <c r="M173" s="196"/>
      <c r="N173" s="196"/>
      <c r="O173" s="196"/>
      <c r="P173" s="196"/>
      <c r="Q173" s="196"/>
      <c r="R173" s="196"/>
    </row>
    <row r="174" spans="1:18">
      <c r="A174" s="195"/>
      <c r="B174" s="195"/>
      <c r="C174" s="195"/>
      <c r="D174" s="196"/>
      <c r="E174" s="196"/>
      <c r="F174" s="196"/>
      <c r="G174" s="196"/>
      <c r="H174" s="196"/>
      <c r="I174" s="196"/>
      <c r="J174" s="196"/>
      <c r="K174" s="196"/>
      <c r="L174" s="196"/>
      <c r="M174" s="196"/>
      <c r="N174" s="196"/>
      <c r="O174" s="196"/>
      <c r="P174" s="196"/>
      <c r="Q174" s="196"/>
      <c r="R174" s="196"/>
    </row>
    <row r="175" spans="1:18">
      <c r="A175" s="195"/>
      <c r="B175" s="195"/>
      <c r="C175" s="195"/>
      <c r="D175" s="196"/>
      <c r="E175" s="196"/>
      <c r="F175" s="196"/>
      <c r="G175" s="196"/>
      <c r="H175" s="196"/>
      <c r="I175" s="196"/>
      <c r="J175" s="196"/>
      <c r="K175" s="196"/>
      <c r="L175" s="196"/>
      <c r="M175" s="196"/>
      <c r="N175" s="196"/>
      <c r="O175" s="196"/>
      <c r="P175" s="196"/>
      <c r="Q175" s="196"/>
      <c r="R175" s="196"/>
    </row>
    <row r="176" spans="1:18">
      <c r="A176" s="195"/>
      <c r="B176" s="195"/>
      <c r="C176" s="195"/>
      <c r="D176" s="196"/>
      <c r="E176" s="196"/>
      <c r="F176" s="196"/>
      <c r="G176" s="196"/>
      <c r="H176" s="196"/>
      <c r="I176" s="196"/>
      <c r="J176" s="196"/>
      <c r="K176" s="196"/>
      <c r="L176" s="196"/>
      <c r="M176" s="196"/>
      <c r="N176" s="196"/>
      <c r="O176" s="196"/>
      <c r="P176" s="196"/>
      <c r="Q176" s="196"/>
      <c r="R176" s="196"/>
    </row>
    <row r="177" spans="1:18">
      <c r="A177" s="195"/>
      <c r="B177" s="195"/>
      <c r="C177" s="195"/>
      <c r="D177" s="196"/>
      <c r="E177" s="196"/>
      <c r="F177" s="196"/>
      <c r="G177" s="196"/>
      <c r="H177" s="196"/>
      <c r="I177" s="196"/>
      <c r="J177" s="196"/>
      <c r="K177" s="196"/>
      <c r="L177" s="196"/>
      <c r="M177" s="196"/>
      <c r="N177" s="196"/>
      <c r="O177" s="196"/>
      <c r="P177" s="196"/>
      <c r="Q177" s="196"/>
      <c r="R177" s="196"/>
    </row>
    <row r="178" spans="1:18">
      <c r="A178" s="195"/>
      <c r="B178" s="195"/>
      <c r="C178" s="195"/>
      <c r="D178" s="196"/>
      <c r="E178" s="196"/>
      <c r="F178" s="196"/>
      <c r="G178" s="196"/>
      <c r="H178" s="196"/>
      <c r="I178" s="196"/>
      <c r="J178" s="196"/>
      <c r="K178" s="196"/>
      <c r="L178" s="196"/>
      <c r="M178" s="196"/>
      <c r="N178" s="196"/>
      <c r="O178" s="196"/>
      <c r="P178" s="196"/>
      <c r="Q178" s="196"/>
      <c r="R178" s="196"/>
    </row>
    <row r="179" spans="1:18">
      <c r="A179" s="195"/>
      <c r="B179" s="195"/>
      <c r="C179" s="195"/>
      <c r="D179" s="196"/>
      <c r="E179" s="196"/>
      <c r="F179" s="196"/>
      <c r="G179" s="196"/>
      <c r="H179" s="196"/>
      <c r="I179" s="196"/>
      <c r="J179" s="196"/>
      <c r="K179" s="196"/>
      <c r="L179" s="196"/>
      <c r="M179" s="196"/>
      <c r="N179" s="196"/>
      <c r="O179" s="196"/>
      <c r="P179" s="196"/>
      <c r="Q179" s="196"/>
      <c r="R179" s="196"/>
    </row>
    <row r="180" spans="1:18">
      <c r="A180" s="195"/>
      <c r="B180" s="195"/>
      <c r="C180" s="195"/>
      <c r="D180" s="196"/>
      <c r="E180" s="196"/>
      <c r="F180" s="196"/>
      <c r="G180" s="196"/>
      <c r="H180" s="196"/>
      <c r="I180" s="196"/>
      <c r="J180" s="196"/>
      <c r="K180" s="196"/>
      <c r="L180" s="196"/>
      <c r="M180" s="196"/>
      <c r="N180" s="196"/>
      <c r="O180" s="196"/>
      <c r="P180" s="196"/>
      <c r="Q180" s="196"/>
      <c r="R180" s="196"/>
    </row>
    <row r="181" spans="1:18">
      <c r="A181" s="195"/>
      <c r="B181" s="195"/>
      <c r="C181" s="195"/>
      <c r="D181" s="196"/>
      <c r="E181" s="196"/>
      <c r="F181" s="196"/>
      <c r="G181" s="196"/>
      <c r="H181" s="196"/>
      <c r="I181" s="196"/>
      <c r="J181" s="196"/>
      <c r="K181" s="196"/>
      <c r="L181" s="196"/>
      <c r="M181" s="196"/>
      <c r="N181" s="196"/>
      <c r="O181" s="196"/>
      <c r="P181" s="196"/>
      <c r="Q181" s="196"/>
      <c r="R181" s="196"/>
    </row>
    <row r="182" spans="1:18">
      <c r="A182" s="195"/>
      <c r="B182" s="195"/>
      <c r="C182" s="195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  <c r="R182" s="196"/>
    </row>
    <row r="183" spans="1:18">
      <c r="A183" s="195"/>
      <c r="B183" s="195"/>
      <c r="C183" s="195"/>
      <c r="D183" s="196"/>
      <c r="E183" s="196"/>
      <c r="F183" s="196"/>
      <c r="G183" s="196"/>
      <c r="H183" s="196"/>
      <c r="I183" s="196"/>
      <c r="J183" s="196"/>
      <c r="K183" s="196"/>
      <c r="L183" s="196"/>
      <c r="M183" s="196"/>
      <c r="N183" s="196"/>
      <c r="O183" s="196"/>
      <c r="P183" s="196"/>
      <c r="Q183" s="196"/>
      <c r="R183" s="196"/>
    </row>
    <row r="184" spans="1:18">
      <c r="A184" s="195"/>
      <c r="B184" s="195"/>
      <c r="C184" s="195"/>
      <c r="D184" s="196"/>
      <c r="E184" s="196"/>
      <c r="F184" s="196"/>
      <c r="G184" s="196"/>
      <c r="H184" s="196"/>
      <c r="I184" s="196"/>
      <c r="J184" s="196"/>
      <c r="K184" s="196"/>
      <c r="L184" s="196"/>
      <c r="M184" s="196"/>
      <c r="N184" s="196"/>
      <c r="O184" s="196"/>
      <c r="P184" s="196"/>
      <c r="Q184" s="196"/>
      <c r="R184" s="196"/>
    </row>
    <row r="185" spans="1:18">
      <c r="A185" s="195"/>
      <c r="B185" s="195"/>
      <c r="C185" s="195"/>
      <c r="D185" s="196"/>
      <c r="E185" s="196"/>
      <c r="F185" s="196"/>
      <c r="G185" s="196"/>
      <c r="H185" s="196"/>
      <c r="I185" s="196"/>
      <c r="J185" s="196"/>
      <c r="K185" s="196"/>
      <c r="L185" s="196"/>
      <c r="M185" s="196"/>
      <c r="N185" s="196"/>
      <c r="O185" s="196"/>
      <c r="P185" s="196"/>
      <c r="Q185" s="196"/>
      <c r="R185" s="196"/>
    </row>
    <row r="186" spans="1:18">
      <c r="A186" s="195"/>
      <c r="B186" s="195"/>
      <c r="C186" s="195"/>
      <c r="D186" s="196"/>
      <c r="E186" s="196"/>
      <c r="F186" s="196"/>
      <c r="G186" s="196"/>
      <c r="H186" s="196"/>
      <c r="I186" s="196"/>
      <c r="J186" s="196"/>
      <c r="K186" s="196"/>
      <c r="L186" s="196"/>
      <c r="M186" s="196"/>
      <c r="N186" s="196"/>
      <c r="O186" s="196"/>
      <c r="P186" s="196"/>
      <c r="Q186" s="196"/>
      <c r="R186" s="196"/>
    </row>
    <row r="187" spans="1:18">
      <c r="A187" s="195"/>
      <c r="B187" s="195"/>
      <c r="C187" s="195"/>
      <c r="D187" s="196"/>
      <c r="E187" s="196"/>
      <c r="F187" s="196"/>
      <c r="G187" s="196"/>
      <c r="H187" s="196"/>
      <c r="I187" s="196"/>
      <c r="J187" s="196"/>
      <c r="K187" s="196"/>
      <c r="L187" s="196"/>
      <c r="M187" s="196"/>
      <c r="N187" s="196"/>
      <c r="O187" s="196"/>
      <c r="P187" s="196"/>
      <c r="Q187" s="196"/>
      <c r="R187" s="196"/>
    </row>
    <row r="188" spans="1:18">
      <c r="A188" s="195"/>
      <c r="B188" s="195"/>
      <c r="C188" s="195"/>
      <c r="D188" s="196"/>
      <c r="E188" s="196"/>
      <c r="F188" s="196"/>
      <c r="G188" s="196"/>
      <c r="H188" s="196"/>
      <c r="I188" s="196"/>
      <c r="J188" s="196"/>
      <c r="K188" s="196"/>
      <c r="L188" s="196"/>
      <c r="M188" s="196"/>
      <c r="N188" s="196"/>
      <c r="O188" s="196"/>
      <c r="P188" s="196"/>
      <c r="Q188" s="196"/>
      <c r="R188" s="196"/>
    </row>
    <row r="189" spans="1:18">
      <c r="A189" s="195"/>
      <c r="B189" s="195"/>
      <c r="C189" s="195"/>
      <c r="D189" s="196"/>
      <c r="E189" s="196"/>
      <c r="F189" s="196"/>
      <c r="G189" s="196"/>
      <c r="H189" s="196"/>
      <c r="I189" s="196"/>
      <c r="J189" s="196"/>
      <c r="K189" s="196"/>
      <c r="L189" s="196"/>
      <c r="M189" s="196"/>
      <c r="N189" s="196"/>
      <c r="O189" s="196"/>
      <c r="P189" s="196"/>
      <c r="Q189" s="196"/>
      <c r="R189" s="196"/>
    </row>
    <row r="190" spans="1:18">
      <c r="A190" s="195"/>
      <c r="B190" s="195"/>
      <c r="C190" s="195"/>
      <c r="D190" s="196"/>
      <c r="E190" s="196"/>
      <c r="F190" s="196"/>
      <c r="G190" s="196"/>
      <c r="H190" s="196"/>
      <c r="I190" s="196"/>
      <c r="J190" s="196"/>
      <c r="K190" s="196"/>
      <c r="L190" s="196"/>
      <c r="M190" s="196"/>
      <c r="N190" s="196"/>
      <c r="O190" s="196"/>
      <c r="P190" s="196"/>
      <c r="Q190" s="196"/>
      <c r="R190" s="196"/>
    </row>
    <row r="191" spans="1:18">
      <c r="A191" s="195"/>
      <c r="B191" s="195"/>
      <c r="C191" s="195"/>
      <c r="D191" s="196"/>
      <c r="E191" s="196"/>
      <c r="F191" s="196"/>
      <c r="G191" s="196"/>
      <c r="H191" s="196"/>
      <c r="I191" s="196"/>
      <c r="J191" s="196"/>
      <c r="K191" s="196"/>
      <c r="L191" s="196"/>
      <c r="M191" s="196"/>
      <c r="N191" s="196"/>
      <c r="O191" s="196"/>
      <c r="P191" s="196"/>
      <c r="Q191" s="196"/>
      <c r="R191" s="196"/>
    </row>
  </sheetData>
  <mergeCells count="87">
    <mergeCell ref="A138:A164"/>
    <mergeCell ref="B138:B146"/>
    <mergeCell ref="C138:C140"/>
    <mergeCell ref="C141:C143"/>
    <mergeCell ref="C144:C146"/>
    <mergeCell ref="B147:B155"/>
    <mergeCell ref="C147:C149"/>
    <mergeCell ref="C150:C152"/>
    <mergeCell ref="C153:C155"/>
    <mergeCell ref="B156:B164"/>
    <mergeCell ref="C156:C158"/>
    <mergeCell ref="C159:C161"/>
    <mergeCell ref="C162:C164"/>
    <mergeCell ref="C102:C104"/>
    <mergeCell ref="C105:C107"/>
    <mergeCell ref="C108:C110"/>
    <mergeCell ref="A111:A137"/>
    <mergeCell ref="B111:B119"/>
    <mergeCell ref="C111:C113"/>
    <mergeCell ref="C114:C116"/>
    <mergeCell ref="C117:C119"/>
    <mergeCell ref="B120:B128"/>
    <mergeCell ref="C120:C122"/>
    <mergeCell ref="C123:C125"/>
    <mergeCell ref="C126:C128"/>
    <mergeCell ref="B129:B137"/>
    <mergeCell ref="C129:C131"/>
    <mergeCell ref="C132:C134"/>
    <mergeCell ref="C135:C137"/>
    <mergeCell ref="C90:C92"/>
    <mergeCell ref="B93:B101"/>
    <mergeCell ref="C93:C95"/>
    <mergeCell ref="C96:C98"/>
    <mergeCell ref="C99:C101"/>
    <mergeCell ref="A1:A2"/>
    <mergeCell ref="C48:C50"/>
    <mergeCell ref="C51:C53"/>
    <mergeCell ref="C54:C56"/>
    <mergeCell ref="B84:B92"/>
    <mergeCell ref="C33:C35"/>
    <mergeCell ref="C36:C38"/>
    <mergeCell ref="B39:B47"/>
    <mergeCell ref="C39:C41"/>
    <mergeCell ref="C42:C44"/>
    <mergeCell ref="C45:C47"/>
    <mergeCell ref="B48:B56"/>
    <mergeCell ref="A84:A110"/>
    <mergeCell ref="B102:B110"/>
    <mergeCell ref="C84:C86"/>
    <mergeCell ref="C87:C89"/>
    <mergeCell ref="H1:I1"/>
    <mergeCell ref="M1:O1"/>
    <mergeCell ref="P1:R1"/>
    <mergeCell ref="A57:A83"/>
    <mergeCell ref="B57:B65"/>
    <mergeCell ref="C57:C59"/>
    <mergeCell ref="C60:C62"/>
    <mergeCell ref="C63:C65"/>
    <mergeCell ref="B66:B74"/>
    <mergeCell ref="C66:C68"/>
    <mergeCell ref="C69:C71"/>
    <mergeCell ref="C72:C74"/>
    <mergeCell ref="B75:B83"/>
    <mergeCell ref="C75:C77"/>
    <mergeCell ref="C78:C80"/>
    <mergeCell ref="C81:C83"/>
    <mergeCell ref="C24:C26"/>
    <mergeCell ref="B1:B2"/>
    <mergeCell ref="C1:C2"/>
    <mergeCell ref="D1:D2"/>
    <mergeCell ref="E1:G1"/>
    <mergeCell ref="C27:C29"/>
    <mergeCell ref="J1:L1"/>
    <mergeCell ref="A30:A56"/>
    <mergeCell ref="B30:B38"/>
    <mergeCell ref="C30:C32"/>
    <mergeCell ref="A3:A29"/>
    <mergeCell ref="B3:B11"/>
    <mergeCell ref="C3:C5"/>
    <mergeCell ref="C6:C8"/>
    <mergeCell ref="C9:C11"/>
    <mergeCell ref="B12:B20"/>
    <mergeCell ref="C12:C14"/>
    <mergeCell ref="C15:C17"/>
    <mergeCell ref="C18:C20"/>
    <mergeCell ref="B21:B29"/>
    <mergeCell ref="C21:C2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FF33"/>
  </sheetPr>
  <dimension ref="A1:S164"/>
  <sheetViews>
    <sheetView topLeftCell="A43" zoomScale="63" zoomScaleNormal="69" workbookViewId="0">
      <selection activeCell="D9" sqref="D9:Q44"/>
    </sheetView>
  </sheetViews>
  <sheetFormatPr defaultRowHeight="14.5"/>
  <cols>
    <col min="1" max="1" width="27.453125" bestFit="1" customWidth="1"/>
    <col min="2" max="2" width="8.81640625" bestFit="1" customWidth="1"/>
    <col min="3" max="3" width="27.26953125" bestFit="1" customWidth="1"/>
    <col min="4" max="4" width="15.36328125" bestFit="1" customWidth="1"/>
    <col min="5" max="6" width="10.36328125" bestFit="1" customWidth="1"/>
    <col min="7" max="7" width="8.453125" bestFit="1" customWidth="1"/>
    <col min="8" max="8" width="7.1796875" bestFit="1" customWidth="1"/>
    <col min="9" max="9" width="7" bestFit="1" customWidth="1"/>
    <col min="10" max="10" width="7.1796875" bestFit="1" customWidth="1"/>
    <col min="11" max="11" width="7" bestFit="1" customWidth="1"/>
    <col min="12" max="12" width="8.453125" bestFit="1" customWidth="1"/>
    <col min="13" max="13" width="14.1796875" bestFit="1" customWidth="1"/>
    <col min="14" max="14" width="12.6328125" bestFit="1" customWidth="1"/>
    <col min="15" max="15" width="8.453125" bestFit="1" customWidth="1"/>
    <col min="16" max="16" width="11.453125" bestFit="1" customWidth="1"/>
    <col min="17" max="17" width="11" bestFit="1" customWidth="1"/>
    <col min="18" max="18" width="8.453125" bestFit="1" customWidth="1"/>
  </cols>
  <sheetData>
    <row r="1" spans="1:18">
      <c r="A1" s="399" t="s">
        <v>0</v>
      </c>
      <c r="B1" s="399" t="s">
        <v>1</v>
      </c>
      <c r="C1" s="399" t="s">
        <v>75</v>
      </c>
      <c r="D1" s="399" t="s">
        <v>78</v>
      </c>
      <c r="E1" s="399" t="s">
        <v>3</v>
      </c>
      <c r="F1" s="399"/>
      <c r="G1" s="399"/>
      <c r="H1" s="399" t="s">
        <v>4</v>
      </c>
      <c r="I1" s="399"/>
      <c r="J1" s="399" t="s">
        <v>5</v>
      </c>
      <c r="K1" s="399"/>
      <c r="L1" s="399"/>
      <c r="M1" s="399" t="s">
        <v>6</v>
      </c>
      <c r="N1" s="399"/>
      <c r="O1" s="399"/>
      <c r="P1" s="399" t="s">
        <v>7</v>
      </c>
      <c r="Q1" s="399"/>
      <c r="R1" s="399"/>
    </row>
    <row r="2" spans="1:18" ht="29">
      <c r="A2" s="398"/>
      <c r="B2" s="398"/>
      <c r="C2" s="398"/>
      <c r="D2" s="398"/>
      <c r="E2" s="112" t="s">
        <v>8</v>
      </c>
      <c r="F2" s="112" t="s">
        <v>9</v>
      </c>
      <c r="G2" s="112" t="s">
        <v>10</v>
      </c>
      <c r="H2" s="112" t="s">
        <v>8</v>
      </c>
      <c r="I2" s="112" t="s">
        <v>9</v>
      </c>
      <c r="J2" s="112" t="s">
        <v>8</v>
      </c>
      <c r="K2" s="112" t="s">
        <v>9</v>
      </c>
      <c r="L2" s="112" t="s">
        <v>10</v>
      </c>
      <c r="M2" s="112" t="s">
        <v>8</v>
      </c>
      <c r="N2" s="112" t="s">
        <v>9</v>
      </c>
      <c r="O2" s="112" t="s">
        <v>10</v>
      </c>
      <c r="P2" s="112" t="s">
        <v>8</v>
      </c>
      <c r="Q2" s="112" t="s">
        <v>9</v>
      </c>
      <c r="R2" s="112" t="s">
        <v>10</v>
      </c>
    </row>
    <row r="3" spans="1:18">
      <c r="A3" s="397" t="s">
        <v>57</v>
      </c>
      <c r="B3" s="397" t="s">
        <v>134</v>
      </c>
      <c r="C3" s="397" t="s">
        <v>113</v>
      </c>
      <c r="D3" s="113" t="s">
        <v>80</v>
      </c>
      <c r="E3" s="365">
        <v>5258997.1041224301</v>
      </c>
      <c r="F3" s="365">
        <v>-348336.85404532216</v>
      </c>
      <c r="G3" s="366">
        <v>-6.2121652935960392E-2</v>
      </c>
      <c r="H3" s="374">
        <v>1.9987697836174025</v>
      </c>
      <c r="I3" s="374">
        <v>-0.12095541921536257</v>
      </c>
      <c r="J3" s="375">
        <v>17.518823796883716</v>
      </c>
      <c r="K3" s="375">
        <v>0.12077086269038162</v>
      </c>
      <c r="L3" s="366">
        <v>6.941630948427804E-3</v>
      </c>
      <c r="M3" s="367">
        <v>92131443.615442574</v>
      </c>
      <c r="N3" s="367">
        <v>-5425249.4084598124</v>
      </c>
      <c r="O3" s="366">
        <v>-5.561124757612039E-2</v>
      </c>
      <c r="P3" s="365">
        <v>39193888.28476382</v>
      </c>
      <c r="Q3" s="365">
        <v>-2074646.7533917949</v>
      </c>
      <c r="R3" s="366">
        <v>-5.0271877871934163E-2</v>
      </c>
    </row>
    <row r="4" spans="1:18">
      <c r="A4" s="397"/>
      <c r="B4" s="397"/>
      <c r="C4" s="397"/>
      <c r="D4" s="113" t="s">
        <v>81</v>
      </c>
      <c r="E4" s="365">
        <v>2956535.2241782714</v>
      </c>
      <c r="F4" s="365">
        <v>-135026.43586644251</v>
      </c>
      <c r="G4" s="369">
        <v>-4.3675802301316416E-2</v>
      </c>
      <c r="H4" s="376">
        <v>1.1236806473340206</v>
      </c>
      <c r="I4" s="376">
        <v>-4.5013997179290888E-2</v>
      </c>
      <c r="J4" s="377">
        <v>15.315371950982046</v>
      </c>
      <c r="K4" s="377">
        <v>1.7904692902753538E-2</v>
      </c>
      <c r="L4" s="369">
        <v>1.1704351184865097E-3</v>
      </c>
      <c r="M4" s="370">
        <v>45280436.644470312</v>
      </c>
      <c r="N4" s="370">
        <v>-2012626.6263969615</v>
      </c>
      <c r="O4" s="369">
        <v>-4.2556486875671429E-2</v>
      </c>
      <c r="P4" s="365">
        <v>23999026.420017481</v>
      </c>
      <c r="Q4" s="365">
        <v>-722080.95647227392</v>
      </c>
      <c r="R4" s="369">
        <v>-2.9209086206186164E-2</v>
      </c>
    </row>
    <row r="5" spans="1:18">
      <c r="A5" s="397"/>
      <c r="B5" s="397"/>
      <c r="C5" s="397"/>
      <c r="D5" s="113" t="s">
        <v>82</v>
      </c>
      <c r="E5" s="365">
        <v>2302461.8799441466</v>
      </c>
      <c r="F5" s="365">
        <v>-213310.41817889595</v>
      </c>
      <c r="G5" s="366">
        <v>-8.4789238810699108E-2</v>
      </c>
      <c r="H5" s="374">
        <v>0.87508913628337726</v>
      </c>
      <c r="I5" s="374">
        <v>-7.594142203607801E-2</v>
      </c>
      <c r="J5" s="375">
        <v>20.348222647711676</v>
      </c>
      <c r="K5" s="375">
        <v>0.36881918956259341</v>
      </c>
      <c r="L5" s="366">
        <v>1.8459970055420327E-2</v>
      </c>
      <c r="M5" s="367">
        <v>46851006.970972285</v>
      </c>
      <c r="N5" s="367">
        <v>-3412622.7820628956</v>
      </c>
      <c r="O5" s="366">
        <v>-6.7894475564746176E-2</v>
      </c>
      <c r="P5" s="365">
        <v>15194861.864746341</v>
      </c>
      <c r="Q5" s="365">
        <v>-1352565.7969195358</v>
      </c>
      <c r="R5" s="366">
        <v>-8.1738734537750449E-2</v>
      </c>
    </row>
    <row r="6" spans="1:18">
      <c r="A6" s="397"/>
      <c r="B6" s="397" t="s">
        <v>135</v>
      </c>
      <c r="C6" s="397" t="s">
        <v>113</v>
      </c>
      <c r="D6" s="113" t="s">
        <v>80</v>
      </c>
      <c r="E6" s="365">
        <v>73093101.113108128</v>
      </c>
      <c r="F6" s="365">
        <v>-4229948.6762226373</v>
      </c>
      <c r="G6" s="369">
        <v>-5.4704886676706026E-2</v>
      </c>
      <c r="H6" s="376">
        <v>2.0766474686522538</v>
      </c>
      <c r="I6" s="376">
        <v>-0.10913072817308533</v>
      </c>
      <c r="J6" s="377">
        <v>17.294848265348886</v>
      </c>
      <c r="K6" s="377">
        <v>0.20464220221207796</v>
      </c>
      <c r="L6" s="369">
        <v>1.1974238429663327E-2</v>
      </c>
      <c r="M6" s="370">
        <v>1264134092.9950089</v>
      </c>
      <c r="N6" s="370">
        <v>-57332761.334841013</v>
      </c>
      <c r="O6" s="369">
        <v>-4.3385697603377224E-2</v>
      </c>
      <c r="P6" s="365">
        <v>530026304.91530454</v>
      </c>
      <c r="Q6" s="365">
        <v>-29424962.943666697</v>
      </c>
      <c r="R6" s="369">
        <v>-5.2596114503907533E-2</v>
      </c>
    </row>
    <row r="7" spans="1:18">
      <c r="A7" s="397"/>
      <c r="B7" s="397"/>
      <c r="C7" s="397"/>
      <c r="D7" s="113" t="s">
        <v>81</v>
      </c>
      <c r="E7" s="365">
        <v>40934830.081712231</v>
      </c>
      <c r="F7" s="365">
        <v>-367606.08656005561</v>
      </c>
      <c r="G7" s="366">
        <v>-8.9003487606003091E-3</v>
      </c>
      <c r="H7" s="374">
        <v>1.1629991062679526</v>
      </c>
      <c r="I7" s="374">
        <v>-4.5436212673062304E-3</v>
      </c>
      <c r="J7" s="375">
        <v>15.208536116656671</v>
      </c>
      <c r="K7" s="375">
        <v>-9.2645860044092032E-2</v>
      </c>
      <c r="L7" s="366">
        <v>-6.0548172151121829E-3</v>
      </c>
      <c r="M7" s="367">
        <v>622558841.72692442</v>
      </c>
      <c r="N7" s="367">
        <v>-9417250.1648771763</v>
      </c>
      <c r="O7" s="366">
        <v>-1.4901275990816233E-2</v>
      </c>
      <c r="P7" s="365">
        <v>325954461.43090689</v>
      </c>
      <c r="Q7" s="365">
        <v>-8324180.0720770955</v>
      </c>
      <c r="R7" s="366">
        <v>-2.490192025027357E-2</v>
      </c>
    </row>
    <row r="8" spans="1:18">
      <c r="A8" s="397"/>
      <c r="B8" s="397"/>
      <c r="C8" s="397"/>
      <c r="D8" s="113" t="s">
        <v>82</v>
      </c>
      <c r="E8" s="365">
        <v>32158271.031396527</v>
      </c>
      <c r="F8" s="365">
        <v>-3862342.5896635838</v>
      </c>
      <c r="G8" s="369">
        <v>-0.10722589654623192</v>
      </c>
      <c r="H8" s="376">
        <v>0.91364836238431923</v>
      </c>
      <c r="I8" s="376">
        <v>-0.10458710690580708</v>
      </c>
      <c r="J8" s="377">
        <v>19.950551776919422</v>
      </c>
      <c r="K8" s="377">
        <v>0.808991066945147</v>
      </c>
      <c r="L8" s="369">
        <v>4.2263589641548839E-2</v>
      </c>
      <c r="M8" s="370">
        <v>641575251.26808441</v>
      </c>
      <c r="N8" s="370">
        <v>-47915511.169963956</v>
      </c>
      <c r="O8" s="369">
        <v>-6.9494058195260056E-2</v>
      </c>
      <c r="P8" s="365">
        <v>204071843.48439759</v>
      </c>
      <c r="Q8" s="365">
        <v>-21100782.871589929</v>
      </c>
      <c r="R8" s="369">
        <v>-9.3709360738327779E-2</v>
      </c>
    </row>
    <row r="9" spans="1:18">
      <c r="A9" s="397"/>
      <c r="B9" s="397" t="s">
        <v>136</v>
      </c>
      <c r="C9" s="397" t="s">
        <v>113</v>
      </c>
      <c r="D9" s="113" t="s">
        <v>80</v>
      </c>
      <c r="E9" s="365">
        <v>37726829.522455581</v>
      </c>
      <c r="F9" s="365">
        <v>-2274606.0711470619</v>
      </c>
      <c r="G9" s="366">
        <v>-5.6863110970718146E-2</v>
      </c>
      <c r="H9" s="374">
        <v>2.0074276630204131</v>
      </c>
      <c r="I9" s="374">
        <v>-0.1223981190448753</v>
      </c>
      <c r="J9" s="375">
        <v>17.381786791514337</v>
      </c>
      <c r="K9" s="375">
        <v>6.8171441644821584E-2</v>
      </c>
      <c r="L9" s="366">
        <v>3.9374469322108023E-3</v>
      </c>
      <c r="M9" s="367">
        <v>655759707.07913148</v>
      </c>
      <c r="N9" s="367">
        <v>-36809762.231083989</v>
      </c>
      <c r="O9" s="366">
        <v>-5.3149559520355022E-2</v>
      </c>
      <c r="P9" s="365">
        <v>276171840.21239352</v>
      </c>
      <c r="Q9" s="365">
        <v>-13968881.381085455</v>
      </c>
      <c r="R9" s="366">
        <v>-4.8145194181523715E-2</v>
      </c>
    </row>
    <row r="10" spans="1:18">
      <c r="A10" s="397"/>
      <c r="B10" s="397"/>
      <c r="C10" s="397"/>
      <c r="D10" s="113" t="s">
        <v>81</v>
      </c>
      <c r="E10" s="365">
        <v>21295040.8028761</v>
      </c>
      <c r="F10" s="365">
        <v>-365953.68572155759</v>
      </c>
      <c r="G10" s="369">
        <v>-1.6894592993604036E-2</v>
      </c>
      <c r="H10" s="376">
        <v>1.1330995616103257</v>
      </c>
      <c r="I10" s="376">
        <v>-2.0212659373252118E-2</v>
      </c>
      <c r="J10" s="377">
        <v>15.202993422360493</v>
      </c>
      <c r="K10" s="377">
        <v>-0.14273044556304626</v>
      </c>
      <c r="L10" s="369">
        <v>-9.3009913896202161E-3</v>
      </c>
      <c r="M10" s="370">
        <v>323748365.25502366</v>
      </c>
      <c r="N10" s="370">
        <v>-8655274.8716096282</v>
      </c>
      <c r="O10" s="369">
        <v>-2.6038447919259529E-2</v>
      </c>
      <c r="P10" s="365">
        <v>170789161.96784389</v>
      </c>
      <c r="Q10" s="365">
        <v>-3256278.5890913606</v>
      </c>
      <c r="R10" s="369">
        <v>-1.8709358766718961E-2</v>
      </c>
    </row>
    <row r="11" spans="1:18">
      <c r="A11" s="397"/>
      <c r="B11" s="397"/>
      <c r="C11" s="397"/>
      <c r="D11" s="113" t="s">
        <v>82</v>
      </c>
      <c r="E11" s="365">
        <v>16431788.719578749</v>
      </c>
      <c r="F11" s="365">
        <v>-1908652.38542624</v>
      </c>
      <c r="G11" s="366">
        <v>-0.10406796513227706</v>
      </c>
      <c r="H11" s="374">
        <v>0.87432810141004846</v>
      </c>
      <c r="I11" s="374">
        <v>-0.10218545967166215</v>
      </c>
      <c r="J11" s="375">
        <v>20.205429091752563</v>
      </c>
      <c r="K11" s="375">
        <v>0.56763373440450593</v>
      </c>
      <c r="L11" s="366">
        <v>2.8905165986064168E-2</v>
      </c>
      <c r="M11" s="367">
        <v>332011341.82410806</v>
      </c>
      <c r="N11" s="367">
        <v>-28154487.359474361</v>
      </c>
      <c r="O11" s="366">
        <v>-7.8170900952193215E-2</v>
      </c>
      <c r="P11" s="365">
        <v>105382678.24454953</v>
      </c>
      <c r="Q11" s="365">
        <v>-10712602.791994184</v>
      </c>
      <c r="R11" s="366">
        <v>-9.227423110007496E-2</v>
      </c>
    </row>
    <row r="12" spans="1:18">
      <c r="A12" s="397" t="s">
        <v>58</v>
      </c>
      <c r="B12" s="397" t="s">
        <v>134</v>
      </c>
      <c r="C12" s="397" t="s">
        <v>113</v>
      </c>
      <c r="D12" s="113" t="s">
        <v>80</v>
      </c>
      <c r="E12" s="365">
        <v>2789028.7858730722</v>
      </c>
      <c r="F12" s="365">
        <v>-64725.749550119974</v>
      </c>
      <c r="G12" s="369">
        <v>-2.2680909919437619E-2</v>
      </c>
      <c r="H12" s="376">
        <v>1.1138340668701485</v>
      </c>
      <c r="I12" s="376">
        <v>-2.7838952537240891E-2</v>
      </c>
      <c r="J12" s="377">
        <v>14.992999939851114</v>
      </c>
      <c r="K12" s="377">
        <v>-0.12908913769895669</v>
      </c>
      <c r="L12" s="369">
        <v>-8.5364619290994436E-3</v>
      </c>
      <c r="M12" s="370">
        <v>41815908.418837994</v>
      </c>
      <c r="N12" s="370">
        <v>-1338821.8712940365</v>
      </c>
      <c r="O12" s="369">
        <v>-3.1023757124492516E-2</v>
      </c>
      <c r="P12" s="365">
        <v>17778211.601019986</v>
      </c>
      <c r="Q12" s="365">
        <v>380316.256038744</v>
      </c>
      <c r="R12" s="369">
        <v>2.1859900206173705E-2</v>
      </c>
    </row>
    <row r="13" spans="1:18">
      <c r="A13" s="397"/>
      <c r="B13" s="397"/>
      <c r="C13" s="397"/>
      <c r="D13" s="113" t="s">
        <v>81</v>
      </c>
      <c r="E13" s="365">
        <v>1421016.0831509922</v>
      </c>
      <c r="F13" s="365">
        <v>21642.756990372203</v>
      </c>
      <c r="G13" s="366">
        <v>1.5466035107123407E-2</v>
      </c>
      <c r="H13" s="374">
        <v>0.56750081999906266</v>
      </c>
      <c r="I13" s="374">
        <v>7.6675369591675535E-3</v>
      </c>
      <c r="J13" s="375">
        <v>13.089535715642505</v>
      </c>
      <c r="K13" s="375">
        <v>-0.27093570528015931</v>
      </c>
      <c r="L13" s="366">
        <v>-2.0278903097376535E-2</v>
      </c>
      <c r="M13" s="367">
        <v>18600440.772907332</v>
      </c>
      <c r="N13" s="367">
        <v>-95846.558463122696</v>
      </c>
      <c r="O13" s="366">
        <v>-5.1265022174911698E-3</v>
      </c>
      <c r="P13" s="365">
        <v>11154415.479637027</v>
      </c>
      <c r="Q13" s="365">
        <v>547654.48808735795</v>
      </c>
      <c r="R13" s="366">
        <v>5.1632584963842439E-2</v>
      </c>
    </row>
    <row r="14" spans="1:18">
      <c r="A14" s="397"/>
      <c r="B14" s="397"/>
      <c r="C14" s="397"/>
      <c r="D14" s="113" t="s">
        <v>82</v>
      </c>
      <c r="E14" s="365">
        <v>1368012.7027220936</v>
      </c>
      <c r="F14" s="365">
        <v>-86368.506540489383</v>
      </c>
      <c r="G14" s="369">
        <v>-5.938505392563545E-2</v>
      </c>
      <c r="H14" s="376">
        <v>0.54633324687109119</v>
      </c>
      <c r="I14" s="376">
        <v>-3.5506489496407334E-2</v>
      </c>
      <c r="J14" s="377">
        <v>16.970213507327919</v>
      </c>
      <c r="K14" s="377">
        <v>0.15313501168181531</v>
      </c>
      <c r="L14" s="369">
        <v>9.105922394395765E-3</v>
      </c>
      <c r="M14" s="370">
        <v>23215467.645930648</v>
      </c>
      <c r="N14" s="370">
        <v>-1242975.3128309101</v>
      </c>
      <c r="O14" s="369">
        <v>-5.0819887223673359E-2</v>
      </c>
      <c r="P14" s="365">
        <v>6623796.121382961</v>
      </c>
      <c r="Q14" s="365">
        <v>-167338.23204860836</v>
      </c>
      <c r="R14" s="369">
        <v>-2.4640689366431417E-2</v>
      </c>
    </row>
    <row r="15" spans="1:18">
      <c r="A15" s="397"/>
      <c r="B15" s="397" t="s">
        <v>135</v>
      </c>
      <c r="C15" s="397" t="s">
        <v>113</v>
      </c>
      <c r="D15" s="113" t="s">
        <v>80</v>
      </c>
      <c r="E15" s="365">
        <v>39185390.014295734</v>
      </c>
      <c r="F15" s="365">
        <v>-1360355.9577066898</v>
      </c>
      <c r="G15" s="366">
        <v>-3.3551138968957193E-2</v>
      </c>
      <c r="H15" s="374">
        <v>1.1719734547961655</v>
      </c>
      <c r="I15" s="374">
        <v>-4.1441669702380501E-2</v>
      </c>
      <c r="J15" s="375">
        <v>15.005311769157897</v>
      </c>
      <c r="K15" s="375">
        <v>-0.22810764264490402</v>
      </c>
      <c r="L15" s="366">
        <v>-1.4974158885704086E-2</v>
      </c>
      <c r="M15" s="367">
        <v>587988993.96055412</v>
      </c>
      <c r="N15" s="367">
        <v>-29661359.795372844</v>
      </c>
      <c r="O15" s="366">
        <v>-4.8022897768943786E-2</v>
      </c>
      <c r="P15" s="365">
        <v>236822579.62284762</v>
      </c>
      <c r="Q15" s="365">
        <v>-5230314.3196200728</v>
      </c>
      <c r="R15" s="366">
        <v>-2.1608146196604613E-2</v>
      </c>
    </row>
    <row r="16" spans="1:18">
      <c r="A16" s="397"/>
      <c r="B16" s="397"/>
      <c r="C16" s="397"/>
      <c r="D16" s="113" t="s">
        <v>81</v>
      </c>
      <c r="E16" s="365">
        <v>19519083.310154099</v>
      </c>
      <c r="F16" s="365">
        <v>1481863.2948882282</v>
      </c>
      <c r="G16" s="369">
        <v>8.2155858476752372E-2</v>
      </c>
      <c r="H16" s="376">
        <v>0.58378511718550807</v>
      </c>
      <c r="I16" s="376">
        <v>4.3984083914480721E-2</v>
      </c>
      <c r="J16" s="377">
        <v>13.188700572744947</v>
      </c>
      <c r="K16" s="377">
        <v>-0.37859257984482397</v>
      </c>
      <c r="L16" s="369">
        <v>-2.7904798369640663E-2</v>
      </c>
      <c r="M16" s="370">
        <v>257431345.2320857</v>
      </c>
      <c r="N16" s="370">
        <v>12715093.627213895</v>
      </c>
      <c r="O16" s="369">
        <v>5.1958517441433233E-2</v>
      </c>
      <c r="P16" s="365">
        <v>147345755.13938236</v>
      </c>
      <c r="Q16" s="365">
        <v>6727356.3117743433</v>
      </c>
      <c r="R16" s="369">
        <v>4.7841223964026118E-2</v>
      </c>
    </row>
    <row r="17" spans="1:18">
      <c r="A17" s="397"/>
      <c r="B17" s="397"/>
      <c r="C17" s="397"/>
      <c r="D17" s="113" t="s">
        <v>82</v>
      </c>
      <c r="E17" s="365">
        <v>19666306.704141874</v>
      </c>
      <c r="F17" s="365">
        <v>-2842219.2525947653</v>
      </c>
      <c r="G17" s="366">
        <v>-0.12627300686227788</v>
      </c>
      <c r="H17" s="374">
        <v>0.58818833761066458</v>
      </c>
      <c r="I17" s="374">
        <v>-8.5425753616856781E-2</v>
      </c>
      <c r="J17" s="375">
        <v>16.808323682801635</v>
      </c>
      <c r="K17" s="375">
        <v>0.23975305015037307</v>
      </c>
      <c r="L17" s="366">
        <v>1.4470352057883485E-2</v>
      </c>
      <c r="M17" s="367">
        <v>330557648.72846842</v>
      </c>
      <c r="N17" s="367">
        <v>-42376453.422586918</v>
      </c>
      <c r="O17" s="366">
        <v>-0.11362986966909913</v>
      </c>
      <c r="P17" s="365">
        <v>89476824.483465254</v>
      </c>
      <c r="Q17" s="365">
        <v>-11957670.631394342</v>
      </c>
      <c r="R17" s="366">
        <v>-0.1178856425307194</v>
      </c>
    </row>
    <row r="18" spans="1:18">
      <c r="A18" s="397"/>
      <c r="B18" s="397" t="s">
        <v>136</v>
      </c>
      <c r="C18" s="397" t="s">
        <v>113</v>
      </c>
      <c r="D18" s="113" t="s">
        <v>80</v>
      </c>
      <c r="E18" s="365">
        <v>20236261.351116013</v>
      </c>
      <c r="F18" s="365">
        <v>-576795.51644489542</v>
      </c>
      <c r="G18" s="369">
        <v>-2.7713157183742915E-2</v>
      </c>
      <c r="H18" s="376">
        <v>1.131384218634538</v>
      </c>
      <c r="I18" s="376">
        <v>-4.0254004349143058E-2</v>
      </c>
      <c r="J18" s="377">
        <v>15.016607510585402</v>
      </c>
      <c r="K18" s="377">
        <v>-0.28631351304982999</v>
      </c>
      <c r="L18" s="369">
        <v>-1.8709729509001662E-2</v>
      </c>
      <c r="M18" s="370">
        <v>303879994.19133782</v>
      </c>
      <c r="N18" s="370">
        <v>-14620571.313375652</v>
      </c>
      <c r="O18" s="369">
        <v>-4.5904381017996286E-2</v>
      </c>
      <c r="P18" s="365">
        <v>124941922.63130727</v>
      </c>
      <c r="Q18" s="365">
        <v>581667.47388137877</v>
      </c>
      <c r="R18" s="369">
        <v>4.6772779063942423E-3</v>
      </c>
    </row>
    <row r="19" spans="1:18">
      <c r="A19" s="397"/>
      <c r="B19" s="397"/>
      <c r="C19" s="397"/>
      <c r="D19" s="113" t="s">
        <v>81</v>
      </c>
      <c r="E19" s="365">
        <v>10222094.273412539</v>
      </c>
      <c r="F19" s="365">
        <v>591645.55397992954</v>
      </c>
      <c r="G19" s="366">
        <v>6.143488961070831E-2</v>
      </c>
      <c r="H19" s="374">
        <v>0.57150458484741917</v>
      </c>
      <c r="I19" s="374">
        <v>2.937365732577657E-2</v>
      </c>
      <c r="J19" s="375">
        <v>13.085331352893165</v>
      </c>
      <c r="K19" s="375">
        <v>-0.44358981643215145</v>
      </c>
      <c r="L19" s="366">
        <v>-3.2788262336683652E-2</v>
      </c>
      <c r="M19" s="367">
        <v>133759490.68811478</v>
      </c>
      <c r="N19" s="367">
        <v>3469909.137681067</v>
      </c>
      <c r="O19" s="366">
        <v>2.6632283996843618E-2</v>
      </c>
      <c r="P19" s="365">
        <v>78377234.620581001</v>
      </c>
      <c r="Q19" s="365">
        <v>4457796.7924571335</v>
      </c>
      <c r="R19" s="366">
        <v>6.0306151175314966E-2</v>
      </c>
    </row>
    <row r="20" spans="1:18">
      <c r="A20" s="397"/>
      <c r="B20" s="397"/>
      <c r="C20" s="397"/>
      <c r="D20" s="113" t="s">
        <v>82</v>
      </c>
      <c r="E20" s="365">
        <v>10014167.077703444</v>
      </c>
      <c r="F20" s="365">
        <v>-1168441.0704248231</v>
      </c>
      <c r="G20" s="369">
        <v>-0.10448734811658365</v>
      </c>
      <c r="H20" s="376">
        <v>0.55987963378711714</v>
      </c>
      <c r="I20" s="376">
        <v>-6.9627661674919517E-2</v>
      </c>
      <c r="J20" s="377">
        <v>16.987983342318763</v>
      </c>
      <c r="K20" s="377">
        <v>0.15729577273042494</v>
      </c>
      <c r="L20" s="369">
        <v>9.3457722437106736E-3</v>
      </c>
      <c r="M20" s="370">
        <v>170120503.50322309</v>
      </c>
      <c r="N20" s="370">
        <v>-18090480.4510566</v>
      </c>
      <c r="O20" s="369">
        <v>-9.6118090830719788E-2</v>
      </c>
      <c r="P20" s="365">
        <v>46564688.010726318</v>
      </c>
      <c r="Q20" s="365">
        <v>-3876129.3185757995</v>
      </c>
      <c r="R20" s="369">
        <v>-7.684509339471142E-2</v>
      </c>
    </row>
    <row r="21" spans="1:18">
      <c r="A21" s="397" t="s">
        <v>59</v>
      </c>
      <c r="B21" s="397" t="s">
        <v>134</v>
      </c>
      <c r="C21" s="397" t="s">
        <v>113</v>
      </c>
      <c r="D21" s="113" t="s">
        <v>80</v>
      </c>
      <c r="E21" s="365">
        <v>1334859.817297284</v>
      </c>
      <c r="F21" s="365">
        <v>46223.399197541177</v>
      </c>
      <c r="G21" s="366">
        <v>3.5870008443268597E-2</v>
      </c>
      <c r="H21" s="374">
        <v>1.0000036148003419</v>
      </c>
      <c r="I21" s="374">
        <v>5.4253215904630836E-2</v>
      </c>
      <c r="J21" s="375">
        <v>15.402298248954688</v>
      </c>
      <c r="K21" s="375">
        <v>-9.6763411450700332E-2</v>
      </c>
      <c r="L21" s="366">
        <v>-6.2431786885458083E-3</v>
      </c>
      <c r="M21" s="367">
        <v>20559909.026557934</v>
      </c>
      <c r="N21" s="367">
        <v>587253.72458608076</v>
      </c>
      <c r="O21" s="366">
        <v>2.9402886882451858E-2</v>
      </c>
      <c r="P21" s="365">
        <v>10330264.261713216</v>
      </c>
      <c r="Q21" s="365">
        <v>185550.8749130182</v>
      </c>
      <c r="R21" s="366">
        <v>1.8290400905209198E-2</v>
      </c>
    </row>
    <row r="22" spans="1:18">
      <c r="A22" s="397"/>
      <c r="B22" s="397"/>
      <c r="C22" s="397"/>
      <c r="D22" s="113" t="s">
        <v>81</v>
      </c>
      <c r="E22" s="365">
        <v>825258.76025428821</v>
      </c>
      <c r="F22" s="365">
        <v>40067.356142367469</v>
      </c>
      <c r="G22" s="369">
        <v>5.1028775827831517E-2</v>
      </c>
      <c r="H22" s="376">
        <v>0.61823850917234147</v>
      </c>
      <c r="I22" s="376">
        <v>4.1974271084624815E-2</v>
      </c>
      <c r="J22" s="377">
        <v>13.274776954177783</v>
      </c>
      <c r="K22" s="377">
        <v>3.5772453687247463E-2</v>
      </c>
      <c r="L22" s="369">
        <v>2.7020501190948318E-3</v>
      </c>
      <c r="M22" s="370">
        <v>10955125.971856954</v>
      </c>
      <c r="N22" s="370">
        <v>559973.43907275237</v>
      </c>
      <c r="O22" s="369">
        <v>5.3868708256729257E-2</v>
      </c>
      <c r="P22" s="365">
        <v>6841483.7972681522</v>
      </c>
      <c r="Q22" s="365">
        <v>147717.93331837282</v>
      </c>
      <c r="R22" s="369">
        <v>2.2067986290636277E-2</v>
      </c>
    </row>
    <row r="23" spans="1:18">
      <c r="A23" s="397"/>
      <c r="B23" s="397"/>
      <c r="C23" s="397"/>
      <c r="D23" s="113" t="s">
        <v>82</v>
      </c>
      <c r="E23" s="365">
        <v>509601.05704299593</v>
      </c>
      <c r="F23" s="365">
        <v>6156.0430551730096</v>
      </c>
      <c r="G23" s="366">
        <v>1.2227835978373418E-2</v>
      </c>
      <c r="H23" s="374">
        <v>0.38176510562800059</v>
      </c>
      <c r="I23" s="374">
        <v>1.2278944820005522E-2</v>
      </c>
      <c r="J23" s="375">
        <v>18.847651357776929</v>
      </c>
      <c r="K23" s="375">
        <v>-0.17627876981253721</v>
      </c>
      <c r="L23" s="366">
        <v>-9.2661594439357627E-3</v>
      </c>
      <c r="M23" s="367">
        <v>9604783.05470098</v>
      </c>
      <c r="N23" s="367">
        <v>27280.285513335839</v>
      </c>
      <c r="O23" s="366">
        <v>2.8483714566077574E-3</v>
      </c>
      <c r="P23" s="365">
        <v>3488780.4644450634</v>
      </c>
      <c r="Q23" s="365">
        <v>37832.941594643518</v>
      </c>
      <c r="R23" s="366">
        <v>1.0963059085695455E-2</v>
      </c>
    </row>
    <row r="24" spans="1:18">
      <c r="A24" s="397"/>
      <c r="B24" s="397" t="s">
        <v>135</v>
      </c>
      <c r="C24" s="397" t="s">
        <v>113</v>
      </c>
      <c r="D24" s="113" t="s">
        <v>80</v>
      </c>
      <c r="E24" s="365">
        <v>17865768.759009615</v>
      </c>
      <c r="F24" s="365">
        <v>-331974.01174680144</v>
      </c>
      <c r="G24" s="369">
        <v>-1.824259282751706E-2</v>
      </c>
      <c r="H24" s="376">
        <v>0.99179807198718917</v>
      </c>
      <c r="I24" s="376">
        <v>8.9872426675494665E-3</v>
      </c>
      <c r="J24" s="377">
        <v>15.466589728901354</v>
      </c>
      <c r="K24" s="377">
        <v>-4.2152275064921696E-3</v>
      </c>
      <c r="L24" s="369">
        <v>-2.7246336039846885E-4</v>
      </c>
      <c r="M24" s="370">
        <v>276322515.58702481</v>
      </c>
      <c r="N24" s="370">
        <v>-5211213.4662286043</v>
      </c>
      <c r="O24" s="369">
        <v>-1.8510085749771314E-2</v>
      </c>
      <c r="P24" s="365">
        <v>137260910.84150723</v>
      </c>
      <c r="Q24" s="365">
        <v>-3574994.8708740175</v>
      </c>
      <c r="R24" s="369">
        <v>-2.5384115313426998E-2</v>
      </c>
    </row>
    <row r="25" spans="1:18">
      <c r="A25" s="397"/>
      <c r="B25" s="397"/>
      <c r="C25" s="397"/>
      <c r="D25" s="113" t="s">
        <v>81</v>
      </c>
      <c r="E25" s="365">
        <v>10974700.257279631</v>
      </c>
      <c r="F25" s="365">
        <v>331609.241139099</v>
      </c>
      <c r="G25" s="366">
        <v>3.1157230604925274E-2</v>
      </c>
      <c r="H25" s="374">
        <v>0.60924814949920103</v>
      </c>
      <c r="I25" s="374">
        <v>3.4443612482289998E-2</v>
      </c>
      <c r="J25" s="375">
        <v>13.313936143078369</v>
      </c>
      <c r="K25" s="375">
        <v>2.1632994473092637E-2</v>
      </c>
      <c r="L25" s="366">
        <v>1.6274827794130265E-3</v>
      </c>
      <c r="M25" s="367">
        <v>146116458.41484675</v>
      </c>
      <c r="N25" s="367">
        <v>4645266.1901094317</v>
      </c>
      <c r="O25" s="366">
        <v>3.2835421240602028E-2</v>
      </c>
      <c r="P25" s="365">
        <v>91631350.66261676</v>
      </c>
      <c r="Q25" s="365">
        <v>634651.37538146973</v>
      </c>
      <c r="R25" s="366">
        <v>6.9744439122804147E-3</v>
      </c>
    </row>
    <row r="26" spans="1:18">
      <c r="A26" s="397"/>
      <c r="B26" s="397"/>
      <c r="C26" s="397"/>
      <c r="D26" s="113" t="s">
        <v>82</v>
      </c>
      <c r="E26" s="365">
        <v>6891068.5017299792</v>
      </c>
      <c r="F26" s="365">
        <v>-663583.25288588274</v>
      </c>
      <c r="G26" s="369">
        <v>-8.7837702443456248E-2</v>
      </c>
      <c r="H26" s="376">
        <v>0.3825499224879878</v>
      </c>
      <c r="I26" s="376">
        <v>-2.5456369814739588E-2</v>
      </c>
      <c r="J26" s="377">
        <v>18.89490100693245</v>
      </c>
      <c r="K26" s="377">
        <v>0.35499455221883736</v>
      </c>
      <c r="L26" s="369">
        <v>1.9147591336879859E-2</v>
      </c>
      <c r="M26" s="370">
        <v>130206057.17217827</v>
      </c>
      <c r="N26" s="370">
        <v>-9856479.6563378572</v>
      </c>
      <c r="O26" s="369">
        <v>-7.0371991536934103E-2</v>
      </c>
      <c r="P26" s="365">
        <v>45629560.178890482</v>
      </c>
      <c r="Q26" s="365">
        <v>-4209646.2462554723</v>
      </c>
      <c r="R26" s="369">
        <v>-8.4464552070627086E-2</v>
      </c>
    </row>
    <row r="27" spans="1:18">
      <c r="A27" s="397"/>
      <c r="B27" s="397" t="s">
        <v>136</v>
      </c>
      <c r="C27" s="397" t="s">
        <v>113</v>
      </c>
      <c r="D27" s="113" t="s">
        <v>80</v>
      </c>
      <c r="E27" s="365">
        <v>9400139.9704514183</v>
      </c>
      <c r="F27" s="365">
        <v>-110239.46828411892</v>
      </c>
      <c r="G27" s="366">
        <v>-1.1591490013018442E-2</v>
      </c>
      <c r="H27" s="374">
        <v>0.98104190833640426</v>
      </c>
      <c r="I27" s="374">
        <v>4.8476505395065317E-3</v>
      </c>
      <c r="J27" s="375">
        <v>15.48942531351568</v>
      </c>
      <c r="K27" s="375">
        <v>-3.6277145798964128E-2</v>
      </c>
      <c r="L27" s="366">
        <v>-2.3365864374915711E-3</v>
      </c>
      <c r="M27" s="367">
        <v>145602766.00890073</v>
      </c>
      <c r="N27" s="367">
        <v>-2052555.4320910275</v>
      </c>
      <c r="O27" s="366">
        <v>-1.3900991932155325E-2</v>
      </c>
      <c r="P27" s="365">
        <v>72384430.199304417</v>
      </c>
      <c r="Q27" s="365">
        <v>-1593175.9105783552</v>
      </c>
      <c r="R27" s="366">
        <v>-2.1535921400483389E-2</v>
      </c>
    </row>
    <row r="28" spans="1:18">
      <c r="A28" s="397"/>
      <c r="B28" s="397"/>
      <c r="C28" s="397"/>
      <c r="D28" s="113" t="s">
        <v>81</v>
      </c>
      <c r="E28" s="365">
        <v>5830440.8526362646</v>
      </c>
      <c r="F28" s="365">
        <v>229420.65867097955</v>
      </c>
      <c r="G28" s="369">
        <v>4.0960512679130236E-2</v>
      </c>
      <c r="H28" s="376">
        <v>0.60849166485742534</v>
      </c>
      <c r="I28" s="376">
        <v>3.3574145911373754E-2</v>
      </c>
      <c r="J28" s="377">
        <v>13.260601366764664</v>
      </c>
      <c r="K28" s="377">
        <v>-6.9564114820153122E-3</v>
      </c>
      <c r="L28" s="369">
        <v>-5.2431740628414343E-4</v>
      </c>
      <c r="M28" s="370">
        <v>77315151.939308986</v>
      </c>
      <c r="N28" s="370">
        <v>3003292.8987481445</v>
      </c>
      <c r="O28" s="369">
        <v>4.0414718963078147E-2</v>
      </c>
      <c r="P28" s="365">
        <v>48525454.170570008</v>
      </c>
      <c r="Q28" s="365">
        <v>724992.05041979998</v>
      </c>
      <c r="R28" s="369">
        <v>1.5167051075729679E-2</v>
      </c>
    </row>
    <row r="29" spans="1:18">
      <c r="A29" s="397"/>
      <c r="B29" s="397"/>
      <c r="C29" s="397"/>
      <c r="D29" s="113" t="s">
        <v>82</v>
      </c>
      <c r="E29" s="365">
        <v>3569699.1178151662</v>
      </c>
      <c r="F29" s="365">
        <v>-339660.12695506355</v>
      </c>
      <c r="G29" s="366">
        <v>-8.6883835863753381E-2</v>
      </c>
      <c r="H29" s="374">
        <v>0.37255024347898019</v>
      </c>
      <c r="I29" s="374">
        <v>-2.872649537186367E-2</v>
      </c>
      <c r="J29" s="375">
        <v>19.129795485785138</v>
      </c>
      <c r="K29" s="375">
        <v>0.36880223643190035</v>
      </c>
      <c r="L29" s="366">
        <v>1.9657927036704964E-2</v>
      </c>
      <c r="M29" s="367">
        <v>68287614.069591761</v>
      </c>
      <c r="N29" s="367">
        <v>-5055848.3308391869</v>
      </c>
      <c r="O29" s="366">
        <v>-6.8933864933127018E-2</v>
      </c>
      <c r="P29" s="365">
        <v>23858976.028734408</v>
      </c>
      <c r="Q29" s="365">
        <v>-2318167.960998144</v>
      </c>
      <c r="R29" s="366">
        <v>-8.8556947308972969E-2</v>
      </c>
    </row>
    <row r="30" spans="1:18">
      <c r="A30" s="397" t="s">
        <v>60</v>
      </c>
      <c r="B30" s="397" t="s">
        <v>134</v>
      </c>
      <c r="C30" s="397" t="s">
        <v>113</v>
      </c>
      <c r="D30" s="113" t="s">
        <v>80</v>
      </c>
      <c r="E30" s="365">
        <v>53688.476708613482</v>
      </c>
      <c r="F30" s="365">
        <v>-6437.559559685702</v>
      </c>
      <c r="G30" s="369">
        <v>-0.10706775232878335</v>
      </c>
      <c r="H30" s="376">
        <v>3.7286410287426239</v>
      </c>
      <c r="I30" s="376">
        <v>0.39738143384396007</v>
      </c>
      <c r="J30" s="377">
        <v>22.130038890206031</v>
      </c>
      <c r="K30" s="377">
        <v>0.2509085809245839</v>
      </c>
      <c r="L30" s="369">
        <v>1.1467941247104544E-2</v>
      </c>
      <c r="M30" s="370">
        <v>1188128.0775175369</v>
      </c>
      <c r="N30" s="370">
        <v>-127377.30497716321</v>
      </c>
      <c r="O30" s="369">
        <v>-9.6827657774844852E-2</v>
      </c>
      <c r="P30" s="365">
        <v>476758.6962467432</v>
      </c>
      <c r="Q30" s="365">
        <v>-88230.224465910112</v>
      </c>
      <c r="R30" s="369">
        <v>-0.1561627515715179</v>
      </c>
    </row>
    <row r="31" spans="1:18">
      <c r="A31" s="397"/>
      <c r="B31" s="397"/>
      <c r="C31" s="397"/>
      <c r="D31" s="113" t="s">
        <v>81</v>
      </c>
      <c r="E31" s="365">
        <v>15017.676247487956</v>
      </c>
      <c r="F31" s="365">
        <v>64.618061269498867</v>
      </c>
      <c r="G31" s="366">
        <v>4.3213943572462223E-3</v>
      </c>
      <c r="H31" s="374">
        <v>1.0429709920187313</v>
      </c>
      <c r="I31" s="374">
        <v>0.21450263375807932</v>
      </c>
      <c r="J31" s="375">
        <v>16.91579252033365</v>
      </c>
      <c r="K31" s="375">
        <v>-2.042350700294989</v>
      </c>
      <c r="L31" s="366">
        <v>-0.1077294688897949</v>
      </c>
      <c r="M31" s="367">
        <v>254035.89554004907</v>
      </c>
      <c r="N31" s="367">
        <v>-29446.323140673921</v>
      </c>
      <c r="O31" s="366">
        <v>-0.10387361605151814</v>
      </c>
      <c r="P31" s="365">
        <v>108701.01336765289</v>
      </c>
      <c r="Q31" s="365">
        <v>-31037.379957625992</v>
      </c>
      <c r="R31" s="366">
        <v>-0.22211061125755252</v>
      </c>
    </row>
    <row r="32" spans="1:18">
      <c r="A32" s="397"/>
      <c r="B32" s="397"/>
      <c r="C32" s="397"/>
      <c r="D32" s="113" t="s">
        <v>82</v>
      </c>
      <c r="E32" s="365">
        <v>38670.800461125495</v>
      </c>
      <c r="F32" s="365">
        <v>-6502.177620955219</v>
      </c>
      <c r="G32" s="369">
        <v>-0.14393953856972988</v>
      </c>
      <c r="H32" s="376">
        <v>2.6856700367238902</v>
      </c>
      <c r="I32" s="376">
        <v>0.18287880008587898</v>
      </c>
      <c r="J32" s="377">
        <v>24.154974058954391</v>
      </c>
      <c r="K32" s="377">
        <v>1.3089451356728929</v>
      </c>
      <c r="L32" s="369">
        <v>5.7294208112421585E-2</v>
      </c>
      <c r="M32" s="370">
        <v>934092.18197748787</v>
      </c>
      <c r="N32" s="370">
        <v>-97930.981836489285</v>
      </c>
      <c r="O32" s="369">
        <v>-9.4892232335728285E-2</v>
      </c>
      <c r="P32" s="365">
        <v>368057.68287909031</v>
      </c>
      <c r="Q32" s="365">
        <v>-57192.844508284063</v>
      </c>
      <c r="R32" s="369">
        <v>-0.13449211893906779</v>
      </c>
    </row>
    <row r="33" spans="1:18">
      <c r="A33" s="397"/>
      <c r="B33" s="397" t="s">
        <v>135</v>
      </c>
      <c r="C33" s="397" t="s">
        <v>113</v>
      </c>
      <c r="D33" s="113" t="s">
        <v>80</v>
      </c>
      <c r="E33" s="365">
        <v>735779.75814430311</v>
      </c>
      <c r="F33" s="365">
        <v>-98082.246977465227</v>
      </c>
      <c r="G33" s="366">
        <v>-0.1176240749368864</v>
      </c>
      <c r="H33" s="374">
        <v>3.3565171940252121</v>
      </c>
      <c r="I33" s="374">
        <v>0.12798474532694604</v>
      </c>
      <c r="J33" s="375">
        <v>22.110321071727849</v>
      </c>
      <c r="K33" s="375">
        <v>1.076167366586315</v>
      </c>
      <c r="L33" s="366">
        <v>5.1162855500255254E-2</v>
      </c>
      <c r="M33" s="367">
        <v>16268326.690648805</v>
      </c>
      <c r="N33" s="367">
        <v>-1271254.8939599879</v>
      </c>
      <c r="O33" s="366">
        <v>-7.2479202985978319E-2</v>
      </c>
      <c r="P33" s="365">
        <v>6737196.0743271308</v>
      </c>
      <c r="Q33" s="365">
        <v>-819561.44536677375</v>
      </c>
      <c r="R33" s="366">
        <v>-0.10845411451021007</v>
      </c>
    </row>
    <row r="34" spans="1:18">
      <c r="A34" s="397"/>
      <c r="B34" s="397"/>
      <c r="C34" s="397"/>
      <c r="D34" s="113" t="s">
        <v>81</v>
      </c>
      <c r="E34" s="365">
        <v>207361.69632428561</v>
      </c>
      <c r="F34" s="365">
        <v>7870.2391821742931</v>
      </c>
      <c r="G34" s="369">
        <v>3.9451509828652899E-2</v>
      </c>
      <c r="H34" s="376">
        <v>0.94595304014628157</v>
      </c>
      <c r="I34" s="376">
        <v>0.17356547641821174</v>
      </c>
      <c r="J34" s="377">
        <v>18.055816043609031</v>
      </c>
      <c r="K34" s="377">
        <v>0.82190115944104392</v>
      </c>
      <c r="L34" s="369">
        <v>4.7690914395549622E-2</v>
      </c>
      <c r="M34" s="370">
        <v>3744084.6433220203</v>
      </c>
      <c r="N34" s="370">
        <v>306065.85081622796</v>
      </c>
      <c r="O34" s="369">
        <v>8.9023902802216087E-2</v>
      </c>
      <c r="P34" s="365">
        <v>1747563.1021619278</v>
      </c>
      <c r="Q34" s="365">
        <v>-63063.868884875905</v>
      </c>
      <c r="R34" s="369">
        <v>-3.4829851699610927E-2</v>
      </c>
    </row>
    <row r="35" spans="1:18">
      <c r="A35" s="397"/>
      <c r="B35" s="397"/>
      <c r="C35" s="397"/>
      <c r="D35" s="113" t="s">
        <v>82</v>
      </c>
      <c r="E35" s="365">
        <v>528418.06182001915</v>
      </c>
      <c r="F35" s="365">
        <v>-105952.48615963978</v>
      </c>
      <c r="G35" s="366">
        <v>-0.16701986953378728</v>
      </c>
      <c r="H35" s="374">
        <v>2.4105641538789384</v>
      </c>
      <c r="I35" s="374">
        <v>-4.5580731091265481E-2</v>
      </c>
      <c r="J35" s="375">
        <v>23.701389017986649</v>
      </c>
      <c r="K35" s="375">
        <v>1.4721685142706278</v>
      </c>
      <c r="L35" s="366">
        <v>6.6226726844719003E-2</v>
      </c>
      <c r="M35" s="367">
        <v>12524242.047326792</v>
      </c>
      <c r="N35" s="367">
        <v>-1577320.7447762098</v>
      </c>
      <c r="O35" s="366">
        <v>-0.111854321966323</v>
      </c>
      <c r="P35" s="365">
        <v>4989632.9721652046</v>
      </c>
      <c r="Q35" s="365">
        <v>-756497.57648189366</v>
      </c>
      <c r="R35" s="366">
        <v>-0.13165339180468286</v>
      </c>
    </row>
    <row r="36" spans="1:18">
      <c r="A36" s="397"/>
      <c r="B36" s="397" t="s">
        <v>136</v>
      </c>
      <c r="C36" s="397" t="s">
        <v>113</v>
      </c>
      <c r="D36" s="113" t="s">
        <v>80</v>
      </c>
      <c r="E36" s="365">
        <v>397610.39063778834</v>
      </c>
      <c r="F36" s="365">
        <v>-49112.636510956567</v>
      </c>
      <c r="G36" s="369">
        <v>-0.10993979160739252</v>
      </c>
      <c r="H36" s="376">
        <v>3.5467918228603139</v>
      </c>
      <c r="I36" s="376">
        <v>0.17962779353081082</v>
      </c>
      <c r="J36" s="377">
        <v>22.191520254967781</v>
      </c>
      <c r="K36" s="377">
        <v>0.60704966390913384</v>
      </c>
      <c r="L36" s="369">
        <v>2.8124371239413384E-2</v>
      </c>
      <c r="M36" s="370">
        <v>8823579.0374241322</v>
      </c>
      <c r="N36" s="370">
        <v>-818701.00441664644</v>
      </c>
      <c r="O36" s="369">
        <v>-8.4907407881129188E-2</v>
      </c>
      <c r="P36" s="365">
        <v>3550923.5847013295</v>
      </c>
      <c r="Q36" s="365">
        <v>-543424.19607662223</v>
      </c>
      <c r="R36" s="369">
        <v>-0.13272546084821554</v>
      </c>
    </row>
    <row r="37" spans="1:18">
      <c r="A37" s="397"/>
      <c r="B37" s="397"/>
      <c r="C37" s="397"/>
      <c r="D37" s="113" t="s">
        <v>81</v>
      </c>
      <c r="E37" s="365">
        <v>114386.31618939202</v>
      </c>
      <c r="F37" s="365">
        <v>7354.9616154746764</v>
      </c>
      <c r="G37" s="366">
        <v>6.871782240591226E-2</v>
      </c>
      <c r="H37" s="374">
        <v>1.0203567624499912</v>
      </c>
      <c r="I37" s="374">
        <v>0.21361051202286274</v>
      </c>
      <c r="J37" s="375">
        <v>17.220176138526519</v>
      </c>
      <c r="K37" s="375">
        <v>-0.71059484662341177</v>
      </c>
      <c r="L37" s="366">
        <v>-3.9629910348635798E-2</v>
      </c>
      <c r="M37" s="367">
        <v>1969752.512618518</v>
      </c>
      <c r="N37" s="367">
        <v>50597.805523226503</v>
      </c>
      <c r="O37" s="366">
        <v>2.6364630915976583E-2</v>
      </c>
      <c r="P37" s="365">
        <v>876955.21258422546</v>
      </c>
      <c r="Q37" s="365">
        <v>-105749.1640202197</v>
      </c>
      <c r="R37" s="366">
        <v>-0.1076103521443718</v>
      </c>
    </row>
    <row r="38" spans="1:18">
      <c r="A38" s="397"/>
      <c r="B38" s="397"/>
      <c r="C38" s="397"/>
      <c r="D38" s="113" t="s">
        <v>82</v>
      </c>
      <c r="E38" s="365">
        <v>283224.07444839628</v>
      </c>
      <c r="F38" s="365">
        <v>-56467.598126431985</v>
      </c>
      <c r="G38" s="369">
        <v>-0.16623191760461287</v>
      </c>
      <c r="H38" s="376">
        <v>2.5264350604103223</v>
      </c>
      <c r="I38" s="376">
        <v>-3.3982718492057362E-2</v>
      </c>
      <c r="J38" s="377">
        <v>24.199307697108871</v>
      </c>
      <c r="K38" s="377">
        <v>1.4636154259237024</v>
      </c>
      <c r="L38" s="369">
        <v>6.4375230297195038E-2</v>
      </c>
      <c r="M38" s="370">
        <v>6853826.5248056119</v>
      </c>
      <c r="N38" s="370">
        <v>-869298.8099398734</v>
      </c>
      <c r="O38" s="369">
        <v>-0.11255790528595909</v>
      </c>
      <c r="P38" s="365">
        <v>2673968.3721171045</v>
      </c>
      <c r="Q38" s="365">
        <v>-437675.03205640335</v>
      </c>
      <c r="R38" s="369">
        <v>-0.14065719467384002</v>
      </c>
    </row>
    <row r="39" spans="1:18">
      <c r="A39" s="397" t="s">
        <v>61</v>
      </c>
      <c r="B39" s="397" t="s">
        <v>134</v>
      </c>
      <c r="C39" s="397" t="s">
        <v>113</v>
      </c>
      <c r="D39" s="113" t="s">
        <v>80</v>
      </c>
      <c r="E39" s="365">
        <v>2469968.3182493364</v>
      </c>
      <c r="F39" s="365">
        <v>-283611.10449521663</v>
      </c>
      <c r="G39" s="366">
        <v>-0.10299724865482006</v>
      </c>
      <c r="H39" s="374">
        <v>19.429064842262839</v>
      </c>
      <c r="I39" s="374">
        <v>0.52836480330285696</v>
      </c>
      <c r="J39" s="375">
        <v>20.370923313003157</v>
      </c>
      <c r="K39" s="375">
        <v>0.61410704527161997</v>
      </c>
      <c r="L39" s="366">
        <v>3.1083299907719963E-2</v>
      </c>
      <c r="M39" s="367">
        <v>50315535.196604609</v>
      </c>
      <c r="N39" s="367">
        <v>-4086427.5371657908</v>
      </c>
      <c r="O39" s="366">
        <v>-7.5115443116707856E-2</v>
      </c>
      <c r="P39" s="365">
        <v>21415676.683743834</v>
      </c>
      <c r="Q39" s="365">
        <v>-2454963.0094305463</v>
      </c>
      <c r="R39" s="366">
        <v>-0.10284445833818703</v>
      </c>
    </row>
    <row r="40" spans="1:18">
      <c r="A40" s="397"/>
      <c r="B40" s="397"/>
      <c r="C40" s="397"/>
      <c r="D40" s="113" t="s">
        <v>81</v>
      </c>
      <c r="E40" s="365">
        <v>1535519.1410272808</v>
      </c>
      <c r="F40" s="365">
        <v>-156669.19285681378</v>
      </c>
      <c r="G40" s="369">
        <v>-9.2583780256426676E-2</v>
      </c>
      <c r="H40" s="376">
        <v>12.078576367611184</v>
      </c>
      <c r="I40" s="376">
        <v>0.46331521189989111</v>
      </c>
      <c r="J40" s="377">
        <v>17.375228454471596</v>
      </c>
      <c r="K40" s="377">
        <v>0.47594167481487659</v>
      </c>
      <c r="L40" s="369">
        <v>2.8163417842450775E-2</v>
      </c>
      <c r="M40" s="370">
        <v>26679995.871562991</v>
      </c>
      <c r="N40" s="370">
        <v>-1916780.0679338202</v>
      </c>
      <c r="O40" s="369">
        <v>-6.7027838102771381E-2</v>
      </c>
      <c r="P40" s="365">
        <v>12844610.940380454</v>
      </c>
      <c r="Q40" s="365">
        <v>-1269735.4445596281</v>
      </c>
      <c r="R40" s="369">
        <v>-8.9960626580231004E-2</v>
      </c>
    </row>
    <row r="41" spans="1:18">
      <c r="A41" s="397"/>
      <c r="B41" s="397"/>
      <c r="C41" s="397"/>
      <c r="D41" s="113" t="s">
        <v>82</v>
      </c>
      <c r="E41" s="365">
        <v>934449.17722204607</v>
      </c>
      <c r="F41" s="365">
        <v>-126941.91163841635</v>
      </c>
      <c r="G41" s="366">
        <v>-0.11959956416696936</v>
      </c>
      <c r="H41" s="374">
        <v>7.3504884746515806</v>
      </c>
      <c r="I41" s="374">
        <v>6.5049591402864593E-2</v>
      </c>
      <c r="J41" s="375">
        <v>25.293552502561937</v>
      </c>
      <c r="K41" s="375">
        <v>0.98094326257035647</v>
      </c>
      <c r="L41" s="366">
        <v>4.0347099436650026E-2</v>
      </c>
      <c r="M41" s="367">
        <v>23635539.325041626</v>
      </c>
      <c r="N41" s="367">
        <v>-2169647.4692319781</v>
      </c>
      <c r="O41" s="366">
        <v>-8.4077960238344088E-2</v>
      </c>
      <c r="P41" s="365">
        <v>8571065.7433633804</v>
      </c>
      <c r="Q41" s="365">
        <v>-1185227.5648709256</v>
      </c>
      <c r="R41" s="366">
        <v>-0.12148338794515272</v>
      </c>
    </row>
    <row r="42" spans="1:18">
      <c r="A42" s="397"/>
      <c r="B42" s="397" t="s">
        <v>135</v>
      </c>
      <c r="C42" s="397" t="s">
        <v>113</v>
      </c>
      <c r="D42" s="113" t="s">
        <v>80</v>
      </c>
      <c r="E42" s="365">
        <v>33907711.098813422</v>
      </c>
      <c r="F42" s="365">
        <v>-2869592.7185168713</v>
      </c>
      <c r="G42" s="369">
        <v>-7.8026185192092701E-2</v>
      </c>
      <c r="H42" s="376">
        <v>19.241093005200604</v>
      </c>
      <c r="I42" s="376">
        <v>0.48628360497761491</v>
      </c>
      <c r="J42" s="377">
        <v>19.940747314498491</v>
      </c>
      <c r="K42" s="377">
        <v>0.80349614269647773</v>
      </c>
      <c r="L42" s="369">
        <v>4.1985974656610962E-2</v>
      </c>
      <c r="M42" s="370">
        <v>676145099.03445446</v>
      </c>
      <c r="N42" s="370">
        <v>-27671401.539468408</v>
      </c>
      <c r="O42" s="369">
        <v>-3.9316215969509002E-2</v>
      </c>
      <c r="P42" s="365">
        <v>293203725.29245669</v>
      </c>
      <c r="Q42" s="365">
        <v>-24194648.624046922</v>
      </c>
      <c r="R42" s="369">
        <v>-7.6228016941295634E-2</v>
      </c>
    </row>
    <row r="43" spans="1:18">
      <c r="A43" s="397"/>
      <c r="B43" s="397"/>
      <c r="C43" s="397"/>
      <c r="D43" s="113" t="s">
        <v>81</v>
      </c>
      <c r="E43" s="365">
        <v>21415746.771558288</v>
      </c>
      <c r="F43" s="365">
        <v>-1849469.3814483993</v>
      </c>
      <c r="G43" s="366">
        <v>-7.9495043986917036E-2</v>
      </c>
      <c r="H43" s="374">
        <v>12.152468039100327</v>
      </c>
      <c r="I43" s="374">
        <v>0.28822979118888625</v>
      </c>
      <c r="J43" s="375">
        <v>17.049487014842544</v>
      </c>
      <c r="K43" s="375">
        <v>0.40404354506923923</v>
      </c>
      <c r="L43" s="366">
        <v>2.4273522408877094E-2</v>
      </c>
      <c r="M43" s="367">
        <v>365127496.49483919</v>
      </c>
      <c r="N43" s="367">
        <v>-22132343.792090416</v>
      </c>
      <c r="O43" s="366">
        <v>-5.7151146309651062E-2</v>
      </c>
      <c r="P43" s="365">
        <v>178608706.29152465</v>
      </c>
      <c r="Q43" s="365">
        <v>-15051536.38385129</v>
      </c>
      <c r="R43" s="366">
        <v>-7.7721354553301425E-2</v>
      </c>
    </row>
    <row r="44" spans="1:18">
      <c r="A44" s="397"/>
      <c r="B44" s="397"/>
      <c r="C44" s="397"/>
      <c r="D44" s="113" t="s">
        <v>82</v>
      </c>
      <c r="E44" s="365">
        <v>12491964.327254387</v>
      </c>
      <c r="F44" s="365">
        <v>-1020123.3370686658</v>
      </c>
      <c r="G44" s="369">
        <v>-7.5497092855767334E-2</v>
      </c>
      <c r="H44" s="376">
        <v>7.0886249660998502</v>
      </c>
      <c r="I44" s="376">
        <v>0.19805381378858566</v>
      </c>
      <c r="J44" s="377">
        <v>24.897413600601805</v>
      </c>
      <c r="K44" s="377">
        <v>1.4697488199165427</v>
      </c>
      <c r="L44" s="369">
        <v>6.2735609104679721E-2</v>
      </c>
      <c r="M44" s="370">
        <v>311017602.53961593</v>
      </c>
      <c r="N44" s="370">
        <v>-5539057.747377038</v>
      </c>
      <c r="O44" s="369">
        <v>-1.7497839857026798E-2</v>
      </c>
      <c r="P44" s="365">
        <v>114595019.00093223</v>
      </c>
      <c r="Q44" s="365">
        <v>-9143112.2401954681</v>
      </c>
      <c r="R44" s="369">
        <v>-7.3890822081176769E-2</v>
      </c>
    </row>
    <row r="45" spans="1:18">
      <c r="A45" s="397"/>
      <c r="B45" s="397" t="s">
        <v>136</v>
      </c>
      <c r="C45" s="397" t="s">
        <v>113</v>
      </c>
      <c r="D45" s="113" t="s">
        <v>80</v>
      </c>
      <c r="E45" s="365">
        <v>17490568.171338849</v>
      </c>
      <c r="F45" s="365">
        <v>-1697810.5547028296</v>
      </c>
      <c r="G45" s="366">
        <v>-8.8481188480954404E-2</v>
      </c>
      <c r="H45" s="374">
        <v>19.276906117980374</v>
      </c>
      <c r="I45" s="374">
        <v>0.41833517191903624</v>
      </c>
      <c r="J45" s="375">
        <v>20.118255132752406</v>
      </c>
      <c r="K45" s="375">
        <v>0.62370016559243879</v>
      </c>
      <c r="L45" s="366">
        <v>3.1993557516091453E-2</v>
      </c>
      <c r="M45" s="367">
        <v>351879712.88779366</v>
      </c>
      <c r="N45" s="367">
        <v>-22189190.917708755</v>
      </c>
      <c r="O45" s="366">
        <v>-5.9318458957620418E-2</v>
      </c>
      <c r="P45" s="365">
        <v>151229917.58108622</v>
      </c>
      <c r="Q45" s="365">
        <v>-14550548.854966789</v>
      </c>
      <c r="R45" s="366">
        <v>-8.7769983809156529E-2</v>
      </c>
    </row>
    <row r="46" spans="1:18">
      <c r="A46" s="397"/>
      <c r="B46" s="397"/>
      <c r="C46" s="397"/>
      <c r="D46" s="113" t="s">
        <v>81</v>
      </c>
      <c r="E46" s="365">
        <v>11072946.52946347</v>
      </c>
      <c r="F46" s="365">
        <v>-957599.23970140703</v>
      </c>
      <c r="G46" s="369">
        <v>-7.9597323186766822E-2</v>
      </c>
      <c r="H46" s="376">
        <v>12.203843157460152</v>
      </c>
      <c r="I46" s="376">
        <v>0.38007710891311319</v>
      </c>
      <c r="J46" s="377">
        <v>17.157932991130831</v>
      </c>
      <c r="K46" s="377">
        <v>0.35785904151568459</v>
      </c>
      <c r="L46" s="369">
        <v>2.1301039661428538E-2</v>
      </c>
      <c r="M46" s="370">
        <v>189988874.5669089</v>
      </c>
      <c r="N46" s="370">
        <v>-12125184.009290665</v>
      </c>
      <c r="O46" s="369">
        <v>-5.9991789263483211E-2</v>
      </c>
      <c r="P46" s="365">
        <v>92411927.347262993</v>
      </c>
      <c r="Q46" s="365">
        <v>-7714075.3815483749</v>
      </c>
      <c r="R46" s="369">
        <v>-7.7043676680489726E-2</v>
      </c>
    </row>
    <row r="47" spans="1:18">
      <c r="A47" s="397"/>
      <c r="B47" s="397"/>
      <c r="C47" s="397"/>
      <c r="D47" s="113" t="s">
        <v>82</v>
      </c>
      <c r="E47" s="365">
        <v>6417621.6418753862</v>
      </c>
      <c r="F47" s="365">
        <v>-740211.31500142533</v>
      </c>
      <c r="G47" s="366">
        <v>-0.103412767448041</v>
      </c>
      <c r="H47" s="374">
        <v>7.0730629605202315</v>
      </c>
      <c r="I47" s="374">
        <v>3.8258063005923049E-2</v>
      </c>
      <c r="J47" s="375">
        <v>25.225986721394882</v>
      </c>
      <c r="K47" s="375">
        <v>1.2026759979867627</v>
      </c>
      <c r="L47" s="366">
        <v>5.0062874839931409E-2</v>
      </c>
      <c r="M47" s="367">
        <v>161890838.32088491</v>
      </c>
      <c r="N47" s="367">
        <v>-10064006.908417851</v>
      </c>
      <c r="O47" s="366">
        <v>-5.8527033041711855E-2</v>
      </c>
      <c r="P47" s="365">
        <v>58817990.233823262</v>
      </c>
      <c r="Q47" s="365">
        <v>-6836473.4734183326</v>
      </c>
      <c r="R47" s="366">
        <v>-0.1041280834141408</v>
      </c>
    </row>
    <row r="48" spans="1:18">
      <c r="A48" s="397" t="s">
        <v>67</v>
      </c>
      <c r="B48" s="397" t="s">
        <v>134</v>
      </c>
      <c r="C48" s="397" t="s">
        <v>113</v>
      </c>
      <c r="D48" s="113" t="s">
        <v>80</v>
      </c>
      <c r="E48" s="365">
        <v>1400480.4918671953</v>
      </c>
      <c r="F48" s="365">
        <v>-104511.58918796387</v>
      </c>
      <c r="G48" s="369">
        <v>-6.9443281797662446E-2</v>
      </c>
      <c r="H48" s="376">
        <v>1.2128149114660294</v>
      </c>
      <c r="I48" s="376">
        <v>-0.13210289160930544</v>
      </c>
      <c r="J48" s="377">
        <v>14.329275867318174</v>
      </c>
      <c r="K48" s="377">
        <v>-0.20008271265165867</v>
      </c>
      <c r="L48" s="369">
        <v>-1.3770925368136526E-2</v>
      </c>
      <c r="M48" s="370">
        <v>20067871.314762488</v>
      </c>
      <c r="N48" s="370">
        <v>-1798698.2909029424</v>
      </c>
      <c r="O48" s="369">
        <v>-8.2257908914844871E-2</v>
      </c>
      <c r="P48" s="365">
        <v>6971188.6430600286</v>
      </c>
      <c r="Q48" s="365">
        <v>282995.60559164733</v>
      </c>
      <c r="R48" s="369">
        <v>4.2312714959968765E-2</v>
      </c>
    </row>
    <row r="49" spans="1:19">
      <c r="A49" s="397"/>
      <c r="B49" s="397"/>
      <c r="C49" s="397"/>
      <c r="D49" s="113" t="s">
        <v>81</v>
      </c>
      <c r="E49" s="365">
        <v>580739.64664921397</v>
      </c>
      <c r="F49" s="365">
        <v>-18489.217213265598</v>
      </c>
      <c r="G49" s="366">
        <v>-3.0855017720756512E-2</v>
      </c>
      <c r="H49" s="374">
        <v>0.50292003867660418</v>
      </c>
      <c r="I49" s="374">
        <v>-3.2573521236497816E-2</v>
      </c>
      <c r="J49" s="375">
        <v>12.727353725816648</v>
      </c>
      <c r="K49" s="375">
        <v>-0.6525968463666576</v>
      </c>
      <c r="L49" s="366">
        <v>-4.8774234467158312E-2</v>
      </c>
      <c r="M49" s="367">
        <v>7391278.9055103175</v>
      </c>
      <c r="N49" s="367">
        <v>-626373.67439521849</v>
      </c>
      <c r="O49" s="366">
        <v>-7.8124322319114314E-2</v>
      </c>
      <c r="P49" s="365">
        <v>4204230.6690012217</v>
      </c>
      <c r="Q49" s="365">
        <v>430973.93472660892</v>
      </c>
      <c r="R49" s="366">
        <v>0.11421802572081309</v>
      </c>
    </row>
    <row r="50" spans="1:19">
      <c r="A50" s="397"/>
      <c r="B50" s="397"/>
      <c r="C50" s="397"/>
      <c r="D50" s="113" t="s">
        <v>82</v>
      </c>
      <c r="E50" s="365">
        <v>819740.84521797916</v>
      </c>
      <c r="F50" s="365">
        <v>-86022.371974697453</v>
      </c>
      <c r="G50" s="369">
        <v>-9.4972251402872465E-2</v>
      </c>
      <c r="H50" s="376">
        <v>0.70989487278942309</v>
      </c>
      <c r="I50" s="376">
        <v>-9.9529370372807069E-2</v>
      </c>
      <c r="J50" s="377">
        <v>15.464146361867977</v>
      </c>
      <c r="K50" s="377">
        <v>0.17437000212210307</v>
      </c>
      <c r="L50" s="369">
        <v>1.1404352687667514E-2</v>
      </c>
      <c r="M50" s="370">
        <v>12676592.409252193</v>
      </c>
      <c r="N50" s="370">
        <v>-1172324.6165077612</v>
      </c>
      <c r="O50" s="369">
        <v>-8.4650995765745113E-2</v>
      </c>
      <c r="P50" s="365">
        <v>2766957.9740588069</v>
      </c>
      <c r="Q50" s="365">
        <v>-147978.32913496904</v>
      </c>
      <c r="R50" s="369">
        <v>-5.0765544678569911E-2</v>
      </c>
    </row>
    <row r="51" spans="1:19">
      <c r="A51" s="397"/>
      <c r="B51" s="397" t="s">
        <v>135</v>
      </c>
      <c r="C51" s="397" t="s">
        <v>113</v>
      </c>
      <c r="D51" s="113" t="s">
        <v>80</v>
      </c>
      <c r="E51" s="365">
        <v>20583841.497140802</v>
      </c>
      <c r="F51" s="365">
        <v>-930299.69898145646</v>
      </c>
      <c r="G51" s="366">
        <v>-4.3241312330381802E-2</v>
      </c>
      <c r="H51" s="374">
        <v>1.3539625480973634</v>
      </c>
      <c r="I51" s="374">
        <v>-0.11555507255200492</v>
      </c>
      <c r="J51" s="375">
        <v>14.350972908721298</v>
      </c>
      <c r="K51" s="375">
        <v>-0.45682444716319814</v>
      </c>
      <c r="L51" s="366">
        <v>-3.0850263289270357E-2</v>
      </c>
      <c r="M51" s="367">
        <v>295398151.68288088</v>
      </c>
      <c r="N51" s="367">
        <v>-23178891.435184002</v>
      </c>
      <c r="O51" s="366">
        <v>-7.2757569749286322E-2</v>
      </c>
      <c r="P51" s="365">
        <v>92824472.707013547</v>
      </c>
      <c r="Q51" s="365">
        <v>-835758.00337892771</v>
      </c>
      <c r="R51" s="366">
        <v>-8.9232964411883799E-3</v>
      </c>
    </row>
    <row r="52" spans="1:19">
      <c r="A52" s="397"/>
      <c r="B52" s="397"/>
      <c r="C52" s="397"/>
      <c r="D52" s="113" t="s">
        <v>81</v>
      </c>
      <c r="E52" s="365">
        <v>8337021.3565500081</v>
      </c>
      <c r="F52" s="365">
        <v>1142383.8145670183</v>
      </c>
      <c r="G52" s="369">
        <v>0.15878267777922747</v>
      </c>
      <c r="H52" s="376">
        <v>0.5483920327031544</v>
      </c>
      <c r="I52" s="376">
        <v>5.6964252911735624E-2</v>
      </c>
      <c r="J52" s="377">
        <v>12.902785967964819</v>
      </c>
      <c r="K52" s="377">
        <v>-0.96963498517190239</v>
      </c>
      <c r="L52" s="369">
        <v>-6.9896594721821512E-2</v>
      </c>
      <c r="M52" s="370">
        <v>107570802.17391646</v>
      </c>
      <c r="N52" s="370">
        <v>7763761.5862875581</v>
      </c>
      <c r="O52" s="369">
        <v>7.7787714579825723E-2</v>
      </c>
      <c r="P52" s="365">
        <v>53966841.37460357</v>
      </c>
      <c r="Q52" s="365">
        <v>6155768.8052776158</v>
      </c>
      <c r="R52" s="369">
        <v>0.12875194958974753</v>
      </c>
    </row>
    <row r="53" spans="1:19">
      <c r="A53" s="397"/>
      <c r="B53" s="397"/>
      <c r="C53" s="397"/>
      <c r="D53" s="113" t="s">
        <v>82</v>
      </c>
      <c r="E53" s="365">
        <v>12246820.140592135</v>
      </c>
      <c r="F53" s="365">
        <v>-2072683.5135494079</v>
      </c>
      <c r="G53" s="366">
        <v>-0.14474548584998881</v>
      </c>
      <c r="H53" s="374">
        <v>0.80557051539429725</v>
      </c>
      <c r="I53" s="374">
        <v>-0.17251932546380733</v>
      </c>
      <c r="J53" s="375">
        <v>15.336825996685366</v>
      </c>
      <c r="K53" s="375">
        <v>5.9061640155958273E-2</v>
      </c>
      <c r="L53" s="366">
        <v>3.8658562062921543E-3</v>
      </c>
      <c r="M53" s="367">
        <v>187827349.50896341</v>
      </c>
      <c r="N53" s="367">
        <v>-30942653.021472871</v>
      </c>
      <c r="O53" s="366">
        <v>-0.14143919487850254</v>
      </c>
      <c r="P53" s="365">
        <v>38857631.332409695</v>
      </c>
      <c r="Q53" s="365">
        <v>-6991526.808657065</v>
      </c>
      <c r="R53" s="366">
        <v>-0.15248975318468944</v>
      </c>
    </row>
    <row r="54" spans="1:19">
      <c r="A54" s="397"/>
      <c r="B54" s="397" t="s">
        <v>136</v>
      </c>
      <c r="C54" s="397" t="s">
        <v>113</v>
      </c>
      <c r="D54" s="113" t="s">
        <v>80</v>
      </c>
      <c r="E54" s="365">
        <v>10438510.990027536</v>
      </c>
      <c r="F54" s="365">
        <v>-417443.41164913028</v>
      </c>
      <c r="G54" s="369">
        <v>-3.8452944458264998E-2</v>
      </c>
      <c r="H54" s="376">
        <v>1.274171797952685</v>
      </c>
      <c r="I54" s="376">
        <v>-0.10189969752129002</v>
      </c>
      <c r="J54" s="377">
        <v>14.317525678498967</v>
      </c>
      <c r="K54" s="377">
        <v>-0.5317411899196447</v>
      </c>
      <c r="L54" s="369">
        <v>-3.5809255408464018E-2</v>
      </c>
      <c r="M54" s="370">
        <v>149453649.14501292</v>
      </c>
      <c r="N54" s="370">
        <v>-11749314.876867592</v>
      </c>
      <c r="O54" s="369">
        <v>-7.2885228557415527E-2</v>
      </c>
      <c r="P54" s="365">
        <v>49006568.847301573</v>
      </c>
      <c r="Q54" s="365">
        <v>2718267.5805363357</v>
      </c>
      <c r="R54" s="369">
        <v>5.8724721066574073E-2</v>
      </c>
    </row>
    <row r="55" spans="1:19">
      <c r="A55" s="397"/>
      <c r="B55" s="397"/>
      <c r="C55" s="397"/>
      <c r="D55" s="113" t="s">
        <v>81</v>
      </c>
      <c r="E55" s="365">
        <v>4277267.1045869738</v>
      </c>
      <c r="F55" s="365">
        <v>354869.93369340338</v>
      </c>
      <c r="G55" s="366">
        <v>9.0472718144593109E-2</v>
      </c>
      <c r="H55" s="374">
        <v>0.52210254146229362</v>
      </c>
      <c r="I55" s="374">
        <v>2.4910056943311332E-2</v>
      </c>
      <c r="J55" s="375">
        <v>12.735839241315626</v>
      </c>
      <c r="K55" s="375">
        <v>-1.0461837021851164</v>
      </c>
      <c r="L55" s="366">
        <v>-7.5909299126400778E-2</v>
      </c>
      <c r="M55" s="367">
        <v>54474586.236187249</v>
      </c>
      <c r="N55" s="367">
        <v>416018.43340966105</v>
      </c>
      <c r="O55" s="366">
        <v>7.6956983937758999E-3</v>
      </c>
      <c r="P55" s="365">
        <v>28974825.237426654</v>
      </c>
      <c r="Q55" s="365">
        <v>3838553.9060574174</v>
      </c>
      <c r="R55" s="366">
        <v>0.15270975776216375</v>
      </c>
    </row>
    <row r="56" spans="1:19">
      <c r="A56" s="397"/>
      <c r="B56" s="397"/>
      <c r="C56" s="397"/>
      <c r="D56" s="113" t="s">
        <v>82</v>
      </c>
      <c r="E56" s="365">
        <v>6161243.8854398001</v>
      </c>
      <c r="F56" s="365">
        <v>-772313.34534331132</v>
      </c>
      <c r="G56" s="369">
        <v>-0.11138775085239792</v>
      </c>
      <c r="H56" s="376">
        <v>0.75206925649029832</v>
      </c>
      <c r="I56" s="376">
        <v>-0.12680975446469622</v>
      </c>
      <c r="J56" s="377">
        <v>15.415566186769446</v>
      </c>
      <c r="K56" s="377">
        <v>-3.7453475837684991E-2</v>
      </c>
      <c r="L56" s="369">
        <v>-2.4236994875709676E-3</v>
      </c>
      <c r="M56" s="370">
        <v>94979062.908825785</v>
      </c>
      <c r="N56" s="370">
        <v>-12165333.310277492</v>
      </c>
      <c r="O56" s="369">
        <v>-0.1135414799053063</v>
      </c>
      <c r="P56" s="365">
        <v>20031743.609874763</v>
      </c>
      <c r="Q56" s="365">
        <v>-1120286.3255212978</v>
      </c>
      <c r="R56" s="369">
        <v>-5.2963537255901721E-2</v>
      </c>
      <c r="S56" s="282"/>
    </row>
    <row r="57" spans="1:19">
      <c r="A57" s="195"/>
      <c r="B57" s="195"/>
      <c r="C57" s="195"/>
      <c r="D57" s="196"/>
      <c r="E57" s="395"/>
      <c r="F57" s="395"/>
      <c r="G57" s="395"/>
      <c r="H57" s="395"/>
      <c r="I57" s="395"/>
      <c r="J57" s="395"/>
      <c r="K57" s="395"/>
      <c r="L57" s="395"/>
      <c r="M57" s="395"/>
      <c r="N57" s="395"/>
      <c r="O57" s="395"/>
      <c r="P57" s="395"/>
      <c r="Q57" s="395"/>
      <c r="R57" s="395"/>
    </row>
    <row r="58" spans="1:19">
      <c r="A58" s="195"/>
      <c r="B58" s="195"/>
      <c r="C58" s="195"/>
      <c r="D58" s="196"/>
      <c r="E58" s="395"/>
      <c r="F58" s="395"/>
      <c r="G58" s="395"/>
      <c r="H58" s="395"/>
      <c r="I58" s="395"/>
      <c r="J58" s="395"/>
      <c r="K58" s="395"/>
      <c r="L58" s="395"/>
      <c r="M58" s="395"/>
      <c r="N58" s="395"/>
      <c r="O58" s="395"/>
      <c r="P58" s="395"/>
      <c r="Q58" s="395"/>
      <c r="R58" s="395"/>
    </row>
    <row r="59" spans="1:19">
      <c r="A59" s="195"/>
      <c r="B59" s="195"/>
      <c r="C59" s="195"/>
      <c r="D59" s="196"/>
      <c r="E59" s="395"/>
      <c r="F59" s="395"/>
      <c r="G59" s="395"/>
      <c r="H59" s="395"/>
      <c r="I59" s="395"/>
      <c r="J59" s="395"/>
      <c r="K59" s="395"/>
      <c r="L59" s="395"/>
      <c r="M59" s="395"/>
      <c r="N59" s="395"/>
      <c r="O59" s="395"/>
      <c r="P59" s="395"/>
      <c r="Q59" s="395"/>
      <c r="R59" s="395"/>
    </row>
    <row r="60" spans="1:19">
      <c r="A60" s="195"/>
      <c r="B60" s="195"/>
      <c r="C60" s="195"/>
      <c r="D60" s="196"/>
      <c r="E60" s="395"/>
      <c r="F60" s="395"/>
      <c r="G60" s="395"/>
      <c r="H60" s="395"/>
      <c r="I60" s="395"/>
      <c r="J60" s="395"/>
      <c r="K60" s="395"/>
      <c r="L60" s="395"/>
      <c r="M60" s="395"/>
      <c r="N60" s="395"/>
      <c r="O60" s="395"/>
      <c r="P60" s="395"/>
      <c r="Q60" s="395"/>
      <c r="R60" s="395"/>
    </row>
    <row r="61" spans="1:19">
      <c r="A61" s="195"/>
      <c r="B61" s="195"/>
      <c r="C61" s="195"/>
      <c r="D61" s="196"/>
      <c r="E61" s="395"/>
      <c r="F61" s="395"/>
      <c r="G61" s="395"/>
      <c r="H61" s="395"/>
      <c r="I61" s="395"/>
      <c r="J61" s="395"/>
      <c r="K61" s="395"/>
      <c r="L61" s="395"/>
      <c r="M61" s="395"/>
      <c r="N61" s="395"/>
      <c r="O61" s="395"/>
      <c r="P61" s="395"/>
      <c r="Q61" s="395"/>
      <c r="R61" s="395"/>
    </row>
    <row r="62" spans="1:19">
      <c r="A62" s="195"/>
      <c r="B62" s="195"/>
      <c r="C62" s="195"/>
      <c r="D62" s="196"/>
      <c r="E62" s="395"/>
      <c r="F62" s="395"/>
      <c r="G62" s="395"/>
      <c r="H62" s="395"/>
      <c r="I62" s="395"/>
      <c r="J62" s="395"/>
      <c r="K62" s="395"/>
      <c r="L62" s="395"/>
      <c r="M62" s="395"/>
      <c r="N62" s="395"/>
      <c r="O62" s="395"/>
      <c r="P62" s="395"/>
      <c r="Q62" s="395"/>
      <c r="R62" s="395"/>
    </row>
    <row r="63" spans="1:19">
      <c r="A63" s="195"/>
      <c r="B63" s="195"/>
      <c r="C63" s="195"/>
      <c r="D63" s="196"/>
      <c r="E63" s="395"/>
      <c r="F63" s="395"/>
      <c r="G63" s="395"/>
      <c r="H63" s="395"/>
      <c r="I63" s="395"/>
      <c r="J63" s="395"/>
      <c r="K63" s="395"/>
      <c r="L63" s="395"/>
      <c r="M63" s="395"/>
      <c r="N63" s="395"/>
      <c r="O63" s="395"/>
      <c r="P63" s="395"/>
      <c r="Q63" s="395"/>
      <c r="R63" s="395"/>
    </row>
    <row r="64" spans="1:19">
      <c r="A64" s="195"/>
      <c r="B64" s="195"/>
      <c r="C64" s="195"/>
      <c r="D64" s="196"/>
      <c r="E64" s="395"/>
      <c r="F64" s="395"/>
      <c r="G64" s="395"/>
      <c r="H64" s="395"/>
      <c r="I64" s="395"/>
      <c r="J64" s="395"/>
      <c r="K64" s="395"/>
      <c r="L64" s="395"/>
      <c r="M64" s="395"/>
      <c r="N64" s="395"/>
      <c r="O64" s="395"/>
      <c r="P64" s="395"/>
      <c r="Q64" s="395"/>
      <c r="R64" s="395"/>
    </row>
    <row r="65" spans="1:18">
      <c r="A65" s="195"/>
      <c r="B65" s="195"/>
      <c r="C65" s="195"/>
      <c r="D65" s="196"/>
      <c r="E65" s="395"/>
      <c r="F65" s="395"/>
      <c r="G65" s="395"/>
      <c r="H65" s="395"/>
      <c r="I65" s="395"/>
      <c r="J65" s="395"/>
      <c r="K65" s="395"/>
      <c r="L65" s="395"/>
      <c r="M65" s="395"/>
      <c r="N65" s="395"/>
      <c r="O65" s="395"/>
      <c r="P65" s="395"/>
      <c r="Q65" s="395"/>
      <c r="R65" s="395"/>
    </row>
    <row r="66" spans="1:18">
      <c r="E66" s="395"/>
      <c r="F66" s="395"/>
      <c r="G66" s="395"/>
      <c r="H66" s="395"/>
      <c r="I66" s="395"/>
      <c r="J66" s="395"/>
      <c r="K66" s="395"/>
      <c r="L66" s="395"/>
      <c r="M66" s="395"/>
      <c r="N66" s="395"/>
      <c r="O66" s="395"/>
      <c r="P66" s="395"/>
      <c r="Q66" s="395"/>
      <c r="R66" s="395"/>
    </row>
    <row r="67" spans="1:18">
      <c r="E67" s="395"/>
      <c r="F67" s="395"/>
      <c r="G67" s="395"/>
      <c r="H67" s="395"/>
      <c r="I67" s="395"/>
      <c r="J67" s="395"/>
      <c r="K67" s="395"/>
      <c r="L67" s="395"/>
      <c r="M67" s="395"/>
      <c r="N67" s="395"/>
      <c r="O67" s="395"/>
      <c r="P67" s="395"/>
      <c r="Q67" s="395"/>
      <c r="R67" s="395"/>
    </row>
    <row r="68" spans="1:18">
      <c r="E68" s="395"/>
      <c r="F68" s="395"/>
      <c r="G68" s="395"/>
      <c r="H68" s="395"/>
      <c r="I68" s="395"/>
      <c r="J68" s="395"/>
      <c r="K68" s="395"/>
      <c r="L68" s="395"/>
      <c r="M68" s="395"/>
      <c r="N68" s="395"/>
      <c r="O68" s="395"/>
      <c r="P68" s="395"/>
      <c r="Q68" s="395"/>
      <c r="R68" s="395"/>
    </row>
    <row r="69" spans="1:18">
      <c r="E69" s="395"/>
      <c r="F69" s="395"/>
      <c r="G69" s="395"/>
      <c r="H69" s="395"/>
      <c r="I69" s="395"/>
      <c r="J69" s="395"/>
      <c r="K69" s="395"/>
      <c r="L69" s="395"/>
      <c r="M69" s="395"/>
      <c r="N69" s="395"/>
      <c r="O69" s="395"/>
      <c r="P69" s="395"/>
      <c r="Q69" s="395"/>
      <c r="R69" s="395"/>
    </row>
    <row r="70" spans="1:18">
      <c r="E70" s="395"/>
      <c r="F70" s="395"/>
      <c r="G70" s="395"/>
      <c r="H70" s="395"/>
      <c r="I70" s="395"/>
      <c r="J70" s="395"/>
      <c r="K70" s="395"/>
      <c r="L70" s="395"/>
      <c r="M70" s="395"/>
      <c r="N70" s="395"/>
      <c r="O70" s="395"/>
      <c r="P70" s="395"/>
      <c r="Q70" s="395"/>
      <c r="R70" s="395"/>
    </row>
    <row r="71" spans="1:18">
      <c r="E71" s="395"/>
      <c r="F71" s="395"/>
      <c r="G71" s="395"/>
      <c r="H71" s="395"/>
      <c r="I71" s="395"/>
      <c r="J71" s="395"/>
      <c r="K71" s="395"/>
      <c r="L71" s="395"/>
      <c r="M71" s="395"/>
      <c r="N71" s="395"/>
      <c r="O71" s="395"/>
      <c r="P71" s="395"/>
      <c r="Q71" s="395"/>
      <c r="R71" s="395"/>
    </row>
    <row r="72" spans="1:18">
      <c r="E72" s="395"/>
      <c r="F72" s="395"/>
      <c r="G72" s="395"/>
      <c r="H72" s="395"/>
      <c r="I72" s="395"/>
      <c r="J72" s="395"/>
      <c r="K72" s="395"/>
      <c r="L72" s="395"/>
      <c r="M72" s="395"/>
      <c r="N72" s="395"/>
      <c r="O72" s="395"/>
      <c r="P72" s="395"/>
      <c r="Q72" s="395"/>
      <c r="R72" s="395"/>
    </row>
    <row r="73" spans="1:18">
      <c r="E73" s="395"/>
      <c r="F73" s="395"/>
      <c r="G73" s="395"/>
      <c r="H73" s="395"/>
      <c r="I73" s="395"/>
      <c r="J73" s="395"/>
      <c r="K73" s="395"/>
      <c r="L73" s="395"/>
      <c r="M73" s="395"/>
      <c r="N73" s="395"/>
      <c r="O73" s="395"/>
      <c r="P73" s="395"/>
      <c r="Q73" s="395"/>
      <c r="R73" s="395"/>
    </row>
    <row r="74" spans="1:18">
      <c r="E74" s="395"/>
      <c r="F74" s="395"/>
      <c r="G74" s="395"/>
      <c r="H74" s="395"/>
      <c r="I74" s="395"/>
      <c r="J74" s="395"/>
      <c r="K74" s="395"/>
      <c r="L74" s="395"/>
      <c r="M74" s="395"/>
      <c r="N74" s="395"/>
      <c r="O74" s="395"/>
      <c r="P74" s="395"/>
      <c r="Q74" s="395"/>
      <c r="R74" s="395"/>
    </row>
    <row r="75" spans="1:18">
      <c r="E75" s="395"/>
      <c r="F75" s="395"/>
      <c r="G75" s="395"/>
      <c r="H75" s="395"/>
      <c r="I75" s="395"/>
      <c r="J75" s="395"/>
      <c r="K75" s="395"/>
      <c r="L75" s="395"/>
      <c r="M75" s="395"/>
      <c r="N75" s="395"/>
      <c r="O75" s="395"/>
      <c r="P75" s="395"/>
      <c r="Q75" s="395"/>
      <c r="R75" s="395"/>
    </row>
    <row r="76" spans="1:18">
      <c r="E76" s="395"/>
      <c r="F76" s="395"/>
      <c r="G76" s="395"/>
      <c r="H76" s="395"/>
      <c r="I76" s="395"/>
      <c r="J76" s="395"/>
      <c r="K76" s="395"/>
      <c r="L76" s="395"/>
      <c r="M76" s="395"/>
      <c r="N76" s="395"/>
      <c r="O76" s="395"/>
      <c r="P76" s="395"/>
      <c r="Q76" s="395"/>
      <c r="R76" s="395"/>
    </row>
    <row r="77" spans="1:18">
      <c r="E77" s="395"/>
      <c r="F77" s="395"/>
      <c r="G77" s="395"/>
      <c r="H77" s="395"/>
      <c r="I77" s="395"/>
      <c r="J77" s="395"/>
      <c r="K77" s="395"/>
      <c r="L77" s="395"/>
      <c r="M77" s="395"/>
      <c r="N77" s="395"/>
      <c r="O77" s="395"/>
      <c r="P77" s="395"/>
      <c r="Q77" s="395"/>
      <c r="R77" s="395"/>
    </row>
    <row r="78" spans="1:18">
      <c r="E78" s="395"/>
      <c r="F78" s="395"/>
      <c r="G78" s="395"/>
      <c r="H78" s="395"/>
      <c r="I78" s="395"/>
      <c r="J78" s="395"/>
      <c r="K78" s="395"/>
      <c r="L78" s="395"/>
      <c r="M78" s="395"/>
      <c r="N78" s="395"/>
      <c r="O78" s="395"/>
      <c r="P78" s="395"/>
      <c r="Q78" s="395"/>
      <c r="R78" s="395"/>
    </row>
    <row r="79" spans="1:18">
      <c r="E79" s="395"/>
      <c r="F79" s="395"/>
      <c r="G79" s="395"/>
      <c r="H79" s="395"/>
      <c r="I79" s="395"/>
      <c r="J79" s="395"/>
      <c r="K79" s="395"/>
      <c r="L79" s="395"/>
      <c r="M79" s="395"/>
      <c r="N79" s="395"/>
      <c r="O79" s="395"/>
      <c r="P79" s="395"/>
      <c r="Q79" s="395"/>
      <c r="R79" s="395"/>
    </row>
    <row r="80" spans="1:18">
      <c r="E80" s="395"/>
      <c r="F80" s="395"/>
      <c r="G80" s="395"/>
      <c r="H80" s="395"/>
      <c r="I80" s="395"/>
      <c r="J80" s="395"/>
      <c r="K80" s="395"/>
      <c r="L80" s="395"/>
      <c r="M80" s="395"/>
      <c r="N80" s="395"/>
      <c r="O80" s="395"/>
      <c r="P80" s="395"/>
      <c r="Q80" s="395"/>
      <c r="R80" s="395"/>
    </row>
    <row r="81" spans="5:18">
      <c r="E81" s="395"/>
      <c r="F81" s="395"/>
      <c r="G81" s="395"/>
      <c r="H81" s="395"/>
      <c r="I81" s="395"/>
      <c r="J81" s="395"/>
      <c r="K81" s="395"/>
      <c r="L81" s="395"/>
      <c r="M81" s="395"/>
      <c r="N81" s="395"/>
      <c r="O81" s="395"/>
      <c r="P81" s="395"/>
      <c r="Q81" s="395"/>
      <c r="R81" s="395"/>
    </row>
    <row r="82" spans="5:18">
      <c r="E82" s="395"/>
      <c r="F82" s="395"/>
      <c r="G82" s="395"/>
      <c r="H82" s="395"/>
      <c r="I82" s="395"/>
      <c r="J82" s="395"/>
      <c r="K82" s="395"/>
      <c r="L82" s="395"/>
      <c r="M82" s="395"/>
      <c r="N82" s="395"/>
      <c r="O82" s="395"/>
      <c r="P82" s="395"/>
      <c r="Q82" s="395"/>
      <c r="R82" s="395"/>
    </row>
    <row r="83" spans="5:18">
      <c r="E83" s="395"/>
      <c r="F83" s="395"/>
      <c r="G83" s="395"/>
      <c r="H83" s="395"/>
      <c r="I83" s="395"/>
      <c r="J83" s="395"/>
      <c r="K83" s="395"/>
      <c r="L83" s="395"/>
      <c r="M83" s="395"/>
      <c r="N83" s="395"/>
      <c r="O83" s="395"/>
      <c r="P83" s="395"/>
      <c r="Q83" s="395"/>
      <c r="R83" s="395"/>
    </row>
    <row r="84" spans="5:18">
      <c r="E84" s="395"/>
      <c r="F84" s="395"/>
      <c r="G84" s="395"/>
      <c r="H84" s="395"/>
      <c r="I84" s="395"/>
      <c r="J84" s="395"/>
      <c r="K84" s="395"/>
      <c r="L84" s="395"/>
      <c r="M84" s="395"/>
      <c r="N84" s="395"/>
      <c r="O84" s="395"/>
      <c r="P84" s="395"/>
      <c r="Q84" s="395"/>
      <c r="R84" s="395"/>
    </row>
    <row r="85" spans="5:18">
      <c r="E85" s="395"/>
      <c r="F85" s="395"/>
      <c r="G85" s="395"/>
      <c r="H85" s="395"/>
      <c r="I85" s="395"/>
      <c r="J85" s="395"/>
      <c r="K85" s="395"/>
      <c r="L85" s="395"/>
      <c r="M85" s="395"/>
      <c r="N85" s="395"/>
      <c r="O85" s="395"/>
      <c r="P85" s="395"/>
      <c r="Q85" s="395"/>
      <c r="R85" s="395"/>
    </row>
    <row r="86" spans="5:18">
      <c r="E86" s="395"/>
      <c r="F86" s="395"/>
      <c r="G86" s="395"/>
      <c r="H86" s="395"/>
      <c r="I86" s="395"/>
      <c r="J86" s="395"/>
      <c r="K86" s="395"/>
      <c r="L86" s="395"/>
      <c r="M86" s="395"/>
      <c r="N86" s="395"/>
      <c r="O86" s="395"/>
      <c r="P86" s="395"/>
      <c r="Q86" s="395"/>
      <c r="R86" s="395"/>
    </row>
    <row r="87" spans="5:18">
      <c r="E87" s="395"/>
      <c r="F87" s="395"/>
      <c r="G87" s="395"/>
      <c r="H87" s="395"/>
      <c r="I87" s="395"/>
      <c r="J87" s="395"/>
      <c r="K87" s="395"/>
      <c r="L87" s="395"/>
      <c r="M87" s="395"/>
      <c r="N87" s="395"/>
      <c r="O87" s="395"/>
      <c r="P87" s="395"/>
      <c r="Q87" s="395"/>
      <c r="R87" s="395"/>
    </row>
    <row r="88" spans="5:18">
      <c r="E88" s="395"/>
      <c r="F88" s="395"/>
      <c r="G88" s="395"/>
      <c r="H88" s="395"/>
      <c r="I88" s="395"/>
      <c r="J88" s="395"/>
      <c r="K88" s="395"/>
      <c r="L88" s="395"/>
      <c r="M88" s="395"/>
      <c r="N88" s="395"/>
      <c r="O88" s="395"/>
      <c r="P88" s="395"/>
      <c r="Q88" s="395"/>
      <c r="R88" s="395"/>
    </row>
    <row r="89" spans="5:18">
      <c r="E89" s="395"/>
      <c r="F89" s="395"/>
      <c r="G89" s="395"/>
      <c r="H89" s="395"/>
      <c r="I89" s="395"/>
      <c r="J89" s="395"/>
      <c r="K89" s="395"/>
      <c r="L89" s="395"/>
      <c r="M89" s="395"/>
      <c r="N89" s="395"/>
      <c r="O89" s="395"/>
      <c r="P89" s="395"/>
      <c r="Q89" s="395"/>
      <c r="R89" s="395"/>
    </row>
    <row r="90" spans="5:18">
      <c r="E90" s="395"/>
      <c r="F90" s="395"/>
      <c r="G90" s="395"/>
      <c r="H90" s="395"/>
      <c r="I90" s="395"/>
      <c r="J90" s="395"/>
      <c r="K90" s="395"/>
      <c r="L90" s="395"/>
      <c r="M90" s="395"/>
      <c r="N90" s="395"/>
      <c r="O90" s="395"/>
      <c r="P90" s="395"/>
      <c r="Q90" s="395"/>
      <c r="R90" s="395"/>
    </row>
    <row r="91" spans="5:18">
      <c r="E91" s="395"/>
      <c r="F91" s="395"/>
      <c r="G91" s="395"/>
      <c r="H91" s="395"/>
      <c r="I91" s="395"/>
      <c r="J91" s="395"/>
      <c r="K91" s="395"/>
      <c r="L91" s="395"/>
      <c r="M91" s="395"/>
      <c r="N91" s="395"/>
      <c r="O91" s="395"/>
      <c r="P91" s="395"/>
      <c r="Q91" s="395"/>
      <c r="R91" s="395"/>
    </row>
    <row r="92" spans="5:18">
      <c r="E92" s="395"/>
      <c r="F92" s="395"/>
      <c r="G92" s="395"/>
      <c r="H92" s="395"/>
      <c r="I92" s="395"/>
      <c r="J92" s="395"/>
      <c r="K92" s="395"/>
      <c r="L92" s="395"/>
      <c r="M92" s="395"/>
      <c r="N92" s="395"/>
      <c r="O92" s="395"/>
      <c r="P92" s="395"/>
      <c r="Q92" s="395"/>
      <c r="R92" s="395"/>
    </row>
    <row r="93" spans="5:18">
      <c r="E93" s="395"/>
      <c r="F93" s="395"/>
      <c r="G93" s="395"/>
      <c r="H93" s="395"/>
      <c r="I93" s="395"/>
      <c r="J93" s="395"/>
      <c r="K93" s="395"/>
      <c r="L93" s="395"/>
      <c r="M93" s="395"/>
      <c r="N93" s="395"/>
      <c r="O93" s="395"/>
      <c r="P93" s="395"/>
      <c r="Q93" s="395"/>
      <c r="R93" s="395"/>
    </row>
    <row r="94" spans="5:18">
      <c r="E94" s="395"/>
      <c r="F94" s="395"/>
      <c r="G94" s="395"/>
      <c r="H94" s="395"/>
      <c r="I94" s="395"/>
      <c r="J94" s="395"/>
      <c r="K94" s="395"/>
      <c r="L94" s="395"/>
      <c r="M94" s="395"/>
      <c r="N94" s="395"/>
      <c r="O94" s="395"/>
      <c r="P94" s="395"/>
      <c r="Q94" s="395"/>
      <c r="R94" s="395"/>
    </row>
    <row r="95" spans="5:18">
      <c r="E95" s="395"/>
      <c r="F95" s="395"/>
      <c r="G95" s="395"/>
      <c r="H95" s="395"/>
      <c r="I95" s="395"/>
      <c r="J95" s="395"/>
      <c r="K95" s="395"/>
      <c r="L95" s="395"/>
      <c r="M95" s="395"/>
      <c r="N95" s="395"/>
      <c r="O95" s="395"/>
      <c r="P95" s="395"/>
      <c r="Q95" s="395"/>
      <c r="R95" s="395"/>
    </row>
    <row r="96" spans="5:18">
      <c r="E96" s="395"/>
      <c r="F96" s="395"/>
      <c r="G96" s="395"/>
      <c r="H96" s="395"/>
      <c r="I96" s="395"/>
      <c r="J96" s="395"/>
      <c r="K96" s="395"/>
      <c r="L96" s="395"/>
      <c r="M96" s="395"/>
      <c r="N96" s="395"/>
      <c r="O96" s="395"/>
      <c r="P96" s="395"/>
      <c r="Q96" s="395"/>
      <c r="R96" s="395"/>
    </row>
    <row r="97" spans="5:18">
      <c r="E97" s="395"/>
      <c r="F97" s="395"/>
      <c r="G97" s="395"/>
      <c r="H97" s="395"/>
      <c r="I97" s="395"/>
      <c r="J97" s="395"/>
      <c r="K97" s="395"/>
      <c r="L97" s="395"/>
      <c r="M97" s="395"/>
      <c r="N97" s="395"/>
      <c r="O97" s="395"/>
      <c r="P97" s="395"/>
      <c r="Q97" s="395"/>
      <c r="R97" s="395"/>
    </row>
    <row r="98" spans="5:18">
      <c r="E98" s="395"/>
      <c r="F98" s="395"/>
      <c r="G98" s="395"/>
      <c r="H98" s="395"/>
      <c r="I98" s="395"/>
      <c r="J98" s="395"/>
      <c r="K98" s="395"/>
      <c r="L98" s="395"/>
      <c r="M98" s="395"/>
      <c r="N98" s="395"/>
      <c r="O98" s="395"/>
      <c r="P98" s="395"/>
      <c r="Q98" s="395"/>
      <c r="R98" s="395"/>
    </row>
    <row r="99" spans="5:18">
      <c r="E99" s="395"/>
      <c r="F99" s="395"/>
      <c r="G99" s="395"/>
      <c r="H99" s="395"/>
      <c r="I99" s="395"/>
      <c r="J99" s="395"/>
      <c r="K99" s="395"/>
      <c r="L99" s="395"/>
      <c r="M99" s="395"/>
      <c r="N99" s="395"/>
      <c r="O99" s="395"/>
      <c r="P99" s="395"/>
      <c r="Q99" s="395"/>
      <c r="R99" s="395"/>
    </row>
    <row r="100" spans="5:18">
      <c r="E100" s="395"/>
      <c r="F100" s="395"/>
      <c r="G100" s="395"/>
      <c r="H100" s="395"/>
      <c r="I100" s="395"/>
      <c r="J100" s="395"/>
      <c r="K100" s="395"/>
      <c r="L100" s="395"/>
      <c r="M100" s="395"/>
      <c r="N100" s="395"/>
      <c r="O100" s="395"/>
      <c r="P100" s="395"/>
      <c r="Q100" s="395"/>
      <c r="R100" s="395"/>
    </row>
    <row r="101" spans="5:18">
      <c r="E101" s="395"/>
      <c r="F101" s="395"/>
      <c r="G101" s="395"/>
      <c r="H101" s="395"/>
      <c r="I101" s="395"/>
      <c r="J101" s="395"/>
      <c r="K101" s="395"/>
      <c r="L101" s="395"/>
      <c r="M101" s="395"/>
      <c r="N101" s="395"/>
      <c r="O101" s="395"/>
      <c r="P101" s="395"/>
      <c r="Q101" s="395"/>
      <c r="R101" s="395"/>
    </row>
    <row r="102" spans="5:18">
      <c r="E102" s="395"/>
      <c r="F102" s="395"/>
      <c r="G102" s="395"/>
      <c r="H102" s="395"/>
      <c r="I102" s="395"/>
      <c r="J102" s="395"/>
      <c r="K102" s="395"/>
      <c r="L102" s="395"/>
      <c r="M102" s="395"/>
      <c r="N102" s="395"/>
      <c r="O102" s="395"/>
      <c r="P102" s="395"/>
      <c r="Q102" s="395"/>
      <c r="R102" s="395"/>
    </row>
    <row r="103" spans="5:18">
      <c r="E103" s="395"/>
      <c r="F103" s="395"/>
      <c r="G103" s="395"/>
      <c r="H103" s="395"/>
      <c r="I103" s="395"/>
      <c r="J103" s="395"/>
      <c r="K103" s="395"/>
      <c r="L103" s="395"/>
      <c r="M103" s="395"/>
      <c r="N103" s="395"/>
      <c r="O103" s="395"/>
      <c r="P103" s="395"/>
      <c r="Q103" s="395"/>
      <c r="R103" s="395"/>
    </row>
    <row r="104" spans="5:18">
      <c r="E104" s="395"/>
      <c r="F104" s="395"/>
      <c r="G104" s="395"/>
      <c r="H104" s="395"/>
      <c r="I104" s="395"/>
      <c r="J104" s="395"/>
      <c r="K104" s="395"/>
      <c r="L104" s="395"/>
      <c r="M104" s="395"/>
      <c r="N104" s="395"/>
      <c r="O104" s="395"/>
      <c r="P104" s="395"/>
      <c r="Q104" s="395"/>
      <c r="R104" s="395"/>
    </row>
    <row r="105" spans="5:18">
      <c r="E105" s="395"/>
      <c r="F105" s="395"/>
      <c r="G105" s="395"/>
      <c r="H105" s="395"/>
      <c r="I105" s="395"/>
      <c r="J105" s="395"/>
      <c r="K105" s="395"/>
      <c r="L105" s="395"/>
      <c r="M105" s="395"/>
      <c r="N105" s="395"/>
      <c r="O105" s="395"/>
      <c r="P105" s="395"/>
      <c r="Q105" s="395"/>
      <c r="R105" s="395"/>
    </row>
    <row r="106" spans="5:18">
      <c r="E106" s="395"/>
      <c r="F106" s="395"/>
      <c r="G106" s="395"/>
      <c r="H106" s="395"/>
      <c r="I106" s="395"/>
      <c r="J106" s="395"/>
      <c r="K106" s="395"/>
      <c r="L106" s="395"/>
      <c r="M106" s="395"/>
      <c r="N106" s="395"/>
      <c r="O106" s="395"/>
      <c r="P106" s="395"/>
      <c r="Q106" s="395"/>
      <c r="R106" s="395"/>
    </row>
    <row r="107" spans="5:18">
      <c r="E107" s="395"/>
      <c r="F107" s="395"/>
      <c r="G107" s="395"/>
      <c r="H107" s="395"/>
      <c r="I107" s="395"/>
      <c r="J107" s="395"/>
      <c r="K107" s="395"/>
      <c r="L107" s="395"/>
      <c r="M107" s="395"/>
      <c r="N107" s="395"/>
      <c r="O107" s="395"/>
      <c r="P107" s="395"/>
      <c r="Q107" s="395"/>
      <c r="R107" s="395"/>
    </row>
    <row r="108" spans="5:18">
      <c r="E108" s="395"/>
      <c r="F108" s="395"/>
      <c r="G108" s="395"/>
      <c r="H108" s="395"/>
      <c r="I108" s="395"/>
      <c r="J108" s="395"/>
      <c r="K108" s="395"/>
      <c r="L108" s="395"/>
      <c r="M108" s="395"/>
      <c r="N108" s="395"/>
      <c r="O108" s="395"/>
      <c r="P108" s="395"/>
      <c r="Q108" s="395"/>
      <c r="R108" s="395"/>
    </row>
    <row r="109" spans="5:18">
      <c r="E109" s="395"/>
      <c r="F109" s="395"/>
      <c r="G109" s="395"/>
      <c r="H109" s="395"/>
      <c r="I109" s="395"/>
      <c r="J109" s="395"/>
      <c r="K109" s="395"/>
      <c r="L109" s="395"/>
      <c r="M109" s="395"/>
      <c r="N109" s="395"/>
      <c r="O109" s="395"/>
      <c r="P109" s="395"/>
      <c r="Q109" s="395"/>
      <c r="R109" s="395"/>
    </row>
    <row r="110" spans="5:18">
      <c r="E110" s="395"/>
      <c r="F110" s="395"/>
      <c r="G110" s="395"/>
      <c r="H110" s="395"/>
      <c r="I110" s="395"/>
      <c r="J110" s="395"/>
      <c r="K110" s="395"/>
      <c r="L110" s="395"/>
      <c r="M110" s="395"/>
      <c r="N110" s="395"/>
      <c r="O110" s="395"/>
      <c r="P110" s="395"/>
      <c r="Q110" s="395"/>
      <c r="R110" s="395"/>
    </row>
    <row r="111" spans="5:18">
      <c r="E111" s="395"/>
      <c r="F111" s="395"/>
      <c r="G111" s="395"/>
      <c r="H111" s="395"/>
      <c r="I111" s="395"/>
      <c r="J111" s="395"/>
      <c r="K111" s="395"/>
      <c r="L111" s="395"/>
      <c r="M111" s="395"/>
      <c r="N111" s="395"/>
      <c r="O111" s="395"/>
      <c r="P111" s="395"/>
      <c r="Q111" s="395"/>
      <c r="R111" s="395"/>
    </row>
    <row r="112" spans="5:18">
      <c r="E112" s="395"/>
      <c r="F112" s="395"/>
      <c r="G112" s="395"/>
      <c r="H112" s="395"/>
      <c r="I112" s="395"/>
      <c r="J112" s="395"/>
      <c r="K112" s="395"/>
      <c r="L112" s="395"/>
      <c r="M112" s="395"/>
      <c r="N112" s="395"/>
      <c r="O112" s="395"/>
      <c r="P112" s="395"/>
      <c r="Q112" s="395"/>
      <c r="R112" s="395"/>
    </row>
    <row r="113" spans="5:18">
      <c r="E113" s="395"/>
      <c r="F113" s="395"/>
      <c r="G113" s="395"/>
      <c r="H113" s="395"/>
      <c r="I113" s="395"/>
      <c r="J113" s="395"/>
      <c r="K113" s="395"/>
      <c r="L113" s="395"/>
      <c r="M113" s="395"/>
      <c r="N113" s="395"/>
      <c r="O113" s="395"/>
      <c r="P113" s="395"/>
      <c r="Q113" s="395"/>
      <c r="R113" s="395"/>
    </row>
    <row r="114" spans="5:18">
      <c r="E114" s="395"/>
      <c r="F114" s="395"/>
      <c r="G114" s="395"/>
      <c r="H114" s="395"/>
      <c r="I114" s="395"/>
      <c r="J114" s="395"/>
      <c r="K114" s="395"/>
      <c r="L114" s="395"/>
      <c r="M114" s="395"/>
      <c r="N114" s="395"/>
      <c r="O114" s="395"/>
      <c r="P114" s="395"/>
      <c r="Q114" s="395"/>
      <c r="R114" s="395"/>
    </row>
    <row r="115" spans="5:18">
      <c r="E115" s="395"/>
      <c r="F115" s="395"/>
      <c r="G115" s="395"/>
      <c r="H115" s="395"/>
      <c r="I115" s="395"/>
      <c r="J115" s="395"/>
      <c r="K115" s="395"/>
      <c r="L115" s="395"/>
      <c r="M115" s="395"/>
      <c r="N115" s="395"/>
      <c r="O115" s="395"/>
      <c r="P115" s="395"/>
      <c r="Q115" s="395"/>
      <c r="R115" s="395"/>
    </row>
    <row r="116" spans="5:18">
      <c r="E116" s="395"/>
      <c r="F116" s="395"/>
      <c r="G116" s="395"/>
      <c r="H116" s="395"/>
      <c r="I116" s="395"/>
      <c r="J116" s="395"/>
      <c r="K116" s="395"/>
      <c r="L116" s="395"/>
      <c r="M116" s="395"/>
      <c r="N116" s="395"/>
      <c r="O116" s="395"/>
      <c r="P116" s="395"/>
      <c r="Q116" s="395"/>
      <c r="R116" s="395"/>
    </row>
    <row r="117" spans="5:18">
      <c r="E117" s="395"/>
      <c r="F117" s="395"/>
      <c r="G117" s="395"/>
      <c r="H117" s="395"/>
      <c r="I117" s="395"/>
      <c r="J117" s="395"/>
      <c r="K117" s="395"/>
      <c r="L117" s="395"/>
      <c r="M117" s="395"/>
      <c r="N117" s="395"/>
      <c r="O117" s="395"/>
      <c r="P117" s="395"/>
      <c r="Q117" s="395"/>
      <c r="R117" s="395"/>
    </row>
    <row r="118" spans="5:18">
      <c r="E118" s="395"/>
      <c r="F118" s="395"/>
      <c r="G118" s="395"/>
      <c r="H118" s="395"/>
      <c r="I118" s="395"/>
      <c r="J118" s="395"/>
      <c r="K118" s="395"/>
      <c r="L118" s="395"/>
      <c r="M118" s="395"/>
      <c r="N118" s="395"/>
      <c r="O118" s="395"/>
      <c r="P118" s="395"/>
      <c r="Q118" s="395"/>
      <c r="R118" s="395"/>
    </row>
    <row r="119" spans="5:18">
      <c r="E119" s="395"/>
      <c r="F119" s="395"/>
      <c r="G119" s="395"/>
      <c r="H119" s="395"/>
      <c r="I119" s="395"/>
      <c r="J119" s="395"/>
      <c r="K119" s="395"/>
      <c r="L119" s="395"/>
      <c r="M119" s="395"/>
      <c r="N119" s="395"/>
      <c r="O119" s="395"/>
      <c r="P119" s="395"/>
      <c r="Q119" s="395"/>
      <c r="R119" s="395"/>
    </row>
    <row r="120" spans="5:18">
      <c r="E120" s="395"/>
      <c r="F120" s="395"/>
      <c r="G120" s="395"/>
      <c r="H120" s="395"/>
      <c r="I120" s="395"/>
      <c r="J120" s="395"/>
      <c r="K120" s="395"/>
      <c r="L120" s="395"/>
      <c r="M120" s="395"/>
      <c r="N120" s="395"/>
      <c r="O120" s="395"/>
      <c r="P120" s="395"/>
      <c r="Q120" s="395"/>
      <c r="R120" s="395"/>
    </row>
    <row r="121" spans="5:18">
      <c r="E121" s="395"/>
      <c r="F121" s="395"/>
      <c r="G121" s="395"/>
      <c r="H121" s="395"/>
      <c r="I121" s="395"/>
      <c r="J121" s="395"/>
      <c r="K121" s="395"/>
      <c r="L121" s="395"/>
      <c r="M121" s="395"/>
      <c r="N121" s="395"/>
      <c r="O121" s="395"/>
      <c r="P121" s="395"/>
      <c r="Q121" s="395"/>
      <c r="R121" s="395"/>
    </row>
    <row r="122" spans="5:18">
      <c r="E122" s="395"/>
      <c r="F122" s="395"/>
      <c r="G122" s="395"/>
      <c r="H122" s="395"/>
      <c r="I122" s="395"/>
      <c r="J122" s="395"/>
      <c r="K122" s="395"/>
      <c r="L122" s="395"/>
      <c r="M122" s="395"/>
      <c r="N122" s="395"/>
      <c r="O122" s="395"/>
      <c r="P122" s="395"/>
      <c r="Q122" s="395"/>
      <c r="R122" s="395"/>
    </row>
    <row r="123" spans="5:18">
      <c r="E123" s="395"/>
      <c r="F123" s="395"/>
      <c r="G123" s="395"/>
      <c r="H123" s="395"/>
      <c r="I123" s="395"/>
      <c r="J123" s="395"/>
      <c r="K123" s="395"/>
      <c r="L123" s="395"/>
      <c r="M123" s="395"/>
      <c r="N123" s="395"/>
      <c r="O123" s="395"/>
      <c r="P123" s="395"/>
      <c r="Q123" s="395"/>
      <c r="R123" s="395"/>
    </row>
    <row r="124" spans="5:18">
      <c r="E124" s="395"/>
      <c r="F124" s="395"/>
      <c r="G124" s="395"/>
      <c r="H124" s="395"/>
      <c r="I124" s="395"/>
      <c r="J124" s="395"/>
      <c r="K124" s="395"/>
      <c r="L124" s="395"/>
      <c r="M124" s="395"/>
      <c r="N124" s="395"/>
      <c r="O124" s="395"/>
      <c r="P124" s="395"/>
      <c r="Q124" s="395"/>
      <c r="R124" s="395"/>
    </row>
    <row r="125" spans="5:18">
      <c r="E125" s="395"/>
      <c r="F125" s="395"/>
      <c r="G125" s="395"/>
      <c r="H125" s="395"/>
      <c r="I125" s="395"/>
      <c r="J125" s="395"/>
      <c r="K125" s="395"/>
      <c r="L125" s="395"/>
      <c r="M125" s="395"/>
      <c r="N125" s="395"/>
      <c r="O125" s="395"/>
      <c r="P125" s="395"/>
      <c r="Q125" s="395"/>
      <c r="R125" s="395"/>
    </row>
    <row r="126" spans="5:18">
      <c r="E126" s="395"/>
      <c r="F126" s="395"/>
      <c r="G126" s="395"/>
      <c r="H126" s="395"/>
      <c r="I126" s="395"/>
      <c r="J126" s="395"/>
      <c r="K126" s="395"/>
      <c r="L126" s="395"/>
      <c r="M126" s="395"/>
      <c r="N126" s="395"/>
      <c r="O126" s="395"/>
      <c r="P126" s="395"/>
      <c r="Q126" s="395"/>
      <c r="R126" s="395"/>
    </row>
    <row r="127" spans="5:18">
      <c r="E127" s="395"/>
      <c r="F127" s="395"/>
      <c r="G127" s="395"/>
      <c r="H127" s="395"/>
      <c r="I127" s="395"/>
      <c r="J127" s="395"/>
      <c r="K127" s="395"/>
      <c r="L127" s="395"/>
      <c r="M127" s="395"/>
      <c r="N127" s="395"/>
      <c r="O127" s="395"/>
      <c r="P127" s="395"/>
      <c r="Q127" s="395"/>
      <c r="R127" s="395"/>
    </row>
    <row r="128" spans="5:18">
      <c r="E128" s="395"/>
      <c r="F128" s="395"/>
      <c r="G128" s="395"/>
      <c r="H128" s="395"/>
      <c r="I128" s="395"/>
      <c r="J128" s="395"/>
      <c r="K128" s="395"/>
      <c r="L128" s="395"/>
      <c r="M128" s="395"/>
      <c r="N128" s="395"/>
      <c r="O128" s="395"/>
      <c r="P128" s="395"/>
      <c r="Q128" s="395"/>
      <c r="R128" s="395"/>
    </row>
    <row r="129" spans="5:18">
      <c r="E129" s="395"/>
      <c r="F129" s="395"/>
      <c r="G129" s="395"/>
      <c r="H129" s="395"/>
      <c r="I129" s="395"/>
      <c r="J129" s="395"/>
      <c r="K129" s="395"/>
      <c r="L129" s="395"/>
      <c r="M129" s="395"/>
      <c r="N129" s="395"/>
      <c r="O129" s="395"/>
      <c r="P129" s="395"/>
      <c r="Q129" s="395"/>
      <c r="R129" s="395"/>
    </row>
    <row r="130" spans="5:18">
      <c r="E130" s="395"/>
      <c r="F130" s="395"/>
      <c r="G130" s="395"/>
      <c r="H130" s="395"/>
      <c r="I130" s="395"/>
      <c r="J130" s="395"/>
      <c r="K130" s="395"/>
      <c r="L130" s="395"/>
      <c r="M130" s="395"/>
      <c r="N130" s="395"/>
      <c r="O130" s="395"/>
      <c r="P130" s="395"/>
      <c r="Q130" s="395"/>
      <c r="R130" s="395"/>
    </row>
    <row r="131" spans="5:18">
      <c r="E131" s="395"/>
      <c r="F131" s="395"/>
      <c r="G131" s="395"/>
      <c r="H131" s="395"/>
      <c r="I131" s="395"/>
      <c r="J131" s="395"/>
      <c r="K131" s="395"/>
      <c r="L131" s="395"/>
      <c r="M131" s="395"/>
      <c r="N131" s="395"/>
      <c r="O131" s="395"/>
      <c r="P131" s="395"/>
      <c r="Q131" s="395"/>
      <c r="R131" s="395"/>
    </row>
    <row r="132" spans="5:18">
      <c r="E132" s="395"/>
      <c r="F132" s="395"/>
      <c r="G132" s="395"/>
      <c r="H132" s="395"/>
      <c r="I132" s="395"/>
      <c r="J132" s="395"/>
      <c r="K132" s="395"/>
      <c r="L132" s="395"/>
      <c r="M132" s="395"/>
      <c r="N132" s="395"/>
      <c r="O132" s="395"/>
      <c r="P132" s="395"/>
      <c r="Q132" s="395"/>
      <c r="R132" s="395"/>
    </row>
    <row r="133" spans="5:18">
      <c r="E133" s="395"/>
      <c r="F133" s="395"/>
      <c r="G133" s="395"/>
      <c r="H133" s="395"/>
      <c r="I133" s="395"/>
      <c r="J133" s="395"/>
      <c r="K133" s="395"/>
      <c r="L133" s="395"/>
      <c r="M133" s="395"/>
      <c r="N133" s="395"/>
      <c r="O133" s="395"/>
      <c r="P133" s="395"/>
      <c r="Q133" s="395"/>
      <c r="R133" s="395"/>
    </row>
    <row r="134" spans="5:18">
      <c r="E134" s="395"/>
      <c r="F134" s="395"/>
      <c r="G134" s="395"/>
      <c r="H134" s="395"/>
      <c r="I134" s="395"/>
      <c r="J134" s="395"/>
      <c r="K134" s="395"/>
      <c r="L134" s="395"/>
      <c r="M134" s="395"/>
      <c r="N134" s="395"/>
      <c r="O134" s="395"/>
      <c r="P134" s="395"/>
      <c r="Q134" s="395"/>
      <c r="R134" s="395"/>
    </row>
    <row r="135" spans="5:18">
      <c r="E135" s="395"/>
      <c r="F135" s="395"/>
      <c r="G135" s="395"/>
      <c r="H135" s="395"/>
      <c r="I135" s="395"/>
      <c r="J135" s="395"/>
      <c r="K135" s="395"/>
      <c r="L135" s="395"/>
      <c r="M135" s="395"/>
      <c r="N135" s="395"/>
      <c r="O135" s="395"/>
      <c r="P135" s="395"/>
      <c r="Q135" s="395"/>
      <c r="R135" s="395"/>
    </row>
    <row r="136" spans="5:18">
      <c r="E136" s="395"/>
      <c r="F136" s="395"/>
      <c r="G136" s="395"/>
      <c r="H136" s="395"/>
      <c r="I136" s="395"/>
      <c r="J136" s="395"/>
      <c r="K136" s="395"/>
      <c r="L136" s="395"/>
      <c r="M136" s="395"/>
      <c r="N136" s="395"/>
      <c r="O136" s="395"/>
      <c r="P136" s="395"/>
      <c r="Q136" s="395"/>
      <c r="R136" s="395"/>
    </row>
    <row r="137" spans="5:18">
      <c r="E137" s="395"/>
      <c r="F137" s="395"/>
      <c r="G137" s="395"/>
      <c r="H137" s="395"/>
      <c r="I137" s="395"/>
      <c r="J137" s="395"/>
      <c r="K137" s="395"/>
      <c r="L137" s="395"/>
      <c r="M137" s="395"/>
      <c r="N137" s="395"/>
      <c r="O137" s="395"/>
      <c r="P137" s="395"/>
      <c r="Q137" s="395"/>
      <c r="R137" s="395"/>
    </row>
    <row r="138" spans="5:18">
      <c r="E138" s="395"/>
      <c r="F138" s="395"/>
      <c r="G138" s="395"/>
      <c r="H138" s="395"/>
      <c r="I138" s="395"/>
      <c r="J138" s="395"/>
      <c r="K138" s="395"/>
      <c r="L138" s="395"/>
      <c r="M138" s="395"/>
      <c r="N138" s="395"/>
      <c r="O138" s="395"/>
      <c r="P138" s="395"/>
      <c r="Q138" s="395"/>
      <c r="R138" s="395"/>
    </row>
    <row r="139" spans="5:18">
      <c r="E139" s="395"/>
      <c r="F139" s="395"/>
      <c r="G139" s="395"/>
      <c r="H139" s="395"/>
      <c r="I139" s="395"/>
      <c r="J139" s="395"/>
      <c r="K139" s="395"/>
      <c r="L139" s="395"/>
      <c r="M139" s="395"/>
      <c r="N139" s="395"/>
      <c r="O139" s="395"/>
      <c r="P139" s="395"/>
      <c r="Q139" s="395"/>
      <c r="R139" s="395"/>
    </row>
    <row r="140" spans="5:18">
      <c r="E140" s="395"/>
      <c r="F140" s="395"/>
      <c r="G140" s="395"/>
      <c r="H140" s="395"/>
      <c r="I140" s="395"/>
      <c r="J140" s="395"/>
      <c r="K140" s="395"/>
      <c r="L140" s="395"/>
      <c r="M140" s="395"/>
      <c r="N140" s="395"/>
      <c r="O140" s="395"/>
      <c r="P140" s="395"/>
      <c r="Q140" s="395"/>
      <c r="R140" s="395"/>
    </row>
    <row r="141" spans="5:18">
      <c r="E141" s="395"/>
      <c r="F141" s="395"/>
      <c r="G141" s="395"/>
      <c r="H141" s="395"/>
      <c r="I141" s="395"/>
      <c r="J141" s="395"/>
      <c r="K141" s="395"/>
      <c r="L141" s="395"/>
      <c r="M141" s="395"/>
      <c r="N141" s="395"/>
      <c r="O141" s="395"/>
      <c r="P141" s="395"/>
      <c r="Q141" s="395"/>
      <c r="R141" s="395"/>
    </row>
    <row r="142" spans="5:18">
      <c r="E142" s="395"/>
      <c r="F142" s="395"/>
      <c r="G142" s="395"/>
      <c r="H142" s="395"/>
      <c r="I142" s="395"/>
      <c r="J142" s="395"/>
      <c r="K142" s="395"/>
      <c r="L142" s="395"/>
      <c r="M142" s="395"/>
      <c r="N142" s="395"/>
      <c r="O142" s="395"/>
      <c r="P142" s="395"/>
      <c r="Q142" s="395"/>
      <c r="R142" s="395"/>
    </row>
    <row r="143" spans="5:18">
      <c r="E143" s="395"/>
      <c r="F143" s="395"/>
      <c r="G143" s="395"/>
      <c r="H143" s="395"/>
      <c r="I143" s="395"/>
      <c r="J143" s="395"/>
      <c r="K143" s="395"/>
      <c r="L143" s="395"/>
      <c r="M143" s="395"/>
      <c r="N143" s="395"/>
      <c r="O143" s="395"/>
      <c r="P143" s="395"/>
      <c r="Q143" s="395"/>
      <c r="R143" s="395"/>
    </row>
    <row r="144" spans="5:18">
      <c r="E144" s="395"/>
      <c r="F144" s="395"/>
      <c r="G144" s="395"/>
      <c r="H144" s="395"/>
      <c r="I144" s="395"/>
      <c r="J144" s="395"/>
      <c r="K144" s="395"/>
      <c r="L144" s="395"/>
      <c r="M144" s="395"/>
      <c r="N144" s="395"/>
      <c r="O144" s="395"/>
      <c r="P144" s="395"/>
      <c r="Q144" s="395"/>
      <c r="R144" s="395"/>
    </row>
    <row r="145" spans="5:18">
      <c r="E145" s="395"/>
      <c r="F145" s="395"/>
      <c r="G145" s="395"/>
      <c r="H145" s="395"/>
      <c r="I145" s="395"/>
      <c r="J145" s="395"/>
      <c r="K145" s="395"/>
      <c r="L145" s="395"/>
      <c r="M145" s="395"/>
      <c r="N145" s="395"/>
      <c r="O145" s="395"/>
      <c r="P145" s="395"/>
      <c r="Q145" s="395"/>
      <c r="R145" s="395"/>
    </row>
    <row r="146" spans="5:18">
      <c r="E146" s="395"/>
      <c r="F146" s="395"/>
      <c r="G146" s="395"/>
      <c r="H146" s="395"/>
      <c r="I146" s="395"/>
      <c r="J146" s="395"/>
      <c r="K146" s="395"/>
      <c r="L146" s="395"/>
      <c r="M146" s="395"/>
      <c r="N146" s="395"/>
      <c r="O146" s="395"/>
      <c r="P146" s="395"/>
      <c r="Q146" s="395"/>
      <c r="R146" s="395"/>
    </row>
    <row r="147" spans="5:18">
      <c r="E147" s="395"/>
      <c r="F147" s="395"/>
      <c r="G147" s="395"/>
      <c r="H147" s="395"/>
      <c r="I147" s="395"/>
      <c r="J147" s="395"/>
      <c r="K147" s="395"/>
      <c r="L147" s="395"/>
      <c r="M147" s="395"/>
      <c r="N147" s="395"/>
      <c r="O147" s="395"/>
      <c r="P147" s="395"/>
      <c r="Q147" s="395"/>
      <c r="R147" s="395"/>
    </row>
    <row r="148" spans="5:18">
      <c r="E148" s="395"/>
      <c r="F148" s="395"/>
      <c r="G148" s="395"/>
      <c r="H148" s="395"/>
      <c r="I148" s="395"/>
      <c r="J148" s="395"/>
      <c r="K148" s="395"/>
      <c r="L148" s="395"/>
      <c r="M148" s="395"/>
      <c r="N148" s="395"/>
      <c r="O148" s="395"/>
      <c r="P148" s="395"/>
      <c r="Q148" s="395"/>
      <c r="R148" s="395"/>
    </row>
    <row r="149" spans="5:18">
      <c r="E149" s="395"/>
      <c r="F149" s="395"/>
      <c r="G149" s="395"/>
      <c r="H149" s="395"/>
      <c r="I149" s="395"/>
      <c r="J149" s="395"/>
      <c r="K149" s="395"/>
      <c r="L149" s="395"/>
      <c r="M149" s="395"/>
      <c r="N149" s="395"/>
      <c r="O149" s="395"/>
      <c r="P149" s="395"/>
      <c r="Q149" s="395"/>
      <c r="R149" s="395"/>
    </row>
    <row r="150" spans="5:18">
      <c r="E150" s="395"/>
      <c r="F150" s="395"/>
      <c r="G150" s="395"/>
      <c r="H150" s="395"/>
      <c r="I150" s="395"/>
      <c r="J150" s="395"/>
      <c r="K150" s="395"/>
      <c r="L150" s="395"/>
      <c r="M150" s="395"/>
      <c r="N150" s="395"/>
      <c r="O150" s="395"/>
      <c r="P150" s="395"/>
      <c r="Q150" s="395"/>
      <c r="R150" s="395"/>
    </row>
    <row r="151" spans="5:18">
      <c r="E151" s="395"/>
      <c r="F151" s="395"/>
      <c r="G151" s="395"/>
      <c r="H151" s="395"/>
      <c r="I151" s="395"/>
      <c r="J151" s="395"/>
      <c r="K151" s="395"/>
      <c r="L151" s="395"/>
      <c r="M151" s="395"/>
      <c r="N151" s="395"/>
      <c r="O151" s="395"/>
      <c r="P151" s="395"/>
      <c r="Q151" s="395"/>
      <c r="R151" s="395"/>
    </row>
    <row r="152" spans="5:18">
      <c r="E152" s="395"/>
      <c r="F152" s="395"/>
      <c r="G152" s="395"/>
      <c r="H152" s="395"/>
      <c r="I152" s="395"/>
      <c r="J152" s="395"/>
      <c r="K152" s="395"/>
      <c r="L152" s="395"/>
      <c r="M152" s="395"/>
      <c r="N152" s="395"/>
      <c r="O152" s="395"/>
      <c r="P152" s="395"/>
      <c r="Q152" s="395"/>
      <c r="R152" s="395"/>
    </row>
    <row r="153" spans="5:18">
      <c r="E153" s="395"/>
      <c r="F153" s="395"/>
      <c r="G153" s="395"/>
      <c r="H153" s="395"/>
      <c r="I153" s="395"/>
      <c r="J153" s="395"/>
      <c r="K153" s="395"/>
      <c r="L153" s="395"/>
      <c r="M153" s="395"/>
      <c r="N153" s="395"/>
      <c r="O153" s="395"/>
      <c r="P153" s="395"/>
      <c r="Q153" s="395"/>
      <c r="R153" s="395"/>
    </row>
    <row r="154" spans="5:18">
      <c r="E154" s="395"/>
      <c r="F154" s="395"/>
      <c r="G154" s="395"/>
      <c r="H154" s="395"/>
      <c r="I154" s="395"/>
      <c r="J154" s="395"/>
      <c r="K154" s="395"/>
      <c r="L154" s="395"/>
      <c r="M154" s="395"/>
      <c r="N154" s="395"/>
      <c r="O154" s="395"/>
      <c r="P154" s="395"/>
      <c r="Q154" s="395"/>
      <c r="R154" s="395"/>
    </row>
    <row r="155" spans="5:18">
      <c r="E155" s="395"/>
      <c r="F155" s="395"/>
      <c r="G155" s="395"/>
      <c r="H155" s="395"/>
      <c r="I155" s="395"/>
      <c r="J155" s="395"/>
      <c r="K155" s="395"/>
      <c r="L155" s="395"/>
      <c r="M155" s="395"/>
      <c r="N155" s="395"/>
      <c r="O155" s="395"/>
      <c r="P155" s="395"/>
      <c r="Q155" s="395"/>
      <c r="R155" s="395"/>
    </row>
    <row r="156" spans="5:18">
      <c r="E156" s="395"/>
      <c r="F156" s="395"/>
      <c r="G156" s="395"/>
      <c r="H156" s="395"/>
      <c r="I156" s="395"/>
      <c r="J156" s="395"/>
      <c r="K156" s="395"/>
      <c r="L156" s="395"/>
      <c r="M156" s="395"/>
      <c r="N156" s="395"/>
      <c r="O156" s="395"/>
      <c r="P156" s="395"/>
      <c r="Q156" s="395"/>
      <c r="R156" s="395"/>
    </row>
    <row r="157" spans="5:18">
      <c r="E157" s="395"/>
      <c r="F157" s="395"/>
      <c r="G157" s="395"/>
      <c r="H157" s="395"/>
      <c r="I157" s="395"/>
      <c r="J157" s="395"/>
      <c r="K157" s="395"/>
      <c r="L157" s="395"/>
      <c r="M157" s="395"/>
      <c r="N157" s="395"/>
      <c r="O157" s="395"/>
      <c r="P157" s="395"/>
      <c r="Q157" s="395"/>
      <c r="R157" s="395"/>
    </row>
    <row r="158" spans="5:18">
      <c r="E158" s="395"/>
      <c r="F158" s="395"/>
      <c r="G158" s="395"/>
      <c r="H158" s="395"/>
      <c r="I158" s="395"/>
      <c r="J158" s="395"/>
      <c r="K158" s="395"/>
      <c r="L158" s="395"/>
      <c r="M158" s="395"/>
      <c r="N158" s="395"/>
      <c r="O158" s="395"/>
      <c r="P158" s="395"/>
      <c r="Q158" s="395"/>
      <c r="R158" s="395"/>
    </row>
    <row r="159" spans="5:18">
      <c r="E159" s="395"/>
      <c r="F159" s="395"/>
      <c r="G159" s="395"/>
      <c r="H159" s="395"/>
      <c r="I159" s="395"/>
      <c r="J159" s="395"/>
      <c r="K159" s="395"/>
      <c r="L159" s="395"/>
      <c r="M159" s="395"/>
      <c r="N159" s="395"/>
      <c r="O159" s="395"/>
      <c r="P159" s="395"/>
      <c r="Q159" s="395"/>
      <c r="R159" s="395"/>
    </row>
    <row r="160" spans="5:18">
      <c r="E160" s="395"/>
      <c r="F160" s="395"/>
      <c r="G160" s="395"/>
      <c r="H160" s="395"/>
      <c r="I160" s="395"/>
      <c r="J160" s="395"/>
      <c r="K160" s="395"/>
      <c r="L160" s="395"/>
      <c r="M160" s="395"/>
      <c r="N160" s="395"/>
      <c r="O160" s="395"/>
      <c r="P160" s="395"/>
      <c r="Q160" s="395"/>
      <c r="R160" s="395"/>
    </row>
    <row r="161" spans="5:18">
      <c r="E161" s="395"/>
      <c r="F161" s="395"/>
      <c r="G161" s="395"/>
      <c r="H161" s="395"/>
      <c r="I161" s="395"/>
      <c r="J161" s="395"/>
      <c r="K161" s="395"/>
      <c r="L161" s="395"/>
      <c r="M161" s="395"/>
      <c r="N161" s="395"/>
      <c r="O161" s="395"/>
      <c r="P161" s="395"/>
      <c r="Q161" s="395"/>
      <c r="R161" s="395"/>
    </row>
    <row r="162" spans="5:18">
      <c r="E162" s="395"/>
      <c r="F162" s="395"/>
      <c r="G162" s="395"/>
      <c r="H162" s="395"/>
      <c r="I162" s="395"/>
      <c r="J162" s="395"/>
      <c r="K162" s="395"/>
      <c r="L162" s="395"/>
      <c r="M162" s="395"/>
      <c r="N162" s="395"/>
      <c r="O162" s="395"/>
      <c r="P162" s="395"/>
      <c r="Q162" s="395"/>
      <c r="R162" s="395"/>
    </row>
    <row r="163" spans="5:18">
      <c r="E163" s="395"/>
      <c r="F163" s="395"/>
      <c r="G163" s="395"/>
      <c r="H163" s="395"/>
      <c r="I163" s="395"/>
      <c r="J163" s="395"/>
      <c r="K163" s="395"/>
      <c r="L163" s="395"/>
      <c r="M163" s="395"/>
      <c r="N163" s="395"/>
      <c r="O163" s="395"/>
      <c r="P163" s="395"/>
      <c r="Q163" s="395"/>
      <c r="R163" s="395"/>
    </row>
    <row r="164" spans="5:18">
      <c r="E164" s="395"/>
      <c r="F164" s="395"/>
      <c r="G164" s="395"/>
      <c r="H164" s="395"/>
      <c r="I164" s="395"/>
      <c r="J164" s="395"/>
      <c r="K164" s="395"/>
      <c r="L164" s="395"/>
      <c r="M164" s="395"/>
      <c r="N164" s="395"/>
      <c r="O164" s="395"/>
      <c r="P164" s="395"/>
      <c r="Q164" s="395"/>
      <c r="R164" s="395"/>
    </row>
  </sheetData>
  <mergeCells count="51">
    <mergeCell ref="A1:A2"/>
    <mergeCell ref="B1:B2"/>
    <mergeCell ref="C1:C2"/>
    <mergeCell ref="P1:R1"/>
    <mergeCell ref="C9:C11"/>
    <mergeCell ref="A3:A11"/>
    <mergeCell ref="B3:B5"/>
    <mergeCell ref="C3:C5"/>
    <mergeCell ref="B6:B8"/>
    <mergeCell ref="C6:C8"/>
    <mergeCell ref="B9:B11"/>
    <mergeCell ref="D1:D2"/>
    <mergeCell ref="E1:G1"/>
    <mergeCell ref="H1:I1"/>
    <mergeCell ref="J1:L1"/>
    <mergeCell ref="M1:O1"/>
    <mergeCell ref="B15:B17"/>
    <mergeCell ref="C15:C17"/>
    <mergeCell ref="B18:B20"/>
    <mergeCell ref="C18:C20"/>
    <mergeCell ref="A21:A29"/>
    <mergeCell ref="B21:B23"/>
    <mergeCell ref="C21:C23"/>
    <mergeCell ref="B24:B26"/>
    <mergeCell ref="C24:C26"/>
    <mergeCell ref="B27:B29"/>
    <mergeCell ref="C27:C29"/>
    <mergeCell ref="A12:A20"/>
    <mergeCell ref="B12:B14"/>
    <mergeCell ref="C12:C14"/>
    <mergeCell ref="A30:A38"/>
    <mergeCell ref="B30:B32"/>
    <mergeCell ref="C30:C32"/>
    <mergeCell ref="B33:B35"/>
    <mergeCell ref="C33:C35"/>
    <mergeCell ref="B36:B38"/>
    <mergeCell ref="C36:C38"/>
    <mergeCell ref="A39:A47"/>
    <mergeCell ref="B39:B41"/>
    <mergeCell ref="C39:C41"/>
    <mergeCell ref="B42:B44"/>
    <mergeCell ref="C42:C44"/>
    <mergeCell ref="B45:B47"/>
    <mergeCell ref="C45:C47"/>
    <mergeCell ref="A48:A56"/>
    <mergeCell ref="B48:B50"/>
    <mergeCell ref="C48:C50"/>
    <mergeCell ref="B51:B53"/>
    <mergeCell ref="C51:C53"/>
    <mergeCell ref="B54:B56"/>
    <mergeCell ref="C54:C56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33"/>
  </sheetPr>
  <dimension ref="A1:R44"/>
  <sheetViews>
    <sheetView zoomScale="81" zoomScaleNormal="59" workbookViewId="0">
      <selection activeCell="D9" sqref="D9:Q44"/>
    </sheetView>
  </sheetViews>
  <sheetFormatPr defaultRowHeight="14.5"/>
  <cols>
    <col min="1" max="1" width="31.26953125" bestFit="1" customWidth="1"/>
    <col min="2" max="2" width="21" bestFit="1" customWidth="1"/>
    <col min="3" max="3" width="17.269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4.81640625" bestFit="1" customWidth="1"/>
    <col min="13" max="13" width="14.453125" bestFit="1" customWidth="1"/>
    <col min="15" max="15" width="13.54296875" bestFit="1" customWidth="1"/>
    <col min="16" max="16" width="12.7265625" bestFit="1" customWidth="1"/>
  </cols>
  <sheetData>
    <row r="1" spans="1:18">
      <c r="A1" s="399" t="s">
        <v>0</v>
      </c>
      <c r="B1" s="399" t="s">
        <v>1</v>
      </c>
      <c r="C1" s="399" t="s">
        <v>69</v>
      </c>
      <c r="D1" s="399" t="s">
        <v>3</v>
      </c>
      <c r="E1" s="399"/>
      <c r="F1" s="399"/>
      <c r="G1" s="399" t="s">
        <v>4</v>
      </c>
      <c r="H1" s="399"/>
      <c r="I1" s="399" t="s">
        <v>5</v>
      </c>
      <c r="J1" s="399"/>
      <c r="K1" s="399"/>
      <c r="L1" s="399" t="s">
        <v>6</v>
      </c>
      <c r="M1" s="399"/>
      <c r="N1" s="399"/>
      <c r="O1" s="399" t="s">
        <v>7</v>
      </c>
      <c r="P1" s="399"/>
      <c r="Q1" s="399"/>
    </row>
    <row r="2" spans="1:18" ht="29">
      <c r="A2" s="398"/>
      <c r="B2" s="398"/>
      <c r="C2" s="398"/>
      <c r="D2" s="110" t="s">
        <v>8</v>
      </c>
      <c r="E2" s="110" t="s">
        <v>9</v>
      </c>
      <c r="F2" s="110" t="s">
        <v>10</v>
      </c>
      <c r="G2" s="110" t="s">
        <v>8</v>
      </c>
      <c r="H2" s="110" t="s">
        <v>9</v>
      </c>
      <c r="I2" s="110" t="s">
        <v>8</v>
      </c>
      <c r="J2" s="110" t="s">
        <v>9</v>
      </c>
      <c r="K2" s="110" t="s">
        <v>10</v>
      </c>
      <c r="L2" s="110" t="s">
        <v>8</v>
      </c>
      <c r="M2" s="110" t="s">
        <v>9</v>
      </c>
      <c r="N2" s="110" t="s">
        <v>10</v>
      </c>
      <c r="O2" s="110" t="s">
        <v>8</v>
      </c>
      <c r="P2" s="110" t="s">
        <v>9</v>
      </c>
      <c r="Q2" s="110" t="s">
        <v>10</v>
      </c>
    </row>
    <row r="3" spans="1:18">
      <c r="A3" s="397" t="s">
        <v>57</v>
      </c>
      <c r="B3" s="397" t="s">
        <v>181</v>
      </c>
      <c r="C3" s="111" t="s">
        <v>70</v>
      </c>
      <c r="D3" s="365">
        <v>68024604.442651644</v>
      </c>
      <c r="E3" s="365">
        <v>-873141.01029041409</v>
      </c>
      <c r="F3" s="366">
        <v>-1.2672998289715871E-2</v>
      </c>
      <c r="G3" s="374">
        <v>25.853888338504195</v>
      </c>
      <c r="H3" s="374">
        <v>-0.19133895569448001</v>
      </c>
      <c r="I3" s="375">
        <v>8.3683938751959914</v>
      </c>
      <c r="J3" s="375">
        <v>0.25063967710271307</v>
      </c>
      <c r="K3" s="366">
        <v>3.0875494747252145E-2</v>
      </c>
      <c r="L3" s="367">
        <v>569256683.180516</v>
      </c>
      <c r="M3" s="367">
        <v>9961720.7907335758</v>
      </c>
      <c r="N3" s="366">
        <v>1.7811211365410223E-2</v>
      </c>
      <c r="O3" s="365">
        <v>141946942.68974698</v>
      </c>
      <c r="P3" s="365">
        <v>-1079905.8715773225</v>
      </c>
      <c r="Q3" s="366">
        <v>-7.5503717130025504E-3</v>
      </c>
      <c r="R3" s="252"/>
    </row>
    <row r="4" spans="1:18">
      <c r="A4" s="397"/>
      <c r="B4" s="397"/>
      <c r="C4" s="111" t="s">
        <v>12</v>
      </c>
      <c r="D4" s="396">
        <v>195087092.92374751</v>
      </c>
      <c r="E4" s="396">
        <v>-546335.3185724318</v>
      </c>
      <c r="F4" s="369">
        <v>-2.7926480841286364E-3</v>
      </c>
      <c r="G4" s="376">
        <v>74.146111661496207</v>
      </c>
      <c r="H4" s="376">
        <v>0.19133895569426329</v>
      </c>
      <c r="I4" s="377">
        <v>3.9141939486303663</v>
      </c>
      <c r="J4" s="377">
        <v>0.10774476464831961</v>
      </c>
      <c r="K4" s="369">
        <v>2.8305846062971582E-2</v>
      </c>
      <c r="L4" s="370">
        <v>763608718.57802248</v>
      </c>
      <c r="M4" s="370">
        <v>18940015.285433412</v>
      </c>
      <c r="N4" s="369">
        <v>2.5434149712065524E-2</v>
      </c>
      <c r="O4" s="396">
        <v>236894869.37534064</v>
      </c>
      <c r="P4" s="396">
        <v>-1666364.1393977404</v>
      </c>
      <c r="Q4" s="369">
        <v>-6.9850583636204746E-3</v>
      </c>
      <c r="R4" s="252"/>
    </row>
    <row r="5" spans="1:18">
      <c r="A5" s="397"/>
      <c r="B5" s="397" t="s">
        <v>135</v>
      </c>
      <c r="C5" s="111" t="s">
        <v>70</v>
      </c>
      <c r="D5" s="365">
        <v>921317978.37338161</v>
      </c>
      <c r="E5" s="365">
        <v>-16810803.900013685</v>
      </c>
      <c r="F5" s="366">
        <v>-1.7919505528095583E-2</v>
      </c>
      <c r="G5" s="374">
        <v>26.175557179496689</v>
      </c>
      <c r="H5" s="374">
        <v>-0.3435912981469329</v>
      </c>
      <c r="I5" s="375">
        <v>8.3094704318873092</v>
      </c>
      <c r="J5" s="375">
        <v>0.14464528744942129</v>
      </c>
      <c r="K5" s="366">
        <v>1.7715662600313958E-2</v>
      </c>
      <c r="L5" s="367">
        <v>7655664499.6598063</v>
      </c>
      <c r="M5" s="367">
        <v>-3992970.5669078827</v>
      </c>
      <c r="N5" s="366">
        <v>-5.2129884168171511E-4</v>
      </c>
      <c r="O5" s="365">
        <v>1925222365.1910307</v>
      </c>
      <c r="P5" s="365">
        <v>-27626692.315150261</v>
      </c>
      <c r="Q5" s="366">
        <v>-1.4146865170639447E-2</v>
      </c>
      <c r="R5" s="252"/>
    </row>
    <row r="6" spans="1:18">
      <c r="A6" s="397"/>
      <c r="B6" s="397"/>
      <c r="C6" s="111" t="s">
        <v>12</v>
      </c>
      <c r="D6" s="396">
        <v>2598446556.3618789</v>
      </c>
      <c r="E6" s="396">
        <v>-977094.70983076096</v>
      </c>
      <c r="F6" s="369">
        <v>-3.7588898193948383E-4</v>
      </c>
      <c r="G6" s="376">
        <v>73.824442820491598</v>
      </c>
      <c r="H6" s="376">
        <v>0.34359129814716027</v>
      </c>
      <c r="I6" s="377">
        <v>3.8608111282172617</v>
      </c>
      <c r="J6" s="377">
        <v>-0.13191662692388428</v>
      </c>
      <c r="K6" s="369">
        <v>-3.3039224062803886E-2</v>
      </c>
      <c r="L6" s="370">
        <v>10032111380.879765</v>
      </c>
      <c r="M6" s="370">
        <v>-346679578.1245842</v>
      </c>
      <c r="N6" s="369">
        <v>-3.3402693964446284E-2</v>
      </c>
      <c r="O6" s="396">
        <v>3157443954.5592322</v>
      </c>
      <c r="P6" s="396">
        <v>-7805305.4817786217</v>
      </c>
      <c r="Q6" s="369">
        <v>-2.4659370686267823E-3</v>
      </c>
      <c r="R6" s="252"/>
    </row>
    <row r="7" spans="1:18">
      <c r="A7" s="397"/>
      <c r="B7" s="397" t="s">
        <v>136</v>
      </c>
      <c r="C7" s="111" t="s">
        <v>70</v>
      </c>
      <c r="D7" s="365">
        <v>485184141.486812</v>
      </c>
      <c r="E7" s="365">
        <v>-3525529.8699811697</v>
      </c>
      <c r="F7" s="366">
        <v>-7.2139555990232895E-3</v>
      </c>
      <c r="G7" s="374">
        <v>25.816430365549628</v>
      </c>
      <c r="H7" s="374">
        <v>-0.20429720470827206</v>
      </c>
      <c r="I7" s="375">
        <v>8.281797432004609</v>
      </c>
      <c r="J7" s="375">
        <v>0.13423857644674975</v>
      </c>
      <c r="K7" s="366">
        <v>1.6475925958507054E-2</v>
      </c>
      <c r="L7" s="367">
        <v>4018196777.0148401</v>
      </c>
      <c r="M7" s="367">
        <v>36405966.355028629</v>
      </c>
      <c r="N7" s="366">
        <v>9.1431137611661471E-3</v>
      </c>
      <c r="O7" s="365">
        <v>1005644319.9183245</v>
      </c>
      <c r="P7" s="365">
        <v>-4784492.2588022947</v>
      </c>
      <c r="Q7" s="366">
        <v>-4.7351106788942002E-3</v>
      </c>
      <c r="R7" s="252"/>
    </row>
    <row r="8" spans="1:18">
      <c r="A8" s="397"/>
      <c r="B8" s="397"/>
      <c r="C8" s="111" t="s">
        <v>12</v>
      </c>
      <c r="D8" s="396">
        <v>1394177701.4046993</v>
      </c>
      <c r="E8" s="396">
        <v>4732082.7634868622</v>
      </c>
      <c r="F8" s="369">
        <v>3.4057344166621875E-3</v>
      </c>
      <c r="G8" s="376">
        <v>74.183569634447338</v>
      </c>
      <c r="H8" s="376">
        <v>0.20429720471032908</v>
      </c>
      <c r="I8" s="377">
        <v>3.8607122450048377</v>
      </c>
      <c r="J8" s="377">
        <v>-4.6976395796658466E-2</v>
      </c>
      <c r="K8" s="369">
        <v>-1.2021529890115108E-2</v>
      </c>
      <c r="L8" s="370">
        <v>5382518923.5258207</v>
      </c>
      <c r="M8" s="370">
        <v>-47001937.449852943</v>
      </c>
      <c r="N8" s="369">
        <v>-8.6567376115406977E-3</v>
      </c>
      <c r="O8" s="396">
        <v>1688041125.486311</v>
      </c>
      <c r="P8" s="396">
        <v>906186.69360327721</v>
      </c>
      <c r="Q8" s="369">
        <v>5.3711571775742664E-4</v>
      </c>
      <c r="R8" s="252"/>
    </row>
    <row r="9" spans="1:18">
      <c r="A9" s="397" t="s">
        <v>58</v>
      </c>
      <c r="B9" s="397" t="s">
        <v>181</v>
      </c>
      <c r="C9" s="111" t="s">
        <v>70</v>
      </c>
      <c r="D9" s="365">
        <v>58018699.613436535</v>
      </c>
      <c r="E9" s="365">
        <v>601830.78069930524</v>
      </c>
      <c r="F9" s="366">
        <v>1.0481776400111893E-2</v>
      </c>
      <c r="G9" s="374">
        <v>23.17050453988843</v>
      </c>
      <c r="H9" s="374">
        <v>0.20031239774319332</v>
      </c>
      <c r="I9" s="375">
        <v>8.0884049253427666</v>
      </c>
      <c r="J9" s="375">
        <v>0.2725634658232412</v>
      </c>
      <c r="K9" s="366">
        <v>3.4873208116480509E-2</v>
      </c>
      <c r="L9" s="367">
        <v>469278735.71530259</v>
      </c>
      <c r="M9" s="367">
        <v>20517591.816600502</v>
      </c>
      <c r="N9" s="366">
        <v>4.5720517686424059E-2</v>
      </c>
      <c r="O9" s="365">
        <v>109407256.27576753</v>
      </c>
      <c r="P9" s="365">
        <v>3136017.2780376673</v>
      </c>
      <c r="Q9" s="366">
        <v>2.9509557878634105E-2</v>
      </c>
      <c r="R9" s="252"/>
    </row>
    <row r="10" spans="1:18">
      <c r="A10" s="397"/>
      <c r="B10" s="397"/>
      <c r="C10" s="111" t="s">
        <v>12</v>
      </c>
      <c r="D10" s="396">
        <v>192380248.38338637</v>
      </c>
      <c r="E10" s="396">
        <v>-165392.79436162114</v>
      </c>
      <c r="F10" s="369">
        <v>-8.5897968580311423E-4</v>
      </c>
      <c r="G10" s="376">
        <v>76.829495460111886</v>
      </c>
      <c r="H10" s="376">
        <v>-0.20031239774331766</v>
      </c>
      <c r="I10" s="377">
        <v>3.8852337148847185</v>
      </c>
      <c r="J10" s="377">
        <v>0.11095778127251821</v>
      </c>
      <c r="K10" s="369">
        <v>2.9398428526216734E-2</v>
      </c>
      <c r="L10" s="370">
        <v>747442227.09702909</v>
      </c>
      <c r="M10" s="370">
        <v>20721847.477924585</v>
      </c>
      <c r="N10" s="369">
        <v>2.8514196187515085E-2</v>
      </c>
      <c r="O10" s="396">
        <v>232379975.9079271</v>
      </c>
      <c r="P10" s="396">
        <v>-1190503.4174960256</v>
      </c>
      <c r="Q10" s="369">
        <v>-5.0969772418771779E-3</v>
      </c>
      <c r="R10" s="252"/>
    </row>
    <row r="11" spans="1:18">
      <c r="A11" s="397"/>
      <c r="B11" s="397" t="s">
        <v>135</v>
      </c>
      <c r="C11" s="111" t="s">
        <v>70</v>
      </c>
      <c r="D11" s="365">
        <v>782312984.90733528</v>
      </c>
      <c r="E11" s="365">
        <v>474192.59051203728</v>
      </c>
      <c r="F11" s="366">
        <v>6.065094175064685E-4</v>
      </c>
      <c r="G11" s="374">
        <v>23.397752359215058</v>
      </c>
      <c r="H11" s="374">
        <v>-3.8702073375773693E-4</v>
      </c>
      <c r="I11" s="375">
        <v>8.0451087616965005</v>
      </c>
      <c r="J11" s="375">
        <v>0.12839022146161128</v>
      </c>
      <c r="K11" s="366">
        <v>1.6217605919560951E-2</v>
      </c>
      <c r="L11" s="367">
        <v>6293793049.2669449</v>
      </c>
      <c r="M11" s="367">
        <v>104195386.6574955</v>
      </c>
      <c r="N11" s="366">
        <v>1.6833951467787028E-2</v>
      </c>
      <c r="O11" s="365">
        <v>1475329754.5453513</v>
      </c>
      <c r="P11" s="365">
        <v>15970512.5854249</v>
      </c>
      <c r="Q11" s="366">
        <v>1.0943510087328755E-2</v>
      </c>
      <c r="R11" s="252"/>
    </row>
    <row r="12" spans="1:18">
      <c r="A12" s="397"/>
      <c r="B12" s="397"/>
      <c r="C12" s="111" t="s">
        <v>12</v>
      </c>
      <c r="D12" s="396">
        <v>2561226056.3507867</v>
      </c>
      <c r="E12" s="396">
        <v>1607736.9678082466</v>
      </c>
      <c r="F12" s="369">
        <v>6.2811590135665527E-4</v>
      </c>
      <c r="G12" s="376">
        <v>76.602247640773896</v>
      </c>
      <c r="H12" s="376">
        <v>3.8702073443630525E-4</v>
      </c>
      <c r="I12" s="377">
        <v>3.8313173199307391</v>
      </c>
      <c r="J12" s="377">
        <v>-0.13283318523172616</v>
      </c>
      <c r="K12" s="369">
        <v>-3.3508613020302613E-2</v>
      </c>
      <c r="L12" s="370">
        <v>9812869749.9546719</v>
      </c>
      <c r="M12" s="370">
        <v>-333842503.85046196</v>
      </c>
      <c r="N12" s="369">
        <v>-3.2901544411616399E-2</v>
      </c>
      <c r="O12" s="396">
        <v>3096383540.1980629</v>
      </c>
      <c r="P12" s="396">
        <v>-4730684.877530098</v>
      </c>
      <c r="Q12" s="369">
        <v>-1.5254790808019278E-3</v>
      </c>
      <c r="R12" s="252"/>
    </row>
    <row r="13" spans="1:18">
      <c r="A13" s="397"/>
      <c r="B13" s="397" t="s">
        <v>136</v>
      </c>
      <c r="C13" s="111" t="s">
        <v>70</v>
      </c>
      <c r="D13" s="365">
        <v>413722797.18433684</v>
      </c>
      <c r="E13" s="365">
        <v>5866099.3703674078</v>
      </c>
      <c r="F13" s="366">
        <v>1.4382746199360046E-2</v>
      </c>
      <c r="G13" s="374">
        <v>23.130727336543426</v>
      </c>
      <c r="H13" s="374">
        <v>0.17107755037763184</v>
      </c>
      <c r="I13" s="375">
        <v>8.008767684144944</v>
      </c>
      <c r="J13" s="375">
        <v>0.13460191964526036</v>
      </c>
      <c r="K13" s="366">
        <v>1.7094118116246289E-2</v>
      </c>
      <c r="L13" s="367">
        <v>3313409768.2839699</v>
      </c>
      <c r="M13" s="367">
        <v>101878521.53531885</v>
      </c>
      <c r="N13" s="366">
        <v>3.1722724677974254E-2</v>
      </c>
      <c r="O13" s="365">
        <v>774250154.32475686</v>
      </c>
      <c r="P13" s="365">
        <v>20519104.867860436</v>
      </c>
      <c r="Q13" s="366">
        <v>2.7223377466863746E-2</v>
      </c>
      <c r="R13" s="252"/>
    </row>
    <row r="14" spans="1:18">
      <c r="A14" s="397"/>
      <c r="B14" s="397"/>
      <c r="C14" s="111" t="s">
        <v>12</v>
      </c>
      <c r="D14" s="396">
        <v>1374905771.0608711</v>
      </c>
      <c r="E14" s="396">
        <v>6356027.0844945908</v>
      </c>
      <c r="F14" s="369">
        <v>4.6443522513305927E-3</v>
      </c>
      <c r="G14" s="376">
        <v>76.869272663452406</v>
      </c>
      <c r="H14" s="376">
        <v>-0.17107755037766026</v>
      </c>
      <c r="I14" s="377">
        <v>3.831933174008793</v>
      </c>
      <c r="J14" s="377">
        <v>-4.6713096847328384E-2</v>
      </c>
      <c r="K14" s="369">
        <v>-1.2043659974441945E-2</v>
      </c>
      <c r="L14" s="370">
        <v>5268547035.2642908</v>
      </c>
      <c r="M14" s="370">
        <v>-39573325.690781593</v>
      </c>
      <c r="N14" s="369">
        <v>-7.4552427224278874E-3</v>
      </c>
      <c r="O14" s="396">
        <v>1656275603.7995839</v>
      </c>
      <c r="P14" s="396">
        <v>2589960.1436524391</v>
      </c>
      <c r="Q14" s="369">
        <v>1.5661744138545054E-3</v>
      </c>
      <c r="R14" s="252"/>
    </row>
    <row r="15" spans="1:18">
      <c r="A15" s="397" t="s">
        <v>59</v>
      </c>
      <c r="B15" s="397" t="s">
        <v>181</v>
      </c>
      <c r="C15" s="111" t="s">
        <v>70</v>
      </c>
      <c r="D15" s="365">
        <v>36340671.358057976</v>
      </c>
      <c r="E15" s="365">
        <v>400509.82794013619</v>
      </c>
      <c r="F15" s="366">
        <v>1.1143795990023839E-2</v>
      </c>
      <c r="G15" s="374">
        <v>27.224433795534534</v>
      </c>
      <c r="H15" s="374">
        <v>0.84738777536353282</v>
      </c>
      <c r="I15" s="375">
        <v>8.2645298017471731</v>
      </c>
      <c r="J15" s="375">
        <v>0.27391490712372235</v>
      </c>
      <c r="K15" s="366">
        <v>3.4279578072023996E-2</v>
      </c>
      <c r="L15" s="367">
        <v>300338561.45417005</v>
      </c>
      <c r="M15" s="367">
        <v>13154571.416437685</v>
      </c>
      <c r="N15" s="366">
        <v>4.5805378686706526E-2</v>
      </c>
      <c r="O15" s="365">
        <v>69657415.322134286</v>
      </c>
      <c r="P15" s="365">
        <v>1788001.0923806727</v>
      </c>
      <c r="Q15" s="366">
        <v>2.6344725568543687E-2</v>
      </c>
      <c r="R15" s="252"/>
    </row>
    <row r="16" spans="1:18">
      <c r="A16" s="397"/>
      <c r="B16" s="397"/>
      <c r="C16" s="111" t="s">
        <v>12</v>
      </c>
      <c r="D16" s="396">
        <v>97144827.848242298</v>
      </c>
      <c r="E16" s="396">
        <v>-3170455.9912000746</v>
      </c>
      <c r="F16" s="369">
        <v>-3.1604914723408296E-2</v>
      </c>
      <c r="G16" s="376">
        <v>72.77556620446552</v>
      </c>
      <c r="H16" s="376">
        <v>-0.84738777536351506</v>
      </c>
      <c r="I16" s="377">
        <v>4.0759208000348943</v>
      </c>
      <c r="J16" s="377">
        <v>6.0428978531237298E-2</v>
      </c>
      <c r="K16" s="369">
        <v>1.5048960679643179E-2</v>
      </c>
      <c r="L16" s="370">
        <v>395954624.44245982</v>
      </c>
      <c r="M16" s="370">
        <v>-6860577.386638999</v>
      </c>
      <c r="N16" s="369">
        <v>-1.703157516272118E-2</v>
      </c>
      <c r="O16" s="396">
        <v>128893802.35458529</v>
      </c>
      <c r="P16" s="396">
        <v>-4429536.7428616583</v>
      </c>
      <c r="Q16" s="369">
        <v>-3.3224015936355142E-2</v>
      </c>
      <c r="R16" s="252"/>
    </row>
    <row r="17" spans="1:18">
      <c r="A17" s="397"/>
      <c r="B17" s="397" t="s">
        <v>135</v>
      </c>
      <c r="C17" s="111" t="s">
        <v>70</v>
      </c>
      <c r="D17" s="365">
        <v>486971717.57827264</v>
      </c>
      <c r="E17" s="365">
        <v>-6049203.0243900418</v>
      </c>
      <c r="F17" s="366">
        <v>-1.2269668023408765E-2</v>
      </c>
      <c r="G17" s="374">
        <v>27.033687557545356</v>
      </c>
      <c r="H17" s="374">
        <v>0.4069621469578415</v>
      </c>
      <c r="I17" s="375">
        <v>8.2389262734644397</v>
      </c>
      <c r="J17" s="375">
        <v>0.24049774847110683</v>
      </c>
      <c r="K17" s="366">
        <v>3.0068124972249758E-2</v>
      </c>
      <c r="L17" s="367">
        <v>4012124078.3897352</v>
      </c>
      <c r="M17" s="367">
        <v>68731483.622924805</v>
      </c>
      <c r="N17" s="366">
        <v>1.7429531037345063E-2</v>
      </c>
      <c r="O17" s="365">
        <v>935563073.06688333</v>
      </c>
      <c r="P17" s="365">
        <v>-1597365.8115264177</v>
      </c>
      <c r="Q17" s="366">
        <v>-1.7044742236859032E-3</v>
      </c>
      <c r="R17" s="252"/>
    </row>
    <row r="18" spans="1:18">
      <c r="A18" s="397"/>
      <c r="B18" s="397"/>
      <c r="C18" s="111" t="s">
        <v>12</v>
      </c>
      <c r="D18" s="396">
        <v>1314379713.0827353</v>
      </c>
      <c r="E18" s="396">
        <v>-44201142.350584984</v>
      </c>
      <c r="F18" s="369">
        <v>-3.2534789647456791E-2</v>
      </c>
      <c r="G18" s="376">
        <v>72.966312442454139</v>
      </c>
      <c r="H18" s="376">
        <v>-0.40696214695837796</v>
      </c>
      <c r="I18" s="377">
        <v>4.05934284817197</v>
      </c>
      <c r="J18" s="377">
        <v>-0.12194213675519272</v>
      </c>
      <c r="K18" s="369">
        <v>-2.9163794669527156E-2</v>
      </c>
      <c r="L18" s="370">
        <v>5335517888.0847273</v>
      </c>
      <c r="M18" s="370">
        <v>-345095843.54811478</v>
      </c>
      <c r="N18" s="369">
        <v>-6.0749746392089229E-2</v>
      </c>
      <c r="O18" s="396">
        <v>1745084296.9386673</v>
      </c>
      <c r="P18" s="396">
        <v>-54473565.043152332</v>
      </c>
      <c r="Q18" s="369">
        <v>-3.0270527107787246E-2</v>
      </c>
      <c r="R18" s="252"/>
    </row>
    <row r="19" spans="1:18">
      <c r="A19" s="397"/>
      <c r="B19" s="397" t="s">
        <v>136</v>
      </c>
      <c r="C19" s="111" t="s">
        <v>70</v>
      </c>
      <c r="D19" s="365">
        <v>258034835.62361896</v>
      </c>
      <c r="E19" s="365">
        <v>2079628.8547032177</v>
      </c>
      <c r="F19" s="366">
        <v>8.1249718689284985E-3</v>
      </c>
      <c r="G19" s="374">
        <v>26.929704063258644</v>
      </c>
      <c r="H19" s="374">
        <v>0.65714525415881653</v>
      </c>
      <c r="I19" s="375">
        <v>8.1919367051895495</v>
      </c>
      <c r="J19" s="375">
        <v>0.20446054283612192</v>
      </c>
      <c r="K19" s="366">
        <v>2.5597640441142766E-2</v>
      </c>
      <c r="L19" s="367">
        <v>2113805041.1626761</v>
      </c>
      <c r="M19" s="367">
        <v>69368928.465718985</v>
      </c>
      <c r="N19" s="366">
        <v>3.3930592418566524E-2</v>
      </c>
      <c r="O19" s="365">
        <v>491602364.36107063</v>
      </c>
      <c r="P19" s="365">
        <v>7146430.3326597214</v>
      </c>
      <c r="Q19" s="366">
        <v>1.4751455871816442E-2</v>
      </c>
      <c r="R19" s="252"/>
    </row>
    <row r="20" spans="1:18">
      <c r="A20" s="397"/>
      <c r="B20" s="397"/>
      <c r="C20" s="111" t="s">
        <v>12</v>
      </c>
      <c r="D20" s="396">
        <v>700144411.41707075</v>
      </c>
      <c r="E20" s="396">
        <v>-18130599.086429954</v>
      </c>
      <c r="F20" s="369">
        <v>-2.5241862547495084E-2</v>
      </c>
      <c r="G20" s="376">
        <v>73.070295936740862</v>
      </c>
      <c r="H20" s="376">
        <v>-0.65714525415964431</v>
      </c>
      <c r="I20" s="377">
        <v>4.04501934738005</v>
      </c>
      <c r="J20" s="377">
        <v>-5.768453304523824E-2</v>
      </c>
      <c r="K20" s="369">
        <v>-1.406012588928515E-2</v>
      </c>
      <c r="L20" s="370">
        <v>2832097690.1420689</v>
      </c>
      <c r="M20" s="370">
        <v>-114771982.66315842</v>
      </c>
      <c r="N20" s="369">
        <v>-3.8947084671682473E-2</v>
      </c>
      <c r="O20" s="396">
        <v>926060777.28589487</v>
      </c>
      <c r="P20" s="396">
        <v>-23616747.592195153</v>
      </c>
      <c r="Q20" s="369">
        <v>-2.4868175747580035E-2</v>
      </c>
      <c r="R20" s="252"/>
    </row>
    <row r="21" spans="1:18">
      <c r="A21" s="397" t="s">
        <v>60</v>
      </c>
      <c r="B21" s="397" t="s">
        <v>181</v>
      </c>
      <c r="C21" s="111" t="s">
        <v>70</v>
      </c>
      <c r="D21" s="365">
        <v>1428645.2901013307</v>
      </c>
      <c r="E21" s="365">
        <v>-363032.91652558791</v>
      </c>
      <c r="F21" s="366">
        <v>-0.20262171810921753</v>
      </c>
      <c r="G21" s="374">
        <v>99.218785310351549</v>
      </c>
      <c r="H21" s="374">
        <v>-4.84471106155695E-2</v>
      </c>
      <c r="I21" s="375">
        <v>7.6118576807465894</v>
      </c>
      <c r="J21" s="375">
        <v>0.74949581959148048</v>
      </c>
      <c r="K21" s="366">
        <v>0.10921834708747367</v>
      </c>
      <c r="L21" s="367">
        <v>10874644.624520253</v>
      </c>
      <c r="M21" s="367">
        <v>-1420499.5680990964</v>
      </c>
      <c r="N21" s="366">
        <v>-0.1155333801576567</v>
      </c>
      <c r="O21" s="365">
        <v>2589245.9723808765</v>
      </c>
      <c r="P21" s="365">
        <v>-522095.12227288028</v>
      </c>
      <c r="Q21" s="366">
        <v>-0.16780388468818178</v>
      </c>
      <c r="R21" s="252"/>
    </row>
    <row r="22" spans="1:18">
      <c r="A22" s="397"/>
      <c r="B22" s="397"/>
      <c r="C22" s="111" t="s">
        <v>12</v>
      </c>
      <c r="D22" s="396">
        <v>11248.66307759285</v>
      </c>
      <c r="E22" s="396">
        <v>-1977.0879568308592</v>
      </c>
      <c r="F22" s="369">
        <v>-0.14948776456512269</v>
      </c>
      <c r="G22" s="376">
        <v>0.78121468964840257</v>
      </c>
      <c r="H22" s="376">
        <v>4.8447110615519651E-2</v>
      </c>
      <c r="I22" s="377">
        <v>4.0166388769387185</v>
      </c>
      <c r="J22" s="377">
        <v>-7.6563543495809405E-2</v>
      </c>
      <c r="K22" s="369">
        <v>-1.8705046961171673E-2</v>
      </c>
      <c r="L22" s="370">
        <v>45181.817431044576</v>
      </c>
      <c r="M22" s="370">
        <v>-8953.8587151230095</v>
      </c>
      <c r="N22" s="369">
        <v>-0.1653966358699831</v>
      </c>
      <c r="O22" s="396">
        <v>14665.417921304703</v>
      </c>
      <c r="P22" s="396">
        <v>-2631.448566198349</v>
      </c>
      <c r="Q22" s="369">
        <v>-0.15213440932203326</v>
      </c>
      <c r="R22" s="252"/>
    </row>
    <row r="23" spans="1:18">
      <c r="A23" s="397"/>
      <c r="B23" s="397" t="s">
        <v>135</v>
      </c>
      <c r="C23" s="111" t="s">
        <v>70</v>
      </c>
      <c r="D23" s="365">
        <v>21744370.057385635</v>
      </c>
      <c r="E23" s="365">
        <v>-3673302.6315974742</v>
      </c>
      <c r="F23" s="366">
        <v>-0.14451766204344937</v>
      </c>
      <c r="G23" s="374">
        <v>99.194563540232366</v>
      </c>
      <c r="H23" s="374">
        <v>0.78285927414069079</v>
      </c>
      <c r="I23" s="375">
        <v>7.1650716049361476</v>
      </c>
      <c r="J23" s="375">
        <v>0.28957110390030927</v>
      </c>
      <c r="K23" s="366">
        <v>4.2116367216711498E-2</v>
      </c>
      <c r="L23" s="367">
        <v>155799968.4653976</v>
      </c>
      <c r="M23" s="367">
        <v>-18959252.842870712</v>
      </c>
      <c r="N23" s="366">
        <v>-0.10848785375066043</v>
      </c>
      <c r="O23" s="365">
        <v>38207645.737195104</v>
      </c>
      <c r="P23" s="365">
        <v>-5064076.299270466</v>
      </c>
      <c r="Q23" s="366">
        <v>-0.11702969193143993</v>
      </c>
      <c r="R23" s="252"/>
    </row>
    <row r="24" spans="1:18">
      <c r="A24" s="397"/>
      <c r="B24" s="397"/>
      <c r="C24" s="111" t="s">
        <v>12</v>
      </c>
      <c r="D24" s="396">
        <v>176559.15620613098</v>
      </c>
      <c r="E24" s="396">
        <v>-233664.21507738822</v>
      </c>
      <c r="F24" s="369">
        <v>-0.56960239575403182</v>
      </c>
      <c r="G24" s="376">
        <v>0.80543645976767264</v>
      </c>
      <c r="H24" s="376">
        <v>-0.78285927414076251</v>
      </c>
      <c r="I24" s="377">
        <v>3.979708941755252</v>
      </c>
      <c r="J24" s="377">
        <v>-0.15964656487168849</v>
      </c>
      <c r="K24" s="369">
        <v>-3.8567976250433386E-2</v>
      </c>
      <c r="L24" s="370">
        <v>702654.05270230176</v>
      </c>
      <c r="M24" s="370">
        <v>-995406.31816720136</v>
      </c>
      <c r="N24" s="369">
        <v>-0.58620196033283367</v>
      </c>
      <c r="O24" s="396">
        <v>230648.17335259914</v>
      </c>
      <c r="P24" s="396">
        <v>-313093.68727897457</v>
      </c>
      <c r="Q24" s="369">
        <v>-0.57581310167163913</v>
      </c>
      <c r="R24" s="252"/>
    </row>
    <row r="25" spans="1:18">
      <c r="A25" s="397"/>
      <c r="B25" s="397" t="s">
        <v>136</v>
      </c>
      <c r="C25" s="111" t="s">
        <v>70</v>
      </c>
      <c r="D25" s="365">
        <v>11117335.323619798</v>
      </c>
      <c r="E25" s="365">
        <v>-2019490.3021078929</v>
      </c>
      <c r="F25" s="366">
        <v>-0.15372741936627685</v>
      </c>
      <c r="G25" s="374">
        <v>99.169626715643886</v>
      </c>
      <c r="H25" s="374">
        <v>0.15112079968217529</v>
      </c>
      <c r="I25" s="375">
        <v>7.3124982701312256</v>
      </c>
      <c r="J25" s="375">
        <v>0.41181125427023257</v>
      </c>
      <c r="K25" s="366">
        <v>5.9676848598363974E-2</v>
      </c>
      <c r="L25" s="367">
        <v>81295495.322438538</v>
      </c>
      <c r="M25" s="367">
        <v>-9357626.7026505023</v>
      </c>
      <c r="N25" s="366">
        <v>-0.10322453869885141</v>
      </c>
      <c r="O25" s="365">
        <v>19706429.779348712</v>
      </c>
      <c r="P25" s="365">
        <v>-2924270.0778444111</v>
      </c>
      <c r="Q25" s="366">
        <v>-0.12921695291340879</v>
      </c>
      <c r="R25" s="252"/>
    </row>
    <row r="26" spans="1:18">
      <c r="A26" s="397"/>
      <c r="B26" s="397"/>
      <c r="C26" s="111" t="s">
        <v>12</v>
      </c>
      <c r="D26" s="396">
        <v>93088.363359808922</v>
      </c>
      <c r="E26" s="396">
        <v>-37126.857678139277</v>
      </c>
      <c r="F26" s="369">
        <v>-0.28511918485565924</v>
      </c>
      <c r="G26" s="376">
        <v>0.83037328435611946</v>
      </c>
      <c r="H26" s="376">
        <v>-0.15112079968217051</v>
      </c>
      <c r="I26" s="377">
        <v>3.9116278696922135</v>
      </c>
      <c r="J26" s="377">
        <v>-0.15189459682862516</v>
      </c>
      <c r="K26" s="369">
        <v>-3.738003126107392E-2</v>
      </c>
      <c r="L26" s="370">
        <v>364127.03646226408</v>
      </c>
      <c r="M26" s="370">
        <v>-165005.43970841536</v>
      </c>
      <c r="N26" s="369">
        <v>-0.31184145207369662</v>
      </c>
      <c r="O26" s="396">
        <v>121999.41330707073</v>
      </c>
      <c r="P26" s="396">
        <v>-45827.260185111081</v>
      </c>
      <c r="Q26" s="369">
        <v>-0.27306303123052689</v>
      </c>
      <c r="R26" s="252"/>
    </row>
    <row r="27" spans="1:18">
      <c r="A27" s="397" t="s">
        <v>61</v>
      </c>
      <c r="B27" s="397" t="s">
        <v>181</v>
      </c>
      <c r="C27" s="111" t="s">
        <v>70</v>
      </c>
      <c r="D27" s="365">
        <v>10005904.829215189</v>
      </c>
      <c r="E27" s="365">
        <v>-1474971.790989656</v>
      </c>
      <c r="F27" s="366">
        <v>-0.12847205311778179</v>
      </c>
      <c r="G27" s="374">
        <v>78.707638594378167</v>
      </c>
      <c r="H27" s="374">
        <v>-9.7644227831182207E-2</v>
      </c>
      <c r="I27" s="375">
        <v>9.9918947033454426</v>
      </c>
      <c r="J27" s="375">
        <v>0.36424847495942991</v>
      </c>
      <c r="K27" s="366">
        <v>3.7833595701250944E-2</v>
      </c>
      <c r="L27" s="367">
        <v>99977947.465213835</v>
      </c>
      <c r="M27" s="367">
        <v>-10555871.025866494</v>
      </c>
      <c r="N27" s="366">
        <v>-9.5499017133098621E-2</v>
      </c>
      <c r="O27" s="365">
        <v>32539686.413979411</v>
      </c>
      <c r="P27" s="365">
        <v>-4215923.1496149898</v>
      </c>
      <c r="Q27" s="366">
        <v>-0.11470148909707557</v>
      </c>
      <c r="R27" s="252"/>
    </row>
    <row r="28" spans="1:18">
      <c r="A28" s="397"/>
      <c r="B28" s="397"/>
      <c r="C28" s="111" t="s">
        <v>12</v>
      </c>
      <c r="D28" s="396">
        <v>2706844.5403610882</v>
      </c>
      <c r="E28" s="396">
        <v>-380942.52421083068</v>
      </c>
      <c r="F28" s="369">
        <v>-0.12337072351316536</v>
      </c>
      <c r="G28" s="376">
        <v>21.292361405621794</v>
      </c>
      <c r="H28" s="376">
        <v>9.7644227831231944E-2</v>
      </c>
      <c r="I28" s="377">
        <v>5.9724491894302121</v>
      </c>
      <c r="J28" s="377">
        <v>0.15976738911551447</v>
      </c>
      <c r="K28" s="369">
        <v>2.7486002950800555E-2</v>
      </c>
      <c r="L28" s="370">
        <v>16166491.480993176</v>
      </c>
      <c r="M28" s="370">
        <v>-1781832.1924911607</v>
      </c>
      <c r="N28" s="369">
        <v>-9.9275688632890075E-2</v>
      </c>
      <c r="O28" s="396">
        <v>4514893.4674135447</v>
      </c>
      <c r="P28" s="396">
        <v>-475860.721901685</v>
      </c>
      <c r="Q28" s="369">
        <v>-9.5348459140797079E-2</v>
      </c>
      <c r="R28" s="252"/>
    </row>
    <row r="29" spans="1:18">
      <c r="A29" s="397"/>
      <c r="B29" s="397" t="s">
        <v>135</v>
      </c>
      <c r="C29" s="111" t="s">
        <v>70</v>
      </c>
      <c r="D29" s="365">
        <v>139004993.4660652</v>
      </c>
      <c r="E29" s="365">
        <v>-17284996.490506291</v>
      </c>
      <c r="F29" s="366">
        <v>-0.11059567215603057</v>
      </c>
      <c r="G29" s="374">
        <v>78.879049065669861</v>
      </c>
      <c r="H29" s="374">
        <v>-0.82198033434343643</v>
      </c>
      <c r="I29" s="375">
        <v>9.797284373998755</v>
      </c>
      <c r="J29" s="375">
        <v>0.39130893036482384</v>
      </c>
      <c r="K29" s="366">
        <v>4.1602163721325261E-2</v>
      </c>
      <c r="L29" s="367">
        <v>1361871450.3928795</v>
      </c>
      <c r="M29" s="367">
        <v>-108188357.22442579</v>
      </c>
      <c r="N29" s="366">
        <v>-7.3594527694610654E-2</v>
      </c>
      <c r="O29" s="365">
        <v>449892610.64567816</v>
      </c>
      <c r="P29" s="365">
        <v>-43597204.90057677</v>
      </c>
      <c r="Q29" s="366">
        <v>-8.8344690259348199E-2</v>
      </c>
      <c r="R29" s="252"/>
    </row>
    <row r="30" spans="1:18">
      <c r="A30" s="397"/>
      <c r="B30" s="397"/>
      <c r="C30" s="111" t="s">
        <v>12</v>
      </c>
      <c r="D30" s="396">
        <v>37220500.011091359</v>
      </c>
      <c r="E30" s="396">
        <v>-2584831.6776383519</v>
      </c>
      <c r="F30" s="369">
        <v>-6.4936820470464979E-2</v>
      </c>
      <c r="G30" s="376">
        <v>21.120950934330114</v>
      </c>
      <c r="H30" s="376">
        <v>0.82198033434298878</v>
      </c>
      <c r="I30" s="377">
        <v>5.8903462032953673</v>
      </c>
      <c r="J30" s="377">
        <v>6.0004001551646979E-2</v>
      </c>
      <c r="K30" s="369">
        <v>1.0291677482275599E-2</v>
      </c>
      <c r="L30" s="370">
        <v>219241630.92508715</v>
      </c>
      <c r="M30" s="370">
        <v>-12837074.274120301</v>
      </c>
      <c r="N30" s="369">
        <v>-5.5313451801195845E-2</v>
      </c>
      <c r="O30" s="396">
        <v>61060414.361168444</v>
      </c>
      <c r="P30" s="396">
        <v>-3074620.6042511016</v>
      </c>
      <c r="Q30" s="369">
        <v>-4.7939797739392852E-2</v>
      </c>
      <c r="R30" s="252"/>
    </row>
    <row r="31" spans="1:18">
      <c r="A31" s="397"/>
      <c r="B31" s="397" t="s">
        <v>136</v>
      </c>
      <c r="C31" s="111" t="s">
        <v>70</v>
      </c>
      <c r="D31" s="365">
        <v>71461344.302483633</v>
      </c>
      <c r="E31" s="365">
        <v>-9391629.2403396219</v>
      </c>
      <c r="F31" s="366">
        <v>-0.11615688117352178</v>
      </c>
      <c r="G31" s="374">
        <v>78.759798520496048</v>
      </c>
      <c r="H31" s="374">
        <v>-0.7034828503263526</v>
      </c>
      <c r="I31" s="375">
        <v>9.8624930108732709</v>
      </c>
      <c r="J31" s="375">
        <v>0.33582342582463909</v>
      </c>
      <c r="K31" s="366">
        <v>3.5250873647563873E-2</v>
      </c>
      <c r="L31" s="367">
        <v>704787008.73085332</v>
      </c>
      <c r="M31" s="367">
        <v>-65472555.180302739</v>
      </c>
      <c r="N31" s="366">
        <v>-8.5000639067500799E-2</v>
      </c>
      <c r="O31" s="365">
        <v>231394165.59356752</v>
      </c>
      <c r="P31" s="365">
        <v>-25303597.126661927</v>
      </c>
      <c r="Q31" s="366">
        <v>-9.8573500830390529E-2</v>
      </c>
      <c r="R31" s="252"/>
    </row>
    <row r="32" spans="1:18">
      <c r="A32" s="397"/>
      <c r="B32" s="397"/>
      <c r="C32" s="111" t="s">
        <v>12</v>
      </c>
      <c r="D32" s="396">
        <v>19271930.343828116</v>
      </c>
      <c r="E32" s="396">
        <v>-1623944.3210079744</v>
      </c>
      <c r="F32" s="369">
        <v>-7.7716025151164103E-2</v>
      </c>
      <c r="G32" s="376">
        <v>21.240201479503707</v>
      </c>
      <c r="H32" s="376">
        <v>0.7034828503260151</v>
      </c>
      <c r="I32" s="377">
        <v>5.9138802511307231</v>
      </c>
      <c r="J32" s="377">
        <v>0.10409712561766415</v>
      </c>
      <c r="K32" s="369">
        <v>1.7917557913742502E-2</v>
      </c>
      <c r="L32" s="370">
        <v>113971888.26153202</v>
      </c>
      <c r="M32" s="370">
        <v>-7428611.7590685487</v>
      </c>
      <c r="N32" s="369">
        <v>-6.1190948618893501E-2</v>
      </c>
      <c r="O32" s="396">
        <v>31765521.68672755</v>
      </c>
      <c r="P32" s="396">
        <v>-1683773.4500479698</v>
      </c>
      <c r="Q32" s="369">
        <v>-5.0338084649107016E-2</v>
      </c>
      <c r="R32" s="252"/>
    </row>
    <row r="33" spans="1:18">
      <c r="A33" s="397" t="s">
        <v>67</v>
      </c>
      <c r="B33" s="397" t="s">
        <v>181</v>
      </c>
      <c r="C33" s="111" t="s">
        <v>70</v>
      </c>
      <c r="D33" s="365">
        <v>20249382.965277143</v>
      </c>
      <c r="E33" s="365">
        <v>564353.86928468943</v>
      </c>
      <c r="F33" s="366">
        <v>2.8669191522789395E-2</v>
      </c>
      <c r="G33" s="374">
        <v>17.535948376925464</v>
      </c>
      <c r="H33" s="374">
        <v>-5.5337596283514756E-2</v>
      </c>
      <c r="I33" s="375">
        <v>7.8059430209629959</v>
      </c>
      <c r="J33" s="375">
        <v>0.22241297178761332</v>
      </c>
      <c r="K33" s="366">
        <v>2.9328422297449464E-2</v>
      </c>
      <c r="L33" s="367">
        <v>158065529.63661209</v>
      </c>
      <c r="M33" s="367">
        <v>8783519.9682615995</v>
      </c>
      <c r="N33" s="366">
        <v>5.8838435976145673E-2</v>
      </c>
      <c r="O33" s="365">
        <v>37160594.981252372</v>
      </c>
      <c r="P33" s="365">
        <v>1870111.3079298884</v>
      </c>
      <c r="Q33" s="366">
        <v>5.2991943245696622E-2</v>
      </c>
      <c r="R33" s="252"/>
    </row>
    <row r="34" spans="1:18">
      <c r="A34" s="397"/>
      <c r="B34" s="397"/>
      <c r="C34" s="111" t="s">
        <v>12</v>
      </c>
      <c r="D34" s="396">
        <v>95224171.872066557</v>
      </c>
      <c r="E34" s="396">
        <v>3007040.2847952396</v>
      </c>
      <c r="F34" s="369">
        <v>3.2608260884253094E-2</v>
      </c>
      <c r="G34" s="376">
        <v>82.464051623075349</v>
      </c>
      <c r="H34" s="376">
        <v>5.5337596282811319E-2</v>
      </c>
      <c r="I34" s="377">
        <v>3.6906849797475845</v>
      </c>
      <c r="J34" s="377">
        <v>0.1788533217939019</v>
      </c>
      <c r="K34" s="369">
        <v>5.0928785663410289E-2</v>
      </c>
      <c r="L34" s="370">
        <v>351442420.83713847</v>
      </c>
      <c r="M34" s="370">
        <v>27591378.723278522</v>
      </c>
      <c r="N34" s="369">
        <v>8.5197745677094081E-2</v>
      </c>
      <c r="O34" s="396">
        <v>103471508.1354205</v>
      </c>
      <c r="P34" s="396">
        <v>3241664.7739318013</v>
      </c>
      <c r="Q34" s="369">
        <v>3.2342311084338639E-2</v>
      </c>
      <c r="R34" s="252"/>
    </row>
    <row r="35" spans="1:18">
      <c r="A35" s="397"/>
      <c r="B35" s="397" t="s">
        <v>135</v>
      </c>
      <c r="C35" s="111" t="s">
        <v>70</v>
      </c>
      <c r="D35" s="365">
        <v>273596897.27165842</v>
      </c>
      <c r="E35" s="365">
        <v>10196698.246480882</v>
      </c>
      <c r="F35" s="366">
        <v>3.8711809194594472E-2</v>
      </c>
      <c r="G35" s="374">
        <v>17.996638393903446</v>
      </c>
      <c r="H35" s="374">
        <v>5.1587330831850409E-3</v>
      </c>
      <c r="I35" s="375">
        <v>7.7700771595409872</v>
      </c>
      <c r="J35" s="375">
        <v>-9.4175996685093466E-2</v>
      </c>
      <c r="K35" s="366">
        <v>-1.197519901944343E-2</v>
      </c>
      <c r="L35" s="367">
        <v>2125869002.4117949</v>
      </c>
      <c r="M35" s="367">
        <v>54423155.877464533</v>
      </c>
      <c r="N35" s="366">
        <v>2.6273028555642994E-2</v>
      </c>
      <c r="O35" s="365">
        <v>501559035.7412737</v>
      </c>
      <c r="P35" s="365">
        <v>22631954.696222186</v>
      </c>
      <c r="Q35" s="366">
        <v>4.7255533445379035E-2</v>
      </c>
      <c r="R35" s="252"/>
    </row>
    <row r="36" spans="1:18">
      <c r="A36" s="397"/>
      <c r="B36" s="397"/>
      <c r="C36" s="111" t="s">
        <v>12</v>
      </c>
      <c r="D36" s="396">
        <v>1246669784.1118457</v>
      </c>
      <c r="E36" s="396">
        <v>46042543.533471823</v>
      </c>
      <c r="F36" s="369">
        <v>3.8348741372294624E-2</v>
      </c>
      <c r="G36" s="376">
        <v>82.003361606069902</v>
      </c>
      <c r="H36" s="376">
        <v>-5.1587330806199816E-3</v>
      </c>
      <c r="I36" s="377">
        <v>3.5908861070267348</v>
      </c>
      <c r="J36" s="377">
        <v>-0.12750400683643104</v>
      </c>
      <c r="K36" s="369">
        <v>-3.4290110217607764E-2</v>
      </c>
      <c r="L36" s="370">
        <v>4476649207.8172455</v>
      </c>
      <c r="M36" s="370">
        <v>12248746.015807152</v>
      </c>
      <c r="N36" s="369">
        <v>2.7436485863243185E-3</v>
      </c>
      <c r="O36" s="396">
        <v>1351068595.0860443</v>
      </c>
      <c r="P36" s="396">
        <v>50055973.852903366</v>
      </c>
      <c r="Q36" s="369">
        <v>3.8474625869085517E-2</v>
      </c>
      <c r="R36" s="252"/>
    </row>
    <row r="37" spans="1:18">
      <c r="A37" s="397"/>
      <c r="B37" s="397" t="s">
        <v>136</v>
      </c>
      <c r="C37" s="111" t="s">
        <v>70</v>
      </c>
      <c r="D37" s="365">
        <v>144570626.23708954</v>
      </c>
      <c r="E37" s="365">
        <v>5805960.8177633584</v>
      </c>
      <c r="F37" s="366">
        <v>4.1840340263990174E-2</v>
      </c>
      <c r="G37" s="374">
        <v>17.646943605236562</v>
      </c>
      <c r="H37" s="374">
        <v>5.7508941341293252E-2</v>
      </c>
      <c r="I37" s="375">
        <v>7.7353834655519522</v>
      </c>
      <c r="J37" s="375">
        <v>-2.1937238344539089E-2</v>
      </c>
      <c r="K37" s="366">
        <v>-2.8279401074033264E-3</v>
      </c>
      <c r="L37" s="367">
        <v>1118309231.7988737</v>
      </c>
      <c r="M37" s="367">
        <v>41867219.772265196</v>
      </c>
      <c r="N37" s="366">
        <v>3.8894078180246913E-2</v>
      </c>
      <c r="O37" s="365">
        <v>262941360.1843375</v>
      </c>
      <c r="P37" s="365">
        <v>16296944.613044262</v>
      </c>
      <c r="Q37" s="366">
        <v>6.607465478306597E-2</v>
      </c>
      <c r="R37" s="252"/>
    </row>
    <row r="38" spans="1:18">
      <c r="A38" s="397"/>
      <c r="B38" s="397"/>
      <c r="C38" s="111" t="s">
        <v>12</v>
      </c>
      <c r="D38" s="396">
        <v>674668271.28044033</v>
      </c>
      <c r="E38" s="396">
        <v>24523753.028602242</v>
      </c>
      <c r="F38" s="369">
        <v>3.7720464204702861E-2</v>
      </c>
      <c r="G38" s="376">
        <v>82.353056394757019</v>
      </c>
      <c r="H38" s="376">
        <v>-5.7508941335285613E-2</v>
      </c>
      <c r="I38" s="377">
        <v>3.6107896603205494</v>
      </c>
      <c r="J38" s="377">
        <v>-2.0282338904144215E-2</v>
      </c>
      <c r="K38" s="369">
        <v>-5.5857716146842859E-3</v>
      </c>
      <c r="L38" s="370">
        <v>2436085218.0857534</v>
      </c>
      <c r="M38" s="370">
        <v>75363662.412076473</v>
      </c>
      <c r="N38" s="369">
        <v>3.1923994691771269E-2</v>
      </c>
      <c r="O38" s="396">
        <v>730092827.10038161</v>
      </c>
      <c r="P38" s="396">
        <v>26252534.996032715</v>
      </c>
      <c r="Q38" s="369">
        <v>3.7298994232828897E-2</v>
      </c>
      <c r="R38" s="282"/>
    </row>
    <row r="39" spans="1:18">
      <c r="A39" s="195"/>
      <c r="B39" s="195"/>
      <c r="C39" s="196"/>
      <c r="D39" s="196"/>
      <c r="E39" s="196"/>
      <c r="F39" s="196"/>
      <c r="G39" s="196"/>
      <c r="H39" s="196"/>
      <c r="I39" s="196"/>
      <c r="J39" s="196"/>
      <c r="K39" s="196"/>
      <c r="L39" s="196"/>
      <c r="M39" s="196"/>
      <c r="N39" s="196"/>
      <c r="O39" s="196"/>
      <c r="P39" s="196"/>
      <c r="Q39" s="196"/>
    </row>
    <row r="40" spans="1:18">
      <c r="A40" s="195"/>
      <c r="B40" s="195"/>
      <c r="C40" s="196"/>
      <c r="D40" s="196"/>
      <c r="E40" s="196"/>
      <c r="F40" s="196"/>
      <c r="G40" s="196"/>
      <c r="H40" s="196"/>
      <c r="I40" s="196"/>
      <c r="J40" s="196"/>
      <c r="K40" s="196"/>
      <c r="L40" s="196"/>
      <c r="M40" s="196"/>
      <c r="N40" s="196"/>
      <c r="O40" s="196"/>
      <c r="P40" s="196"/>
      <c r="Q40" s="196"/>
    </row>
    <row r="41" spans="1:18">
      <c r="A41" s="195"/>
      <c r="B41" s="195"/>
      <c r="C41" s="196"/>
      <c r="D41" s="196"/>
      <c r="E41" s="196"/>
      <c r="F41" s="196"/>
      <c r="G41" s="196"/>
      <c r="H41" s="196"/>
      <c r="I41" s="196"/>
      <c r="J41" s="196"/>
      <c r="K41" s="196"/>
      <c r="L41" s="196"/>
      <c r="M41" s="196"/>
      <c r="N41" s="196"/>
      <c r="O41" s="196"/>
      <c r="P41" s="196"/>
      <c r="Q41" s="196"/>
    </row>
    <row r="42" spans="1:18">
      <c r="A42" s="195"/>
      <c r="B42" s="195"/>
      <c r="C42" s="196"/>
      <c r="D42" s="196"/>
      <c r="E42" s="196"/>
      <c r="F42" s="196"/>
      <c r="G42" s="196"/>
      <c r="H42" s="196"/>
      <c r="I42" s="196"/>
      <c r="J42" s="196"/>
      <c r="K42" s="196"/>
      <c r="L42" s="196"/>
      <c r="M42" s="196"/>
      <c r="N42" s="196"/>
      <c r="O42" s="196"/>
      <c r="P42" s="196"/>
      <c r="Q42" s="196"/>
    </row>
    <row r="43" spans="1:18">
      <c r="A43" s="195"/>
      <c r="B43" s="195"/>
      <c r="C43" s="196"/>
      <c r="D43" s="196"/>
      <c r="E43" s="196"/>
      <c r="F43" s="196"/>
      <c r="G43" s="196"/>
      <c r="H43" s="196"/>
      <c r="I43" s="196"/>
      <c r="J43" s="196"/>
      <c r="K43" s="196"/>
      <c r="L43" s="196"/>
      <c r="M43" s="196"/>
      <c r="N43" s="196"/>
      <c r="O43" s="196"/>
      <c r="P43" s="196"/>
      <c r="Q43" s="196"/>
    </row>
    <row r="44" spans="1:18">
      <c r="A44" s="195"/>
      <c r="B44" s="195"/>
      <c r="C44" s="196"/>
      <c r="D44" s="196"/>
      <c r="E44" s="196"/>
      <c r="F44" s="196"/>
      <c r="G44" s="196"/>
      <c r="H44" s="196"/>
      <c r="I44" s="196"/>
      <c r="J44" s="196"/>
      <c r="K44" s="196"/>
      <c r="L44" s="196"/>
      <c r="M44" s="196"/>
      <c r="N44" s="196"/>
      <c r="O44" s="196"/>
      <c r="P44" s="196"/>
      <c r="Q44" s="196"/>
    </row>
  </sheetData>
  <mergeCells count="32">
    <mergeCell ref="L1:N1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A9:A14"/>
    <mergeCell ref="B9:B10"/>
    <mergeCell ref="B11:B12"/>
    <mergeCell ref="B13:B14"/>
    <mergeCell ref="A15:A20"/>
    <mergeCell ref="B15:B16"/>
    <mergeCell ref="B17:B18"/>
    <mergeCell ref="B19:B20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FF33"/>
  </sheetPr>
  <dimension ref="A8:Q170"/>
  <sheetViews>
    <sheetView zoomScale="86" zoomScaleNormal="64" workbookViewId="0">
      <selection activeCell="D9" sqref="D9:Q44"/>
    </sheetView>
  </sheetViews>
  <sheetFormatPr defaultRowHeight="14.5"/>
  <cols>
    <col min="1" max="1" width="27.54296875" style="293" customWidth="1"/>
    <col min="2" max="2" width="34.1796875" style="293" customWidth="1"/>
    <col min="3" max="3" width="22" style="293" customWidth="1"/>
    <col min="4" max="4" width="13.7265625" style="293" customWidth="1"/>
    <col min="5" max="5" width="11.6328125" style="293" customWidth="1"/>
    <col min="6" max="6" width="13.81640625" style="293" customWidth="1"/>
    <col min="7" max="7" width="14" style="293" customWidth="1"/>
    <col min="8" max="8" width="19.36328125" style="293" customWidth="1"/>
    <col min="9" max="9" width="7.81640625" style="293" customWidth="1"/>
    <col min="10" max="11" width="10.90625" style="293" customWidth="1"/>
    <col min="12" max="12" width="16" style="293" customWidth="1"/>
    <col min="13" max="13" width="14.81640625" style="293" customWidth="1"/>
    <col min="14" max="14" width="22.08984375" style="293" bestFit="1" customWidth="1"/>
    <col min="15" max="15" width="13.81640625" style="293" customWidth="1"/>
    <col min="16" max="16" width="11.6328125" style="293" customWidth="1"/>
    <col min="17" max="17" width="11.08984375" style="293" customWidth="1"/>
    <col min="18" max="100" width="9.1796875" style="293" customWidth="1"/>
    <col min="101" max="16384" width="8.7265625" style="293"/>
  </cols>
  <sheetData>
    <row r="8" spans="1:17" ht="50">
      <c r="A8" s="296" t="s">
        <v>0</v>
      </c>
      <c r="B8" s="296" t="s">
        <v>1</v>
      </c>
      <c r="C8" s="296" t="s">
        <v>72</v>
      </c>
      <c r="D8" s="296" t="s">
        <v>3</v>
      </c>
      <c r="E8" s="296" t="s">
        <v>149</v>
      </c>
      <c r="F8" s="296" t="s">
        <v>189</v>
      </c>
      <c r="G8" s="296" t="s">
        <v>4</v>
      </c>
      <c r="H8" s="296" t="s">
        <v>190</v>
      </c>
      <c r="I8" s="296" t="s">
        <v>5</v>
      </c>
      <c r="J8" s="296" t="s">
        <v>191</v>
      </c>
      <c r="K8" s="296" t="s">
        <v>192</v>
      </c>
      <c r="L8" s="296" t="s">
        <v>6</v>
      </c>
      <c r="M8" s="296" t="s">
        <v>147</v>
      </c>
      <c r="N8" s="296" t="s">
        <v>193</v>
      </c>
      <c r="O8" s="296" t="s">
        <v>7</v>
      </c>
      <c r="P8" s="296" t="s">
        <v>175</v>
      </c>
      <c r="Q8" s="296" t="s">
        <v>194</v>
      </c>
    </row>
    <row r="9" spans="1:17">
      <c r="A9" s="401" t="s">
        <v>57</v>
      </c>
      <c r="B9" s="401" t="s">
        <v>195</v>
      </c>
      <c r="C9" s="286" t="s">
        <v>105</v>
      </c>
      <c r="D9" s="365">
        <v>12900.589678721057</v>
      </c>
      <c r="E9" s="365">
        <v>9773.1169264113287</v>
      </c>
      <c r="F9" s="366">
        <v>3.1249247237065787</v>
      </c>
      <c r="G9" s="374">
        <v>4.9030848144908769E-3</v>
      </c>
      <c r="H9" s="374">
        <v>3.7208147974559192E-3</v>
      </c>
      <c r="I9" s="375">
        <v>10.288414712864869</v>
      </c>
      <c r="J9" s="375">
        <v>-12.895806615309573</v>
      </c>
      <c r="K9" s="366">
        <v>-0.55623203526089726</v>
      </c>
      <c r="L9" s="367">
        <v>132726.6166551864</v>
      </c>
      <c r="M9" s="367">
        <v>60218.596167802796</v>
      </c>
      <c r="N9" s="366">
        <v>0.83050944934127435</v>
      </c>
      <c r="O9" s="365">
        <v>40990.858336448669</v>
      </c>
      <c r="P9" s="365">
        <v>19756.909549713135</v>
      </c>
      <c r="Q9" s="366">
        <v>0.93043972876372949</v>
      </c>
    </row>
    <row r="10" spans="1:17">
      <c r="A10" s="401" t="s">
        <v>57</v>
      </c>
      <c r="B10" s="401" t="s">
        <v>195</v>
      </c>
      <c r="C10" s="286" t="s">
        <v>104</v>
      </c>
      <c r="D10" s="365">
        <v>14224638.861717163</v>
      </c>
      <c r="E10" s="365">
        <v>183344.45844829641</v>
      </c>
      <c r="F10" s="369">
        <v>1.3057518287317809E-2</v>
      </c>
      <c r="G10" s="376">
        <v>5.4063118455385659</v>
      </c>
      <c r="H10" s="376">
        <v>9.8319518160007391E-2</v>
      </c>
      <c r="I10" s="377">
        <v>8.9214187423643878</v>
      </c>
      <c r="J10" s="377">
        <v>8.9971319249936954E-2</v>
      </c>
      <c r="K10" s="369">
        <v>1.0187607414664101E-2</v>
      </c>
      <c r="L10" s="370">
        <v>126903959.74428833</v>
      </c>
      <c r="M10" s="370">
        <v>2899006.4693481326</v>
      </c>
      <c r="N10" s="369">
        <v>2.3378150572102869E-2</v>
      </c>
      <c r="O10" s="365">
        <v>41891417.65111655</v>
      </c>
      <c r="P10" s="365">
        <v>-666338.25629983842</v>
      </c>
      <c r="Q10" s="369">
        <v>-1.5657269564434858E-2</v>
      </c>
    </row>
    <row r="11" spans="1:17">
      <c r="A11" s="401" t="s">
        <v>57</v>
      </c>
      <c r="B11" s="401" t="s">
        <v>195</v>
      </c>
      <c r="C11" s="286" t="s">
        <v>103</v>
      </c>
      <c r="D11" s="365">
        <v>29438.848151506649</v>
      </c>
      <c r="E11" s="365">
        <v>-824.62989877256405</v>
      </c>
      <c r="F11" s="366">
        <v>-2.7248351871603731E-2</v>
      </c>
      <c r="G11" s="374">
        <v>1.1188726478591853E-2</v>
      </c>
      <c r="H11" s="374">
        <v>-2.5169380440387065E-4</v>
      </c>
      <c r="I11" s="375">
        <v>15.627160533933901</v>
      </c>
      <c r="J11" s="375">
        <v>-0.2100649055913042</v>
      </c>
      <c r="K11" s="366">
        <v>-1.3263996676276514E-2</v>
      </c>
      <c r="L11" s="367">
        <v>460045.60599769768</v>
      </c>
      <c r="M11" s="367">
        <v>-19243.918468696938</v>
      </c>
      <c r="N11" s="366">
        <v>-4.01509264992213E-2</v>
      </c>
      <c r="O11" s="365">
        <v>195265.92646142887</v>
      </c>
      <c r="P11" s="365">
        <v>-4170.5924233060214</v>
      </c>
      <c r="Q11" s="366">
        <v>-2.0911879362056213E-2</v>
      </c>
    </row>
    <row r="12" spans="1:17">
      <c r="A12" s="401" t="s">
        <v>57</v>
      </c>
      <c r="B12" s="401" t="s">
        <v>195</v>
      </c>
      <c r="C12" s="286" t="s">
        <v>102</v>
      </c>
      <c r="D12" s="365">
        <v>59.127469539642334</v>
      </c>
      <c r="E12" s="365">
        <v>12.912990421056747</v>
      </c>
      <c r="F12" s="369">
        <v>0.27941438846302319</v>
      </c>
      <c r="G12" s="376">
        <v>2.2472383452151861E-5</v>
      </c>
      <c r="H12" s="376">
        <v>5.0020496260809043E-6</v>
      </c>
      <c r="I12" s="377">
        <v>14.615627154311714</v>
      </c>
      <c r="J12" s="377">
        <v>-2.5349926629578867</v>
      </c>
      <c r="K12" s="369">
        <v>-0.14780764135447208</v>
      </c>
      <c r="L12" s="370">
        <v>864.18504936933516</v>
      </c>
      <c r="M12" s="370">
        <v>71.578087953329032</v>
      </c>
      <c r="N12" s="369">
        <v>9.0307165389329327E-2</v>
      </c>
      <c r="O12" s="365">
        <v>195.65375447273254</v>
      </c>
      <c r="P12" s="365">
        <v>10.795837998390198</v>
      </c>
      <c r="Q12" s="369">
        <v>5.8400733949030649E-2</v>
      </c>
    </row>
    <row r="13" spans="1:17">
      <c r="A13" s="401" t="s">
        <v>57</v>
      </c>
      <c r="B13" s="401" t="s">
        <v>195</v>
      </c>
      <c r="C13" s="286" t="s">
        <v>63</v>
      </c>
      <c r="D13" s="365">
        <v>907929.31563269417</v>
      </c>
      <c r="E13" s="365">
        <v>11028.025050146389</v>
      </c>
      <c r="F13" s="366">
        <v>1.2295695374664429E-2</v>
      </c>
      <c r="G13" s="374">
        <v>0.34507371763420713</v>
      </c>
      <c r="H13" s="374">
        <v>6.0205625547316011E-3</v>
      </c>
      <c r="I13" s="375">
        <v>19.019742652543162</v>
      </c>
      <c r="J13" s="375">
        <v>0.13392614355958088</v>
      </c>
      <c r="K13" s="366">
        <v>7.0913610484288599E-3</v>
      </c>
      <c r="L13" s="367">
        <v>17268581.930033475</v>
      </c>
      <c r="M13" s="367">
        <v>329868.72942091525</v>
      </c>
      <c r="N13" s="366">
        <v>1.9474249638336525E-2</v>
      </c>
      <c r="O13" s="365">
        <v>6946899.2390340567</v>
      </c>
      <c r="P13" s="365">
        <v>-51695.757940159179</v>
      </c>
      <c r="Q13" s="366">
        <v>-7.3865908746697604E-3</v>
      </c>
    </row>
    <row r="14" spans="1:17">
      <c r="A14" s="401" t="s">
        <v>57</v>
      </c>
      <c r="B14" s="401" t="s">
        <v>195</v>
      </c>
      <c r="C14" s="286" t="s">
        <v>64</v>
      </c>
      <c r="D14" s="365">
        <v>190000.49346526703</v>
      </c>
      <c r="E14" s="365">
        <v>-36951.893934670428</v>
      </c>
      <c r="F14" s="369">
        <v>-0.16281782429348707</v>
      </c>
      <c r="G14" s="376">
        <v>7.2212864485717065E-2</v>
      </c>
      <c r="H14" s="376">
        <v>-1.3581329154910865E-2</v>
      </c>
      <c r="I14" s="377">
        <v>14.028788509952248</v>
      </c>
      <c r="J14" s="377">
        <v>-1.2466176682895167</v>
      </c>
      <c r="K14" s="369">
        <v>-8.1609461230902944E-2</v>
      </c>
      <c r="L14" s="370">
        <v>2665476.7396107954</v>
      </c>
      <c r="M14" s="370">
        <v>-801313.16104492778</v>
      </c>
      <c r="N14" s="369">
        <v>-0.23113981060501071</v>
      </c>
      <c r="O14" s="365">
        <v>763835.79980295897</v>
      </c>
      <c r="P14" s="365">
        <v>-298308.02634967817</v>
      </c>
      <c r="Q14" s="369">
        <v>-0.28085464416832123</v>
      </c>
    </row>
    <row r="15" spans="1:17">
      <c r="A15" s="401" t="s">
        <v>57</v>
      </c>
      <c r="B15" s="401" t="s">
        <v>195</v>
      </c>
      <c r="C15" s="286" t="s">
        <v>196</v>
      </c>
      <c r="D15" s="365">
        <v>64711.565867798803</v>
      </c>
      <c r="E15" s="365">
        <v>-36097.278532793025</v>
      </c>
      <c r="F15" s="366">
        <v>-0.35807650357889725</v>
      </c>
      <c r="G15" s="374">
        <v>2.4594712631755125E-2</v>
      </c>
      <c r="H15" s="374">
        <v>-1.3513780591324714E-2</v>
      </c>
      <c r="I15" s="375">
        <v>18.203910498119416</v>
      </c>
      <c r="J15" s="375">
        <v>-0.638968925853721</v>
      </c>
      <c r="K15" s="366">
        <v>-3.3910365368086108E-2</v>
      </c>
      <c r="L15" s="367">
        <v>1178003.5532505692</v>
      </c>
      <c r="M15" s="367">
        <v>-721525.34665985289</v>
      </c>
      <c r="N15" s="366">
        <v>-0.37984436388089626</v>
      </c>
      <c r="O15" s="365">
        <v>576118.45316284895</v>
      </c>
      <c r="P15" s="365">
        <v>-256616.05304166779</v>
      </c>
      <c r="Q15" s="366">
        <v>-0.30816070563868742</v>
      </c>
    </row>
    <row r="16" spans="1:17">
      <c r="A16" s="401" t="s">
        <v>57</v>
      </c>
      <c r="B16" s="401" t="s">
        <v>195</v>
      </c>
      <c r="C16" s="286" t="s">
        <v>197</v>
      </c>
      <c r="D16" s="365">
        <v>37841.732672879916</v>
      </c>
      <c r="E16" s="365">
        <v>22429.728112037148</v>
      </c>
      <c r="F16" s="369">
        <v>1.4553413881685637</v>
      </c>
      <c r="G16" s="376">
        <v>1.4382383243183269E-2</v>
      </c>
      <c r="H16" s="376">
        <v>8.5562250836170237E-3</v>
      </c>
      <c r="I16" s="377">
        <v>8.1115156869797413</v>
      </c>
      <c r="J16" s="377">
        <v>-5.7425115019740396</v>
      </c>
      <c r="K16" s="369">
        <v>-0.41450124383707804</v>
      </c>
      <c r="L16" s="370">
        <v>306953.80819855927</v>
      </c>
      <c r="M16" s="370">
        <v>93435.47797636388</v>
      </c>
      <c r="N16" s="369">
        <v>0.43759932872803625</v>
      </c>
      <c r="O16" s="365">
        <v>126584.26619172096</v>
      </c>
      <c r="P16" s="365">
        <v>53288.456791639328</v>
      </c>
      <c r="Q16" s="369">
        <v>0.72703278983886865</v>
      </c>
    </row>
    <row r="17" spans="1:17">
      <c r="A17" s="401" t="s">
        <v>57</v>
      </c>
      <c r="B17" s="401" t="s">
        <v>195</v>
      </c>
      <c r="C17" s="286" t="s">
        <v>198</v>
      </c>
      <c r="D17" s="365">
        <v>247644176.83174339</v>
      </c>
      <c r="E17" s="365">
        <v>-1572190.7680238187</v>
      </c>
      <c r="F17" s="366">
        <v>-6.3085373692176681E-3</v>
      </c>
      <c r="G17" s="374">
        <v>94.121310192790361</v>
      </c>
      <c r="H17" s="374">
        <v>-8.9275319094994643E-2</v>
      </c>
      <c r="I17" s="375">
        <v>4.7808464738497092</v>
      </c>
      <c r="J17" s="375">
        <v>0.13874538287306848</v>
      </c>
      <c r="K17" s="366">
        <v>2.9888488025985267E-2</v>
      </c>
      <c r="L17" s="367">
        <v>1183948789.5754542</v>
      </c>
      <c r="M17" s="367">
        <v>27061217.651339293</v>
      </c>
      <c r="N17" s="366">
        <v>2.3391398013146217E-2</v>
      </c>
      <c r="O17" s="365">
        <v>328300504.2172271</v>
      </c>
      <c r="P17" s="365">
        <v>-1542197.4870995283</v>
      </c>
      <c r="Q17" s="366">
        <v>-4.6755543752548005E-3</v>
      </c>
    </row>
    <row r="18" spans="1:17">
      <c r="A18" s="401" t="s">
        <v>57</v>
      </c>
      <c r="B18" s="401" t="s">
        <v>199</v>
      </c>
      <c r="C18" s="286" t="s">
        <v>105</v>
      </c>
      <c r="D18" s="365">
        <v>228848.20018010659</v>
      </c>
      <c r="E18" s="365">
        <v>148979.06497658108</v>
      </c>
      <c r="F18" s="369">
        <v>1.8652895714589501</v>
      </c>
      <c r="G18" s="376">
        <v>6.5018042520078017E-3</v>
      </c>
      <c r="H18" s="376">
        <v>4.2440529759937284E-3</v>
      </c>
      <c r="I18" s="377">
        <v>9.0140115793978612</v>
      </c>
      <c r="J18" s="377">
        <v>-4.5467582653449359</v>
      </c>
      <c r="K18" s="369">
        <v>-0.33528762138143736</v>
      </c>
      <c r="L18" s="370">
        <v>2062840.3263478405</v>
      </c>
      <c r="M18" s="370">
        <v>979753.36615418619</v>
      </c>
      <c r="N18" s="369">
        <v>0.90459344647544071</v>
      </c>
      <c r="O18" s="365">
        <v>630013.87803991616</v>
      </c>
      <c r="P18" s="365">
        <v>304018.27902670682</v>
      </c>
      <c r="Q18" s="369">
        <v>0.93258399790356683</v>
      </c>
    </row>
    <row r="19" spans="1:17">
      <c r="A19" s="401" t="s">
        <v>57</v>
      </c>
      <c r="B19" s="401" t="s">
        <v>199</v>
      </c>
      <c r="C19" s="286" t="s">
        <v>104</v>
      </c>
      <c r="D19" s="365">
        <v>191061911.12149879</v>
      </c>
      <c r="E19" s="365">
        <v>1590430.3067658544</v>
      </c>
      <c r="F19" s="366">
        <v>8.3940353446701182E-3</v>
      </c>
      <c r="G19" s="374">
        <v>5.4282583177356534</v>
      </c>
      <c r="H19" s="374">
        <v>7.2253441914029715E-2</v>
      </c>
      <c r="I19" s="375">
        <v>8.8025960046703524</v>
      </c>
      <c r="J19" s="375">
        <v>-0.10181097770715652</v>
      </c>
      <c r="K19" s="366">
        <v>-1.1433774074865188E-2</v>
      </c>
      <c r="L19" s="367">
        <v>1681840815.4827871</v>
      </c>
      <c r="M19" s="367">
        <v>-5290361.2453272343</v>
      </c>
      <c r="N19" s="366">
        <v>-3.1357142339026255E-3</v>
      </c>
      <c r="O19" s="365">
        <v>564594387.42161512</v>
      </c>
      <c r="P19" s="365">
        <v>-9175469.6374753714</v>
      </c>
      <c r="Q19" s="366">
        <v>-1.5991550487690437E-2</v>
      </c>
    </row>
    <row r="20" spans="1:17">
      <c r="A20" s="401" t="s">
        <v>57</v>
      </c>
      <c r="B20" s="401" t="s">
        <v>199</v>
      </c>
      <c r="C20" s="286" t="s">
        <v>103</v>
      </c>
      <c r="D20" s="365">
        <v>400685.64510928665</v>
      </c>
      <c r="E20" s="365">
        <v>-87122.580789134663</v>
      </c>
      <c r="F20" s="369">
        <v>-0.17860006486909186</v>
      </c>
      <c r="G20" s="376">
        <v>1.1383876425681906E-2</v>
      </c>
      <c r="H20" s="376">
        <v>-2.4055510129127582E-3</v>
      </c>
      <c r="I20" s="377">
        <v>15.979062695535152</v>
      </c>
      <c r="J20" s="377">
        <v>-0.90266360058727813</v>
      </c>
      <c r="K20" s="369">
        <v>-5.3469863493439726E-2</v>
      </c>
      <c r="L20" s="370">
        <v>6402581.0444022389</v>
      </c>
      <c r="M20" s="370">
        <v>-1832463.9102119701</v>
      </c>
      <c r="N20" s="369">
        <v>-0.22252020727406174</v>
      </c>
      <c r="O20" s="365">
        <v>2654307.4916681973</v>
      </c>
      <c r="P20" s="365">
        <v>-619828.21130354702</v>
      </c>
      <c r="Q20" s="369">
        <v>-0.18931048298974434</v>
      </c>
    </row>
    <row r="21" spans="1:17">
      <c r="A21" s="401" t="s">
        <v>57</v>
      </c>
      <c r="B21" s="401" t="s">
        <v>199</v>
      </c>
      <c r="C21" s="286" t="s">
        <v>102</v>
      </c>
      <c r="D21" s="365">
        <v>416224.44966883038</v>
      </c>
      <c r="E21" s="365">
        <v>-23823.278663585079</v>
      </c>
      <c r="F21" s="366">
        <v>-5.4137942613326683E-2</v>
      </c>
      <c r="G21" s="374">
        <v>1.1825349268714307E-2</v>
      </c>
      <c r="H21" s="374">
        <v>-6.1397810872485664E-4</v>
      </c>
      <c r="I21" s="375">
        <v>10.349047685361739</v>
      </c>
      <c r="J21" s="375">
        <v>-0.62817210151164815</v>
      </c>
      <c r="K21" s="366">
        <v>-5.722506369625753E-2</v>
      </c>
      <c r="L21" s="367">
        <v>4307526.677436173</v>
      </c>
      <c r="M21" s="367">
        <v>-522973.95318310335</v>
      </c>
      <c r="N21" s="366">
        <v>-0.1082649590951523</v>
      </c>
      <c r="O21" s="365">
        <v>1198157.2493388883</v>
      </c>
      <c r="P21" s="365">
        <v>-127945.36262255185</v>
      </c>
      <c r="Q21" s="366">
        <v>-9.6482249162685607E-2</v>
      </c>
    </row>
    <row r="22" spans="1:17">
      <c r="A22" s="401" t="s">
        <v>57</v>
      </c>
      <c r="B22" s="401" t="s">
        <v>199</v>
      </c>
      <c r="C22" s="286" t="s">
        <v>63</v>
      </c>
      <c r="D22" s="365">
        <v>11631039.444292713</v>
      </c>
      <c r="E22" s="365">
        <v>-214777.37305526249</v>
      </c>
      <c r="F22" s="369">
        <v>-1.8131073303507873E-2</v>
      </c>
      <c r="G22" s="376">
        <v>0.33044936186807106</v>
      </c>
      <c r="H22" s="376">
        <v>-4.4097544431795366E-3</v>
      </c>
      <c r="I22" s="377">
        <v>18.684415545337366</v>
      </c>
      <c r="J22" s="377">
        <v>0.30849626927680873</v>
      </c>
      <c r="K22" s="369">
        <v>1.6788072729439218E-2</v>
      </c>
      <c r="L22" s="370">
        <v>217319174.20137483</v>
      </c>
      <c r="M22" s="370">
        <v>-358599.39321213961</v>
      </c>
      <c r="N22" s="369">
        <v>-1.6473863513507424E-3</v>
      </c>
      <c r="O22" s="365">
        <v>89039102.078144252</v>
      </c>
      <c r="P22" s="365">
        <v>-2892179.4418301135</v>
      </c>
      <c r="Q22" s="369">
        <v>-3.1460231969046522E-2</v>
      </c>
    </row>
    <row r="23" spans="1:17">
      <c r="A23" s="401" t="s">
        <v>57</v>
      </c>
      <c r="B23" s="401" t="s">
        <v>199</v>
      </c>
      <c r="C23" s="286" t="s">
        <v>64</v>
      </c>
      <c r="D23" s="365">
        <v>4318417.5691494793</v>
      </c>
      <c r="E23" s="365">
        <v>127519.18489042763</v>
      </c>
      <c r="F23" s="366">
        <v>3.0427648966481192E-2</v>
      </c>
      <c r="G23" s="374">
        <v>0.12269052450901473</v>
      </c>
      <c r="H23" s="374">
        <v>4.2216547685980932E-3</v>
      </c>
      <c r="I23" s="375">
        <v>13.638746222879032</v>
      </c>
      <c r="J23" s="375">
        <v>-0.45249413750557821</v>
      </c>
      <c r="K23" s="366">
        <v>-3.2111732248759094E-2</v>
      </c>
      <c r="L23" s="367">
        <v>58897801.310051911</v>
      </c>
      <c r="M23" s="367">
        <v>-157155.14848988503</v>
      </c>
      <c r="N23" s="366">
        <v>-2.6611677988487262E-3</v>
      </c>
      <c r="O23" s="365">
        <v>16721082.836380731</v>
      </c>
      <c r="P23" s="365">
        <v>-492875.23902026564</v>
      </c>
      <c r="Q23" s="366">
        <v>-2.8632301581156497E-2</v>
      </c>
    </row>
    <row r="24" spans="1:17">
      <c r="A24" s="401" t="s">
        <v>57</v>
      </c>
      <c r="B24" s="401" t="s">
        <v>199</v>
      </c>
      <c r="C24" s="286" t="s">
        <v>196</v>
      </c>
      <c r="D24" s="365">
        <v>2979709.1333761644</v>
      </c>
      <c r="E24" s="365">
        <v>-604744.0412322511</v>
      </c>
      <c r="F24" s="369">
        <v>-0.16871305378352908</v>
      </c>
      <c r="G24" s="376">
        <v>8.4656490625158662E-2</v>
      </c>
      <c r="H24" s="376">
        <v>-1.6669305731124129E-2</v>
      </c>
      <c r="I24" s="377">
        <v>14.508505555762337</v>
      </c>
      <c r="J24" s="377">
        <v>-1.647816234431815</v>
      </c>
      <c r="K24" s="369">
        <v>-0.10199204099982295</v>
      </c>
      <c r="L24" s="370">
        <v>43231126.516143858</v>
      </c>
      <c r="M24" s="370">
        <v>-14680452.414712682</v>
      </c>
      <c r="N24" s="369">
        <v>-0.25349770608465694</v>
      </c>
      <c r="O24" s="365">
        <v>13092112.501647009</v>
      </c>
      <c r="P24" s="365">
        <v>-6198791.2421011273</v>
      </c>
      <c r="Q24" s="369">
        <v>-0.32133234007297629</v>
      </c>
    </row>
    <row r="25" spans="1:17">
      <c r="A25" s="401" t="s">
        <v>57</v>
      </c>
      <c r="B25" s="401" t="s">
        <v>199</v>
      </c>
      <c r="C25" s="286" t="s">
        <v>197</v>
      </c>
      <c r="D25" s="365">
        <v>500981.54833853571</v>
      </c>
      <c r="E25" s="365">
        <v>301873.02863504074</v>
      </c>
      <c r="F25" s="366">
        <v>1.5161231125849304</v>
      </c>
      <c r="G25" s="374">
        <v>1.4233382471880563E-2</v>
      </c>
      <c r="H25" s="374">
        <v>8.6049565063269044E-3</v>
      </c>
      <c r="I25" s="375">
        <v>7.790555579352664</v>
      </c>
      <c r="J25" s="375">
        <v>-6.222935824044824</v>
      </c>
      <c r="K25" s="366">
        <v>-0.44406748075187819</v>
      </c>
      <c r="L25" s="367">
        <v>3902924.5965615157</v>
      </c>
      <c r="M25" s="367">
        <v>1112719.0673533897</v>
      </c>
      <c r="N25" s="366">
        <v>0.39879466071776615</v>
      </c>
      <c r="O25" s="365">
        <v>1677611.0121029958</v>
      </c>
      <c r="P25" s="365">
        <v>730580.40658506902</v>
      </c>
      <c r="Q25" s="366">
        <v>0.77144329056347438</v>
      </c>
    </row>
    <row r="26" spans="1:17">
      <c r="A26" s="401" t="s">
        <v>57</v>
      </c>
      <c r="B26" s="401" t="s">
        <v>199</v>
      </c>
      <c r="C26" s="286" t="s">
        <v>198</v>
      </c>
      <c r="D26" s="365">
        <v>3308226717.3443127</v>
      </c>
      <c r="E26" s="365">
        <v>-19026233.200796127</v>
      </c>
      <c r="F26" s="369">
        <v>-5.7183007975630563E-3</v>
      </c>
      <c r="G26" s="376">
        <v>93.990000884895949</v>
      </c>
      <c r="H26" s="376">
        <v>-6.5225524807488E-2</v>
      </c>
      <c r="I26" s="377">
        <v>4.7366194718957999</v>
      </c>
      <c r="J26" s="377">
        <v>-7.2072365862740462E-2</v>
      </c>
      <c r="K26" s="369">
        <v>-1.4987936073760824E-2</v>
      </c>
      <c r="L26" s="370">
        <v>15669811086.818995</v>
      </c>
      <c r="M26" s="370">
        <v>-329923018.62528992</v>
      </c>
      <c r="N26" s="369">
        <v>-2.06205313445194E-2</v>
      </c>
      <c r="O26" s="365">
        <v>4393059544.1636028</v>
      </c>
      <c r="P26" s="365">
        <v>-16959508.465908051</v>
      </c>
      <c r="Q26" s="369">
        <v>-3.8456769151135077E-3</v>
      </c>
    </row>
    <row r="27" spans="1:17">
      <c r="A27" s="401" t="s">
        <v>57</v>
      </c>
      <c r="B27" s="401" t="s">
        <v>200</v>
      </c>
      <c r="C27" s="286" t="s">
        <v>105</v>
      </c>
      <c r="D27" s="365">
        <v>174198.75857020405</v>
      </c>
      <c r="E27" s="365">
        <v>123966.78450263228</v>
      </c>
      <c r="F27" s="366">
        <v>2.4678859790752572</v>
      </c>
      <c r="G27" s="374">
        <v>9.2690377443325912E-3</v>
      </c>
      <c r="H27" s="374">
        <v>6.5944998967394589E-3</v>
      </c>
      <c r="I27" s="375">
        <v>8.0871355928172228</v>
      </c>
      <c r="J27" s="375">
        <v>-4.8040670625172588</v>
      </c>
      <c r="K27" s="366">
        <v>-0.37266244205146348</v>
      </c>
      <c r="L27" s="367">
        <v>1408768.9806576716</v>
      </c>
      <c r="M27" s="367">
        <v>761218.42317509756</v>
      </c>
      <c r="N27" s="366">
        <v>1.1755351213570415</v>
      </c>
      <c r="O27" s="365">
        <v>439276.06354892254</v>
      </c>
      <c r="P27" s="365">
        <v>249313.36863172054</v>
      </c>
      <c r="Q27" s="366">
        <v>1.3124333108686808</v>
      </c>
    </row>
    <row r="28" spans="1:17">
      <c r="A28" s="401" t="s">
        <v>57</v>
      </c>
      <c r="B28" s="401" t="s">
        <v>200</v>
      </c>
      <c r="C28" s="286" t="s">
        <v>104</v>
      </c>
      <c r="D28" s="365">
        <v>102445588.92878315</v>
      </c>
      <c r="E28" s="365">
        <v>1823052.5807927847</v>
      </c>
      <c r="F28" s="369">
        <v>1.8117736313940518E-2</v>
      </c>
      <c r="G28" s="376">
        <v>5.4510837982727871</v>
      </c>
      <c r="H28" s="376">
        <v>9.3564274522858426E-2</v>
      </c>
      <c r="I28" s="377">
        <v>8.8260967616704757</v>
      </c>
      <c r="J28" s="377">
        <v>-0.10095819506645221</v>
      </c>
      <c r="K28" s="369">
        <v>-1.1309238663335738E-2</v>
      </c>
      <c r="L28" s="370">
        <v>904194680.69175768</v>
      </c>
      <c r="M28" s="370">
        <v>5931768.8269885778</v>
      </c>
      <c r="N28" s="369">
        <v>6.6035998465910038E-3</v>
      </c>
      <c r="O28" s="365">
        <v>300229412.15506512</v>
      </c>
      <c r="P28" s="365">
        <v>-2571599.5825011134</v>
      </c>
      <c r="Q28" s="369">
        <v>-8.492704722961382E-3</v>
      </c>
    </row>
    <row r="29" spans="1:17">
      <c r="A29" s="401" t="s">
        <v>57</v>
      </c>
      <c r="B29" s="401" t="s">
        <v>200</v>
      </c>
      <c r="C29" s="286" t="s">
        <v>103</v>
      </c>
      <c r="D29" s="365">
        <v>210270.09303981133</v>
      </c>
      <c r="E29" s="365">
        <v>-20872.014714349905</v>
      </c>
      <c r="F29" s="366">
        <v>-9.0299491153507272E-2</v>
      </c>
      <c r="G29" s="374">
        <v>1.118837725875565E-2</v>
      </c>
      <c r="H29" s="374">
        <v>-1.1184915600838674E-3</v>
      </c>
      <c r="I29" s="375">
        <v>15.881791902866038</v>
      </c>
      <c r="J29" s="375">
        <v>-0.4714090611563293</v>
      </c>
      <c r="K29" s="366">
        <v>-2.8826714854996664E-2</v>
      </c>
      <c r="L29" s="367">
        <v>3339465.8610545639</v>
      </c>
      <c r="M29" s="367">
        <v>-440447.4782969472</v>
      </c>
      <c r="N29" s="366">
        <v>-0.11652316832547044</v>
      </c>
      <c r="O29" s="365">
        <v>1396896.9799593394</v>
      </c>
      <c r="P29" s="365">
        <v>-153600.24434545008</v>
      </c>
      <c r="Q29" s="366">
        <v>-9.9065152737903936E-2</v>
      </c>
    </row>
    <row r="30" spans="1:17">
      <c r="A30" s="401" t="s">
        <v>57</v>
      </c>
      <c r="B30" s="401" t="s">
        <v>200</v>
      </c>
      <c r="C30" s="286" t="s">
        <v>102</v>
      </c>
      <c r="D30" s="365">
        <v>10970.80968630636</v>
      </c>
      <c r="E30" s="365">
        <v>1578.856286565795</v>
      </c>
      <c r="F30" s="369">
        <v>0.16810733820393614</v>
      </c>
      <c r="G30" s="376">
        <v>5.8375185852591201E-4</v>
      </c>
      <c r="H30" s="376">
        <v>8.3689193326909241E-5</v>
      </c>
      <c r="I30" s="377">
        <v>5.9700181016673097</v>
      </c>
      <c r="J30" s="377">
        <v>-2.397173492149137</v>
      </c>
      <c r="K30" s="369">
        <v>-0.28649678512449805</v>
      </c>
      <c r="L30" s="370">
        <v>65495.932417196032</v>
      </c>
      <c r="M30" s="370">
        <v>-13088.341118629018</v>
      </c>
      <c r="N30" s="369">
        <v>-0.16655165887182627</v>
      </c>
      <c r="O30" s="365">
        <v>24994.795155299678</v>
      </c>
      <c r="P30" s="365">
        <v>1898.6180828028264</v>
      </c>
      <c r="Q30" s="369">
        <v>8.2204863464773098E-2</v>
      </c>
    </row>
    <row r="31" spans="1:17">
      <c r="A31" s="401" t="s">
        <v>57</v>
      </c>
      <c r="B31" s="401" t="s">
        <v>200</v>
      </c>
      <c r="C31" s="286" t="s">
        <v>63</v>
      </c>
      <c r="D31" s="365">
        <v>6245649.0421928074</v>
      </c>
      <c r="E31" s="365">
        <v>-39458.791559300385</v>
      </c>
      <c r="F31" s="366">
        <v>-6.278140742056946E-3</v>
      </c>
      <c r="G31" s="374">
        <v>0.33232818181427531</v>
      </c>
      <c r="H31" s="374">
        <v>-2.3144256007091024E-3</v>
      </c>
      <c r="I31" s="375">
        <v>18.810723223148592</v>
      </c>
      <c r="J31" s="375">
        <v>0.20066095232912318</v>
      </c>
      <c r="K31" s="366">
        <v>1.0782390161249435E-2</v>
      </c>
      <c r="L31" s="367">
        <v>117485175.48161201</v>
      </c>
      <c r="M31" s="367">
        <v>518927.31667001545</v>
      </c>
      <c r="N31" s="366">
        <v>4.4365560562243649E-3</v>
      </c>
      <c r="O31" s="365">
        <v>47559582.220370583</v>
      </c>
      <c r="P31" s="365">
        <v>-1088832.0327019319</v>
      </c>
      <c r="Q31" s="366">
        <v>-2.238165517662611E-2</v>
      </c>
    </row>
    <row r="32" spans="1:17">
      <c r="A32" s="401" t="s">
        <v>57</v>
      </c>
      <c r="B32" s="401" t="s">
        <v>200</v>
      </c>
      <c r="C32" s="286" t="s">
        <v>64</v>
      </c>
      <c r="D32" s="365">
        <v>1651356.8284580081</v>
      </c>
      <c r="E32" s="365">
        <v>37110.264101045672</v>
      </c>
      <c r="F32" s="369">
        <v>2.2989216715990721E-2</v>
      </c>
      <c r="G32" s="376">
        <v>8.7867955535228179E-2</v>
      </c>
      <c r="H32" s="376">
        <v>1.9194414292090511E-3</v>
      </c>
      <c r="I32" s="377">
        <v>12.961515579716618</v>
      </c>
      <c r="J32" s="377">
        <v>-1.7520686471630551</v>
      </c>
      <c r="K32" s="369">
        <v>-0.1190783034335216</v>
      </c>
      <c r="L32" s="370">
        <v>21404087.259729896</v>
      </c>
      <c r="M32" s="370">
        <v>-2347265.5278874114</v>
      </c>
      <c r="N32" s="369">
        <v>-9.8826603641336622E-2</v>
      </c>
      <c r="O32" s="365">
        <v>6103982.9263207912</v>
      </c>
      <c r="P32" s="365">
        <v>-1043636.1480597537</v>
      </c>
      <c r="Q32" s="369">
        <v>-0.14601171903529309</v>
      </c>
    </row>
    <row r="33" spans="1:17">
      <c r="A33" s="401" t="s">
        <v>57</v>
      </c>
      <c r="B33" s="401" t="s">
        <v>200</v>
      </c>
      <c r="C33" s="286" t="s">
        <v>196</v>
      </c>
      <c r="D33" s="365">
        <v>595312.69701413414</v>
      </c>
      <c r="E33" s="365">
        <v>-272744.84158977936</v>
      </c>
      <c r="F33" s="366">
        <v>-0.31420133972735448</v>
      </c>
      <c r="G33" s="374">
        <v>3.167632136758676E-2</v>
      </c>
      <c r="H33" s="374">
        <v>-1.4542303004245194E-2</v>
      </c>
      <c r="I33" s="375">
        <v>17.11119216659079</v>
      </c>
      <c r="J33" s="375">
        <v>-1.8023585313543933</v>
      </c>
      <c r="K33" s="366">
        <v>-9.5294562091411322E-2</v>
      </c>
      <c r="L33" s="367">
        <v>10186509.957820289</v>
      </c>
      <c r="M33" s="367">
        <v>-6231540.3072983362</v>
      </c>
      <c r="N33" s="366">
        <v>-0.37955422274091277</v>
      </c>
      <c r="O33" s="365">
        <v>4451941.4474550728</v>
      </c>
      <c r="P33" s="365">
        <v>-2364721.6508049499</v>
      </c>
      <c r="Q33" s="366">
        <v>-0.34690311325618445</v>
      </c>
    </row>
    <row r="34" spans="1:17">
      <c r="A34" s="401" t="s">
        <v>57</v>
      </c>
      <c r="B34" s="401" t="s">
        <v>200</v>
      </c>
      <c r="C34" s="286" t="s">
        <v>197</v>
      </c>
      <c r="D34" s="365">
        <v>273712.35205089336</v>
      </c>
      <c r="E34" s="365">
        <v>170492.11167464603</v>
      </c>
      <c r="F34" s="369">
        <v>1.6517313954432433</v>
      </c>
      <c r="G34" s="376">
        <v>1.4564111381008039E-2</v>
      </c>
      <c r="H34" s="376">
        <v>9.0682803958954238E-3</v>
      </c>
      <c r="I34" s="377">
        <v>7.6130996088624769</v>
      </c>
      <c r="J34" s="377">
        <v>-6.7109306489770528</v>
      </c>
      <c r="K34" s="369">
        <v>-0.4685085501899276</v>
      </c>
      <c r="L34" s="370">
        <v>2083799.4003394849</v>
      </c>
      <c r="M34" s="370">
        <v>605269.55396864843</v>
      </c>
      <c r="N34" s="369">
        <v>0.40937256387101578</v>
      </c>
      <c r="O34" s="365">
        <v>901761.56997575995</v>
      </c>
      <c r="P34" s="365">
        <v>394050.03066025063</v>
      </c>
      <c r="Q34" s="369">
        <v>0.77612975114078397</v>
      </c>
    </row>
    <row r="35" spans="1:17">
      <c r="A35" s="401" t="s">
        <v>57</v>
      </c>
      <c r="B35" s="401" t="s">
        <v>200</v>
      </c>
      <c r="C35" s="286" t="s">
        <v>198</v>
      </c>
      <c r="D35" s="365">
        <v>1767754783.1023207</v>
      </c>
      <c r="E35" s="365">
        <v>-616572.33540868759</v>
      </c>
      <c r="F35" s="366">
        <v>-3.486667738157667E-4</v>
      </c>
      <c r="G35" s="374">
        <v>94.061438449897949</v>
      </c>
      <c r="H35" s="374">
        <v>-9.3254980138780752E-2</v>
      </c>
      <c r="I35" s="375">
        <v>4.7181587588593592</v>
      </c>
      <c r="J35" s="375">
        <v>-3.6597126174084949E-3</v>
      </c>
      <c r="K35" s="366">
        <v>-7.7506423415381852E-4</v>
      </c>
      <c r="L35" s="367">
        <v>8340547713.4097414</v>
      </c>
      <c r="M35" s="367">
        <v>-9380817.1265382767</v>
      </c>
      <c r="N35" s="366">
        <v>-1.123460768823585E-3</v>
      </c>
      <c r="O35" s="365">
        <v>2332577596.129065</v>
      </c>
      <c r="P35" s="365">
        <v>2698820.9581208229</v>
      </c>
      <c r="Q35" s="366">
        <v>1.1583525232649965E-3</v>
      </c>
    </row>
    <row r="36" spans="1:17">
      <c r="A36" s="401" t="s">
        <v>58</v>
      </c>
      <c r="B36" s="401" t="s">
        <v>195</v>
      </c>
      <c r="C36" s="286" t="s">
        <v>105</v>
      </c>
      <c r="D36" s="365">
        <v>11808.155840165087</v>
      </c>
      <c r="E36" s="365">
        <v>9567.3960727473223</v>
      </c>
      <c r="F36" s="369">
        <v>4.2697107525153042</v>
      </c>
      <c r="G36" s="376">
        <v>4.715737000746084E-3</v>
      </c>
      <c r="H36" s="376">
        <v>3.8192986639235815E-3</v>
      </c>
      <c r="I36" s="377">
        <v>8.0621925140396158</v>
      </c>
      <c r="J36" s="377">
        <v>-10.93028315382201</v>
      </c>
      <c r="K36" s="369">
        <v>-0.5755059711524515</v>
      </c>
      <c r="L36" s="370">
        <v>95199.625619192127</v>
      </c>
      <c r="M36" s="370">
        <v>52642.050258986957</v>
      </c>
      <c r="N36" s="369">
        <v>1.236960748196468</v>
      </c>
      <c r="O36" s="365">
        <v>28902.920469760895</v>
      </c>
      <c r="P36" s="365">
        <v>16837.063296914101</v>
      </c>
      <c r="Q36" s="369">
        <v>1.3954303499302567</v>
      </c>
    </row>
    <row r="37" spans="1:17">
      <c r="A37" s="401" t="s">
        <v>58</v>
      </c>
      <c r="B37" s="401" t="s">
        <v>195</v>
      </c>
      <c r="C37" s="286" t="s">
        <v>104</v>
      </c>
      <c r="D37" s="365">
        <v>11913083.373524465</v>
      </c>
      <c r="E37" s="365">
        <v>434513.41183028929</v>
      </c>
      <c r="F37" s="366">
        <v>3.7854315762358037E-2</v>
      </c>
      <c r="G37" s="374">
        <v>4.7576411437941255</v>
      </c>
      <c r="H37" s="374">
        <v>0.16552452550095342</v>
      </c>
      <c r="I37" s="375">
        <v>7.5127382121288635</v>
      </c>
      <c r="J37" s="375">
        <v>0.23065244975051957</v>
      </c>
      <c r="K37" s="366">
        <v>3.1673954039671735E-2</v>
      </c>
      <c r="L37" s="367">
        <v>89499876.684554279</v>
      </c>
      <c r="M37" s="367">
        <v>5911945.7940373868</v>
      </c>
      <c r="N37" s="366">
        <v>7.0727265659689884E-2</v>
      </c>
      <c r="O37" s="365">
        <v>26967354.662098348</v>
      </c>
      <c r="P37" s="365">
        <v>1022826.781133797</v>
      </c>
      <c r="Q37" s="366">
        <v>3.94236035370003E-2</v>
      </c>
    </row>
    <row r="38" spans="1:17">
      <c r="A38" s="401" t="s">
        <v>58</v>
      </c>
      <c r="B38" s="401" t="s">
        <v>195</v>
      </c>
      <c r="C38" s="286" t="s">
        <v>103</v>
      </c>
      <c r="D38" s="365">
        <v>17186.799814660713</v>
      </c>
      <c r="E38" s="365">
        <v>-387.00584454941418</v>
      </c>
      <c r="F38" s="369">
        <v>-2.2021743727807248E-2</v>
      </c>
      <c r="G38" s="376">
        <v>6.8637667818312216E-3</v>
      </c>
      <c r="H38" s="376">
        <v>-1.6680978682022656E-4</v>
      </c>
      <c r="I38" s="377">
        <v>13.837956532624343</v>
      </c>
      <c r="J38" s="377">
        <v>-0.34523990418228045</v>
      </c>
      <c r="K38" s="369">
        <v>-2.4341473779940958E-2</v>
      </c>
      <c r="L38" s="370">
        <v>237830.18877019107</v>
      </c>
      <c r="M38" s="370">
        <v>-11422.549036650074</v>
      </c>
      <c r="N38" s="369">
        <v>-4.5827175810209148E-2</v>
      </c>
      <c r="O38" s="365">
        <v>108352.98278889105</v>
      </c>
      <c r="P38" s="365">
        <v>191.26923462793638</v>
      </c>
      <c r="Q38" s="369">
        <v>1.768363576562417E-3</v>
      </c>
    </row>
    <row r="39" spans="1:17">
      <c r="A39" s="401" t="s">
        <v>58</v>
      </c>
      <c r="B39" s="401" t="s">
        <v>195</v>
      </c>
      <c r="C39" s="286" t="s">
        <v>102</v>
      </c>
      <c r="D39" s="365">
        <v>59.127469539642334</v>
      </c>
      <c r="E39" s="365">
        <v>12.912990421056747</v>
      </c>
      <c r="F39" s="366">
        <v>0.27941438846302319</v>
      </c>
      <c r="G39" s="374">
        <v>2.3613305891521852E-5</v>
      </c>
      <c r="H39" s="374">
        <v>5.1247416997767682E-6</v>
      </c>
      <c r="I39" s="375">
        <v>14.615627154311714</v>
      </c>
      <c r="J39" s="375">
        <v>-2.5349926629578867</v>
      </c>
      <c r="K39" s="366">
        <v>-0.14780764135447208</v>
      </c>
      <c r="L39" s="367">
        <v>864.18504936933516</v>
      </c>
      <c r="M39" s="367">
        <v>71.578087953329032</v>
      </c>
      <c r="N39" s="366">
        <v>9.0307165389329327E-2</v>
      </c>
      <c r="O39" s="365">
        <v>195.65375447273254</v>
      </c>
      <c r="P39" s="365">
        <v>10.795837998390198</v>
      </c>
      <c r="Q39" s="366">
        <v>5.8400733949030649E-2</v>
      </c>
    </row>
    <row r="40" spans="1:17">
      <c r="A40" s="401" t="s">
        <v>58</v>
      </c>
      <c r="B40" s="401" t="s">
        <v>195</v>
      </c>
      <c r="C40" s="286" t="s">
        <v>63</v>
      </c>
      <c r="D40" s="365">
        <v>479577.89024741773</v>
      </c>
      <c r="E40" s="365">
        <v>52491.777557274268</v>
      </c>
      <c r="F40" s="369">
        <v>0.1229067768713841</v>
      </c>
      <c r="G40" s="376">
        <v>0.19152552120686395</v>
      </c>
      <c r="H40" s="376">
        <v>2.0665453962287861E-2</v>
      </c>
      <c r="I40" s="377">
        <v>14.409446529277748</v>
      </c>
      <c r="J40" s="377">
        <v>-0.29261601966691764</v>
      </c>
      <c r="K40" s="369">
        <v>-1.9903059090707109E-2</v>
      </c>
      <c r="L40" s="370">
        <v>6910451.9661439983</v>
      </c>
      <c r="M40" s="370">
        <v>631405.22358787898</v>
      </c>
      <c r="N40" s="369">
        <v>0.1005574969379575</v>
      </c>
      <c r="O40" s="365">
        <v>3067496.0770376921</v>
      </c>
      <c r="P40" s="365">
        <v>280892.29656280065</v>
      </c>
      <c r="Q40" s="369">
        <v>0.10080094577167736</v>
      </c>
    </row>
    <row r="41" spans="1:17">
      <c r="A41" s="401" t="s">
        <v>58</v>
      </c>
      <c r="B41" s="401" t="s">
        <v>195</v>
      </c>
      <c r="C41" s="286" t="s">
        <v>64</v>
      </c>
      <c r="D41" s="365">
        <v>151239.77599130711</v>
      </c>
      <c r="E41" s="365">
        <v>-27343.630852937669</v>
      </c>
      <c r="F41" s="366">
        <v>-0.15311406214120432</v>
      </c>
      <c r="G41" s="374">
        <v>6.0399525317984377E-2</v>
      </c>
      <c r="H41" s="374">
        <v>-1.1044551170427623E-2</v>
      </c>
      <c r="I41" s="375">
        <v>11.295457346434963</v>
      </c>
      <c r="J41" s="375">
        <v>-0.84923838542467855</v>
      </c>
      <c r="K41" s="366">
        <v>-6.9926690974796452E-2</v>
      </c>
      <c r="L41" s="367">
        <v>1708322.438794188</v>
      </c>
      <c r="M41" s="367">
        <v>-460518.70008806535</v>
      </c>
      <c r="N41" s="366">
        <v>-0.21233399340875697</v>
      </c>
      <c r="O41" s="365">
        <v>409591.95044976473</v>
      </c>
      <c r="P41" s="365">
        <v>-188526.78231867892</v>
      </c>
      <c r="Q41" s="366">
        <v>-0.31519959498019162</v>
      </c>
    </row>
    <row r="42" spans="1:17">
      <c r="A42" s="401" t="s">
        <v>58</v>
      </c>
      <c r="B42" s="401" t="s">
        <v>195</v>
      </c>
      <c r="C42" s="286" t="s">
        <v>196</v>
      </c>
      <c r="D42" s="365">
        <v>39971.436511114603</v>
      </c>
      <c r="E42" s="365">
        <v>-15101.219834916636</v>
      </c>
      <c r="F42" s="369">
        <v>-0.27420540131627208</v>
      </c>
      <c r="G42" s="376">
        <v>1.5963100816071277E-2</v>
      </c>
      <c r="H42" s="376">
        <v>-6.069265695099274E-3</v>
      </c>
      <c r="I42" s="377">
        <v>18.162929655242944</v>
      </c>
      <c r="J42" s="377">
        <v>1.4015082821070699</v>
      </c>
      <c r="K42" s="369">
        <v>8.3615121349631893E-2</v>
      </c>
      <c r="L42" s="370">
        <v>725998.38957038405</v>
      </c>
      <c r="M42" s="370">
        <v>-197097.60958335095</v>
      </c>
      <c r="N42" s="369">
        <v>-0.2135179978724247</v>
      </c>
      <c r="O42" s="365">
        <v>368878.787365973</v>
      </c>
      <c r="P42" s="365">
        <v>-65795.474636496045</v>
      </c>
      <c r="Q42" s="369">
        <v>-0.15136731200367762</v>
      </c>
    </row>
    <row r="43" spans="1:17">
      <c r="A43" s="401" t="s">
        <v>58</v>
      </c>
      <c r="B43" s="401" t="s">
        <v>195</v>
      </c>
      <c r="C43" s="286" t="s">
        <v>197</v>
      </c>
      <c r="D43" s="365">
        <v>37314.076031972167</v>
      </c>
      <c r="E43" s="365">
        <v>22555.293226225891</v>
      </c>
      <c r="F43" s="366">
        <v>1.5282624267256018</v>
      </c>
      <c r="G43" s="374">
        <v>1.490185015970823E-2</v>
      </c>
      <c r="H43" s="374">
        <v>8.9974516140514226E-3</v>
      </c>
      <c r="I43" s="375">
        <v>7.9102634176236633</v>
      </c>
      <c r="J43" s="375">
        <v>-5.6535880218647536</v>
      </c>
      <c r="K43" s="366">
        <v>-0.41681288291063651</v>
      </c>
      <c r="L43" s="367">
        <v>295164.17059813737</v>
      </c>
      <c r="M43" s="367">
        <v>94978.233193318825</v>
      </c>
      <c r="N43" s="366">
        <v>0.47445007588746174</v>
      </c>
      <c r="O43" s="365">
        <v>121861.20996236801</v>
      </c>
      <c r="P43" s="365">
        <v>53228.954144716263</v>
      </c>
      <c r="Q43" s="366">
        <v>0.77556760317101714</v>
      </c>
    </row>
    <row r="44" spans="1:17">
      <c r="A44" s="401" t="s">
        <v>58</v>
      </c>
      <c r="B44" s="401" t="s">
        <v>195</v>
      </c>
      <c r="C44" s="286" t="s">
        <v>198</v>
      </c>
      <c r="D44" s="365">
        <v>237748707.36139229</v>
      </c>
      <c r="E44" s="365">
        <v>-39870.948806673288</v>
      </c>
      <c r="F44" s="369">
        <v>-1.6767394418188162E-4</v>
      </c>
      <c r="G44" s="376">
        <v>94.947965741617097</v>
      </c>
      <c r="H44" s="376">
        <v>-0.18173122783062468</v>
      </c>
      <c r="I44" s="377">
        <v>4.6992779374608684</v>
      </c>
      <c r="J44" s="377">
        <v>0.14889192826559228</v>
      </c>
      <c r="K44" s="369">
        <v>3.2720724783505441E-2</v>
      </c>
      <c r="L44" s="370">
        <v>1117247255.1632311</v>
      </c>
      <c r="M44" s="370">
        <v>35217435.274066448</v>
      </c>
      <c r="N44" s="369">
        <v>3.254756442634258E-2</v>
      </c>
      <c r="O44" s="365">
        <v>310714597.93976736</v>
      </c>
      <c r="P44" s="365">
        <v>825848.95728600025</v>
      </c>
      <c r="Q44" s="369">
        <v>2.6649852890680043E-3</v>
      </c>
    </row>
    <row r="45" spans="1:17">
      <c r="A45" s="401" t="s">
        <v>58</v>
      </c>
      <c r="B45" s="401" t="s">
        <v>199</v>
      </c>
      <c r="C45" s="286" t="s">
        <v>105</v>
      </c>
      <c r="D45" s="365">
        <v>216844.68571316736</v>
      </c>
      <c r="E45" s="365">
        <v>149107.66633895918</v>
      </c>
      <c r="F45" s="366">
        <v>2.2012729186565605</v>
      </c>
      <c r="G45" s="374">
        <v>6.4854838851095969E-3</v>
      </c>
      <c r="H45" s="374">
        <v>4.458313788057465E-3</v>
      </c>
      <c r="I45" s="375">
        <v>7.6207690349141579</v>
      </c>
      <c r="J45" s="375">
        <v>-2.5323661276007705</v>
      </c>
      <c r="K45" s="366">
        <v>-0.24941715904169096</v>
      </c>
      <c r="L45" s="367">
        <v>1652523.2662685984</v>
      </c>
      <c r="M45" s="367">
        <v>964780.15305637056</v>
      </c>
      <c r="N45" s="366">
        <v>1.4028205219681393</v>
      </c>
      <c r="O45" s="365">
        <v>502103.629161914</v>
      </c>
      <c r="P45" s="365">
        <v>301650.43859453977</v>
      </c>
      <c r="Q45" s="366">
        <v>1.504842291313653</v>
      </c>
    </row>
    <row r="46" spans="1:17">
      <c r="A46" s="401" t="s">
        <v>58</v>
      </c>
      <c r="B46" s="401" t="s">
        <v>199</v>
      </c>
      <c r="C46" s="286" t="s">
        <v>104</v>
      </c>
      <c r="D46" s="365">
        <v>158483144.52953312</v>
      </c>
      <c r="E46" s="365">
        <v>3718138.3194936812</v>
      </c>
      <c r="F46" s="369">
        <v>2.4024412304468928E-2</v>
      </c>
      <c r="G46" s="376">
        <v>4.7399818747108409</v>
      </c>
      <c r="H46" s="376">
        <v>0.10831966758192113</v>
      </c>
      <c r="I46" s="377">
        <v>7.3624343020808922</v>
      </c>
      <c r="J46" s="377">
        <v>-0.10615401755720733</v>
      </c>
      <c r="K46" s="369">
        <v>-1.4213397902530416E-2</v>
      </c>
      <c r="L46" s="370">
        <v>1166821739.5858784</v>
      </c>
      <c r="M46" s="370">
        <v>10945621.916859865</v>
      </c>
      <c r="N46" s="369">
        <v>9.4695458704806539E-3</v>
      </c>
      <c r="O46" s="365">
        <v>355560139.63210887</v>
      </c>
      <c r="P46" s="365">
        <v>4954998.4697409868</v>
      </c>
      <c r="Q46" s="369">
        <v>1.4132703397655797E-2</v>
      </c>
    </row>
    <row r="47" spans="1:17">
      <c r="A47" s="401" t="s">
        <v>58</v>
      </c>
      <c r="B47" s="401" t="s">
        <v>199</v>
      </c>
      <c r="C47" s="286" t="s">
        <v>103</v>
      </c>
      <c r="D47" s="365">
        <v>229317.31895075529</v>
      </c>
      <c r="E47" s="365">
        <v>-77334.817860702111</v>
      </c>
      <c r="F47" s="366">
        <v>-0.2521907026796647</v>
      </c>
      <c r="G47" s="374">
        <v>6.8585207506487314E-3</v>
      </c>
      <c r="H47" s="374">
        <v>-2.3186772968051021E-3</v>
      </c>
      <c r="I47" s="375">
        <v>14.013526579246017</v>
      </c>
      <c r="J47" s="375">
        <v>-2.0147934698707513</v>
      </c>
      <c r="K47" s="366">
        <v>-0.12570209876622568</v>
      </c>
      <c r="L47" s="367">
        <v>3213544.3441978456</v>
      </c>
      <c r="M47" s="367">
        <v>-1701574.2483617351</v>
      </c>
      <c r="N47" s="366">
        <v>-0.34619190082972728</v>
      </c>
      <c r="O47" s="365">
        <v>1433055.3574408791</v>
      </c>
      <c r="P47" s="365">
        <v>-559949.99727770151</v>
      </c>
      <c r="Q47" s="366">
        <v>-0.28095759800744158</v>
      </c>
    </row>
    <row r="48" spans="1:17">
      <c r="A48" s="401" t="s">
        <v>58</v>
      </c>
      <c r="B48" s="401" t="s">
        <v>199</v>
      </c>
      <c r="C48" s="286" t="s">
        <v>102</v>
      </c>
      <c r="D48" s="365">
        <v>409863.16443807457</v>
      </c>
      <c r="E48" s="365">
        <v>-23238.948680812609</v>
      </c>
      <c r="F48" s="369">
        <v>-5.3656973671780454E-2</v>
      </c>
      <c r="G48" s="376">
        <v>1.2258363350344016E-2</v>
      </c>
      <c r="H48" s="376">
        <v>-7.0311119925800004E-4</v>
      </c>
      <c r="I48" s="377">
        <v>10.246610706139219</v>
      </c>
      <c r="J48" s="377">
        <v>-0.65729072391026122</v>
      </c>
      <c r="K48" s="369">
        <v>-6.0280325177818353E-2</v>
      </c>
      <c r="L48" s="370">
        <v>4199708.2887832737</v>
      </c>
      <c r="M48" s="370">
        <v>-522794.46181121189</v>
      </c>
      <c r="N48" s="369">
        <v>-0.11070283902860631</v>
      </c>
      <c r="O48" s="365">
        <v>1156789.5169676775</v>
      </c>
      <c r="P48" s="365">
        <v>-120081.711759381</v>
      </c>
      <c r="Q48" s="369">
        <v>-9.4043713303097243E-2</v>
      </c>
    </row>
    <row r="49" spans="1:17">
      <c r="A49" s="401" t="s">
        <v>58</v>
      </c>
      <c r="B49" s="401" t="s">
        <v>199</v>
      </c>
      <c r="C49" s="286" t="s">
        <v>63</v>
      </c>
      <c r="D49" s="365">
        <v>6039918.7244594125</v>
      </c>
      <c r="E49" s="365">
        <v>181132.09595961869</v>
      </c>
      <c r="F49" s="366">
        <v>3.0916315518047726E-2</v>
      </c>
      <c r="G49" s="374">
        <v>0.18064448029253508</v>
      </c>
      <c r="H49" s="374">
        <v>5.3081993633227742E-3</v>
      </c>
      <c r="I49" s="375">
        <v>14.28943158154423</v>
      </c>
      <c r="J49" s="375">
        <v>-0.48606522946419517</v>
      </c>
      <c r="K49" s="366">
        <v>-3.2896709713480105E-2</v>
      </c>
      <c r="L49" s="367">
        <v>86307005.371250674</v>
      </c>
      <c r="M49" s="367">
        <v>-259477.77452683449</v>
      </c>
      <c r="N49" s="366">
        <v>-2.9974392524399454E-3</v>
      </c>
      <c r="O49" s="365">
        <v>38737711.425101891</v>
      </c>
      <c r="P49" s="365">
        <v>330923.08445861191</v>
      </c>
      <c r="Q49" s="366">
        <v>8.6162654769135864E-3</v>
      </c>
    </row>
    <row r="50" spans="1:17">
      <c r="A50" s="401" t="s">
        <v>58</v>
      </c>
      <c r="B50" s="401" t="s">
        <v>199</v>
      </c>
      <c r="C50" s="286" t="s">
        <v>64</v>
      </c>
      <c r="D50" s="365">
        <v>3769598.1977103422</v>
      </c>
      <c r="E50" s="365">
        <v>123082.46417816216</v>
      </c>
      <c r="F50" s="369">
        <v>3.3753443882426064E-2</v>
      </c>
      <c r="G50" s="376">
        <v>0.11274276002745535</v>
      </c>
      <c r="H50" s="376">
        <v>3.6132512043788451E-3</v>
      </c>
      <c r="I50" s="377">
        <v>11.858364252229867</v>
      </c>
      <c r="J50" s="377">
        <v>-0.66957724512827355</v>
      </c>
      <c r="K50" s="369">
        <v>-5.3446709123719349E-2</v>
      </c>
      <c r="L50" s="370">
        <v>44701268.512998454</v>
      </c>
      <c r="M50" s="370">
        <v>-982067.26588870585</v>
      </c>
      <c r="N50" s="369">
        <v>-2.1497275738401187E-2</v>
      </c>
      <c r="O50" s="365">
        <v>11607135.372616382</v>
      </c>
      <c r="P50" s="365">
        <v>-532268.59548643604</v>
      </c>
      <c r="Q50" s="369">
        <v>-4.3846353320559327E-2</v>
      </c>
    </row>
    <row r="51" spans="1:17">
      <c r="A51" s="401" t="s">
        <v>58</v>
      </c>
      <c r="B51" s="401" t="s">
        <v>199</v>
      </c>
      <c r="C51" s="286" t="s">
        <v>196</v>
      </c>
      <c r="D51" s="365">
        <v>2530349.8411202575</v>
      </c>
      <c r="E51" s="365">
        <v>-108240.26014096057</v>
      </c>
      <c r="F51" s="366">
        <v>-4.1022006445496355E-2</v>
      </c>
      <c r="G51" s="374">
        <v>7.5678788549986428E-2</v>
      </c>
      <c r="H51" s="374">
        <v>-3.2864656207802906E-3</v>
      </c>
      <c r="I51" s="375">
        <v>13.5231566719602</v>
      </c>
      <c r="J51" s="375">
        <v>-0.59335294740304789</v>
      </c>
      <c r="K51" s="366">
        <v>-4.2032553612910174E-2</v>
      </c>
      <c r="L51" s="367">
        <v>34218317.33633884</v>
      </c>
      <c r="M51" s="367">
        <v>-3029365.2096717879</v>
      </c>
      <c r="N51" s="366">
        <v>-8.1330300373177039E-2</v>
      </c>
      <c r="O51" s="365">
        <v>9405665.1498536859</v>
      </c>
      <c r="P51" s="365">
        <v>-1599303.4160804525</v>
      </c>
      <c r="Q51" s="366">
        <v>-0.14532557785136194</v>
      </c>
    </row>
    <row r="52" spans="1:17">
      <c r="A52" s="401" t="s">
        <v>58</v>
      </c>
      <c r="B52" s="401" t="s">
        <v>199</v>
      </c>
      <c r="C52" s="286" t="s">
        <v>197</v>
      </c>
      <c r="D52" s="365">
        <v>492047.99509356171</v>
      </c>
      <c r="E52" s="365">
        <v>300681.9713335922</v>
      </c>
      <c r="F52" s="369">
        <v>1.5712401053529634</v>
      </c>
      <c r="G52" s="376">
        <v>1.4716382522285647E-2</v>
      </c>
      <c r="H52" s="376">
        <v>8.9893593296222814E-3</v>
      </c>
      <c r="I52" s="377">
        <v>7.5488688454865924</v>
      </c>
      <c r="J52" s="377">
        <v>-6.2796834703899043</v>
      </c>
      <c r="K52" s="369">
        <v>-0.45410996949986071</v>
      </c>
      <c r="L52" s="370">
        <v>3714405.7806459279</v>
      </c>
      <c r="M52" s="370">
        <v>1068090.7095999247</v>
      </c>
      <c r="N52" s="369">
        <v>0.40361433953431058</v>
      </c>
      <c r="O52" s="365">
        <v>1608004.8376970633</v>
      </c>
      <c r="P52" s="365">
        <v>714758.42607447656</v>
      </c>
      <c r="Q52" s="369">
        <v>0.80018057366288675</v>
      </c>
    </row>
    <row r="53" spans="1:17">
      <c r="A53" s="401" t="s">
        <v>58</v>
      </c>
      <c r="B53" s="401" t="s">
        <v>199</v>
      </c>
      <c r="C53" s="286" t="s">
        <v>198</v>
      </c>
      <c r="D53" s="365">
        <v>3171367956.8011765</v>
      </c>
      <c r="E53" s="365">
        <v>-2181398.9323115349</v>
      </c>
      <c r="F53" s="366">
        <v>-6.873688377874174E-4</v>
      </c>
      <c r="G53" s="374">
        <v>94.85063334590194</v>
      </c>
      <c r="H53" s="374">
        <v>-0.12438053715008834</v>
      </c>
      <c r="I53" s="375">
        <v>4.6547213971427341</v>
      </c>
      <c r="J53" s="375">
        <v>-7.1206243040752071E-2</v>
      </c>
      <c r="K53" s="366">
        <v>-1.5067146275220468E-2</v>
      </c>
      <c r="L53" s="367">
        <v>14761834286.735271</v>
      </c>
      <c r="M53" s="367">
        <v>-236130331.01211548</v>
      </c>
      <c r="N53" s="366">
        <v>-1.5744158426183898E-2</v>
      </c>
      <c r="O53" s="365">
        <v>4151702689.822464</v>
      </c>
      <c r="P53" s="365">
        <v>7749101.0096316338</v>
      </c>
      <c r="Q53" s="366">
        <v>1.8699777503665554E-3</v>
      </c>
    </row>
    <row r="54" spans="1:17">
      <c r="A54" s="401" t="s">
        <v>58</v>
      </c>
      <c r="B54" s="401" t="s">
        <v>200</v>
      </c>
      <c r="C54" s="286" t="s">
        <v>105</v>
      </c>
      <c r="D54" s="365">
        <v>167799.35262133545</v>
      </c>
      <c r="E54" s="365">
        <v>123955.51133515115</v>
      </c>
      <c r="F54" s="369">
        <v>2.8272046357902267</v>
      </c>
      <c r="G54" s="376">
        <v>9.3814532318441876E-3</v>
      </c>
      <c r="H54" s="376">
        <v>6.9133333098068302E-3</v>
      </c>
      <c r="I54" s="377">
        <v>7.0833911307741424</v>
      </c>
      <c r="J54" s="377">
        <v>-2.8627172098688067</v>
      </c>
      <c r="K54" s="369">
        <v>-0.28782284606440867</v>
      </c>
      <c r="L54" s="370">
        <v>1188588.4461076104</v>
      </c>
      <c r="M54" s="370">
        <v>752512.8506052671</v>
      </c>
      <c r="N54" s="369">
        <v>1.7256477050461851</v>
      </c>
      <c r="O54" s="365">
        <v>370562.28538131714</v>
      </c>
      <c r="P54" s="365">
        <v>246712.75041019917</v>
      </c>
      <c r="Q54" s="369">
        <v>1.9920361466656553</v>
      </c>
    </row>
    <row r="55" spans="1:17">
      <c r="A55" s="401" t="s">
        <v>58</v>
      </c>
      <c r="B55" s="401" t="s">
        <v>200</v>
      </c>
      <c r="C55" s="286" t="s">
        <v>104</v>
      </c>
      <c r="D55" s="365">
        <v>85540981.532717735</v>
      </c>
      <c r="E55" s="365">
        <v>3098671.15702793</v>
      </c>
      <c r="F55" s="366">
        <v>3.7585933034958365E-2</v>
      </c>
      <c r="G55" s="374">
        <v>4.7824899507580225</v>
      </c>
      <c r="H55" s="374">
        <v>0.14153006476497509</v>
      </c>
      <c r="I55" s="375">
        <v>7.4266161950232723</v>
      </c>
      <c r="J55" s="375">
        <v>-3.5606480905624238E-2</v>
      </c>
      <c r="K55" s="366">
        <v>-4.7715650486390704E-3</v>
      </c>
      <c r="L55" s="367">
        <v>635280038.78906822</v>
      </c>
      <c r="M55" s="367">
        <v>20077160.84762764</v>
      </c>
      <c r="N55" s="366">
        <v>3.2635024261929296E-2</v>
      </c>
      <c r="O55" s="365">
        <v>192040490.87015495</v>
      </c>
      <c r="P55" s="365">
        <v>6469321.3878923059</v>
      </c>
      <c r="Q55" s="366">
        <v>3.4861672779998618E-2</v>
      </c>
    </row>
    <row r="56" spans="1:17">
      <c r="A56" s="401" t="s">
        <v>58</v>
      </c>
      <c r="B56" s="401" t="s">
        <v>200</v>
      </c>
      <c r="C56" s="286" t="s">
        <v>103</v>
      </c>
      <c r="D56" s="365">
        <v>124831.02125252051</v>
      </c>
      <c r="E56" s="365">
        <v>-11173.979649871719</v>
      </c>
      <c r="F56" s="369">
        <v>-8.2158593990900641E-2</v>
      </c>
      <c r="G56" s="376">
        <v>6.9791472342960971E-3</v>
      </c>
      <c r="H56" s="376">
        <v>-6.7703986922027903E-4</v>
      </c>
      <c r="I56" s="377">
        <v>13.990026595876653</v>
      </c>
      <c r="J56" s="377">
        <v>-1.0048515488899703</v>
      </c>
      <c r="K56" s="369">
        <v>-6.7012985313300091E-2</v>
      </c>
      <c r="L56" s="370">
        <v>1746389.3073132057</v>
      </c>
      <c r="M56" s="370">
        <v>-292989.10829704045</v>
      </c>
      <c r="N56" s="369">
        <v>-0.14366588665172711</v>
      </c>
      <c r="O56" s="365">
        <v>787856.70900198864</v>
      </c>
      <c r="P56" s="365">
        <v>-84067.297609055298</v>
      </c>
      <c r="Q56" s="369">
        <v>-9.6415853872179061E-2</v>
      </c>
    </row>
    <row r="57" spans="1:17">
      <c r="A57" s="401" t="s">
        <v>58</v>
      </c>
      <c r="B57" s="401" t="s">
        <v>200</v>
      </c>
      <c r="C57" s="286" t="s">
        <v>102</v>
      </c>
      <c r="D57" s="365">
        <v>10963.866395059469</v>
      </c>
      <c r="E57" s="365">
        <v>1626.8781510098124</v>
      </c>
      <c r="F57" s="366">
        <v>0.17424014130537233</v>
      </c>
      <c r="G57" s="374">
        <v>6.1297614215205509E-4</v>
      </c>
      <c r="H57" s="374">
        <v>8.7365109429216395E-5</v>
      </c>
      <c r="I57" s="375">
        <v>5.9626334096917857</v>
      </c>
      <c r="J57" s="375">
        <v>-2.3686043046301277</v>
      </c>
      <c r="K57" s="366">
        <v>-0.28430401170264896</v>
      </c>
      <c r="L57" s="367">
        <v>65373.516066578624</v>
      </c>
      <c r="M57" s="367">
        <v>-12415.152530428211</v>
      </c>
      <c r="N57" s="366">
        <v>-0.15960104157003047</v>
      </c>
      <c r="O57" s="365">
        <v>24969.923862231746</v>
      </c>
      <c r="P57" s="365">
        <v>2093.607412498528</v>
      </c>
      <c r="Q57" s="366">
        <v>9.1518554444675188E-2</v>
      </c>
    </row>
    <row r="58" spans="1:17">
      <c r="A58" s="401" t="s">
        <v>58</v>
      </c>
      <c r="B58" s="401" t="s">
        <v>200</v>
      </c>
      <c r="C58" s="286" t="s">
        <v>63</v>
      </c>
      <c r="D58" s="365">
        <v>3317262.6236163378</v>
      </c>
      <c r="E58" s="365">
        <v>222021.99854811467</v>
      </c>
      <c r="F58" s="369">
        <v>7.173012551914959E-2</v>
      </c>
      <c r="G58" s="376">
        <v>0.18546402995624228</v>
      </c>
      <c r="H58" s="376">
        <v>1.1222338851555352E-2</v>
      </c>
      <c r="I58" s="377">
        <v>14.312947059057471</v>
      </c>
      <c r="J58" s="377">
        <v>-0.4408188402551847</v>
      </c>
      <c r="K58" s="369">
        <v>-2.9878394659611715E-2</v>
      </c>
      <c r="L58" s="370">
        <v>47479804.312810734</v>
      </c>
      <c r="M58" s="370">
        <v>1813348.7285119966</v>
      </c>
      <c r="N58" s="369">
        <v>3.9708549860293318E-2</v>
      </c>
      <c r="O58" s="365">
        <v>21146467.809256826</v>
      </c>
      <c r="P58" s="365">
        <v>977804.15040909499</v>
      </c>
      <c r="Q58" s="369">
        <v>4.8481355381229982E-2</v>
      </c>
    </row>
    <row r="59" spans="1:17">
      <c r="A59" s="401" t="s">
        <v>58</v>
      </c>
      <c r="B59" s="401" t="s">
        <v>200</v>
      </c>
      <c r="C59" s="286" t="s">
        <v>64</v>
      </c>
      <c r="D59" s="365">
        <v>1381380.7675774132</v>
      </c>
      <c r="E59" s="365">
        <v>68746.774289315566</v>
      </c>
      <c r="F59" s="366">
        <v>5.237314791544255E-2</v>
      </c>
      <c r="G59" s="374">
        <v>7.7231281670324892E-2</v>
      </c>
      <c r="H59" s="374">
        <v>3.3386204860348101E-3</v>
      </c>
      <c r="I59" s="375">
        <v>10.603494519373706</v>
      </c>
      <c r="J59" s="375">
        <v>-1.5140021420754142</v>
      </c>
      <c r="K59" s="366">
        <v>-0.12494347507370025</v>
      </c>
      <c r="L59" s="367">
        <v>14647463.398175344</v>
      </c>
      <c r="M59" s="367">
        <v>-1258374.6331978068</v>
      </c>
      <c r="N59" s="366">
        <v>-7.9114010259362072E-2</v>
      </c>
      <c r="O59" s="365">
        <v>3643704.7822943977</v>
      </c>
      <c r="P59" s="365">
        <v>-636044.26018561656</v>
      </c>
      <c r="Q59" s="366">
        <v>-0.14861718616497285</v>
      </c>
    </row>
    <row r="60" spans="1:17">
      <c r="A60" s="401" t="s">
        <v>58</v>
      </c>
      <c r="B60" s="401" t="s">
        <v>200</v>
      </c>
      <c r="C60" s="286" t="s">
        <v>196</v>
      </c>
      <c r="D60" s="365">
        <v>395217.82837346627</v>
      </c>
      <c r="E60" s="365">
        <v>-78667.438197838492</v>
      </c>
      <c r="F60" s="369">
        <v>-0.16600524166328248</v>
      </c>
      <c r="G60" s="376">
        <v>2.2096137531851631E-2</v>
      </c>
      <c r="H60" s="376">
        <v>-4.5804864334207177E-3</v>
      </c>
      <c r="I60" s="377">
        <v>16.065001983036733</v>
      </c>
      <c r="J60" s="377">
        <v>-0.46620195585959223</v>
      </c>
      <c r="K60" s="369">
        <v>-2.8201331105876932E-2</v>
      </c>
      <c r="L60" s="370">
        <v>6349175.1965512065</v>
      </c>
      <c r="M60" s="370">
        <v>-1484718.7887772815</v>
      </c>
      <c r="N60" s="369">
        <v>-0.18952500398370209</v>
      </c>
      <c r="O60" s="365">
        <v>2767873.7816716637</v>
      </c>
      <c r="P60" s="365">
        <v>-593785.76411401387</v>
      </c>
      <c r="Q60" s="369">
        <v>-0.17663471152467225</v>
      </c>
    </row>
    <row r="61" spans="1:17">
      <c r="A61" s="401" t="s">
        <v>58</v>
      </c>
      <c r="B61" s="401" t="s">
        <v>200</v>
      </c>
      <c r="C61" s="286" t="s">
        <v>197</v>
      </c>
      <c r="D61" s="365">
        <v>270925.50952627847</v>
      </c>
      <c r="E61" s="365">
        <v>172017.20857041748</v>
      </c>
      <c r="F61" s="366">
        <v>1.7391584620100007</v>
      </c>
      <c r="G61" s="374">
        <v>1.5147108479435028E-2</v>
      </c>
      <c r="H61" s="374">
        <v>9.5792216136244938E-3</v>
      </c>
      <c r="I61" s="375">
        <v>7.4460647530276907</v>
      </c>
      <c r="J61" s="375">
        <v>-6.6662650661788314</v>
      </c>
      <c r="K61" s="366">
        <v>-0.47237168855749206</v>
      </c>
      <c r="L61" s="367">
        <v>2017328.8871796899</v>
      </c>
      <c r="M61" s="367">
        <v>621502.32223323989</v>
      </c>
      <c r="N61" s="366">
        <v>0.44525755408379364</v>
      </c>
      <c r="O61" s="365">
        <v>877155.64796390769</v>
      </c>
      <c r="P61" s="365">
        <v>399118.66896806046</v>
      </c>
      <c r="Q61" s="366">
        <v>0.83491170454310748</v>
      </c>
    </row>
    <row r="62" spans="1:17">
      <c r="A62" s="401" t="s">
        <v>58</v>
      </c>
      <c r="B62" s="401" t="s">
        <v>200</v>
      </c>
      <c r="C62" s="286" t="s">
        <v>198</v>
      </c>
      <c r="D62" s="365">
        <v>1697419205.7431502</v>
      </c>
      <c r="E62" s="365">
        <v>8624928.3447926044</v>
      </c>
      <c r="F62" s="369">
        <v>5.1071515697457158E-3</v>
      </c>
      <c r="G62" s="376">
        <v>94.900597914992929</v>
      </c>
      <c r="H62" s="376">
        <v>-0.16741341783253461</v>
      </c>
      <c r="I62" s="377">
        <v>4.6383254148747621</v>
      </c>
      <c r="J62" s="377">
        <v>1.2339835959469525E-3</v>
      </c>
      <c r="K62" s="369">
        <v>2.6611155165569918E-4</v>
      </c>
      <c r="L62" s="370">
        <v>7873182641.6949863</v>
      </c>
      <c r="M62" s="370">
        <v>42089168.778363228</v>
      </c>
      <c r="N62" s="369">
        <v>5.374622193430093E-3</v>
      </c>
      <c r="O62" s="365">
        <v>2208866676.3147521</v>
      </c>
      <c r="P62" s="365">
        <v>16327911.768327713</v>
      </c>
      <c r="Q62" s="369">
        <v>7.4470344754454122E-3</v>
      </c>
    </row>
    <row r="63" spans="1:17">
      <c r="A63" s="401" t="s">
        <v>59</v>
      </c>
      <c r="B63" s="401" t="s">
        <v>195</v>
      </c>
      <c r="C63" s="286" t="s">
        <v>105</v>
      </c>
      <c r="D63" s="365">
        <v>9390.4217098757272</v>
      </c>
      <c r="E63" s="365">
        <v>7149.6619424579621</v>
      </c>
      <c r="F63" s="366">
        <v>3.1907311289764815</v>
      </c>
      <c r="G63" s="374">
        <v>7.0347878726234863E-3</v>
      </c>
      <c r="H63" s="374">
        <v>5.390259273168072E-3</v>
      </c>
      <c r="I63" s="375">
        <v>8.7046417164971537</v>
      </c>
      <c r="J63" s="375">
        <v>-10.287833951364473</v>
      </c>
      <c r="K63" s="366">
        <v>-0.54167945934363726</v>
      </c>
      <c r="L63" s="367">
        <v>81740.256551284794</v>
      </c>
      <c r="M63" s="367">
        <v>39182.681191079624</v>
      </c>
      <c r="N63" s="366">
        <v>0.92069815677795053</v>
      </c>
      <c r="O63" s="365">
        <v>23918.187737464905</v>
      </c>
      <c r="P63" s="365">
        <v>11852.330564618111</v>
      </c>
      <c r="Q63" s="366">
        <v>0.98230323754294002</v>
      </c>
    </row>
    <row r="64" spans="1:17">
      <c r="A64" s="401" t="s">
        <v>59</v>
      </c>
      <c r="B64" s="401" t="s">
        <v>195</v>
      </c>
      <c r="C64" s="286" t="s">
        <v>104</v>
      </c>
      <c r="D64" s="365">
        <v>6564263.0599396797</v>
      </c>
      <c r="E64" s="365">
        <v>189662.03857785184</v>
      </c>
      <c r="F64" s="369">
        <v>2.975277008588903E-2</v>
      </c>
      <c r="G64" s="376">
        <v>4.9175851301980682</v>
      </c>
      <c r="H64" s="376">
        <v>0.23916585376309385</v>
      </c>
      <c r="I64" s="377">
        <v>7.9867819448759239</v>
      </c>
      <c r="J64" s="377">
        <v>0.2396038506695044</v>
      </c>
      <c r="K64" s="369">
        <v>3.0927887258547421E-2</v>
      </c>
      <c r="L64" s="370">
        <v>52427337.688542217</v>
      </c>
      <c r="M64" s="370">
        <v>3042168.2965419963</v>
      </c>
      <c r="N64" s="369">
        <v>6.1600847663282277E-2</v>
      </c>
      <c r="O64" s="365">
        <v>15899444.534148097</v>
      </c>
      <c r="P64" s="365">
        <v>406468.68251072802</v>
      </c>
      <c r="Q64" s="369">
        <v>2.6235675211987795E-2</v>
      </c>
    </row>
    <row r="65" spans="1:17">
      <c r="A65" s="401" t="s">
        <v>59</v>
      </c>
      <c r="B65" s="401" t="s">
        <v>195</v>
      </c>
      <c r="C65" s="286" t="s">
        <v>103</v>
      </c>
      <c r="D65" s="365">
        <v>15725.624134344736</v>
      </c>
      <c r="E65" s="365">
        <v>-443.09529624734387</v>
      </c>
      <c r="F65" s="366">
        <v>-2.7404476783052089E-2</v>
      </c>
      <c r="G65" s="374">
        <v>1.1780773363285682E-2</v>
      </c>
      <c r="H65" s="374">
        <v>-8.5702421765193951E-5</v>
      </c>
      <c r="I65" s="375">
        <v>14.269957333875306</v>
      </c>
      <c r="J65" s="375">
        <v>-0.31795130511800807</v>
      </c>
      <c r="K65" s="366">
        <v>-2.1795537179889368E-2</v>
      </c>
      <c r="L65" s="367">
        <v>224403.98544565917</v>
      </c>
      <c r="M65" s="367">
        <v>-11463.816417334077</v>
      </c>
      <c r="N65" s="366">
        <v>-4.8602718670321003E-2</v>
      </c>
      <c r="O65" s="365">
        <v>97437.685893863891</v>
      </c>
      <c r="P65" s="365">
        <v>-702.79705145909975</v>
      </c>
      <c r="Q65" s="366">
        <v>-7.1611330041105366E-3</v>
      </c>
    </row>
    <row r="66" spans="1:17">
      <c r="A66" s="401" t="s">
        <v>59</v>
      </c>
      <c r="B66" s="401" t="s">
        <v>195</v>
      </c>
      <c r="C66" s="286" t="s">
        <v>102</v>
      </c>
      <c r="D66" s="365">
        <v>58.877415776252747</v>
      </c>
      <c r="E66" s="365">
        <v>14.166779458522797</v>
      </c>
      <c r="F66" s="369">
        <v>0.31685479396554633</v>
      </c>
      <c r="G66" s="376">
        <v>4.4107724154560355E-5</v>
      </c>
      <c r="H66" s="376">
        <v>1.1293889671495778E-5</v>
      </c>
      <c r="I66" s="377">
        <v>14.597006620177984</v>
      </c>
      <c r="J66" s="377">
        <v>-2.49140927196561</v>
      </c>
      <c r="K66" s="369">
        <v>-0.14579521517328217</v>
      </c>
      <c r="L66" s="370">
        <v>859.434027864933</v>
      </c>
      <c r="M66" s="370">
        <v>95.400079665183966</v>
      </c>
      <c r="N66" s="369">
        <v>0.12486366592737129</v>
      </c>
      <c r="O66" s="365">
        <v>194.65353941917419</v>
      </c>
      <c r="P66" s="365">
        <v>15.810994148254395</v>
      </c>
      <c r="Q66" s="369">
        <v>8.8407342471575182E-2</v>
      </c>
    </row>
    <row r="67" spans="1:17">
      <c r="A67" s="401" t="s">
        <v>59</v>
      </c>
      <c r="B67" s="401" t="s">
        <v>195</v>
      </c>
      <c r="C67" s="286" t="s">
        <v>63</v>
      </c>
      <c r="D67" s="365">
        <v>265588.53214302717</v>
      </c>
      <c r="E67" s="365">
        <v>23617.515267163166</v>
      </c>
      <c r="F67" s="366">
        <v>9.760472792193714E-2</v>
      </c>
      <c r="G67" s="374">
        <v>0.19896433224747756</v>
      </c>
      <c r="H67" s="374">
        <v>2.1378022783238693E-2</v>
      </c>
      <c r="I67" s="375">
        <v>14.999821815176263</v>
      </c>
      <c r="J67" s="375">
        <v>4.4812945438307494E-2</v>
      </c>
      <c r="K67" s="366">
        <v>2.9965174764281311E-3</v>
      </c>
      <c r="L67" s="367">
        <v>3983780.6582996212</v>
      </c>
      <c r="M67" s="367">
        <v>365101.95470156241</v>
      </c>
      <c r="N67" s="366">
        <v>0.10089371967136537</v>
      </c>
      <c r="O67" s="365">
        <v>1666856.3041018248</v>
      </c>
      <c r="P67" s="365">
        <v>166158.80542694824</v>
      </c>
      <c r="Q67" s="366">
        <v>0.11072105176004311</v>
      </c>
    </row>
    <row r="68" spans="1:17">
      <c r="A68" s="401" t="s">
        <v>59</v>
      </c>
      <c r="B68" s="401" t="s">
        <v>195</v>
      </c>
      <c r="C68" s="286" t="s">
        <v>64</v>
      </c>
      <c r="D68" s="365">
        <v>91056.679362284893</v>
      </c>
      <c r="E68" s="365">
        <v>-45117.87660841443</v>
      </c>
      <c r="F68" s="369">
        <v>-0.33132383863342607</v>
      </c>
      <c r="G68" s="376">
        <v>6.8214659947113732E-2</v>
      </c>
      <c r="H68" s="376">
        <v>-3.1725974059372067E-2</v>
      </c>
      <c r="I68" s="377">
        <v>11.36933993742174</v>
      </c>
      <c r="J68" s="377">
        <v>1.053694248259287</v>
      </c>
      <c r="K68" s="369">
        <v>0.10214525391913092</v>
      </c>
      <c r="L68" s="370">
        <v>1035254.3412426317</v>
      </c>
      <c r="M68" s="370">
        <v>-369474.13003012398</v>
      </c>
      <c r="N68" s="369">
        <v>-0.26302174234096753</v>
      </c>
      <c r="O68" s="365">
        <v>286718.33246076107</v>
      </c>
      <c r="P68" s="365">
        <v>-144163.03049364721</v>
      </c>
      <c r="Q68" s="369">
        <v>-0.33457708522171836</v>
      </c>
    </row>
    <row r="69" spans="1:17">
      <c r="A69" s="401" t="s">
        <v>59</v>
      </c>
      <c r="B69" s="401" t="s">
        <v>195</v>
      </c>
      <c r="C69" s="286" t="s">
        <v>196</v>
      </c>
      <c r="D69" s="365">
        <v>14758.2306968299</v>
      </c>
      <c r="E69" s="365">
        <v>-7768.7114923401441</v>
      </c>
      <c r="F69" s="366">
        <v>-0.34486311666724995</v>
      </c>
      <c r="G69" s="374">
        <v>1.1056055365250748E-2</v>
      </c>
      <c r="H69" s="374">
        <v>-5.4768194333095037E-3</v>
      </c>
      <c r="I69" s="375">
        <v>19.182221174541514</v>
      </c>
      <c r="J69" s="375">
        <v>3.4915397924398786</v>
      </c>
      <c r="K69" s="366">
        <v>0.22252314653605032</v>
      </c>
      <c r="L69" s="367">
        <v>283095.64537149906</v>
      </c>
      <c r="M69" s="367">
        <v>-70367.427031791187</v>
      </c>
      <c r="N69" s="366">
        <v>-0.19907999597622511</v>
      </c>
      <c r="O69" s="365">
        <v>108249.2843490839</v>
      </c>
      <c r="P69" s="365">
        <v>-6568.6100906226784</v>
      </c>
      <c r="Q69" s="366">
        <v>-5.720894049378341E-2</v>
      </c>
    </row>
    <row r="70" spans="1:17">
      <c r="A70" s="401" t="s">
        <v>59</v>
      </c>
      <c r="B70" s="401" t="s">
        <v>195</v>
      </c>
      <c r="C70" s="286" t="s">
        <v>197</v>
      </c>
      <c r="D70" s="365">
        <v>21603.38833879352</v>
      </c>
      <c r="E70" s="365">
        <v>8208.9882580476278</v>
      </c>
      <c r="F70" s="369">
        <v>0.61286718393964046</v>
      </c>
      <c r="G70" s="376">
        <v>1.6184071279087588E-2</v>
      </c>
      <c r="H70" s="376">
        <v>6.3537118065418834E-3</v>
      </c>
      <c r="I70" s="377">
        <v>10.398748406440227</v>
      </c>
      <c r="J70" s="377">
        <v>-3.664859844263944</v>
      </c>
      <c r="K70" s="369">
        <v>-0.26059171863525443</v>
      </c>
      <c r="L70" s="370">
        <v>224648.20006173849</v>
      </c>
      <c r="M70" s="370">
        <v>36274.604572927958</v>
      </c>
      <c r="N70" s="369">
        <v>0.19256735254640656</v>
      </c>
      <c r="O70" s="365">
        <v>86105.209520816803</v>
      </c>
      <c r="P70" s="365">
        <v>22583.98460316658</v>
      </c>
      <c r="Q70" s="369">
        <v>0.35553446320414578</v>
      </c>
    </row>
    <row r="71" spans="1:17">
      <c r="A71" s="401" t="s">
        <v>59</v>
      </c>
      <c r="B71" s="401" t="s">
        <v>195</v>
      </c>
      <c r="C71" s="286" t="s">
        <v>198</v>
      </c>
      <c r="D71" s="365">
        <v>126503054.39255959</v>
      </c>
      <c r="E71" s="365">
        <v>-2945268.8506879807</v>
      </c>
      <c r="F71" s="366">
        <v>-2.2752468142468698E-2</v>
      </c>
      <c r="G71" s="374">
        <v>94.76913608200293</v>
      </c>
      <c r="H71" s="374">
        <v>-0.23501064560130658</v>
      </c>
      <c r="I71" s="375">
        <v>5.0436099646034611</v>
      </c>
      <c r="J71" s="375">
        <v>0.13995750069247492</v>
      </c>
      <c r="K71" s="366">
        <v>2.8541480401090575E-2</v>
      </c>
      <c r="L71" s="367">
        <v>638032065.68708718</v>
      </c>
      <c r="M71" s="367">
        <v>3262476.4661904573</v>
      </c>
      <c r="N71" s="366">
        <v>5.1396231350571706E-3</v>
      </c>
      <c r="O71" s="365">
        <v>180382293.48496825</v>
      </c>
      <c r="P71" s="365">
        <v>-3097180.826944828</v>
      </c>
      <c r="Q71" s="366">
        <v>-1.6880257797554265E-2</v>
      </c>
    </row>
    <row r="72" spans="1:17">
      <c r="A72" s="401" t="s">
        <v>59</v>
      </c>
      <c r="B72" s="401" t="s">
        <v>199</v>
      </c>
      <c r="C72" s="286" t="s">
        <v>105</v>
      </c>
      <c r="D72" s="365">
        <v>179436.81088036223</v>
      </c>
      <c r="E72" s="365">
        <v>113581.42145553006</v>
      </c>
      <c r="F72" s="369">
        <v>1.7247095863759598</v>
      </c>
      <c r="G72" s="376">
        <v>9.9612328736162718E-3</v>
      </c>
      <c r="H72" s="376">
        <v>6.4045615484342854E-3</v>
      </c>
      <c r="I72" s="377">
        <v>8.0659482882688049</v>
      </c>
      <c r="J72" s="377">
        <v>-2.1898128908153733</v>
      </c>
      <c r="K72" s="369">
        <v>-0.21352026949314354</v>
      </c>
      <c r="L72" s="370">
        <v>1447328.037572871</v>
      </c>
      <c r="M72" s="370">
        <v>771930.89127620647</v>
      </c>
      <c r="N72" s="369">
        <v>1.1429288612024133</v>
      </c>
      <c r="O72" s="365">
        <v>427137.86497433961</v>
      </c>
      <c r="P72" s="365">
        <v>230448.71400197328</v>
      </c>
      <c r="Q72" s="369">
        <v>1.1716391720779249</v>
      </c>
    </row>
    <row r="73" spans="1:17">
      <c r="A73" s="401" t="s">
        <v>59</v>
      </c>
      <c r="B73" s="401" t="s">
        <v>199</v>
      </c>
      <c r="C73" s="286" t="s">
        <v>104</v>
      </c>
      <c r="D73" s="365">
        <v>88012789.946095914</v>
      </c>
      <c r="E73" s="365">
        <v>723589.36450479925</v>
      </c>
      <c r="F73" s="366">
        <v>8.289563424612241E-3</v>
      </c>
      <c r="G73" s="374">
        <v>4.8859311097223861</v>
      </c>
      <c r="H73" s="374">
        <v>0.17167766109668037</v>
      </c>
      <c r="I73" s="375">
        <v>7.7776126772179524</v>
      </c>
      <c r="J73" s="375">
        <v>6.1028214238486811E-2</v>
      </c>
      <c r="K73" s="366">
        <v>7.9087081248538672E-3</v>
      </c>
      <c r="L73" s="367">
        <v>684529390.8420763</v>
      </c>
      <c r="M73" s="367">
        <v>10954901.848272204</v>
      </c>
      <c r="N73" s="366">
        <v>1.626383128707384E-2</v>
      </c>
      <c r="O73" s="365">
        <v>211361209.33236378</v>
      </c>
      <c r="P73" s="365">
        <v>642512.96121248603</v>
      </c>
      <c r="Q73" s="366">
        <v>3.049150228609947E-3</v>
      </c>
    </row>
    <row r="74" spans="1:17">
      <c r="A74" s="401" t="s">
        <v>59</v>
      </c>
      <c r="B74" s="401" t="s">
        <v>199</v>
      </c>
      <c r="C74" s="286" t="s">
        <v>103</v>
      </c>
      <c r="D74" s="365">
        <v>210792.46172983048</v>
      </c>
      <c r="E74" s="365">
        <v>-74172.876923502481</v>
      </c>
      <c r="F74" s="369">
        <v>-0.26028736433007221</v>
      </c>
      <c r="G74" s="376">
        <v>1.1701906587571248E-2</v>
      </c>
      <c r="H74" s="376">
        <v>-3.6883000076829136E-3</v>
      </c>
      <c r="I74" s="377">
        <v>14.413879130209263</v>
      </c>
      <c r="J74" s="377">
        <v>-2.0047643876208348</v>
      </c>
      <c r="K74" s="369">
        <v>-0.12210292436422825</v>
      </c>
      <c r="L74" s="370">
        <v>3038337.0649330383</v>
      </c>
      <c r="M74" s="370">
        <v>-1640407.2453537658</v>
      </c>
      <c r="N74" s="369">
        <v>-0.35060844033454136</v>
      </c>
      <c r="O74" s="365">
        <v>1298409.6147631905</v>
      </c>
      <c r="P74" s="365">
        <v>-546804.53375613177</v>
      </c>
      <c r="Q74" s="369">
        <v>-0.29633662531523008</v>
      </c>
    </row>
    <row r="75" spans="1:17">
      <c r="A75" s="401" t="s">
        <v>59</v>
      </c>
      <c r="B75" s="401" t="s">
        <v>199</v>
      </c>
      <c r="C75" s="286" t="s">
        <v>102</v>
      </c>
      <c r="D75" s="365">
        <v>369251.2717800425</v>
      </c>
      <c r="E75" s="365">
        <v>-22440.00543207</v>
      </c>
      <c r="F75" s="366">
        <v>-5.7290031046359165E-2</v>
      </c>
      <c r="G75" s="374">
        <v>2.0498569323840574E-2</v>
      </c>
      <c r="H75" s="374">
        <v>-6.5561632674073639E-4</v>
      </c>
      <c r="I75" s="375">
        <v>9.8103863572565579</v>
      </c>
      <c r="J75" s="375">
        <v>-0.68084055388207076</v>
      </c>
      <c r="K75" s="366">
        <v>-6.4896180365636394E-2</v>
      </c>
      <c r="L75" s="367">
        <v>3622497.6390705621</v>
      </c>
      <c r="M75" s="367">
        <v>-486824.42927541304</v>
      </c>
      <c r="N75" s="366">
        <v>-0.11846830722405814</v>
      </c>
      <c r="O75" s="365">
        <v>996242.42713838292</v>
      </c>
      <c r="P75" s="365">
        <v>-110416.94515189237</v>
      </c>
      <c r="Q75" s="366">
        <v>-9.9775005676209241E-2</v>
      </c>
    </row>
    <row r="76" spans="1:17">
      <c r="A76" s="401" t="s">
        <v>59</v>
      </c>
      <c r="B76" s="401" t="s">
        <v>199</v>
      </c>
      <c r="C76" s="286" t="s">
        <v>63</v>
      </c>
      <c r="D76" s="365">
        <v>3357539.3902771948</v>
      </c>
      <c r="E76" s="365">
        <v>-24316.367516395636</v>
      </c>
      <c r="F76" s="369">
        <v>-7.1902438359051296E-3</v>
      </c>
      <c r="G76" s="376">
        <v>0.18639002546244546</v>
      </c>
      <c r="H76" s="376">
        <v>3.7451500058197085E-3</v>
      </c>
      <c r="I76" s="377">
        <v>14.677707504456613</v>
      </c>
      <c r="J76" s="377">
        <v>-4.2446771750661583E-3</v>
      </c>
      <c r="K76" s="369">
        <v>-2.8910850018818313E-4</v>
      </c>
      <c r="L76" s="370">
        <v>49280981.105180264</v>
      </c>
      <c r="M76" s="370">
        <v>-371263.41592099518</v>
      </c>
      <c r="N76" s="369">
        <v>-7.4772735754818753E-3</v>
      </c>
      <c r="O76" s="365">
        <v>20775343.957116988</v>
      </c>
      <c r="P76" s="365">
        <v>-370038.1000267379</v>
      </c>
      <c r="Q76" s="369">
        <v>-1.7499712184283981E-2</v>
      </c>
    </row>
    <row r="77" spans="1:17">
      <c r="A77" s="401" t="s">
        <v>59</v>
      </c>
      <c r="B77" s="401" t="s">
        <v>199</v>
      </c>
      <c r="C77" s="286" t="s">
        <v>64</v>
      </c>
      <c r="D77" s="365">
        <v>2604101.5195314251</v>
      </c>
      <c r="E77" s="365">
        <v>-51318.085873904172</v>
      </c>
      <c r="F77" s="366">
        <v>-1.9325791588433672E-2</v>
      </c>
      <c r="G77" s="374">
        <v>0.14456376891297854</v>
      </c>
      <c r="H77" s="374">
        <v>1.1517437263205699E-3</v>
      </c>
      <c r="I77" s="375">
        <v>11.175232561314902</v>
      </c>
      <c r="J77" s="375">
        <v>9.3628214693556089E-2</v>
      </c>
      <c r="K77" s="366">
        <v>8.4489764987957065E-3</v>
      </c>
      <c r="L77" s="367">
        <v>29101440.094037194</v>
      </c>
      <c r="M77" s="367">
        <v>-324869.34732604027</v>
      </c>
      <c r="N77" s="366">
        <v>-1.1040098248589274E-2</v>
      </c>
      <c r="O77" s="365">
        <v>7869029.1606048755</v>
      </c>
      <c r="P77" s="365">
        <v>-325669.08077499364</v>
      </c>
      <c r="Q77" s="366">
        <v>-3.9741436619410604E-2</v>
      </c>
    </row>
    <row r="78" spans="1:17">
      <c r="A78" s="401" t="s">
        <v>59</v>
      </c>
      <c r="B78" s="401" t="s">
        <v>199</v>
      </c>
      <c r="C78" s="286" t="s">
        <v>196</v>
      </c>
      <c r="D78" s="365">
        <v>1746923.2638191581</v>
      </c>
      <c r="E78" s="365">
        <v>-2836.1204453448299</v>
      </c>
      <c r="F78" s="369">
        <v>-1.6208631145801628E-3</v>
      </c>
      <c r="G78" s="376">
        <v>9.6978481493648017E-2</v>
      </c>
      <c r="H78" s="376">
        <v>2.4787134057986798E-3</v>
      </c>
      <c r="I78" s="377">
        <v>13.105450910393859</v>
      </c>
      <c r="J78" s="377">
        <v>-0.30135462060891172</v>
      </c>
      <c r="K78" s="369">
        <v>-2.2477734902027157E-2</v>
      </c>
      <c r="L78" s="370">
        <v>22894217.078206997</v>
      </c>
      <c r="M78" s="370">
        <v>-564466.7126743421</v>
      </c>
      <c r="N78" s="369">
        <v>-2.4062164685205265E-2</v>
      </c>
      <c r="O78" s="365">
        <v>4959626.6702733748</v>
      </c>
      <c r="P78" s="365">
        <v>-573955.22751166299</v>
      </c>
      <c r="Q78" s="369">
        <v>-0.10372218901131719</v>
      </c>
    </row>
    <row r="79" spans="1:17">
      <c r="A79" s="401" t="s">
        <v>59</v>
      </c>
      <c r="B79" s="401" t="s">
        <v>199</v>
      </c>
      <c r="C79" s="286" t="s">
        <v>197</v>
      </c>
      <c r="D79" s="365">
        <v>283374.22349623463</v>
      </c>
      <c r="E79" s="365">
        <v>110147.61328875055</v>
      </c>
      <c r="F79" s="366">
        <v>0.63585850439964187</v>
      </c>
      <c r="G79" s="374">
        <v>1.5731201511980854E-2</v>
      </c>
      <c r="H79" s="374">
        <v>6.3757011852130889E-3</v>
      </c>
      <c r="I79" s="375">
        <v>9.7472331195886266</v>
      </c>
      <c r="J79" s="375">
        <v>-4.5814793215480485</v>
      </c>
      <c r="K79" s="366">
        <v>-0.31974117286316389</v>
      </c>
      <c r="L79" s="367">
        <v>2762114.6165002077</v>
      </c>
      <c r="M79" s="367">
        <v>280000.33168429742</v>
      </c>
      <c r="N79" s="366">
        <v>0.11280718756471927</v>
      </c>
      <c r="O79" s="365">
        <v>1121630.0758374899</v>
      </c>
      <c r="P79" s="365">
        <v>291609.81842684152</v>
      </c>
      <c r="Q79" s="366">
        <v>0.35132855592772483</v>
      </c>
    </row>
    <row r="80" spans="1:17">
      <c r="A80" s="401" t="s">
        <v>59</v>
      </c>
      <c r="B80" s="401" t="s">
        <v>199</v>
      </c>
      <c r="C80" s="286" t="s">
        <v>198</v>
      </c>
      <c r="D80" s="365">
        <v>1704587221.7734041</v>
      </c>
      <c r="E80" s="365">
        <v>-51022580.318025827</v>
      </c>
      <c r="F80" s="369">
        <v>-2.9062597085778082E-2</v>
      </c>
      <c r="G80" s="376">
        <v>94.628243704111398</v>
      </c>
      <c r="H80" s="376">
        <v>-0.18748961463397507</v>
      </c>
      <c r="I80" s="377">
        <v>5.0164436004047497</v>
      </c>
      <c r="J80" s="377">
        <v>-1.6536399659409007E-2</v>
      </c>
      <c r="K80" s="369">
        <v>-3.2856080610688312E-3</v>
      </c>
      <c r="L80" s="370">
        <v>8550965659.9969044</v>
      </c>
      <c r="M80" s="370">
        <v>-284983361.84585762</v>
      </c>
      <c r="N80" s="369">
        <v>-3.2252716843586264E-2</v>
      </c>
      <c r="O80" s="365">
        <v>2431838740.9024763</v>
      </c>
      <c r="P80" s="365">
        <v>-55308618.461100101</v>
      </c>
      <c r="Q80" s="369">
        <v>-2.2237773026545858E-2</v>
      </c>
    </row>
    <row r="81" spans="1:17">
      <c r="A81" s="401" t="s">
        <v>59</v>
      </c>
      <c r="B81" s="401" t="s">
        <v>200</v>
      </c>
      <c r="C81" s="286" t="s">
        <v>105</v>
      </c>
      <c r="D81" s="365">
        <v>133151.97778853026</v>
      </c>
      <c r="E81" s="365">
        <v>91033.136502345966</v>
      </c>
      <c r="F81" s="366">
        <v>2.1613400018249416</v>
      </c>
      <c r="G81" s="374">
        <v>1.389635375633169E-2</v>
      </c>
      <c r="H81" s="374">
        <v>9.5730592680837376E-3</v>
      </c>
      <c r="I81" s="375">
        <v>7.5080518067828379</v>
      </c>
      <c r="J81" s="375">
        <v>-2.5771609514721607</v>
      </c>
      <c r="K81" s="366">
        <v>-0.25553858041940564</v>
      </c>
      <c r="L81" s="367">
        <v>999711.94741188292</v>
      </c>
      <c r="M81" s="367">
        <v>574934.47190953977</v>
      </c>
      <c r="N81" s="366">
        <v>1.3534956655355148</v>
      </c>
      <c r="O81" s="365">
        <v>301117.52119374275</v>
      </c>
      <c r="P81" s="365">
        <v>180717.98622262478</v>
      </c>
      <c r="Q81" s="366">
        <v>1.5009857493716756</v>
      </c>
    </row>
    <row r="82" spans="1:17">
      <c r="A82" s="401" t="s">
        <v>59</v>
      </c>
      <c r="B82" s="401" t="s">
        <v>200</v>
      </c>
      <c r="C82" s="286" t="s">
        <v>104</v>
      </c>
      <c r="D82" s="365">
        <v>47328975.677156821</v>
      </c>
      <c r="E82" s="365">
        <v>1022202.4981475249</v>
      </c>
      <c r="F82" s="369">
        <v>2.2074578468164262E-2</v>
      </c>
      <c r="G82" s="376">
        <v>4.9394699189458366</v>
      </c>
      <c r="H82" s="376">
        <v>0.18630456254209005</v>
      </c>
      <c r="I82" s="377">
        <v>7.8760494186516041</v>
      </c>
      <c r="J82" s="377">
        <v>7.7397683162347519E-2</v>
      </c>
      <c r="K82" s="369">
        <v>9.9244953855465237E-3</v>
      </c>
      <c r="L82" s="370">
        <v>372765351.3674469</v>
      </c>
      <c r="M82" s="370">
        <v>11634954.350058675</v>
      </c>
      <c r="N82" s="369">
        <v>3.2218152905855939E-2</v>
      </c>
      <c r="O82" s="365">
        <v>113581192.06458105</v>
      </c>
      <c r="P82" s="365">
        <v>1190896.1218732297</v>
      </c>
      <c r="Q82" s="369">
        <v>1.0596076039165356E-2</v>
      </c>
    </row>
    <row r="83" spans="1:17">
      <c r="A83" s="401" t="s">
        <v>59</v>
      </c>
      <c r="B83" s="401" t="s">
        <v>200</v>
      </c>
      <c r="C83" s="286" t="s">
        <v>103</v>
      </c>
      <c r="D83" s="365">
        <v>114727.36932517601</v>
      </c>
      <c r="E83" s="365">
        <v>-10415.224206996558</v>
      </c>
      <c r="F83" s="366">
        <v>-8.3226852768709295E-2</v>
      </c>
      <c r="G83" s="374">
        <v>1.1973476745557553E-2</v>
      </c>
      <c r="H83" s="374">
        <v>-8.7180266720165295E-4</v>
      </c>
      <c r="I83" s="375">
        <v>14.392514126668413</v>
      </c>
      <c r="J83" s="375">
        <v>-1.0291893212998069</v>
      </c>
      <c r="K83" s="366">
        <v>-6.6736422780545729E-2</v>
      </c>
      <c r="L83" s="367">
        <v>1651215.2837281001</v>
      </c>
      <c r="M83" s="367">
        <v>-278696.68243469112</v>
      </c>
      <c r="N83" s="366">
        <v>-0.14440901311618823</v>
      </c>
      <c r="O83" s="365">
        <v>712766.76999518322</v>
      </c>
      <c r="P83" s="365">
        <v>-83594.849446350825</v>
      </c>
      <c r="Q83" s="366">
        <v>-0.10497096721584039</v>
      </c>
    </row>
    <row r="84" spans="1:17">
      <c r="A84" s="401" t="s">
        <v>59</v>
      </c>
      <c r="B84" s="401" t="s">
        <v>200</v>
      </c>
      <c r="C84" s="286" t="s">
        <v>102</v>
      </c>
      <c r="D84" s="365">
        <v>10525.203517854214</v>
      </c>
      <c r="E84" s="365">
        <v>1557.6461570384945</v>
      </c>
      <c r="F84" s="369">
        <v>0.17369793070348488</v>
      </c>
      <c r="G84" s="376">
        <v>1.0984587226618573E-3</v>
      </c>
      <c r="H84" s="376">
        <v>1.7798251469506817E-4</v>
      </c>
      <c r="I84" s="377">
        <v>5.6820566082396438</v>
      </c>
      <c r="J84" s="377">
        <v>-2.4270302484143214</v>
      </c>
      <c r="K84" s="369">
        <v>-0.29929760172969483</v>
      </c>
      <c r="L84" s="370">
        <v>59804.802201690676</v>
      </c>
      <c r="M84" s="370">
        <v>-12913.899329190594</v>
      </c>
      <c r="N84" s="369">
        <v>-0.17758704511117376</v>
      </c>
      <c r="O84" s="365">
        <v>23599.272353410721</v>
      </c>
      <c r="P84" s="365">
        <v>2200.6794366132563</v>
      </c>
      <c r="Q84" s="369">
        <v>0.10284224972968981</v>
      </c>
    </row>
    <row r="85" spans="1:17">
      <c r="A85" s="401" t="s">
        <v>59</v>
      </c>
      <c r="B85" s="401" t="s">
        <v>200</v>
      </c>
      <c r="C85" s="286" t="s">
        <v>63</v>
      </c>
      <c r="D85" s="365">
        <v>1846535.128396739</v>
      </c>
      <c r="E85" s="365">
        <v>8474.3084603648167</v>
      </c>
      <c r="F85" s="366">
        <v>4.6104613995624809E-3</v>
      </c>
      <c r="G85" s="374">
        <v>0.19271291192119877</v>
      </c>
      <c r="H85" s="374">
        <v>4.0448961535850259E-3</v>
      </c>
      <c r="I85" s="375">
        <v>14.715494288113574</v>
      </c>
      <c r="J85" s="375">
        <v>-9.7646525382039329E-2</v>
      </c>
      <c r="K85" s="366">
        <v>-6.5918853139556874E-3</v>
      </c>
      <c r="L85" s="367">
        <v>27172677.134723276</v>
      </c>
      <c r="M85" s="367">
        <v>-54776.614763438702</v>
      </c>
      <c r="N85" s="366">
        <v>-2.0118155471835607E-3</v>
      </c>
      <c r="O85" s="365">
        <v>11347046.911235565</v>
      </c>
      <c r="P85" s="365">
        <v>-148577.87854206748</v>
      </c>
      <c r="Q85" s="366">
        <v>-1.2924732779569219E-2</v>
      </c>
    </row>
    <row r="86" spans="1:17">
      <c r="A86" s="401" t="s">
        <v>59</v>
      </c>
      <c r="B86" s="401" t="s">
        <v>200</v>
      </c>
      <c r="C86" s="286" t="s">
        <v>64</v>
      </c>
      <c r="D86" s="365">
        <v>922646.04635443329</v>
      </c>
      <c r="E86" s="365">
        <v>-104506.61430252332</v>
      </c>
      <c r="F86" s="369">
        <v>-0.10174399415534</v>
      </c>
      <c r="G86" s="376">
        <v>9.6291591495432163E-2</v>
      </c>
      <c r="H86" s="376">
        <v>-9.1406402754845989E-3</v>
      </c>
      <c r="I86" s="377">
        <v>10.265604374730422</v>
      </c>
      <c r="J86" s="377">
        <v>-2.2715840109604812E-2</v>
      </c>
      <c r="K86" s="369">
        <v>-2.2079250679658225E-3</v>
      </c>
      <c r="L86" s="370">
        <v>9471519.2897837982</v>
      </c>
      <c r="M86" s="370">
        <v>-1096156.1925798878</v>
      </c>
      <c r="N86" s="369">
        <v>-0.10372727610809536</v>
      </c>
      <c r="O86" s="365">
        <v>2639868.1841436066</v>
      </c>
      <c r="P86" s="365">
        <v>-515613.36860772967</v>
      </c>
      <c r="Q86" s="369">
        <v>-0.16340243477517866</v>
      </c>
    </row>
    <row r="87" spans="1:17">
      <c r="A87" s="401" t="s">
        <v>59</v>
      </c>
      <c r="B87" s="401" t="s">
        <v>200</v>
      </c>
      <c r="C87" s="286" t="s">
        <v>196</v>
      </c>
      <c r="D87" s="365">
        <v>222918.17665393359</v>
      </c>
      <c r="E87" s="365">
        <v>-19406.605501718645</v>
      </c>
      <c r="F87" s="366">
        <v>-8.0085104499354173E-2</v>
      </c>
      <c r="G87" s="374">
        <v>2.3264767770999964E-2</v>
      </c>
      <c r="H87" s="374">
        <v>-1.6086941540568792E-3</v>
      </c>
      <c r="I87" s="375">
        <v>15.475545258430749</v>
      </c>
      <c r="J87" s="375">
        <v>-7.4380511066800992E-2</v>
      </c>
      <c r="K87" s="366">
        <v>-4.7833354428420769E-3</v>
      </c>
      <c r="L87" s="367">
        <v>3449780.33173481</v>
      </c>
      <c r="M87" s="367">
        <v>-318352.04289524676</v>
      </c>
      <c r="N87" s="366">
        <v>-8.4485366023400801E-2</v>
      </c>
      <c r="O87" s="365">
        <v>1112605.7649957277</v>
      </c>
      <c r="P87" s="365">
        <v>-62327.346727557713</v>
      </c>
      <c r="Q87" s="366">
        <v>-5.3047570202648907E-2</v>
      </c>
    </row>
    <row r="88" spans="1:17">
      <c r="A88" s="401" t="s">
        <v>59</v>
      </c>
      <c r="B88" s="401" t="s">
        <v>200</v>
      </c>
      <c r="C88" s="286" t="s">
        <v>197</v>
      </c>
      <c r="D88" s="365">
        <v>158188.68834051825</v>
      </c>
      <c r="E88" s="365">
        <v>68925.300938640241</v>
      </c>
      <c r="F88" s="369">
        <v>0.77215645680493328</v>
      </c>
      <c r="G88" s="376">
        <v>1.6509300199214174E-2</v>
      </c>
      <c r="H88" s="376">
        <v>7.3468470316464651E-3</v>
      </c>
      <c r="I88" s="377">
        <v>9.5320872487185913</v>
      </c>
      <c r="J88" s="377">
        <v>-5.1385247099864912</v>
      </c>
      <c r="K88" s="369">
        <v>-0.35025973861556958</v>
      </c>
      <c r="L88" s="370">
        <v>1507868.3790221734</v>
      </c>
      <c r="M88" s="370">
        <v>198319.86032965733</v>
      </c>
      <c r="N88" s="369">
        <v>0.15144139945854357</v>
      </c>
      <c r="O88" s="365">
        <v>619375.48525359866</v>
      </c>
      <c r="P88" s="365">
        <v>175277.66047368333</v>
      </c>
      <c r="Q88" s="369">
        <v>0.3946825467126458</v>
      </c>
    </row>
    <row r="89" spans="1:17">
      <c r="A89" s="401" t="s">
        <v>59</v>
      </c>
      <c r="B89" s="401" t="s">
        <v>200</v>
      </c>
      <c r="C89" s="286" t="s">
        <v>198</v>
      </c>
      <c r="D89" s="365">
        <v>907441578.77315772</v>
      </c>
      <c r="E89" s="365">
        <v>-17108834.677917719</v>
      </c>
      <c r="F89" s="366">
        <v>-1.8505031666207858E-2</v>
      </c>
      <c r="G89" s="374">
        <v>94.704783220442479</v>
      </c>
      <c r="H89" s="374">
        <v>-0.19582621041381287</v>
      </c>
      <c r="I89" s="375">
        <v>4.9907618393369049</v>
      </c>
      <c r="J89" s="375">
        <v>3.1729748158190851E-2</v>
      </c>
      <c r="K89" s="366">
        <v>6.3983752423447211E-3</v>
      </c>
      <c r="L89" s="367">
        <v>4528824802.7687092</v>
      </c>
      <c r="M89" s="367">
        <v>-56050367.447722435</v>
      </c>
      <c r="N89" s="366">
        <v>-1.2225058560335143E-2</v>
      </c>
      <c r="O89" s="365">
        <v>1287325569.6732128</v>
      </c>
      <c r="P89" s="365">
        <v>-17209296.264219046</v>
      </c>
      <c r="Q89" s="366">
        <v>-1.3191902120494524E-2</v>
      </c>
    </row>
    <row r="90" spans="1:17">
      <c r="A90" s="401" t="s">
        <v>60</v>
      </c>
      <c r="B90" s="401" t="s">
        <v>195</v>
      </c>
      <c r="C90" s="286" t="s">
        <v>105</v>
      </c>
      <c r="D90" s="372"/>
      <c r="E90" s="372"/>
      <c r="F90" s="372"/>
      <c r="G90" s="372"/>
      <c r="H90" s="372"/>
      <c r="I90" s="372"/>
      <c r="J90" s="372"/>
      <c r="K90" s="372"/>
      <c r="L90" s="372"/>
      <c r="M90" s="372"/>
      <c r="N90" s="372"/>
      <c r="O90" s="372"/>
      <c r="P90" s="372"/>
      <c r="Q90" s="372"/>
    </row>
    <row r="91" spans="1:17">
      <c r="A91" s="401" t="s">
        <v>60</v>
      </c>
      <c r="B91" s="401" t="s">
        <v>195</v>
      </c>
      <c r="C91" s="286" t="s">
        <v>104</v>
      </c>
      <c r="D91" s="365">
        <v>79947.659584461537</v>
      </c>
      <c r="E91" s="365">
        <v>-2217.7339804802032</v>
      </c>
      <c r="F91" s="366">
        <v>-2.6991095450998533E-2</v>
      </c>
      <c r="G91" s="374">
        <v>5.5523296981668109</v>
      </c>
      <c r="H91" s="374">
        <v>0.99998810590805043</v>
      </c>
      <c r="I91" s="375">
        <v>15.044539121927585</v>
      </c>
      <c r="J91" s="375">
        <v>0.20587301993976759</v>
      </c>
      <c r="K91" s="366">
        <v>1.387409208649748E-2</v>
      </c>
      <c r="L91" s="367">
        <v>1202775.6923249804</v>
      </c>
      <c r="M91" s="367">
        <v>-16449.147923608543</v>
      </c>
      <c r="N91" s="366">
        <v>-1.3491480308303685E-2</v>
      </c>
      <c r="O91" s="365">
        <v>367071.40402364731</v>
      </c>
      <c r="P91" s="365">
        <v>-45511.149176567211</v>
      </c>
      <c r="Q91" s="366">
        <v>-0.11030798278685805</v>
      </c>
    </row>
    <row r="92" spans="1:17">
      <c r="A92" s="401" t="s">
        <v>60</v>
      </c>
      <c r="B92" s="401" t="s">
        <v>195</v>
      </c>
      <c r="C92" s="286" t="s">
        <v>103</v>
      </c>
      <c r="D92" s="372"/>
      <c r="E92" s="372"/>
      <c r="F92" s="372"/>
      <c r="G92" s="372"/>
      <c r="H92" s="372"/>
      <c r="I92" s="372"/>
      <c r="J92" s="372"/>
      <c r="K92" s="372"/>
      <c r="L92" s="372"/>
      <c r="M92" s="372"/>
      <c r="N92" s="372"/>
      <c r="O92" s="372"/>
      <c r="P92" s="372"/>
      <c r="Q92" s="372"/>
    </row>
    <row r="93" spans="1:17">
      <c r="A93" s="401" t="s">
        <v>60</v>
      </c>
      <c r="B93" s="401" t="s">
        <v>195</v>
      </c>
      <c r="C93" s="286" t="s">
        <v>102</v>
      </c>
      <c r="D93" s="373"/>
      <c r="E93" s="373"/>
      <c r="F93" s="373"/>
      <c r="G93" s="373"/>
      <c r="H93" s="373"/>
      <c r="I93" s="373"/>
      <c r="J93" s="373"/>
      <c r="K93" s="373"/>
      <c r="L93" s="373"/>
      <c r="M93" s="373"/>
      <c r="N93" s="373"/>
      <c r="O93" s="373"/>
      <c r="P93" s="373"/>
      <c r="Q93" s="373"/>
    </row>
    <row r="94" spans="1:17">
      <c r="A94" s="401" t="s">
        <v>60</v>
      </c>
      <c r="B94" s="401" t="s">
        <v>195</v>
      </c>
      <c r="C94" s="286" t="s">
        <v>63</v>
      </c>
      <c r="D94" s="365">
        <v>12922.771586868952</v>
      </c>
      <c r="E94" s="365">
        <v>-1299.6915071241547</v>
      </c>
      <c r="F94" s="369">
        <v>-9.1383011404900932E-2</v>
      </c>
      <c r="G94" s="376">
        <v>0.89748078727177893</v>
      </c>
      <c r="H94" s="376">
        <v>0.10949076521977474</v>
      </c>
      <c r="I94" s="377">
        <v>23.220413828286638</v>
      </c>
      <c r="J94" s="377">
        <v>1.4703903526585798</v>
      </c>
      <c r="K94" s="369">
        <v>6.7604081177485745E-2</v>
      </c>
      <c r="L94" s="370">
        <v>300072.10405552149</v>
      </c>
      <c r="M94" s="370">
        <v>-9266.802120082255</v>
      </c>
      <c r="N94" s="369">
        <v>-2.9956794748675197E-2</v>
      </c>
      <c r="O94" s="365">
        <v>121126.8908213377</v>
      </c>
      <c r="P94" s="365">
        <v>-8695.8119428191276</v>
      </c>
      <c r="Q94" s="369">
        <v>-6.6982213108106564E-2</v>
      </c>
    </row>
    <row r="95" spans="1:17">
      <c r="A95" s="401" t="s">
        <v>60</v>
      </c>
      <c r="B95" s="401" t="s">
        <v>195</v>
      </c>
      <c r="C95" s="286" t="s">
        <v>64</v>
      </c>
      <c r="D95" s="365">
        <v>287.98950133135321</v>
      </c>
      <c r="E95" s="365">
        <v>181.8668286660868</v>
      </c>
      <c r="F95" s="366">
        <v>1.7137415040397037</v>
      </c>
      <c r="G95" s="374">
        <v>2.0000743853083394E-2</v>
      </c>
      <c r="H95" s="374">
        <v>1.4121058553774055E-2</v>
      </c>
      <c r="I95" s="375">
        <v>22.014310484959346</v>
      </c>
      <c r="J95" s="375">
        <v>-6.9655526056674795</v>
      </c>
      <c r="K95" s="366">
        <v>-0.24035836828781984</v>
      </c>
      <c r="L95" s="367">
        <v>6339.8902987170222</v>
      </c>
      <c r="M95" s="367">
        <v>3264.4697740661959</v>
      </c>
      <c r="N95" s="366">
        <v>1.0614710241737864</v>
      </c>
      <c r="O95" s="365">
        <v>2590.7965177297592</v>
      </c>
      <c r="P95" s="365">
        <v>1340.3097384304597</v>
      </c>
      <c r="Q95" s="366">
        <v>1.0718303948655032</v>
      </c>
    </row>
    <row r="96" spans="1:17">
      <c r="A96" s="401" t="s">
        <v>60</v>
      </c>
      <c r="B96" s="401" t="s">
        <v>195</v>
      </c>
      <c r="C96" s="286" t="s">
        <v>196</v>
      </c>
      <c r="D96" s="365">
        <v>328.52635475881095</v>
      </c>
      <c r="E96" s="365">
        <v>-146.68020622870938</v>
      </c>
      <c r="F96" s="369">
        <v>-0.30866620596292954</v>
      </c>
      <c r="G96" s="376">
        <v>2.2816010445318363E-2</v>
      </c>
      <c r="H96" s="376">
        <v>-3.5126237720533443E-3</v>
      </c>
      <c r="I96" s="377">
        <v>25.00839288402307</v>
      </c>
      <c r="J96" s="377">
        <v>-1.0682148137569634</v>
      </c>
      <c r="K96" s="369">
        <v>-4.0964485340165745E-2</v>
      </c>
      <c r="L96" s="370">
        <v>8215.9161525642867</v>
      </c>
      <c r="M96" s="370">
        <v>-4175.8589137184626</v>
      </c>
      <c r="N96" s="369">
        <v>-0.33698633903392222</v>
      </c>
      <c r="O96" s="365">
        <v>2990.1462479829788</v>
      </c>
      <c r="P96" s="365">
        <v>-1353.6065946817398</v>
      </c>
      <c r="Q96" s="369">
        <v>-0.31162145815169268</v>
      </c>
    </row>
    <row r="97" spans="1:17">
      <c r="A97" s="401" t="s">
        <v>60</v>
      </c>
      <c r="B97" s="401" t="s">
        <v>195</v>
      </c>
      <c r="C97" s="286" t="s">
        <v>197</v>
      </c>
      <c r="D97" s="373"/>
      <c r="E97" s="373"/>
      <c r="F97" s="373"/>
      <c r="G97" s="373"/>
      <c r="H97" s="373"/>
      <c r="I97" s="373"/>
      <c r="J97" s="373"/>
      <c r="K97" s="373"/>
      <c r="L97" s="373"/>
      <c r="M97" s="373"/>
      <c r="N97" s="373"/>
      <c r="O97" s="373"/>
      <c r="P97" s="373"/>
      <c r="Q97" s="373"/>
    </row>
    <row r="98" spans="1:17">
      <c r="A98" s="401" t="s">
        <v>60</v>
      </c>
      <c r="B98" s="401" t="s">
        <v>195</v>
      </c>
      <c r="C98" s="286" t="s">
        <v>198</v>
      </c>
      <c r="D98" s="365">
        <v>1346407.006151503</v>
      </c>
      <c r="E98" s="365">
        <v>-361527.76561725256</v>
      </c>
      <c r="F98" s="369">
        <v>-0.21167539392786677</v>
      </c>
      <c r="G98" s="376">
        <v>93.507372760262953</v>
      </c>
      <c r="H98" s="376">
        <v>-1.1200873059096494</v>
      </c>
      <c r="I98" s="377">
        <v>6.9833436666338304</v>
      </c>
      <c r="J98" s="377">
        <v>0.65684390484236488</v>
      </c>
      <c r="K98" s="369">
        <v>0.10382422027569434</v>
      </c>
      <c r="L98" s="370">
        <v>9402422.8391195145</v>
      </c>
      <c r="M98" s="370">
        <v>-1402826.0876308791</v>
      </c>
      <c r="N98" s="369">
        <v>-0.12982820637828377</v>
      </c>
      <c r="O98" s="365">
        <v>2110132.1526914835</v>
      </c>
      <c r="P98" s="365">
        <v>-470506.31286344118</v>
      </c>
      <c r="Q98" s="369">
        <v>-0.18232166928592472</v>
      </c>
    </row>
    <row r="99" spans="1:17">
      <c r="A99" s="401" t="s">
        <v>60</v>
      </c>
      <c r="B99" s="401" t="s">
        <v>199</v>
      </c>
      <c r="C99" s="286" t="s">
        <v>105</v>
      </c>
      <c r="D99" s="365">
        <v>0.12500837445259094</v>
      </c>
      <c r="E99" s="365">
        <v>-4.9410015344619751E-3</v>
      </c>
      <c r="F99" s="366">
        <v>-3.8022510665647644E-2</v>
      </c>
      <c r="G99" s="374">
        <v>5.7026950470275357E-7</v>
      </c>
      <c r="H99" s="374">
        <v>6.7133764633836913E-8</v>
      </c>
      <c r="I99" s="375">
        <v>17.52</v>
      </c>
      <c r="J99" s="375">
        <v>4</v>
      </c>
      <c r="K99" s="366">
        <v>0.29585798816568049</v>
      </c>
      <c r="L99" s="367">
        <v>2.1901467204093934</v>
      </c>
      <c r="M99" s="367">
        <v>0.43323115706443804</v>
      </c>
      <c r="N99" s="366">
        <v>0.2465862139894863</v>
      </c>
      <c r="O99" s="365">
        <v>1.0000669956207275</v>
      </c>
      <c r="P99" s="365">
        <v>-3.9528012275695801E-2</v>
      </c>
      <c r="Q99" s="366">
        <v>-3.8022510665647644E-2</v>
      </c>
    </row>
    <row r="100" spans="1:17">
      <c r="A100" s="401" t="s">
        <v>60</v>
      </c>
      <c r="B100" s="401" t="s">
        <v>199</v>
      </c>
      <c r="C100" s="286" t="s">
        <v>104</v>
      </c>
      <c r="D100" s="365">
        <v>1064992.2091722838</v>
      </c>
      <c r="E100" s="365">
        <v>-89961.942735942779</v>
      </c>
      <c r="F100" s="369">
        <v>-7.7892219866309648E-2</v>
      </c>
      <c r="G100" s="376">
        <v>4.8583351499166856</v>
      </c>
      <c r="H100" s="376">
        <v>0.38660369640120695</v>
      </c>
      <c r="I100" s="377">
        <v>14.677356454898167</v>
      </c>
      <c r="J100" s="377">
        <v>0.83774643002422522</v>
      </c>
      <c r="K100" s="369">
        <v>6.0532517066488357E-2</v>
      </c>
      <c r="L100" s="370">
        <v>15631270.275711078</v>
      </c>
      <c r="M100" s="370">
        <v>-352844.78330779448</v>
      </c>
      <c r="N100" s="369">
        <v>-2.2074714928225284E-2</v>
      </c>
      <c r="O100" s="365">
        <v>5090587.6190655464</v>
      </c>
      <c r="P100" s="365">
        <v>-341295.61862428114</v>
      </c>
      <c r="Q100" s="369">
        <v>-6.2831913664151903E-2</v>
      </c>
    </row>
    <row r="101" spans="1:17">
      <c r="A101" s="401" t="s">
        <v>60</v>
      </c>
      <c r="B101" s="401" t="s">
        <v>199</v>
      </c>
      <c r="C101" s="286" t="s">
        <v>103</v>
      </c>
      <c r="D101" s="365">
        <v>1.8786717057228088</v>
      </c>
      <c r="E101" s="365">
        <v>-850.05815332176837</v>
      </c>
      <c r="F101" s="366">
        <v>-0.99779482274913733</v>
      </c>
      <c r="G101" s="374">
        <v>8.5702192978113599E-6</v>
      </c>
      <c r="H101" s="374">
        <v>-3.2899440036167796E-3</v>
      </c>
      <c r="I101" s="375">
        <v>19.96</v>
      </c>
      <c r="J101" s="375">
        <v>-20.591864364207154</v>
      </c>
      <c r="K101" s="366">
        <v>-0.50779081768636103</v>
      </c>
      <c r="L101" s="367">
        <v>37.498287246227264</v>
      </c>
      <c r="M101" s="367">
        <v>-34510.128288141881</v>
      </c>
      <c r="N101" s="366">
        <v>-0.99891459150849626</v>
      </c>
      <c r="O101" s="365">
        <v>7.5146868228912354</v>
      </c>
      <c r="P101" s="365">
        <v>-9910.2597605285791</v>
      </c>
      <c r="Q101" s="366">
        <v>-0.99924230109660361</v>
      </c>
    </row>
    <row r="102" spans="1:17">
      <c r="A102" s="401" t="s">
        <v>60</v>
      </c>
      <c r="B102" s="401" t="s">
        <v>199</v>
      </c>
      <c r="C102" s="286" t="s">
        <v>102</v>
      </c>
      <c r="D102" s="365">
        <v>41.627366259694099</v>
      </c>
      <c r="E102" s="365">
        <v>27.002998724579811</v>
      </c>
      <c r="F102" s="369">
        <v>1.8464387372475035</v>
      </c>
      <c r="G102" s="376">
        <v>1.8989781798977595E-4</v>
      </c>
      <c r="H102" s="376">
        <v>1.3327544541637737E-4</v>
      </c>
      <c r="I102" s="377">
        <v>18.18648388294087</v>
      </c>
      <c r="J102" s="377">
        <v>4.0167259041187915</v>
      </c>
      <c r="K102" s="369">
        <v>0.28347173678775134</v>
      </c>
      <c r="L102" s="370">
        <v>757.05542557120327</v>
      </c>
      <c r="M102" s="370">
        <v>549.831677005291</v>
      </c>
      <c r="N102" s="369">
        <v>2.6533236697549869</v>
      </c>
      <c r="O102" s="365">
        <v>320.02804636955261</v>
      </c>
      <c r="P102" s="365">
        <v>235.50799715518951</v>
      </c>
      <c r="Q102" s="369">
        <v>2.7864157598617201</v>
      </c>
    </row>
    <row r="103" spans="1:17">
      <c r="A103" s="401" t="s">
        <v>60</v>
      </c>
      <c r="B103" s="401" t="s">
        <v>199</v>
      </c>
      <c r="C103" s="286" t="s">
        <v>63</v>
      </c>
      <c r="D103" s="365">
        <v>177505.5348292822</v>
      </c>
      <c r="E103" s="365">
        <v>-7546.0521247230645</v>
      </c>
      <c r="F103" s="366">
        <v>-4.0778100036497622E-2</v>
      </c>
      <c r="G103" s="374">
        <v>0.80975369748113801</v>
      </c>
      <c r="H103" s="374">
        <v>9.3274172698293079E-2</v>
      </c>
      <c r="I103" s="375">
        <v>22.636046227332738</v>
      </c>
      <c r="J103" s="375">
        <v>1.0061269755738245</v>
      </c>
      <c r="K103" s="366">
        <v>4.6515521572832855E-2</v>
      </c>
      <c r="L103" s="367">
        <v>4018023.4920030534</v>
      </c>
      <c r="M103" s="367">
        <v>15372.608778076246</v>
      </c>
      <c r="N103" s="366">
        <v>3.8406069443884089E-3</v>
      </c>
      <c r="O103" s="365">
        <v>1626095.3862657975</v>
      </c>
      <c r="P103" s="365">
        <v>-63855.66575051425</v>
      </c>
      <c r="Q103" s="366">
        <v>-3.7785511997123752E-2</v>
      </c>
    </row>
    <row r="104" spans="1:17">
      <c r="A104" s="401" t="s">
        <v>60</v>
      </c>
      <c r="B104" s="401" t="s">
        <v>199</v>
      </c>
      <c r="C104" s="286" t="s">
        <v>64</v>
      </c>
      <c r="D104" s="365">
        <v>2255.9571757731046</v>
      </c>
      <c r="E104" s="365">
        <v>745.7432300747389</v>
      </c>
      <c r="F104" s="369">
        <v>0.49379972433633307</v>
      </c>
      <c r="G104" s="376">
        <v>1.0291339175413835E-2</v>
      </c>
      <c r="H104" s="376">
        <v>4.4441190140253701E-3</v>
      </c>
      <c r="I104" s="377">
        <v>21.128307846529061</v>
      </c>
      <c r="J104" s="377">
        <v>-2.4773411127254796</v>
      </c>
      <c r="K104" s="369">
        <v>-0.10494696066189885</v>
      </c>
      <c r="L104" s="370">
        <v>47664.55769832043</v>
      </c>
      <c r="M104" s="370">
        <v>12014.977442794108</v>
      </c>
      <c r="N104" s="369">
        <v>0.33702998342965262</v>
      </c>
      <c r="O104" s="365">
        <v>20076.191100716591</v>
      </c>
      <c r="P104" s="365">
        <v>4989.6324079085934</v>
      </c>
      <c r="Q104" s="369">
        <v>0.33073363578184539</v>
      </c>
    </row>
    <row r="105" spans="1:17">
      <c r="A105" s="401" t="s">
        <v>60</v>
      </c>
      <c r="B105" s="401" t="s">
        <v>199</v>
      </c>
      <c r="C105" s="286" t="s">
        <v>196</v>
      </c>
      <c r="D105" s="365">
        <v>5875.2229946976086</v>
      </c>
      <c r="E105" s="365">
        <v>-33962.363763558562</v>
      </c>
      <c r="F105" s="366">
        <v>-0.85252060998699941</v>
      </c>
      <c r="G105" s="374">
        <v>2.6801888448482195E-2</v>
      </c>
      <c r="H105" s="374">
        <v>-0.12744058900806121</v>
      </c>
      <c r="I105" s="375">
        <v>21.420438383698077</v>
      </c>
      <c r="J105" s="375">
        <v>-0.79364071026138916</v>
      </c>
      <c r="K105" s="366">
        <v>-3.5726923763281231E-2</v>
      </c>
      <c r="L105" s="367">
        <v>125849.85214840622</v>
      </c>
      <c r="M105" s="367">
        <v>-759105.45101196866</v>
      </c>
      <c r="N105" s="366">
        <v>-0.8577895949106491</v>
      </c>
      <c r="O105" s="365">
        <v>40053.471603047175</v>
      </c>
      <c r="P105" s="365">
        <v>-311692.83104123658</v>
      </c>
      <c r="Q105" s="366">
        <v>-0.88612965850119341</v>
      </c>
    </row>
    <row r="106" spans="1:17">
      <c r="A106" s="401" t="s">
        <v>60</v>
      </c>
      <c r="B106" s="401" t="s">
        <v>199</v>
      </c>
      <c r="C106" s="286" t="s">
        <v>197</v>
      </c>
      <c r="D106" s="372"/>
      <c r="E106" s="372"/>
      <c r="F106" s="372"/>
      <c r="G106" s="372"/>
      <c r="H106" s="372"/>
      <c r="I106" s="372"/>
      <c r="J106" s="372"/>
      <c r="K106" s="372"/>
      <c r="L106" s="372"/>
      <c r="M106" s="372"/>
      <c r="N106" s="372"/>
      <c r="O106" s="372"/>
      <c r="P106" s="372"/>
      <c r="Q106" s="372"/>
    </row>
    <row r="107" spans="1:17">
      <c r="A107" s="401" t="s">
        <v>60</v>
      </c>
      <c r="B107" s="401" t="s">
        <v>199</v>
      </c>
      <c r="C107" s="286" t="s">
        <v>198</v>
      </c>
      <c r="D107" s="365">
        <v>20670256.658373386</v>
      </c>
      <c r="E107" s="365">
        <v>-3775419.1711851545</v>
      </c>
      <c r="F107" s="366">
        <v>-0.15444118614303551</v>
      </c>
      <c r="G107" s="374">
        <v>94.2946188866715</v>
      </c>
      <c r="H107" s="374">
        <v>-0.35372479768126652</v>
      </c>
      <c r="I107" s="375">
        <v>6.6123522245337796</v>
      </c>
      <c r="J107" s="375">
        <v>0.25068910953014178</v>
      </c>
      <c r="K107" s="366">
        <v>3.9406222083483974E-2</v>
      </c>
      <c r="L107" s="367">
        <v>136679017.59667942</v>
      </c>
      <c r="M107" s="367">
        <v>-18836136.64955911</v>
      </c>
      <c r="N107" s="366">
        <v>-0.12112090773954078</v>
      </c>
      <c r="O107" s="365">
        <v>31661152.699712437</v>
      </c>
      <c r="P107" s="365">
        <v>-4655640.7122499011</v>
      </c>
      <c r="Q107" s="366">
        <v>-0.12819525830483663</v>
      </c>
    </row>
    <row r="108" spans="1:17">
      <c r="A108" s="401" t="s">
        <v>60</v>
      </c>
      <c r="B108" s="401" t="s">
        <v>200</v>
      </c>
      <c r="C108" s="286" t="s">
        <v>105</v>
      </c>
      <c r="D108" s="365">
        <v>0.12500837445259094</v>
      </c>
      <c r="E108" s="365">
        <v>0.12500837445259094</v>
      </c>
      <c r="F108" s="372"/>
      <c r="G108" s="376">
        <v>1.1151083843314724E-6</v>
      </c>
      <c r="H108" s="376">
        <v>1.1151083843314724E-6</v>
      </c>
      <c r="I108" s="377">
        <v>17.52</v>
      </c>
      <c r="J108" s="377">
        <v>17.52</v>
      </c>
      <c r="K108" s="372"/>
      <c r="L108" s="370">
        <v>2.1901467204093934</v>
      </c>
      <c r="M108" s="370">
        <v>2.1901467204093934</v>
      </c>
      <c r="N108" s="372"/>
      <c r="O108" s="365">
        <v>1.0000669956207275</v>
      </c>
      <c r="P108" s="365">
        <v>1.0000669956207275</v>
      </c>
      <c r="Q108" s="372"/>
    </row>
    <row r="109" spans="1:17">
      <c r="A109" s="401" t="s">
        <v>60</v>
      </c>
      <c r="B109" s="401" t="s">
        <v>200</v>
      </c>
      <c r="C109" s="286" t="s">
        <v>104</v>
      </c>
      <c r="D109" s="365">
        <v>565946.87843862665</v>
      </c>
      <c r="E109" s="365">
        <v>-50153.13675549929</v>
      </c>
      <c r="F109" s="366">
        <v>-8.1404212820375632E-2</v>
      </c>
      <c r="G109" s="374">
        <v>5.048398653263642</v>
      </c>
      <c r="H109" s="374">
        <v>0.40455966678517363</v>
      </c>
      <c r="I109" s="375">
        <v>14.974667943194111</v>
      </c>
      <c r="J109" s="375">
        <v>0.5964364930714865</v>
      </c>
      <c r="K109" s="366">
        <v>4.1481909311343004E-2</v>
      </c>
      <c r="L109" s="367">
        <v>8474866.5781056769</v>
      </c>
      <c r="M109" s="367">
        <v>-383562.03677953221</v>
      </c>
      <c r="N109" s="366">
        <v>-4.3299105682808793E-2</v>
      </c>
      <c r="O109" s="365">
        <v>2689053.9150925204</v>
      </c>
      <c r="P109" s="365">
        <v>-276717.4816196938</v>
      </c>
      <c r="Q109" s="366">
        <v>-9.3303712459583507E-2</v>
      </c>
    </row>
    <row r="110" spans="1:17">
      <c r="A110" s="401" t="s">
        <v>60</v>
      </c>
      <c r="B110" s="401" t="s">
        <v>200</v>
      </c>
      <c r="C110" s="286" t="s">
        <v>103</v>
      </c>
      <c r="D110" s="372"/>
      <c r="E110" s="365">
        <v>-209.85218715390121</v>
      </c>
      <c r="F110" s="369">
        <v>-1</v>
      </c>
      <c r="G110" s="372"/>
      <c r="H110" s="376">
        <v>-1.5817557930038401E-3</v>
      </c>
      <c r="I110" s="372"/>
      <c r="J110" s="377">
        <v>-40.569247083132204</v>
      </c>
      <c r="K110" s="369">
        <v>-1</v>
      </c>
      <c r="L110" s="372"/>
      <c r="M110" s="370">
        <v>-8513.5452315823204</v>
      </c>
      <c r="N110" s="369">
        <v>-1</v>
      </c>
      <c r="O110" s="372"/>
      <c r="P110" s="365">
        <v>-2442.9823882875589</v>
      </c>
      <c r="Q110" s="369">
        <v>-1</v>
      </c>
    </row>
    <row r="111" spans="1:17">
      <c r="A111" s="401" t="s">
        <v>60</v>
      </c>
      <c r="B111" s="401" t="s">
        <v>200</v>
      </c>
      <c r="C111" s="286" t="s">
        <v>102</v>
      </c>
      <c r="D111" s="373"/>
      <c r="E111" s="373"/>
      <c r="F111" s="373"/>
      <c r="G111" s="373"/>
      <c r="H111" s="373"/>
      <c r="I111" s="373"/>
      <c r="J111" s="373"/>
      <c r="K111" s="373"/>
      <c r="L111" s="373"/>
      <c r="M111" s="373"/>
      <c r="N111" s="373"/>
      <c r="O111" s="373"/>
      <c r="P111" s="373"/>
      <c r="Q111" s="373"/>
    </row>
    <row r="112" spans="1:17">
      <c r="A112" s="401" t="s">
        <v>60</v>
      </c>
      <c r="B112" s="401" t="s">
        <v>200</v>
      </c>
      <c r="C112" s="286" t="s">
        <v>63</v>
      </c>
      <c r="D112" s="365">
        <v>95678.045150225371</v>
      </c>
      <c r="E112" s="365">
        <v>-5344.7343726925465</v>
      </c>
      <c r="F112" s="369">
        <v>-5.2906229643780944E-2</v>
      </c>
      <c r="G112" s="376">
        <v>0.85347394373105667</v>
      </c>
      <c r="H112" s="376">
        <v>9.2017182651240037E-2</v>
      </c>
      <c r="I112" s="377">
        <v>23.191004061269926</v>
      </c>
      <c r="J112" s="377">
        <v>1.1613896506676795</v>
      </c>
      <c r="K112" s="369">
        <v>5.2719472480132687E-2</v>
      </c>
      <c r="L112" s="370">
        <v>2218869.9336532438</v>
      </c>
      <c r="M112" s="370">
        <v>-6622.9459239221178</v>
      </c>
      <c r="N112" s="369">
        <v>-2.975945681381128E-3</v>
      </c>
      <c r="O112" s="365">
        <v>879513.23530782631</v>
      </c>
      <c r="P112" s="365">
        <v>-43164.690189538174</v>
      </c>
      <c r="Q112" s="369">
        <v>-4.6781969088802555E-2</v>
      </c>
    </row>
    <row r="113" spans="1:17">
      <c r="A113" s="401" t="s">
        <v>60</v>
      </c>
      <c r="B113" s="401" t="s">
        <v>200</v>
      </c>
      <c r="C113" s="286" t="s">
        <v>64</v>
      </c>
      <c r="D113" s="365">
        <v>1688.2319308626295</v>
      </c>
      <c r="E113" s="365">
        <v>1099.9150738427843</v>
      </c>
      <c r="F113" s="366">
        <v>1.8695963930295507</v>
      </c>
      <c r="G113" s="374">
        <v>1.5059483726948104E-2</v>
      </c>
      <c r="H113" s="374">
        <v>1.0625059624279645E-2</v>
      </c>
      <c r="I113" s="375">
        <v>20.190591492498566</v>
      </c>
      <c r="J113" s="375">
        <v>-8.7581967978584707</v>
      </c>
      <c r="K113" s="366">
        <v>-0.30254104973284368</v>
      </c>
      <c r="L113" s="367">
        <v>34086.401260639432</v>
      </c>
      <c r="M113" s="367">
        <v>17055.341119123685</v>
      </c>
      <c r="N113" s="366">
        <v>1.0014256879728085</v>
      </c>
      <c r="O113" s="365">
        <v>14185.649563074112</v>
      </c>
      <c r="P113" s="365">
        <v>7114.3288422965306</v>
      </c>
      <c r="Q113" s="366">
        <v>1.0060820493394649</v>
      </c>
    </row>
    <row r="114" spans="1:17">
      <c r="A114" s="401" t="s">
        <v>60</v>
      </c>
      <c r="B114" s="401" t="s">
        <v>200</v>
      </c>
      <c r="C114" s="286" t="s">
        <v>196</v>
      </c>
      <c r="D114" s="365">
        <v>1327.3710295031303</v>
      </c>
      <c r="E114" s="365">
        <v>-9492.0637519447264</v>
      </c>
      <c r="F114" s="369">
        <v>-0.8773160468808241</v>
      </c>
      <c r="G114" s="376">
        <v>1.1840507250808114E-2</v>
      </c>
      <c r="H114" s="376">
        <v>-6.9710721138494067E-2</v>
      </c>
      <c r="I114" s="377">
        <v>23.288702466429982</v>
      </c>
      <c r="J114" s="377">
        <v>-0.79674437087169281</v>
      </c>
      <c r="K114" s="369">
        <v>-3.3079908222327717E-2</v>
      </c>
      <c r="L114" s="370">
        <v>30912.748968657255</v>
      </c>
      <c r="M114" s="370">
        <v>-229678.17226955775</v>
      </c>
      <c r="N114" s="369">
        <v>-0.88137442079035877</v>
      </c>
      <c r="O114" s="365">
        <v>11330.381109952927</v>
      </c>
      <c r="P114" s="365">
        <v>-87610.575747072944</v>
      </c>
      <c r="Q114" s="369">
        <v>-0.885483408793733</v>
      </c>
    </row>
    <row r="115" spans="1:17">
      <c r="A115" s="401" t="s">
        <v>60</v>
      </c>
      <c r="B115" s="401" t="s">
        <v>200</v>
      </c>
      <c r="C115" s="286" t="s">
        <v>197</v>
      </c>
      <c r="D115" s="373"/>
      <c r="E115" s="373"/>
      <c r="F115" s="373"/>
      <c r="G115" s="373"/>
      <c r="H115" s="373"/>
      <c r="I115" s="373"/>
      <c r="J115" s="373"/>
      <c r="K115" s="373"/>
      <c r="L115" s="373"/>
      <c r="M115" s="373"/>
      <c r="N115" s="373"/>
      <c r="O115" s="373"/>
      <c r="P115" s="373"/>
      <c r="Q115" s="373"/>
    </row>
    <row r="116" spans="1:17">
      <c r="A116" s="401" t="s">
        <v>60</v>
      </c>
      <c r="B116" s="401" t="s">
        <v>200</v>
      </c>
      <c r="C116" s="286" t="s">
        <v>198</v>
      </c>
      <c r="D116" s="365">
        <v>10545783.035421973</v>
      </c>
      <c r="E116" s="365">
        <v>-1992517.4128009323</v>
      </c>
      <c r="F116" s="369">
        <v>-0.1589144733793118</v>
      </c>
      <c r="G116" s="376">
        <v>94.071226296918809</v>
      </c>
      <c r="H116" s="376">
        <v>-0.43591054723741252</v>
      </c>
      <c r="I116" s="377">
        <v>6.7231503121786806</v>
      </c>
      <c r="J116" s="377">
        <v>0.35767854750278349</v>
      </c>
      <c r="K116" s="369">
        <v>5.6190422442474693E-2</v>
      </c>
      <c r="L116" s="370">
        <v>70900884.506765872</v>
      </c>
      <c r="M116" s="370">
        <v>-8911312.9734201729</v>
      </c>
      <c r="N116" s="369">
        <v>-0.11165352232824401</v>
      </c>
      <c r="O116" s="365">
        <v>16234345.011515414</v>
      </c>
      <c r="P116" s="365">
        <v>-2567276.9369942304</v>
      </c>
      <c r="Q116" s="369">
        <v>-0.13654550357543657</v>
      </c>
    </row>
    <row r="117" spans="1:17">
      <c r="A117" s="401" t="s">
        <v>61</v>
      </c>
      <c r="B117" s="401" t="s">
        <v>195</v>
      </c>
      <c r="C117" s="286" t="s">
        <v>105</v>
      </c>
      <c r="D117" s="365">
        <v>1092.4338385559679</v>
      </c>
      <c r="E117" s="365">
        <v>205.72085366400484</v>
      </c>
      <c r="F117" s="366">
        <v>0.2320038808150191</v>
      </c>
      <c r="G117" s="374">
        <v>8.5932146288539533E-3</v>
      </c>
      <c r="H117" s="374">
        <v>2.506774553924394E-3</v>
      </c>
      <c r="I117" s="375">
        <v>34.351728875040422</v>
      </c>
      <c r="J117" s="375">
        <v>0.57479582287857767</v>
      </c>
      <c r="K117" s="366">
        <v>1.7017407175213876E-2</v>
      </c>
      <c r="L117" s="367">
        <v>37526.991035994288</v>
      </c>
      <c r="M117" s="367">
        <v>7576.5459088158568</v>
      </c>
      <c r="N117" s="366">
        <v>0.25296939249629202</v>
      </c>
      <c r="O117" s="365">
        <v>12087.937866687775</v>
      </c>
      <c r="P117" s="365">
        <v>2919.8462527990341</v>
      </c>
      <c r="Q117" s="366">
        <v>0.31847917492182992</v>
      </c>
    </row>
    <row r="118" spans="1:17">
      <c r="A118" s="401" t="s">
        <v>61</v>
      </c>
      <c r="B118" s="401" t="s">
        <v>195</v>
      </c>
      <c r="C118" s="286" t="s">
        <v>104</v>
      </c>
      <c r="D118" s="365">
        <v>2311555.4881926989</v>
      </c>
      <c r="E118" s="365">
        <v>-251168.95338199008</v>
      </c>
      <c r="F118" s="369">
        <v>-9.8008568267159091E-2</v>
      </c>
      <c r="G118" s="376">
        <v>18.182970661913892</v>
      </c>
      <c r="H118" s="376">
        <v>0.59230828529142343</v>
      </c>
      <c r="I118" s="377">
        <v>16.181347690242394</v>
      </c>
      <c r="J118" s="377">
        <v>0.41023249395206207</v>
      </c>
      <c r="K118" s="369">
        <v>2.6011635121944744E-2</v>
      </c>
      <c r="L118" s="370">
        <v>37404083.059734054</v>
      </c>
      <c r="M118" s="370">
        <v>-3012939.3246891797</v>
      </c>
      <c r="N118" s="369">
        <v>-7.4546296261804035E-2</v>
      </c>
      <c r="O118" s="365">
        <v>14924062.989018202</v>
      </c>
      <c r="P118" s="365">
        <v>-1689165.0374336503</v>
      </c>
      <c r="Q118" s="369">
        <v>-0.10167590758064202</v>
      </c>
    </row>
    <row r="119" spans="1:17">
      <c r="A119" s="401" t="s">
        <v>61</v>
      </c>
      <c r="B119" s="401" t="s">
        <v>195</v>
      </c>
      <c r="C119" s="286" t="s">
        <v>103</v>
      </c>
      <c r="D119" s="365">
        <v>12252.048336845924</v>
      </c>
      <c r="E119" s="365">
        <v>-437.62405422314805</v>
      </c>
      <c r="F119" s="366">
        <v>-3.4486631390984186E-2</v>
      </c>
      <c r="G119" s="374">
        <v>9.6376070829863977E-2</v>
      </c>
      <c r="H119" s="374">
        <v>9.273556380794204E-3</v>
      </c>
      <c r="I119" s="375">
        <v>18.137001350152371</v>
      </c>
      <c r="J119" s="375">
        <v>9.1269992390827781E-3</v>
      </c>
      <c r="K119" s="366">
        <v>5.034787345943269E-4</v>
      </c>
      <c r="L119" s="367">
        <v>222215.41722750664</v>
      </c>
      <c r="M119" s="367">
        <v>-7821.3694320468931</v>
      </c>
      <c r="N119" s="366">
        <v>-3.4000515941923014E-2</v>
      </c>
      <c r="O119" s="365">
        <v>86912.943672537804</v>
      </c>
      <c r="P119" s="365">
        <v>-4361.8616579339723</v>
      </c>
      <c r="Q119" s="366">
        <v>-4.7788232931763701E-2</v>
      </c>
    </row>
    <row r="120" spans="1:17">
      <c r="A120" s="401" t="s">
        <v>61</v>
      </c>
      <c r="B120" s="401" t="s">
        <v>195</v>
      </c>
      <c r="C120" s="286" t="s">
        <v>102</v>
      </c>
      <c r="D120" s="372"/>
      <c r="E120" s="372"/>
      <c r="F120" s="372"/>
      <c r="G120" s="372"/>
      <c r="H120" s="372"/>
      <c r="I120" s="372"/>
      <c r="J120" s="372"/>
      <c r="K120" s="372"/>
      <c r="L120" s="372"/>
      <c r="M120" s="372"/>
      <c r="N120" s="372"/>
      <c r="O120" s="372"/>
      <c r="P120" s="372"/>
      <c r="Q120" s="372"/>
    </row>
    <row r="121" spans="1:17">
      <c r="A121" s="401" t="s">
        <v>61</v>
      </c>
      <c r="B121" s="401" t="s">
        <v>195</v>
      </c>
      <c r="C121" s="286" t="s">
        <v>63</v>
      </c>
      <c r="D121" s="365">
        <v>428351.4253852769</v>
      </c>
      <c r="E121" s="365">
        <v>-41463.752507128345</v>
      </c>
      <c r="F121" s="366">
        <v>-8.8255455460453783E-2</v>
      </c>
      <c r="G121" s="374">
        <v>3.3694633075233349</v>
      </c>
      <c r="H121" s="374">
        <v>0.14462959553828281</v>
      </c>
      <c r="I121" s="375">
        <v>24.181383205560589</v>
      </c>
      <c r="J121" s="375">
        <v>1.4923195914905243</v>
      </c>
      <c r="K121" s="366">
        <v>6.5772639050872911E-2</v>
      </c>
      <c r="L121" s="367">
        <v>10358129.963889474</v>
      </c>
      <c r="M121" s="367">
        <v>-301536.49416695349</v>
      </c>
      <c r="N121" s="366">
        <v>-2.8287610625851844E-2</v>
      </c>
      <c r="O121" s="365">
        <v>3879403.1619963646</v>
      </c>
      <c r="P121" s="365">
        <v>-332588.05450296123</v>
      </c>
      <c r="Q121" s="366">
        <v>-7.8962190899197107E-2</v>
      </c>
    </row>
    <row r="122" spans="1:17">
      <c r="A122" s="401" t="s">
        <v>61</v>
      </c>
      <c r="B122" s="401" t="s">
        <v>195</v>
      </c>
      <c r="C122" s="286" t="s">
        <v>64</v>
      </c>
      <c r="D122" s="365">
        <v>38760.717473960038</v>
      </c>
      <c r="E122" s="365">
        <v>-9608.2630817327517</v>
      </c>
      <c r="F122" s="369">
        <v>-0.19864514346482143</v>
      </c>
      <c r="G122" s="376">
        <v>0.30489641813218521</v>
      </c>
      <c r="H122" s="376">
        <v>-2.7110563443173363E-2</v>
      </c>
      <c r="I122" s="377">
        <v>24.693926304631393</v>
      </c>
      <c r="J122" s="377">
        <v>-2.1403949248390219</v>
      </c>
      <c r="K122" s="369">
        <v>-7.9763333923586019E-2</v>
      </c>
      <c r="L122" s="370">
        <v>957154.30081660743</v>
      </c>
      <c r="M122" s="370">
        <v>-340794.46095686127</v>
      </c>
      <c r="N122" s="369">
        <v>-0.26256387847792423</v>
      </c>
      <c r="O122" s="365">
        <v>354243.84935319424</v>
      </c>
      <c r="P122" s="365">
        <v>-109781.24403099949</v>
      </c>
      <c r="Q122" s="369">
        <v>-0.23658471405145567</v>
      </c>
    </row>
    <row r="123" spans="1:17">
      <c r="A123" s="401" t="s">
        <v>61</v>
      </c>
      <c r="B123" s="401" t="s">
        <v>195</v>
      </c>
      <c r="C123" s="286" t="s">
        <v>196</v>
      </c>
      <c r="D123" s="365">
        <v>24740.129356684247</v>
      </c>
      <c r="E123" s="365">
        <v>-20996.058697876306</v>
      </c>
      <c r="F123" s="366">
        <v>-0.45906883784956576</v>
      </c>
      <c r="G123" s="374">
        <v>0.19460880284395032</v>
      </c>
      <c r="H123" s="374">
        <v>-0.119326565863556</v>
      </c>
      <c r="I123" s="375">
        <v>18.270121273964282</v>
      </c>
      <c r="J123" s="375">
        <v>-3.0791197163836763</v>
      </c>
      <c r="K123" s="366">
        <v>-0.14422619135620576</v>
      </c>
      <c r="L123" s="367">
        <v>452005.1636801851</v>
      </c>
      <c r="M123" s="367">
        <v>-524427.73707650171</v>
      </c>
      <c r="N123" s="366">
        <v>-0.53708527915240911</v>
      </c>
      <c r="O123" s="365">
        <v>207239.66579687595</v>
      </c>
      <c r="P123" s="365">
        <v>-190820.57840517204</v>
      </c>
      <c r="Q123" s="366">
        <v>-0.47937612757006465</v>
      </c>
    </row>
    <row r="124" spans="1:17">
      <c r="A124" s="401" t="s">
        <v>61</v>
      </c>
      <c r="B124" s="401" t="s">
        <v>195</v>
      </c>
      <c r="C124" s="286" t="s">
        <v>197</v>
      </c>
      <c r="D124" s="365">
        <v>527.65664090775249</v>
      </c>
      <c r="E124" s="365">
        <v>-125.56511418874277</v>
      </c>
      <c r="F124" s="369">
        <v>-0.19222432996003636</v>
      </c>
      <c r="G124" s="376">
        <v>4.1506099551566894E-3</v>
      </c>
      <c r="H124" s="376">
        <v>-3.3313522031239509E-4</v>
      </c>
      <c r="I124" s="377">
        <v>22.343389026886193</v>
      </c>
      <c r="J124" s="377">
        <v>1.9331796097069329</v>
      </c>
      <c r="K124" s="369">
        <v>9.4716304482391878E-2</v>
      </c>
      <c r="L124" s="370">
        <v>11789.637600421906</v>
      </c>
      <c r="M124" s="370">
        <v>-1542.7552169549472</v>
      </c>
      <c r="N124" s="369">
        <v>-0.11571480364306309</v>
      </c>
      <c r="O124" s="365">
        <v>4723.056229352951</v>
      </c>
      <c r="P124" s="365">
        <v>59.502646923065186</v>
      </c>
      <c r="Q124" s="369">
        <v>1.2759078644929407E-2</v>
      </c>
    </row>
    <row r="125" spans="1:17">
      <c r="A125" s="401" t="s">
        <v>61</v>
      </c>
      <c r="B125" s="401" t="s">
        <v>195</v>
      </c>
      <c r="C125" s="286" t="s">
        <v>198</v>
      </c>
      <c r="D125" s="365">
        <v>9895469.4703513384</v>
      </c>
      <c r="E125" s="365">
        <v>-1532319.8192170132</v>
      </c>
      <c r="F125" s="366">
        <v>-0.13408716072633256</v>
      </c>
      <c r="G125" s="374">
        <v>77.838940914172653</v>
      </c>
      <c r="H125" s="374">
        <v>-0.60194794723736322</v>
      </c>
      <c r="I125" s="375">
        <v>6.7406134304262109</v>
      </c>
      <c r="J125" s="375">
        <v>0.19011182962374651</v>
      </c>
      <c r="K125" s="366">
        <v>2.9022484262954305E-2</v>
      </c>
      <c r="L125" s="367">
        <v>66701534.412222773</v>
      </c>
      <c r="M125" s="367">
        <v>-8156217.6227279752</v>
      </c>
      <c r="N125" s="366">
        <v>-0.10895621897542253</v>
      </c>
      <c r="O125" s="365">
        <v>17585906.277459741</v>
      </c>
      <c r="P125" s="365">
        <v>-2368046.4443856962</v>
      </c>
      <c r="Q125" s="366">
        <v>-0.11867555653738604</v>
      </c>
    </row>
    <row r="126" spans="1:17">
      <c r="A126" s="401" t="s">
        <v>61</v>
      </c>
      <c r="B126" s="401" t="s">
        <v>199</v>
      </c>
      <c r="C126" s="286" t="s">
        <v>105</v>
      </c>
      <c r="D126" s="365">
        <v>12003.514466939256</v>
      </c>
      <c r="E126" s="365">
        <v>-128.60136237810912</v>
      </c>
      <c r="F126" s="369">
        <v>-1.0600077034159432E-2</v>
      </c>
      <c r="G126" s="376">
        <v>6.8114517542805023E-3</v>
      </c>
      <c r="H126" s="376">
        <v>6.2460561867402117E-4</v>
      </c>
      <c r="I126" s="377">
        <v>34.183077065417798</v>
      </c>
      <c r="J126" s="377">
        <v>1.5965231169239544</v>
      </c>
      <c r="K126" s="369">
        <v>4.8993309309336958E-2</v>
      </c>
      <c r="L126" s="370">
        <v>410317.06007924199</v>
      </c>
      <c r="M126" s="370">
        <v>14973.213097815518</v>
      </c>
      <c r="N126" s="369">
        <v>3.7873899422339992E-2</v>
      </c>
      <c r="O126" s="365">
        <v>127910.24887800217</v>
      </c>
      <c r="P126" s="365">
        <v>2367.8404321670532</v>
      </c>
      <c r="Q126" s="369">
        <v>1.8860881047926135E-2</v>
      </c>
    </row>
    <row r="127" spans="1:17">
      <c r="A127" s="401" t="s">
        <v>61</v>
      </c>
      <c r="B127" s="401" t="s">
        <v>199</v>
      </c>
      <c r="C127" s="286" t="s">
        <v>104</v>
      </c>
      <c r="D127" s="365">
        <v>32578766.59196436</v>
      </c>
      <c r="E127" s="365">
        <v>-2127708.0127298124</v>
      </c>
      <c r="F127" s="366">
        <v>-6.1305794868662125E-2</v>
      </c>
      <c r="G127" s="374">
        <v>18.486977082114066</v>
      </c>
      <c r="H127" s="374">
        <v>0.78819961333198663</v>
      </c>
      <c r="I127" s="375">
        <v>15.808427689952536</v>
      </c>
      <c r="J127" s="375">
        <v>0.5013397442571268</v>
      </c>
      <c r="K127" s="366">
        <v>3.2752130649259865E-2</v>
      </c>
      <c r="L127" s="367">
        <v>515019075.89691001</v>
      </c>
      <c r="M127" s="367">
        <v>-16235983.162187994</v>
      </c>
      <c r="N127" s="366">
        <v>-3.0561559622497386E-2</v>
      </c>
      <c r="O127" s="365">
        <v>209034247.78950626</v>
      </c>
      <c r="P127" s="365">
        <v>-14130468.107216448</v>
      </c>
      <c r="Q127" s="366">
        <v>-6.3318558448799842E-2</v>
      </c>
    </row>
    <row r="128" spans="1:17">
      <c r="A128" s="401" t="s">
        <v>61</v>
      </c>
      <c r="B128" s="401" t="s">
        <v>199</v>
      </c>
      <c r="C128" s="286" t="s">
        <v>103</v>
      </c>
      <c r="D128" s="365">
        <v>171368.3261585315</v>
      </c>
      <c r="E128" s="365">
        <v>-9787.762928432785</v>
      </c>
      <c r="F128" s="369">
        <v>-5.4029444871346019E-2</v>
      </c>
      <c r="G128" s="376">
        <v>9.7243777150066699E-2</v>
      </c>
      <c r="H128" s="376">
        <v>4.8621295069670584E-3</v>
      </c>
      <c r="I128" s="377">
        <v>18.609253948446934</v>
      </c>
      <c r="J128" s="377">
        <v>0.28292344094247923</v>
      </c>
      <c r="K128" s="369">
        <v>1.5438084608734129E-2</v>
      </c>
      <c r="L128" s="370">
        <v>3189036.7002043943</v>
      </c>
      <c r="M128" s="370">
        <v>-130889.66185023449</v>
      </c>
      <c r="N128" s="369">
        <v>-3.9425471403898786E-2</v>
      </c>
      <c r="O128" s="365">
        <v>1221252.1342273182</v>
      </c>
      <c r="P128" s="365">
        <v>-59878.21402584482</v>
      </c>
      <c r="Q128" s="369">
        <v>-4.6738580588220002E-2</v>
      </c>
    </row>
    <row r="129" spans="1:17">
      <c r="A129" s="401" t="s">
        <v>61</v>
      </c>
      <c r="B129" s="401" t="s">
        <v>199</v>
      </c>
      <c r="C129" s="286" t="s">
        <v>102</v>
      </c>
      <c r="D129" s="365">
        <v>6361.285230755806</v>
      </c>
      <c r="E129" s="365">
        <v>-584.32998277246952</v>
      </c>
      <c r="F129" s="366">
        <v>-8.4129334091866292E-2</v>
      </c>
      <c r="G129" s="374">
        <v>3.6097417605361359E-3</v>
      </c>
      <c r="H129" s="374">
        <v>6.7783107340120378E-5</v>
      </c>
      <c r="I129" s="375">
        <v>16.949151742420611</v>
      </c>
      <c r="J129" s="375">
        <v>1.4000784487491416</v>
      </c>
      <c r="K129" s="366">
        <v>9.004256538677316E-2</v>
      </c>
      <c r="L129" s="367">
        <v>107818.38865289926</v>
      </c>
      <c r="M129" s="367">
        <v>-179.49137189150497</v>
      </c>
      <c r="N129" s="366">
        <v>-1.6619897710057176E-3</v>
      </c>
      <c r="O129" s="365">
        <v>41367.732371211052</v>
      </c>
      <c r="P129" s="365">
        <v>-7863.6508631706238</v>
      </c>
      <c r="Q129" s="366">
        <v>-0.15972841603359406</v>
      </c>
    </row>
    <row r="130" spans="1:17">
      <c r="A130" s="401" t="s">
        <v>61</v>
      </c>
      <c r="B130" s="401" t="s">
        <v>199</v>
      </c>
      <c r="C130" s="286" t="s">
        <v>63</v>
      </c>
      <c r="D130" s="365">
        <v>5591120.7198333405</v>
      </c>
      <c r="E130" s="365">
        <v>-395909.4690147182</v>
      </c>
      <c r="F130" s="369">
        <v>-6.6127855802727065E-2</v>
      </c>
      <c r="G130" s="376">
        <v>3.1727082214458915</v>
      </c>
      <c r="H130" s="376">
        <v>0.11958582229071268</v>
      </c>
      <c r="I130" s="377">
        <v>23.432183884956302</v>
      </c>
      <c r="J130" s="377">
        <v>1.5329640191490022</v>
      </c>
      <c r="K130" s="369">
        <v>7.0000850648680876E-2</v>
      </c>
      <c r="L130" s="370">
        <v>131012168.83012408</v>
      </c>
      <c r="M130" s="370">
        <v>-99121.618685364723</v>
      </c>
      <c r="N130" s="369">
        <v>-7.560113118104452E-4</v>
      </c>
      <c r="O130" s="365">
        <v>50301390.653042346</v>
      </c>
      <c r="P130" s="365">
        <v>-3223102.5262887105</v>
      </c>
      <c r="Q130" s="369">
        <v>-6.0217338546109563E-2</v>
      </c>
    </row>
    <row r="131" spans="1:17">
      <c r="A131" s="401" t="s">
        <v>61</v>
      </c>
      <c r="B131" s="401" t="s">
        <v>199</v>
      </c>
      <c r="C131" s="286" t="s">
        <v>64</v>
      </c>
      <c r="D131" s="365">
        <v>548819.37143913505</v>
      </c>
      <c r="E131" s="365">
        <v>4436.7207122670952</v>
      </c>
      <c r="F131" s="366">
        <v>8.1500038738249996E-3</v>
      </c>
      <c r="G131" s="374">
        <v>0.31143017994174393</v>
      </c>
      <c r="H131" s="374">
        <v>3.381894161166582E-2</v>
      </c>
      <c r="I131" s="375">
        <v>25.867404716103152</v>
      </c>
      <c r="J131" s="375">
        <v>1.3044972432058763</v>
      </c>
      <c r="K131" s="366">
        <v>5.310842149469721E-2</v>
      </c>
      <c r="L131" s="367">
        <v>14196532.797053451</v>
      </c>
      <c r="M131" s="367">
        <v>824912.11739883758</v>
      </c>
      <c r="N131" s="366">
        <v>6.1691259209436751E-2</v>
      </c>
      <c r="O131" s="365">
        <v>5113947.4637643453</v>
      </c>
      <c r="P131" s="365">
        <v>39393.356466164812</v>
      </c>
      <c r="Q131" s="366">
        <v>7.7629197823528224E-3</v>
      </c>
    </row>
    <row r="132" spans="1:17">
      <c r="A132" s="401" t="s">
        <v>61</v>
      </c>
      <c r="B132" s="401" t="s">
        <v>199</v>
      </c>
      <c r="C132" s="286" t="s">
        <v>196</v>
      </c>
      <c r="D132" s="365">
        <v>449359.29225590889</v>
      </c>
      <c r="E132" s="365">
        <v>-496503.7810912928</v>
      </c>
      <c r="F132" s="369">
        <v>-0.52492141313253193</v>
      </c>
      <c r="G132" s="376">
        <v>0.25499108181765856</v>
      </c>
      <c r="H132" s="376">
        <v>-0.22735753589087121</v>
      </c>
      <c r="I132" s="377">
        <v>20.057021931288453</v>
      </c>
      <c r="J132" s="377">
        <v>-1.7895824738511905</v>
      </c>
      <c r="K132" s="369">
        <v>-8.1915818159373655E-2</v>
      </c>
      <c r="L132" s="370">
        <v>9012809.1798050217</v>
      </c>
      <c r="M132" s="370">
        <v>-11651087.205040876</v>
      </c>
      <c r="N132" s="369">
        <v>-0.56383786426577964</v>
      </c>
      <c r="O132" s="365">
        <v>3686447.351793325</v>
      </c>
      <c r="P132" s="365">
        <v>-4599487.8260206766</v>
      </c>
      <c r="Q132" s="369">
        <v>-0.55509580117595314</v>
      </c>
    </row>
    <row r="133" spans="1:17">
      <c r="A133" s="401" t="s">
        <v>61</v>
      </c>
      <c r="B133" s="401" t="s">
        <v>199</v>
      </c>
      <c r="C133" s="286" t="s">
        <v>197</v>
      </c>
      <c r="D133" s="365">
        <v>8933.5532449739931</v>
      </c>
      <c r="E133" s="365">
        <v>1191.0573014485371</v>
      </c>
      <c r="F133" s="366">
        <v>0.1538337649946773</v>
      </c>
      <c r="G133" s="374">
        <v>5.0693875606210251E-3</v>
      </c>
      <c r="H133" s="374">
        <v>1.1210547403561043E-3</v>
      </c>
      <c r="I133" s="375">
        <v>21.102333052265472</v>
      </c>
      <c r="J133" s="375">
        <v>2.5178275889530681</v>
      </c>
      <c r="K133" s="366">
        <v>0.13547993482654147</v>
      </c>
      <c r="L133" s="367">
        <v>188518.81591558814</v>
      </c>
      <c r="M133" s="367">
        <v>44628.357753465185</v>
      </c>
      <c r="N133" s="366">
        <v>0.31015508827681904</v>
      </c>
      <c r="O133" s="365">
        <v>69606.174405932426</v>
      </c>
      <c r="P133" s="365">
        <v>15821.980510592461</v>
      </c>
      <c r="Q133" s="366">
        <v>0.2941752839390111</v>
      </c>
    </row>
    <row r="134" spans="1:17">
      <c r="A134" s="401" t="s">
        <v>61</v>
      </c>
      <c r="B134" s="401" t="s">
        <v>199</v>
      </c>
      <c r="C134" s="286" t="s">
        <v>198</v>
      </c>
      <c r="D134" s="365">
        <v>136858760.54313076</v>
      </c>
      <c r="E134" s="365">
        <v>-16844834.268481135</v>
      </c>
      <c r="F134" s="369">
        <v>-0.10959297529200374</v>
      </c>
      <c r="G134" s="376">
        <v>77.661158917890162</v>
      </c>
      <c r="H134" s="376">
        <v>-0.72092257288240091</v>
      </c>
      <c r="I134" s="377">
        <v>6.6344075927646236</v>
      </c>
      <c r="J134" s="377">
        <v>0.1168665494031611</v>
      </c>
      <c r="K134" s="369">
        <v>1.7931079931164721E-2</v>
      </c>
      <c r="L134" s="370">
        <v>907976800.08370221</v>
      </c>
      <c r="M134" s="370">
        <v>-93792687.613178253</v>
      </c>
      <c r="N134" s="369">
        <v>-9.3627015760694071E-2</v>
      </c>
      <c r="O134" s="365">
        <v>241356854.34113976</v>
      </c>
      <c r="P134" s="365">
        <v>-24708609.475540251</v>
      </c>
      <c r="Q134" s="369">
        <v>-9.2866654398124235E-2</v>
      </c>
    </row>
    <row r="135" spans="1:17">
      <c r="A135" s="401" t="s">
        <v>61</v>
      </c>
      <c r="B135" s="401" t="s">
        <v>200</v>
      </c>
      <c r="C135" s="286" t="s">
        <v>105</v>
      </c>
      <c r="D135" s="365">
        <v>6399.4059488685834</v>
      </c>
      <c r="E135" s="365">
        <v>11.273167481101154</v>
      </c>
      <c r="F135" s="366">
        <v>1.7647046276099254E-3</v>
      </c>
      <c r="G135" s="374">
        <v>7.0529868714803408E-3</v>
      </c>
      <c r="H135" s="374">
        <v>7.7465262601552655E-4</v>
      </c>
      <c r="I135" s="375">
        <v>34.406402142528428</v>
      </c>
      <c r="J135" s="375">
        <v>1.3020555020850679</v>
      </c>
      <c r="K135" s="366">
        <v>3.9331859233686109E-2</v>
      </c>
      <c r="L135" s="367">
        <v>220180.53455006122</v>
      </c>
      <c r="M135" s="367">
        <v>8705.5725698304013</v>
      </c>
      <c r="N135" s="366">
        <v>4.1165972975298226E-2</v>
      </c>
      <c r="O135" s="365">
        <v>68713.7781676054</v>
      </c>
      <c r="P135" s="365">
        <v>2600.6182215213776</v>
      </c>
      <c r="Q135" s="366">
        <v>3.933586329321135E-2</v>
      </c>
    </row>
    <row r="136" spans="1:17">
      <c r="A136" s="401" t="s">
        <v>61</v>
      </c>
      <c r="B136" s="401" t="s">
        <v>200</v>
      </c>
      <c r="C136" s="286" t="s">
        <v>104</v>
      </c>
      <c r="D136" s="365">
        <v>16904607.396064736</v>
      </c>
      <c r="E136" s="365">
        <v>-1275618.5762362704</v>
      </c>
      <c r="F136" s="369">
        <v>-7.0165166163488557E-2</v>
      </c>
      <c r="G136" s="376">
        <v>18.63110029034079</v>
      </c>
      <c r="H136" s="376">
        <v>0.76335407743331984</v>
      </c>
      <c r="I136" s="377">
        <v>15.907772100361891</v>
      </c>
      <c r="J136" s="377">
        <v>0.338106775266791</v>
      </c>
      <c r="K136" s="369">
        <v>2.1715738148965373E-2</v>
      </c>
      <c r="L136" s="370">
        <v>268914641.90268987</v>
      </c>
      <c r="M136" s="370">
        <v>-14145392.020638466</v>
      </c>
      <c r="N136" s="369">
        <v>-4.9973116390108215E-2</v>
      </c>
      <c r="O136" s="365">
        <v>108188921.28491019</v>
      </c>
      <c r="P136" s="365">
        <v>-9040920.9703933299</v>
      </c>
      <c r="Q136" s="369">
        <v>-7.7121326758283815E-2</v>
      </c>
    </row>
    <row r="137" spans="1:17">
      <c r="A137" s="401" t="s">
        <v>61</v>
      </c>
      <c r="B137" s="401" t="s">
        <v>200</v>
      </c>
      <c r="C137" s="286" t="s">
        <v>103</v>
      </c>
      <c r="D137" s="365">
        <v>85439.071787290857</v>
      </c>
      <c r="E137" s="365">
        <v>-9698.0350644782739</v>
      </c>
      <c r="F137" s="366">
        <v>-0.10193746042318222</v>
      </c>
      <c r="G137" s="374">
        <v>9.4165092266692146E-2</v>
      </c>
      <c r="H137" s="374">
        <v>6.6319172664495996E-4</v>
      </c>
      <c r="I137" s="375">
        <v>18.645761481438871</v>
      </c>
      <c r="J137" s="375">
        <v>0.35074514829400272</v>
      </c>
      <c r="K137" s="366">
        <v>1.9171622583280333E-2</v>
      </c>
      <c r="L137" s="367">
        <v>1593076.5537413585</v>
      </c>
      <c r="M137" s="367">
        <v>-147458.36999990651</v>
      </c>
      <c r="N137" s="366">
        <v>-8.4720144358233274E-2</v>
      </c>
      <c r="O137" s="365">
        <v>609040.27095735073</v>
      </c>
      <c r="P137" s="365">
        <v>-69532.946736394777</v>
      </c>
      <c r="Q137" s="366">
        <v>-0.10246933554600805</v>
      </c>
    </row>
    <row r="138" spans="1:17">
      <c r="A138" s="401" t="s">
        <v>61</v>
      </c>
      <c r="B138" s="401" t="s">
        <v>200</v>
      </c>
      <c r="C138" s="286" t="s">
        <v>102</v>
      </c>
      <c r="D138" s="365">
        <v>6.9432912468910217</v>
      </c>
      <c r="E138" s="365">
        <v>-48.02186444401741</v>
      </c>
      <c r="F138" s="369">
        <v>-0.8736783120212378</v>
      </c>
      <c r="G138" s="376">
        <v>7.6524199903031341E-6</v>
      </c>
      <c r="H138" s="376">
        <v>-4.6368000544315631E-5</v>
      </c>
      <c r="I138" s="377">
        <v>17.630882281111681</v>
      </c>
      <c r="J138" s="377">
        <v>3.1561677311842971</v>
      </c>
      <c r="K138" s="369">
        <v>0.21804697566213013</v>
      </c>
      <c r="L138" s="370">
        <v>122.41635061740875</v>
      </c>
      <c r="M138" s="370">
        <v>-673.18858820080754</v>
      </c>
      <c r="N138" s="369">
        <v>-0.84613424999693343</v>
      </c>
      <c r="O138" s="365">
        <v>24.871293067932129</v>
      </c>
      <c r="P138" s="365">
        <v>-194.9893296957016</v>
      </c>
      <c r="Q138" s="369">
        <v>-0.88687700073209297</v>
      </c>
    </row>
    <row r="139" spans="1:17">
      <c r="A139" s="401" t="s">
        <v>61</v>
      </c>
      <c r="B139" s="401" t="s">
        <v>200</v>
      </c>
      <c r="C139" s="286" t="s">
        <v>63</v>
      </c>
      <c r="D139" s="365">
        <v>2928386.4185764706</v>
      </c>
      <c r="E139" s="365">
        <v>-261480.79010736337</v>
      </c>
      <c r="F139" s="366">
        <v>-8.1972312012089224E-2</v>
      </c>
      <c r="G139" s="374">
        <v>3.2274669133144758</v>
      </c>
      <c r="H139" s="374">
        <v>9.2426797505367642E-2</v>
      </c>
      <c r="I139" s="375">
        <v>23.90578330944173</v>
      </c>
      <c r="J139" s="375">
        <v>1.5538206990413421</v>
      </c>
      <c r="K139" s="366">
        <v>6.9516074544539008E-2</v>
      </c>
      <c r="L139" s="367">
        <v>70005371.168801233</v>
      </c>
      <c r="M139" s="367">
        <v>-1294421.411842078</v>
      </c>
      <c r="N139" s="366">
        <v>-1.8154630819970877E-2</v>
      </c>
      <c r="O139" s="365">
        <v>26413114.411113758</v>
      </c>
      <c r="P139" s="365">
        <v>-2066636.1831110343</v>
      </c>
      <c r="Q139" s="366">
        <v>-7.2565108190593253E-2</v>
      </c>
    </row>
    <row r="140" spans="1:17">
      <c r="A140" s="401" t="s">
        <v>61</v>
      </c>
      <c r="B140" s="401" t="s">
        <v>200</v>
      </c>
      <c r="C140" s="286" t="s">
        <v>64</v>
      </c>
      <c r="D140" s="365">
        <v>269976.06088059244</v>
      </c>
      <c r="E140" s="365">
        <v>-31636.510188271233</v>
      </c>
      <c r="F140" s="369">
        <v>-0.10489121881146007</v>
      </c>
      <c r="G140" s="376">
        <v>0.29754912068696743</v>
      </c>
      <c r="H140" s="376">
        <v>1.1206338963331564E-3</v>
      </c>
      <c r="I140" s="377">
        <v>25.026751777606453</v>
      </c>
      <c r="J140" s="377">
        <v>-0.98514397475230453</v>
      </c>
      <c r="K140" s="369">
        <v>-3.7872824961747424E-2</v>
      </c>
      <c r="L140" s="370">
        <v>6756623.8615545547</v>
      </c>
      <c r="M140" s="370">
        <v>-1088890.8946896242</v>
      </c>
      <c r="N140" s="369">
        <v>-0.13879151700313674</v>
      </c>
      <c r="O140" s="365">
        <v>2460278.1440263935</v>
      </c>
      <c r="P140" s="365">
        <v>-407591.8878741404</v>
      </c>
      <c r="Q140" s="369">
        <v>-0.14212355627707082</v>
      </c>
    </row>
    <row r="141" spans="1:17">
      <c r="A141" s="401" t="s">
        <v>61</v>
      </c>
      <c r="B141" s="401" t="s">
        <v>200</v>
      </c>
      <c r="C141" s="286" t="s">
        <v>196</v>
      </c>
      <c r="D141" s="365">
        <v>200094.86864066793</v>
      </c>
      <c r="E141" s="365">
        <v>-194077.40339194227</v>
      </c>
      <c r="F141" s="366">
        <v>-0.49236696024089205</v>
      </c>
      <c r="G141" s="374">
        <v>0.22053085752791265</v>
      </c>
      <c r="H141" s="374">
        <v>-0.16686642408862604</v>
      </c>
      <c r="I141" s="375">
        <v>19.177577053013781</v>
      </c>
      <c r="J141" s="375">
        <v>-2.6000995844742079</v>
      </c>
      <c r="K141" s="366">
        <v>-0.11939288234257317</v>
      </c>
      <c r="L141" s="367">
        <v>3837334.7612690805</v>
      </c>
      <c r="M141" s="367">
        <v>-4746821.5185210546</v>
      </c>
      <c r="N141" s="366">
        <v>-0.55297473203005398</v>
      </c>
      <c r="O141" s="365">
        <v>1684067.6657834086</v>
      </c>
      <c r="P141" s="365">
        <v>-1770935.8866909393</v>
      </c>
      <c r="Q141" s="366">
        <v>-0.51257136491875943</v>
      </c>
    </row>
    <row r="142" spans="1:17">
      <c r="A142" s="401" t="s">
        <v>61</v>
      </c>
      <c r="B142" s="401" t="s">
        <v>200</v>
      </c>
      <c r="C142" s="286" t="s">
        <v>197</v>
      </c>
      <c r="D142" s="365">
        <v>2786.8425246148236</v>
      </c>
      <c r="E142" s="365">
        <v>-1525.0968957715395</v>
      </c>
      <c r="F142" s="369">
        <v>-0.35369163318043234</v>
      </c>
      <c r="G142" s="376">
        <v>3.0714669292806135E-3</v>
      </c>
      <c r="H142" s="376">
        <v>-1.1663593423113013E-3</v>
      </c>
      <c r="I142" s="377">
        <v>23.851549763825233</v>
      </c>
      <c r="J142" s="377">
        <v>4.6714840529354369</v>
      </c>
      <c r="K142" s="369">
        <v>0.24355933516344136</v>
      </c>
      <c r="L142" s="370">
        <v>66470.513159794806</v>
      </c>
      <c r="M142" s="370">
        <v>-16232.768264591694</v>
      </c>
      <c r="N142" s="369">
        <v>-0.19627719704728885</v>
      </c>
      <c r="O142" s="365">
        <v>24605.922011852264</v>
      </c>
      <c r="P142" s="365">
        <v>-5068.6383078098297</v>
      </c>
      <c r="Q142" s="369">
        <v>-0.17080752850957648</v>
      </c>
    </row>
    <row r="143" spans="1:17">
      <c r="A143" s="401" t="s">
        <v>61</v>
      </c>
      <c r="B143" s="401" t="s">
        <v>200</v>
      </c>
      <c r="C143" s="286" t="s">
        <v>198</v>
      </c>
      <c r="D143" s="365">
        <v>70335577.359166518</v>
      </c>
      <c r="E143" s="365">
        <v>-9241500.6801973134</v>
      </c>
      <c r="F143" s="366">
        <v>-0.11613269685054138</v>
      </c>
      <c r="G143" s="374">
        <v>77.519055311672744</v>
      </c>
      <c r="H143" s="374">
        <v>-0.69026050972600217</v>
      </c>
      <c r="I143" s="375">
        <v>6.6447890137897438</v>
      </c>
      <c r="J143" s="375">
        <v>0.12488315141292272</v>
      </c>
      <c r="K143" s="366">
        <v>1.9154134131531275E-2</v>
      </c>
      <c r="L143" s="367">
        <v>467365071.71474832</v>
      </c>
      <c r="M143" s="367">
        <v>-51469985.904917717</v>
      </c>
      <c r="N143" s="366">
        <v>-9.9202983971541842E-2</v>
      </c>
      <c r="O143" s="365">
        <v>123710919.81431352</v>
      </c>
      <c r="P143" s="365">
        <v>-13629090.810205862</v>
      </c>
      <c r="Q143" s="366">
        <v>-9.9236127536549451E-2</v>
      </c>
    </row>
    <row r="144" spans="1:17">
      <c r="A144" s="401" t="s">
        <v>167</v>
      </c>
      <c r="B144" s="401" t="s">
        <v>195</v>
      </c>
      <c r="C144" s="286" t="s">
        <v>105</v>
      </c>
      <c r="D144" s="365">
        <v>2417.7341302893651</v>
      </c>
      <c r="E144" s="365">
        <v>2417.7341302893647</v>
      </c>
      <c r="F144" s="369">
        <v>3544435718832068</v>
      </c>
      <c r="G144" s="376">
        <v>2.0937556947086375E-3</v>
      </c>
      <c r="H144" s="376">
        <v>2.0937556947086371E-3</v>
      </c>
      <c r="I144" s="377">
        <v>5.5669351312406059</v>
      </c>
      <c r="J144" s="377">
        <v>0.23360179790727287</v>
      </c>
      <c r="K144" s="369">
        <v>4.3800337107613663E-2</v>
      </c>
      <c r="L144" s="370">
        <v>13459.369067907319</v>
      </c>
      <c r="M144" s="370">
        <v>13459.369067907315</v>
      </c>
      <c r="N144" s="369">
        <v>3699683198173179</v>
      </c>
      <c r="O144" s="365">
        <v>4984.73273229599</v>
      </c>
      <c r="P144" s="365">
        <v>4984.73273229599</v>
      </c>
      <c r="Q144" s="372"/>
    </row>
    <row r="145" spans="1:17">
      <c r="A145" s="401" t="s">
        <v>167</v>
      </c>
      <c r="B145" s="401" t="s">
        <v>195</v>
      </c>
      <c r="C145" s="286" t="s">
        <v>104</v>
      </c>
      <c r="D145" s="365">
        <v>5268872.6540003214</v>
      </c>
      <c r="E145" s="365">
        <v>247069.10723290499</v>
      </c>
      <c r="F145" s="366">
        <v>4.9199277696146793E-2</v>
      </c>
      <c r="G145" s="374">
        <v>4.5628392244632208</v>
      </c>
      <c r="H145" s="374">
        <v>7.5165781783609553E-2</v>
      </c>
      <c r="I145" s="375">
        <v>6.8078630210303954</v>
      </c>
      <c r="J145" s="375">
        <v>0.23979711580399066</v>
      </c>
      <c r="K145" s="366">
        <v>3.6509547751824016E-2</v>
      </c>
      <c r="L145" s="367">
        <v>35869763.303687066</v>
      </c>
      <c r="M145" s="367">
        <v>2886226.6454189643</v>
      </c>
      <c r="N145" s="366">
        <v>8.7505068826373517E-2</v>
      </c>
      <c r="O145" s="365">
        <v>10700838.723926604</v>
      </c>
      <c r="P145" s="365">
        <v>661869.24779965356</v>
      </c>
      <c r="Q145" s="366">
        <v>6.5929999027649566E-2</v>
      </c>
    </row>
    <row r="146" spans="1:17">
      <c r="A146" s="401" t="s">
        <v>167</v>
      </c>
      <c r="B146" s="401" t="s">
        <v>195</v>
      </c>
      <c r="C146" s="286" t="s">
        <v>103</v>
      </c>
      <c r="D146" s="365">
        <v>1461.1756803159569</v>
      </c>
      <c r="E146" s="365">
        <v>56.089451697907862</v>
      </c>
      <c r="F146" s="369">
        <v>3.9918868006466608E-2</v>
      </c>
      <c r="G146" s="376">
        <v>1.265376892894814E-3</v>
      </c>
      <c r="H146" s="376">
        <v>9.7387353840475144E-6</v>
      </c>
      <c r="I146" s="377">
        <v>9.1886304332882567</v>
      </c>
      <c r="J146" s="377">
        <v>-0.33742972674362193</v>
      </c>
      <c r="K146" s="369">
        <v>-3.5421750553220603E-2</v>
      </c>
      <c r="L146" s="370">
        <v>13426.203324531874</v>
      </c>
      <c r="M146" s="370">
        <v>41.267380684032105</v>
      </c>
      <c r="N146" s="369">
        <v>3.0831212683539179E-3</v>
      </c>
      <c r="O146" s="365">
        <v>10915.296895027175</v>
      </c>
      <c r="P146" s="365">
        <v>894.06628608703613</v>
      </c>
      <c r="Q146" s="369">
        <v>8.9217215028403976E-2</v>
      </c>
    </row>
    <row r="147" spans="1:17">
      <c r="A147" s="401" t="s">
        <v>167</v>
      </c>
      <c r="B147" s="401" t="s">
        <v>195</v>
      </c>
      <c r="C147" s="286" t="s">
        <v>102</v>
      </c>
      <c r="D147" s="365">
        <v>0.2500537633895874</v>
      </c>
      <c r="E147" s="365">
        <v>-1.2537890374660492</v>
      </c>
      <c r="F147" s="366">
        <v>-0.83372346946947173</v>
      </c>
      <c r="G147" s="374">
        <v>2.1654634582075155E-7</v>
      </c>
      <c r="H147" s="374">
        <v>-1.1273444170325668E-6</v>
      </c>
      <c r="I147" s="375">
        <v>19</v>
      </c>
      <c r="J147" s="375">
        <v>0</v>
      </c>
      <c r="K147" s="366">
        <v>0</v>
      </c>
      <c r="L147" s="367">
        <v>4.7510215044021606</v>
      </c>
      <c r="M147" s="367">
        <v>-23.821991711854935</v>
      </c>
      <c r="N147" s="366">
        <v>-0.83372346946947173</v>
      </c>
      <c r="O147" s="365">
        <v>1.0002150535583496</v>
      </c>
      <c r="P147" s="365">
        <v>-5.0151561498641968</v>
      </c>
      <c r="Q147" s="366">
        <v>-0.83372346946947173</v>
      </c>
    </row>
    <row r="148" spans="1:17">
      <c r="A148" s="401" t="s">
        <v>167</v>
      </c>
      <c r="B148" s="401" t="s">
        <v>195</v>
      </c>
      <c r="C148" s="286" t="s">
        <v>63</v>
      </c>
      <c r="D148" s="365">
        <v>201066.58651752165</v>
      </c>
      <c r="E148" s="365">
        <v>30173.953797236027</v>
      </c>
      <c r="F148" s="369">
        <v>0.17656673267257975</v>
      </c>
      <c r="G148" s="376">
        <v>0.17412349243144556</v>
      </c>
      <c r="H148" s="376">
        <v>2.1407377142130035E-2</v>
      </c>
      <c r="I148" s="377">
        <v>13.063330159832235</v>
      </c>
      <c r="J148" s="377">
        <v>-0.69401616550990219</v>
      </c>
      <c r="K148" s="369">
        <v>-5.0446950240066915E-2</v>
      </c>
      <c r="L148" s="370">
        <v>2626599.2037888579</v>
      </c>
      <c r="M148" s="370">
        <v>275570.07100639306</v>
      </c>
      <c r="N148" s="369">
        <v>0.11721252925532799</v>
      </c>
      <c r="O148" s="365">
        <v>1279512.8821145296</v>
      </c>
      <c r="P148" s="365">
        <v>123429.30307867285</v>
      </c>
      <c r="Q148" s="369">
        <v>0.10676503439449389</v>
      </c>
    </row>
    <row r="149" spans="1:17">
      <c r="A149" s="401" t="s">
        <v>167</v>
      </c>
      <c r="B149" s="401" t="s">
        <v>195</v>
      </c>
      <c r="C149" s="286" t="s">
        <v>64</v>
      </c>
      <c r="D149" s="365">
        <v>59895.107127690753</v>
      </c>
      <c r="E149" s="365">
        <v>17592.378926810714</v>
      </c>
      <c r="F149" s="366">
        <v>0.41586866084076185</v>
      </c>
      <c r="G149" s="374">
        <v>5.1869111687138772E-2</v>
      </c>
      <c r="H149" s="374">
        <v>1.4065794983882718E-2</v>
      </c>
      <c r="I149" s="375">
        <v>11.131597207622274</v>
      </c>
      <c r="J149" s="375">
        <v>-6.8586667647381496</v>
      </c>
      <c r="K149" s="366">
        <v>-0.38124325331054348</v>
      </c>
      <c r="L149" s="367">
        <v>666728.20725283935</v>
      </c>
      <c r="M149" s="367">
        <v>-94309.039832008071</v>
      </c>
      <c r="N149" s="366">
        <v>-0.12392171367861268</v>
      </c>
      <c r="O149" s="365">
        <v>120282.8214712739</v>
      </c>
      <c r="P149" s="365">
        <v>-45704.061563461903</v>
      </c>
      <c r="Q149" s="366">
        <v>-0.27534742943451435</v>
      </c>
    </row>
    <row r="150" spans="1:17">
      <c r="A150" s="401" t="s">
        <v>167</v>
      </c>
      <c r="B150" s="401" t="s">
        <v>195</v>
      </c>
      <c r="C150" s="286" t="s">
        <v>196</v>
      </c>
      <c r="D150" s="365">
        <v>24884.679459525865</v>
      </c>
      <c r="E150" s="365">
        <v>-7185.8281363478782</v>
      </c>
      <c r="F150" s="369">
        <v>-0.22406343631656211</v>
      </c>
      <c r="G150" s="376">
        <v>2.1550111187430474E-2</v>
      </c>
      <c r="H150" s="376">
        <v>-7.109306468184768E-3</v>
      </c>
      <c r="I150" s="377">
        <v>17.468050121092574</v>
      </c>
      <c r="J150" s="377">
        <v>9.2548657066540585E-2</v>
      </c>
      <c r="K150" s="369">
        <v>5.3263876877540414E-3</v>
      </c>
      <c r="L150" s="370">
        <v>434686.8280463207</v>
      </c>
      <c r="M150" s="370">
        <v>-122554.3236378415</v>
      </c>
      <c r="N150" s="369">
        <v>-0.21993049735728037</v>
      </c>
      <c r="O150" s="365">
        <v>257639.35676890612</v>
      </c>
      <c r="P150" s="365">
        <v>-57873.257951191394</v>
      </c>
      <c r="Q150" s="369">
        <v>-0.18342613021204501</v>
      </c>
    </row>
    <row r="151" spans="1:17">
      <c r="A151" s="401" t="s">
        <v>167</v>
      </c>
      <c r="B151" s="401" t="s">
        <v>195</v>
      </c>
      <c r="C151" s="286" t="s">
        <v>197</v>
      </c>
      <c r="D151" s="365">
        <v>15710.687693178646</v>
      </c>
      <c r="E151" s="365">
        <v>14346.304968178261</v>
      </c>
      <c r="F151" s="366">
        <v>10.514868522814389</v>
      </c>
      <c r="G151" s="374">
        <v>1.3605442142409909E-2</v>
      </c>
      <c r="H151" s="374">
        <v>1.2386178174073984E-2</v>
      </c>
      <c r="I151" s="375">
        <v>4.4884076313868739</v>
      </c>
      <c r="J151" s="375">
        <v>-4.1692378368263654</v>
      </c>
      <c r="K151" s="366">
        <v>-0.4815671711360584</v>
      </c>
      <c r="L151" s="367">
        <v>70515.970536398876</v>
      </c>
      <c r="M151" s="367">
        <v>58703.628620390868</v>
      </c>
      <c r="N151" s="366">
        <v>4.9696858622790208</v>
      </c>
      <c r="O151" s="365">
        <v>35756.000441551208</v>
      </c>
      <c r="P151" s="365">
        <v>30644.969541549683</v>
      </c>
      <c r="Q151" s="366">
        <v>5.9958490060274405</v>
      </c>
    </row>
    <row r="152" spans="1:17">
      <c r="A152" s="401" t="s">
        <v>167</v>
      </c>
      <c r="B152" s="401" t="s">
        <v>195</v>
      </c>
      <c r="C152" s="286" t="s">
        <v>198</v>
      </c>
      <c r="D152" s="365">
        <v>109899245.96268091</v>
      </c>
      <c r="E152" s="365">
        <v>3266925.6674983054</v>
      </c>
      <c r="F152" s="369">
        <v>3.0637293256441475E-2</v>
      </c>
      <c r="G152" s="376">
        <v>95.172653268955074</v>
      </c>
      <c r="H152" s="376">
        <v>-0.11801819270178271</v>
      </c>
      <c r="I152" s="377">
        <v>4.2749407652584059</v>
      </c>
      <c r="J152" s="377">
        <v>0.18185734989887781</v>
      </c>
      <c r="K152" s="369">
        <v>4.443040403634281E-2</v>
      </c>
      <c r="L152" s="370">
        <v>469812766.63702488</v>
      </c>
      <c r="M152" s="370">
        <v>33357784.895507753</v>
      </c>
      <c r="N152" s="369">
        <v>7.6428924610747878E-2</v>
      </c>
      <c r="O152" s="365">
        <v>128222172.30210763</v>
      </c>
      <c r="P152" s="365">
        <v>4393536.0970941633</v>
      </c>
      <c r="Q152" s="369">
        <v>3.5480775947658236E-2</v>
      </c>
    </row>
    <row r="153" spans="1:17">
      <c r="A153" s="401" t="s">
        <v>167</v>
      </c>
      <c r="B153" s="401" t="s">
        <v>199</v>
      </c>
      <c r="C153" s="286" t="s">
        <v>105</v>
      </c>
      <c r="D153" s="365">
        <v>37407.749824430743</v>
      </c>
      <c r="E153" s="365">
        <v>35526.249824430743</v>
      </c>
      <c r="F153" s="366">
        <v>18.881876069322761</v>
      </c>
      <c r="G153" s="374">
        <v>2.4606044638417128E-3</v>
      </c>
      <c r="H153" s="374">
        <v>2.3320891130290977E-3</v>
      </c>
      <c r="I153" s="375">
        <v>5.4853082452715984</v>
      </c>
      <c r="J153" s="375">
        <v>-1.0755261953342874</v>
      </c>
      <c r="K153" s="366">
        <v>-0.16393131164501137</v>
      </c>
      <c r="L153" s="367">
        <v>205193.03854900715</v>
      </c>
      <c r="M153" s="367">
        <v>192848.82854900719</v>
      </c>
      <c r="N153" s="366">
        <v>15.622614047315119</v>
      </c>
      <c r="O153" s="365">
        <v>74964.764120578766</v>
      </c>
      <c r="P153" s="365">
        <v>71201.764120578766</v>
      </c>
      <c r="Q153" s="366">
        <v>18.921542418437088</v>
      </c>
    </row>
    <row r="154" spans="1:17">
      <c r="A154" s="401" t="s">
        <v>167</v>
      </c>
      <c r="B154" s="401" t="s">
        <v>199</v>
      </c>
      <c r="C154" s="286" t="s">
        <v>104</v>
      </c>
      <c r="D154" s="365">
        <v>69405362.374266282</v>
      </c>
      <c r="E154" s="365">
        <v>3084510.8977268636</v>
      </c>
      <c r="F154" s="369">
        <v>4.6508915809351299E-2</v>
      </c>
      <c r="G154" s="376">
        <v>4.5653412801947422</v>
      </c>
      <c r="H154" s="376">
        <v>3.5313380275101558E-2</v>
      </c>
      <c r="I154" s="377">
        <v>6.7237035079744114</v>
      </c>
      <c r="J154" s="377">
        <v>-0.30753181597420021</v>
      </c>
      <c r="K154" s="369">
        <v>-4.3737949564386938E-2</v>
      </c>
      <c r="L154" s="370">
        <v>466661078.4680894</v>
      </c>
      <c r="M154" s="370">
        <v>343564.85189598799</v>
      </c>
      <c r="N154" s="369">
        <v>7.3676163100055026E-4</v>
      </c>
      <c r="O154" s="365">
        <v>139108342.68067929</v>
      </c>
      <c r="P154" s="365">
        <v>4653781.127152741</v>
      </c>
      <c r="Q154" s="369">
        <v>3.4612296328080057E-2</v>
      </c>
    </row>
    <row r="155" spans="1:17">
      <c r="A155" s="401" t="s">
        <v>167</v>
      </c>
      <c r="B155" s="401" t="s">
        <v>199</v>
      </c>
      <c r="C155" s="286" t="s">
        <v>103</v>
      </c>
      <c r="D155" s="365">
        <v>18522.978549218999</v>
      </c>
      <c r="E155" s="365">
        <v>-2311.8827838779252</v>
      </c>
      <c r="F155" s="366">
        <v>-0.1109622352132201</v>
      </c>
      <c r="G155" s="374">
        <v>1.2184032430650523E-3</v>
      </c>
      <c r="H155" s="374">
        <v>-2.0471634947023332E-4</v>
      </c>
      <c r="I155" s="375">
        <v>9.4568905595880022</v>
      </c>
      <c r="J155" s="375">
        <v>-0.2300784329427632</v>
      </c>
      <c r="K155" s="366">
        <v>-2.375133368550756E-2</v>
      </c>
      <c r="L155" s="367">
        <v>175169.78097756021</v>
      </c>
      <c r="M155" s="367">
        <v>-26656.874719827902</v>
      </c>
      <c r="N155" s="366">
        <v>-0.13207806782368875</v>
      </c>
      <c r="O155" s="365">
        <v>134638.22799086571</v>
      </c>
      <c r="P155" s="365">
        <v>-3235.2037610411644</v>
      </c>
      <c r="Q155" s="366">
        <v>-2.34650267272862E-2</v>
      </c>
    </row>
    <row r="156" spans="1:17">
      <c r="A156" s="401" t="s">
        <v>167</v>
      </c>
      <c r="B156" s="401" t="s">
        <v>199</v>
      </c>
      <c r="C156" s="286" t="s">
        <v>102</v>
      </c>
      <c r="D156" s="365">
        <v>40570.265291772317</v>
      </c>
      <c r="E156" s="365">
        <v>-825.94624746713089</v>
      </c>
      <c r="F156" s="369">
        <v>-1.9952218252731094E-2</v>
      </c>
      <c r="G156" s="376">
        <v>2.6686281945507697E-3</v>
      </c>
      <c r="H156" s="376">
        <v>-1.5892888664964565E-4</v>
      </c>
      <c r="I156" s="377">
        <v>14.2087706388266</v>
      </c>
      <c r="J156" s="377">
        <v>-0.59870656035879755</v>
      </c>
      <c r="K156" s="369">
        <v>-4.0432718707257856E-2</v>
      </c>
      <c r="L156" s="370">
        <v>576453.59428714041</v>
      </c>
      <c r="M156" s="370">
        <v>-36519.864212803193</v>
      </c>
      <c r="N156" s="369">
        <v>-5.9578214531790456E-2</v>
      </c>
      <c r="O156" s="365">
        <v>160227.06178292504</v>
      </c>
      <c r="P156" s="365">
        <v>-9900.2746046438115</v>
      </c>
      <c r="Q156" s="369">
        <v>-5.8193320455508062E-2</v>
      </c>
    </row>
    <row r="157" spans="1:17">
      <c r="A157" s="401" t="s">
        <v>167</v>
      </c>
      <c r="B157" s="401" t="s">
        <v>199</v>
      </c>
      <c r="C157" s="286" t="s">
        <v>63</v>
      </c>
      <c r="D157" s="365">
        <v>2504873.7993528927</v>
      </c>
      <c r="E157" s="365">
        <v>212994.51560056582</v>
      </c>
      <c r="F157" s="366">
        <v>9.2934439047699505E-2</v>
      </c>
      <c r="G157" s="374">
        <v>0.1647654210952442</v>
      </c>
      <c r="H157" s="374">
        <v>8.2192238209443103E-3</v>
      </c>
      <c r="I157" s="375">
        <v>13.177510492781941</v>
      </c>
      <c r="J157" s="375">
        <v>-1.1825773071163326</v>
      </c>
      <c r="K157" s="366">
        <v>-8.2351676646761865E-2</v>
      </c>
      <c r="L157" s="367">
        <v>33008000.774067312</v>
      </c>
      <c r="M157" s="367">
        <v>96413.032615929842</v>
      </c>
      <c r="N157" s="366">
        <v>2.929455527133377E-3</v>
      </c>
      <c r="O157" s="365">
        <v>16336272.081719093</v>
      </c>
      <c r="P157" s="365">
        <v>764816.85023587197</v>
      </c>
      <c r="Q157" s="366">
        <v>4.9116594362325454E-2</v>
      </c>
    </row>
    <row r="158" spans="1:17">
      <c r="A158" s="401" t="s">
        <v>167</v>
      </c>
      <c r="B158" s="401" t="s">
        <v>199</v>
      </c>
      <c r="C158" s="286" t="s">
        <v>64</v>
      </c>
      <c r="D158" s="365">
        <v>1163240.7210031431</v>
      </c>
      <c r="E158" s="365">
        <v>173654.80682198785</v>
      </c>
      <c r="F158" s="369">
        <v>0.17548229449656283</v>
      </c>
      <c r="G158" s="376">
        <v>7.6515570277725029E-2</v>
      </c>
      <c r="H158" s="376">
        <v>8.9221709047707098E-3</v>
      </c>
      <c r="I158" s="377">
        <v>13.369686583746162</v>
      </c>
      <c r="J158" s="377">
        <v>-3.022398757010766</v>
      </c>
      <c r="K158" s="369">
        <v>-0.18438158990643727</v>
      </c>
      <c r="L158" s="370">
        <v>15552163.861262936</v>
      </c>
      <c r="M158" s="370">
        <v>-669212.89600552432</v>
      </c>
      <c r="N158" s="369">
        <v>-4.1254999869580367E-2</v>
      </c>
      <c r="O158" s="365">
        <v>3718030.020910793</v>
      </c>
      <c r="P158" s="365">
        <v>-211589.14711934887</v>
      </c>
      <c r="Q158" s="369">
        <v>-5.3844695394596034E-2</v>
      </c>
    </row>
    <row r="159" spans="1:17">
      <c r="A159" s="401" t="s">
        <v>167</v>
      </c>
      <c r="B159" s="401" t="s">
        <v>199</v>
      </c>
      <c r="C159" s="286" t="s">
        <v>196</v>
      </c>
      <c r="D159" s="365">
        <v>777551.35430640134</v>
      </c>
      <c r="E159" s="365">
        <v>-71441.77593205322</v>
      </c>
      <c r="F159" s="366">
        <v>-8.4148826872117971E-2</v>
      </c>
      <c r="G159" s="374">
        <v>5.1145720933552984E-2</v>
      </c>
      <c r="H159" s="374">
        <v>-6.8445261937896545E-3</v>
      </c>
      <c r="I159" s="375">
        <v>14.401943156503924</v>
      </c>
      <c r="J159" s="375">
        <v>-0.79728872461221911</v>
      </c>
      <c r="K159" s="366">
        <v>-5.2455856378031053E-2</v>
      </c>
      <c r="L159" s="367">
        <v>11198250.405983435</v>
      </c>
      <c r="M159" s="367">
        <v>-1705793.0459854733</v>
      </c>
      <c r="N159" s="366">
        <v>-0.13219058447336537</v>
      </c>
      <c r="O159" s="365">
        <v>4405985.0079772659</v>
      </c>
      <c r="P159" s="365">
        <v>-713655.35752755404</v>
      </c>
      <c r="Q159" s="366">
        <v>-0.13939560331933284</v>
      </c>
    </row>
    <row r="160" spans="1:17">
      <c r="A160" s="401" t="s">
        <v>167</v>
      </c>
      <c r="B160" s="401" t="s">
        <v>199</v>
      </c>
      <c r="C160" s="286" t="s">
        <v>197</v>
      </c>
      <c r="D160" s="365">
        <v>208673.77159732726</v>
      </c>
      <c r="E160" s="365">
        <v>190534.35804484185</v>
      </c>
      <c r="F160" s="369">
        <v>10.503887432388101</v>
      </c>
      <c r="G160" s="376">
        <v>1.3726129379311929E-2</v>
      </c>
      <c r="H160" s="376">
        <v>1.2487121621548036E-2</v>
      </c>
      <c r="I160" s="377">
        <v>4.5635402899763227</v>
      </c>
      <c r="J160" s="377">
        <v>-4.4886148833420831</v>
      </c>
      <c r="K160" s="369">
        <v>-0.49586146032631628</v>
      </c>
      <c r="L160" s="370">
        <v>952291.16414571984</v>
      </c>
      <c r="M160" s="370">
        <v>788090.37791562709</v>
      </c>
      <c r="N160" s="369">
        <v>4.7995530107345807</v>
      </c>
      <c r="O160" s="365">
        <v>486374.76185957342</v>
      </c>
      <c r="P160" s="365">
        <v>423148.60764763504</v>
      </c>
      <c r="Q160" s="369">
        <v>6.6926197381737316</v>
      </c>
    </row>
    <row r="161" spans="1:17">
      <c r="A161" s="401" t="s">
        <v>167</v>
      </c>
      <c r="B161" s="401" t="s">
        <v>199</v>
      </c>
      <c r="C161" s="286" t="s">
        <v>198</v>
      </c>
      <c r="D161" s="365">
        <v>1446110478.3694057</v>
      </c>
      <c r="E161" s="365">
        <v>52616600.55689764</v>
      </c>
      <c r="F161" s="366">
        <v>3.7758759758237774E-2</v>
      </c>
      <c r="G161" s="374">
        <v>95.122158242197443</v>
      </c>
      <c r="H161" s="374">
        <v>-6.0065814303143839E-2</v>
      </c>
      <c r="I161" s="375">
        <v>4.2003634577012336</v>
      </c>
      <c r="J161" s="375">
        <v>-0.11002536947277441</v>
      </c>
      <c r="K161" s="366">
        <v>-2.5525625154543107E-2</v>
      </c>
      <c r="L161" s="367">
        <v>6074189609.1417027</v>
      </c>
      <c r="M161" s="367">
        <v>67689167.483285904</v>
      </c>
      <c r="N161" s="366">
        <v>1.1269318655805622E-2</v>
      </c>
      <c r="O161" s="365">
        <v>1688202796.2202723</v>
      </c>
      <c r="P161" s="365">
        <v>67713360.182981968</v>
      </c>
      <c r="Q161" s="366">
        <v>4.1785746131469237E-2</v>
      </c>
    </row>
    <row r="162" spans="1:17">
      <c r="A162" s="401" t="s">
        <v>167</v>
      </c>
      <c r="B162" s="401" t="s">
        <v>200</v>
      </c>
      <c r="C162" s="286" t="s">
        <v>105</v>
      </c>
      <c r="D162" s="365">
        <v>34647.249824430757</v>
      </c>
      <c r="E162" s="365">
        <v>32922.249824430743</v>
      </c>
      <c r="F162" s="369">
        <v>19.085362217061171</v>
      </c>
      <c r="G162" s="376">
        <v>4.2291998011101707E-3</v>
      </c>
      <c r="H162" s="376">
        <v>4.0105434543843584E-3</v>
      </c>
      <c r="I162" s="377">
        <v>5.4513506701425527</v>
      </c>
      <c r="J162" s="377">
        <v>-1.0982841124661293</v>
      </c>
      <c r="K162" s="369">
        <v>-0.16768631365254369</v>
      </c>
      <c r="L162" s="370">
        <v>188874.30854900705</v>
      </c>
      <c r="M162" s="370">
        <v>177576.188549007</v>
      </c>
      <c r="N162" s="369">
        <v>15.717321868506101</v>
      </c>
      <c r="O162" s="365">
        <v>69443.764120578766</v>
      </c>
      <c r="P162" s="365">
        <v>65993.764120578766</v>
      </c>
      <c r="Q162" s="369">
        <v>19.12862728132718</v>
      </c>
    </row>
    <row r="163" spans="1:17">
      <c r="A163" s="401" t="s">
        <v>167</v>
      </c>
      <c r="B163" s="401" t="s">
        <v>200</v>
      </c>
      <c r="C163" s="286" t="s">
        <v>104</v>
      </c>
      <c r="D163" s="365">
        <v>37646058.977122992</v>
      </c>
      <c r="E163" s="365">
        <v>2126621.7956370264</v>
      </c>
      <c r="F163" s="366">
        <v>5.9872057791093038E-2</v>
      </c>
      <c r="G163" s="374">
        <v>4.595247990689435</v>
      </c>
      <c r="H163" s="374">
        <v>9.2899949031083118E-2</v>
      </c>
      <c r="I163" s="375">
        <v>6.7481119603486608</v>
      </c>
      <c r="J163" s="375">
        <v>-0.15554619887978927</v>
      </c>
      <c r="K163" s="366">
        <v>-2.2530982168035538E-2</v>
      </c>
      <c r="L163" s="367">
        <v>254039820.84351474</v>
      </c>
      <c r="M163" s="367">
        <v>8825768.5343467593</v>
      </c>
      <c r="N163" s="366">
        <v>3.5992099356602754E-2</v>
      </c>
      <c r="O163" s="365">
        <v>75770244.890481323</v>
      </c>
      <c r="P163" s="365">
        <v>5555142.7476386875</v>
      </c>
      <c r="Q163" s="366">
        <v>7.9116067314657465E-2</v>
      </c>
    </row>
    <row r="164" spans="1:17">
      <c r="A164" s="401" t="s">
        <v>167</v>
      </c>
      <c r="B164" s="401" t="s">
        <v>200</v>
      </c>
      <c r="C164" s="286" t="s">
        <v>103</v>
      </c>
      <c r="D164" s="365">
        <v>10103.651927344457</v>
      </c>
      <c r="E164" s="365">
        <v>-548.90325572124857</v>
      </c>
      <c r="F164" s="369">
        <v>-5.1527849073604082E-2</v>
      </c>
      <c r="G164" s="376">
        <v>1.2332973883393532E-3</v>
      </c>
      <c r="H164" s="376">
        <v>-1.1699177086311021E-4</v>
      </c>
      <c r="I164" s="377">
        <v>9.4197646820677736</v>
      </c>
      <c r="J164" s="377">
        <v>-5.71075313103524E-2</v>
      </c>
      <c r="K164" s="369">
        <v>-6.0259893796748634E-3</v>
      </c>
      <c r="L164" s="370">
        <v>95174.023585105315</v>
      </c>
      <c r="M164" s="370">
        <v>-5778.8806307672057</v>
      </c>
      <c r="N164" s="369">
        <v>-5.724333218200383E-2</v>
      </c>
      <c r="O164" s="365">
        <v>75089.93900680542</v>
      </c>
      <c r="P164" s="365">
        <v>1970.5342255831929</v>
      </c>
      <c r="Q164" s="369">
        <v>2.6949538655014395E-2</v>
      </c>
    </row>
    <row r="165" spans="1:17">
      <c r="A165" s="401" t="s">
        <v>167</v>
      </c>
      <c r="B165" s="401" t="s">
        <v>200</v>
      </c>
      <c r="C165" s="286" t="s">
        <v>102</v>
      </c>
      <c r="D165" s="365">
        <v>438.66287720525725</v>
      </c>
      <c r="E165" s="365">
        <v>69.231993971317934</v>
      </c>
      <c r="F165" s="366">
        <v>0.18740174986257793</v>
      </c>
      <c r="G165" s="374">
        <v>5.3545172053533099E-5</v>
      </c>
      <c r="H165" s="374">
        <v>6.7171098531720473E-6</v>
      </c>
      <c r="I165" s="375">
        <v>12.694746134814272</v>
      </c>
      <c r="J165" s="375">
        <v>-1.0289767487299439</v>
      </c>
      <c r="K165" s="366">
        <v>-7.4977960241660452E-2</v>
      </c>
      <c r="L165" s="367">
        <v>5568.7138648879472</v>
      </c>
      <c r="M165" s="367">
        <v>498.74679876238315</v>
      </c>
      <c r="N165" s="366">
        <v>9.8372788670503572E-2</v>
      </c>
      <c r="O165" s="365">
        <v>1370.6515088210253</v>
      </c>
      <c r="P165" s="365">
        <v>-107.07202411472826</v>
      </c>
      <c r="Q165" s="366">
        <v>-7.2457412857201475E-2</v>
      </c>
    </row>
    <row r="166" spans="1:17">
      <c r="A166" s="401" t="s">
        <v>167</v>
      </c>
      <c r="B166" s="401" t="s">
        <v>200</v>
      </c>
      <c r="C166" s="286" t="s">
        <v>63</v>
      </c>
      <c r="D166" s="365">
        <v>1375049.4500693791</v>
      </c>
      <c r="E166" s="365">
        <v>218892.42446039431</v>
      </c>
      <c r="F166" s="369">
        <v>0.18932759098626478</v>
      </c>
      <c r="G166" s="376">
        <v>0.16784474641474989</v>
      </c>
      <c r="H166" s="376">
        <v>2.1293400640233662E-2</v>
      </c>
      <c r="I166" s="377">
        <v>13.15462308902532</v>
      </c>
      <c r="J166" s="377">
        <v>-0.86899878594851288</v>
      </c>
      <c r="K166" s="369">
        <v>-6.1966786732841395E-2</v>
      </c>
      <c r="L166" s="370">
        <v>18088257.244434223</v>
      </c>
      <c r="M166" s="370">
        <v>1874748.2891993821</v>
      </c>
      <c r="N166" s="369">
        <v>0.11562878180013487</v>
      </c>
      <c r="O166" s="365">
        <v>8919907.6627134196</v>
      </c>
      <c r="P166" s="365">
        <v>1169546.7191407084</v>
      </c>
      <c r="Q166" s="369">
        <v>0.15090222605833611</v>
      </c>
    </row>
    <row r="167" spans="1:17">
      <c r="A167" s="401" t="s">
        <v>167</v>
      </c>
      <c r="B167" s="401" t="s">
        <v>200</v>
      </c>
      <c r="C167" s="286" t="s">
        <v>64</v>
      </c>
      <c r="D167" s="365">
        <v>457046.48929212021</v>
      </c>
      <c r="E167" s="365">
        <v>172153.47351799789</v>
      </c>
      <c r="F167" s="366">
        <v>0.60427410988021524</v>
      </c>
      <c r="G167" s="374">
        <v>5.5789158776156748E-2</v>
      </c>
      <c r="H167" s="374">
        <v>1.9676888609856218E-2</v>
      </c>
      <c r="I167" s="375">
        <v>11.25018532599316</v>
      </c>
      <c r="J167" s="375">
        <v>-7.427462753266175</v>
      </c>
      <c r="K167" s="366">
        <v>-0.3976658475278817</v>
      </c>
      <c r="L167" s="367">
        <v>5141857.7071309006</v>
      </c>
      <c r="M167" s="367">
        <v>-179273.78173703421</v>
      </c>
      <c r="N167" s="366">
        <v>-3.3690913692338495E-2</v>
      </c>
      <c r="O167" s="365">
        <v>989650.94858771656</v>
      </c>
      <c r="P167" s="365">
        <v>-127545.22042018361</v>
      </c>
      <c r="Q167" s="366">
        <v>-0.11416546525884273</v>
      </c>
    </row>
    <row r="168" spans="1:17">
      <c r="A168" s="401" t="s">
        <v>167</v>
      </c>
      <c r="B168" s="401" t="s">
        <v>200</v>
      </c>
      <c r="C168" s="286" t="s">
        <v>196</v>
      </c>
      <c r="D168" s="365">
        <v>170972.28069002944</v>
      </c>
      <c r="E168" s="365">
        <v>-49768.768944174226</v>
      </c>
      <c r="F168" s="369">
        <v>-0.22546222837414012</v>
      </c>
      <c r="G168" s="376">
        <v>2.0869648793300864E-2</v>
      </c>
      <c r="H168" s="376">
        <v>-7.1108911982561661E-3</v>
      </c>
      <c r="I168" s="377">
        <v>16.777468863787718</v>
      </c>
      <c r="J168" s="377">
        <v>-0.46069637899732641</v>
      </c>
      <c r="K168" s="369">
        <v>-2.6725372016615793E-2</v>
      </c>
      <c r="L168" s="370">
        <v>2868482.1158477427</v>
      </c>
      <c r="M168" s="370">
        <v>-936688.5736124753</v>
      </c>
      <c r="N168" s="369">
        <v>-0.24616203846176193</v>
      </c>
      <c r="O168" s="365">
        <v>1643937.6355659831</v>
      </c>
      <c r="P168" s="365">
        <v>-443847.84163938323</v>
      </c>
      <c r="Q168" s="369">
        <v>-0.21259264732193739</v>
      </c>
    </row>
    <row r="169" spans="1:17">
      <c r="A169" s="401" t="s">
        <v>167</v>
      </c>
      <c r="B169" s="401" t="s">
        <v>200</v>
      </c>
      <c r="C169" s="286" t="s">
        <v>197</v>
      </c>
      <c r="D169" s="365">
        <v>112736.82118576029</v>
      </c>
      <c r="E169" s="365">
        <v>103091.9076317773</v>
      </c>
      <c r="F169" s="366">
        <v>10.688733191310378</v>
      </c>
      <c r="G169" s="374">
        <v>1.3761165580317276E-2</v>
      </c>
      <c r="H169" s="374">
        <v>1.2538602355853405E-2</v>
      </c>
      <c r="I169" s="375">
        <v>4.5190249538618925</v>
      </c>
      <c r="J169" s="375">
        <v>-4.4264203081440456</v>
      </c>
      <c r="K169" s="366">
        <v>-0.49482392195103092</v>
      </c>
      <c r="L169" s="367">
        <v>509460.50815751677</v>
      </c>
      <c r="M169" s="367">
        <v>423182.46190358279</v>
      </c>
      <c r="N169" s="366">
        <v>4.9048683909469872</v>
      </c>
      <c r="O169" s="365">
        <v>257780.16271030903</v>
      </c>
      <c r="P169" s="365">
        <v>223841.00849437714</v>
      </c>
      <c r="Q169" s="366">
        <v>6.5953620137446007</v>
      </c>
    </row>
    <row r="170" spans="1:17">
      <c r="A170" s="401" t="s">
        <v>167</v>
      </c>
      <c r="B170" s="401" t="s">
        <v>200</v>
      </c>
      <c r="C170" s="286" t="s">
        <v>198</v>
      </c>
      <c r="D170" s="365">
        <v>779431843.93457484</v>
      </c>
      <c r="E170" s="365">
        <v>27726280.435508013</v>
      </c>
      <c r="F170" s="369">
        <v>3.6884495448519364E-2</v>
      </c>
      <c r="G170" s="376">
        <v>95.140971247382296</v>
      </c>
      <c r="H170" s="376">
        <v>-0.14319821822526535</v>
      </c>
      <c r="I170" s="377">
        <v>4.1997988405183699</v>
      </c>
      <c r="J170" s="377">
        <v>-1.2496849406945287E-2</v>
      </c>
      <c r="K170" s="369">
        <v>-2.9667550254922534E-3</v>
      </c>
      <c r="L170" s="370">
        <v>3273456954.4195228</v>
      </c>
      <c r="M170" s="370">
        <v>107050849.19952297</v>
      </c>
      <c r="N170" s="369">
        <v>3.3808313160792476E-2</v>
      </c>
      <c r="O170" s="365">
        <v>905306761.63002312</v>
      </c>
      <c r="P170" s="365">
        <v>36104484.969539404</v>
      </c>
      <c r="Q170" s="369">
        <v>4.1537494710960195E-2</v>
      </c>
    </row>
  </sheetData>
  <mergeCells count="24">
    <mergeCell ref="A117:A143"/>
    <mergeCell ref="B117:B125"/>
    <mergeCell ref="B126:B134"/>
    <mergeCell ref="B135:B143"/>
    <mergeCell ref="A144:A170"/>
    <mergeCell ref="B144:B152"/>
    <mergeCell ref="B153:B161"/>
    <mergeCell ref="B162:B170"/>
    <mergeCell ref="A9:A35"/>
    <mergeCell ref="B9:B17"/>
    <mergeCell ref="B18:B26"/>
    <mergeCell ref="B27:B35"/>
    <mergeCell ref="A36:A62"/>
    <mergeCell ref="B36:B44"/>
    <mergeCell ref="B45:B53"/>
    <mergeCell ref="B54:B62"/>
    <mergeCell ref="A63:A89"/>
    <mergeCell ref="B63:B71"/>
    <mergeCell ref="B72:B80"/>
    <mergeCell ref="B81:B89"/>
    <mergeCell ref="A90:A116"/>
    <mergeCell ref="B90:B98"/>
    <mergeCell ref="B99:B107"/>
    <mergeCell ref="B108:B116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CFF33"/>
  </sheetPr>
  <dimension ref="A1:S170"/>
  <sheetViews>
    <sheetView topLeftCell="M59" zoomScale="99" zoomScaleNormal="70" workbookViewId="0">
      <selection activeCell="D9" sqref="D9:Q44"/>
    </sheetView>
  </sheetViews>
  <sheetFormatPr defaultColWidth="9.26953125" defaultRowHeight="14.5"/>
  <cols>
    <col min="1" max="1" width="31.26953125" bestFit="1" customWidth="1"/>
    <col min="2" max="2" width="21" bestFit="1" customWidth="1"/>
    <col min="3" max="3" width="26.7265625" bestFit="1" customWidth="1"/>
    <col min="4" max="4" width="25.81640625" bestFit="1" customWidth="1"/>
    <col min="5" max="5" width="13.54296875" bestFit="1" customWidth="1"/>
    <col min="6" max="6" width="11.54296875" bestFit="1" customWidth="1"/>
    <col min="7" max="7" width="9.1796875" bestFit="1" customWidth="1"/>
    <col min="8" max="8" width="7.7265625" bestFit="1" customWidth="1"/>
    <col min="9" max="9" width="7.54296875" bestFit="1" customWidth="1"/>
    <col min="10" max="10" width="7.7265625" bestFit="1" customWidth="1"/>
    <col min="11" max="11" width="7.54296875" bestFit="1" customWidth="1"/>
    <col min="12" max="12" width="9.1796875" bestFit="1" customWidth="1"/>
    <col min="13" max="13" width="16.26953125" bestFit="1" customWidth="1"/>
    <col min="14" max="14" width="13.81640625" bestFit="1" customWidth="1"/>
    <col min="15" max="15" width="9.1796875" bestFit="1" customWidth="1"/>
    <col min="16" max="16" width="16.453125" bestFit="1" customWidth="1"/>
    <col min="17" max="17" width="11.54296875" bestFit="1" customWidth="1"/>
    <col min="18" max="18" width="9.1796875" bestFit="1" customWidth="1"/>
  </cols>
  <sheetData>
    <row r="1" spans="1:19">
      <c r="A1" s="399" t="s">
        <v>0</v>
      </c>
      <c r="B1" s="399" t="s">
        <v>1</v>
      </c>
      <c r="C1" s="399" t="s">
        <v>2</v>
      </c>
      <c r="D1" s="399" t="s">
        <v>73</v>
      </c>
      <c r="E1" s="399" t="s">
        <v>3</v>
      </c>
      <c r="F1" s="399"/>
      <c r="G1" s="399"/>
      <c r="H1" s="399" t="s">
        <v>4</v>
      </c>
      <c r="I1" s="399"/>
      <c r="J1" s="399" t="s">
        <v>5</v>
      </c>
      <c r="K1" s="399"/>
      <c r="L1" s="399"/>
      <c r="M1" s="399" t="s">
        <v>6</v>
      </c>
      <c r="N1" s="399"/>
      <c r="O1" s="399"/>
      <c r="P1" s="399" t="s">
        <v>7</v>
      </c>
      <c r="Q1" s="399"/>
      <c r="R1" s="399"/>
    </row>
    <row r="2" spans="1:19" ht="29">
      <c r="A2" s="398"/>
      <c r="B2" s="398"/>
      <c r="C2" s="398"/>
      <c r="D2" s="398"/>
      <c r="E2" s="110" t="s">
        <v>8</v>
      </c>
      <c r="F2" s="110" t="s">
        <v>9</v>
      </c>
      <c r="G2" s="110" t="s">
        <v>10</v>
      </c>
      <c r="H2" s="110" t="s">
        <v>8</v>
      </c>
      <c r="I2" s="110" t="s">
        <v>9</v>
      </c>
      <c r="J2" s="110" t="s">
        <v>8</v>
      </c>
      <c r="K2" s="110" t="s">
        <v>9</v>
      </c>
      <c r="L2" s="110" t="s">
        <v>10</v>
      </c>
      <c r="M2" s="110" t="s">
        <v>8</v>
      </c>
      <c r="N2" s="110" t="s">
        <v>9</v>
      </c>
      <c r="O2" s="110" t="s">
        <v>10</v>
      </c>
      <c r="P2" s="110" t="s">
        <v>8</v>
      </c>
      <c r="Q2" s="110" t="s">
        <v>9</v>
      </c>
      <c r="R2" s="110" t="s">
        <v>10</v>
      </c>
    </row>
    <row r="3" spans="1:19">
      <c r="A3" s="397" t="s">
        <v>57</v>
      </c>
      <c r="B3" s="397" t="s">
        <v>141</v>
      </c>
      <c r="C3" s="397" t="s">
        <v>79</v>
      </c>
      <c r="D3" s="286" t="s">
        <v>185</v>
      </c>
      <c r="E3" s="365">
        <v>14103553.998693105</v>
      </c>
      <c r="F3" s="365">
        <v>-808392.34045586921</v>
      </c>
      <c r="G3" s="366">
        <v>-5.4211054819420991E-2</v>
      </c>
      <c r="H3" s="374">
        <v>5.3602915187206968</v>
      </c>
      <c r="I3" s="374">
        <v>-0.27683099158408986</v>
      </c>
      <c r="J3" s="375">
        <v>5.3842827988944642</v>
      </c>
      <c r="K3" s="375">
        <v>0.31450713856981238</v>
      </c>
      <c r="L3" s="366">
        <v>6.203571117181788E-2</v>
      </c>
      <c r="M3" s="367">
        <v>75937523.198442519</v>
      </c>
      <c r="N3" s="367">
        <v>337300.60015775263</v>
      </c>
      <c r="O3" s="366">
        <v>4.4616350132996221E-3</v>
      </c>
      <c r="P3" s="365">
        <v>21650004.468267143</v>
      </c>
      <c r="Q3" s="365">
        <v>-626934.28392574936</v>
      </c>
      <c r="R3" s="366">
        <v>-2.814274846736001E-2</v>
      </c>
      <c r="S3" s="274"/>
    </row>
    <row r="4" spans="1:19">
      <c r="A4" s="397"/>
      <c r="B4" s="397"/>
      <c r="C4" s="397"/>
      <c r="D4" s="286" t="s">
        <v>186</v>
      </c>
      <c r="E4" s="365">
        <v>32087841.251112361</v>
      </c>
      <c r="F4" s="365">
        <v>-1183824.3264973722</v>
      </c>
      <c r="G4" s="369">
        <v>-3.5580554984119293E-2</v>
      </c>
      <c r="H4" s="376">
        <v>12.195520599157629</v>
      </c>
      <c r="I4" s="376">
        <v>-0.38207663176028994</v>
      </c>
      <c r="J4" s="377">
        <v>5.1727746854845122</v>
      </c>
      <c r="K4" s="377">
        <v>-8.3760506925116829E-3</v>
      </c>
      <c r="L4" s="369">
        <v>-1.6166390670756773E-3</v>
      </c>
      <c r="M4" s="370">
        <v>165983172.93559968</v>
      </c>
      <c r="N4" s="370">
        <v>-6402341.665668726</v>
      </c>
      <c r="O4" s="369">
        <v>-3.7139673135979476E-2</v>
      </c>
      <c r="P4" s="365">
        <v>52935198.141770005</v>
      </c>
      <c r="Q4" s="365">
        <v>-2845347.2027843595</v>
      </c>
      <c r="R4" s="369">
        <v>-5.1009669862651125E-2</v>
      </c>
      <c r="S4" s="274"/>
    </row>
    <row r="5" spans="1:19">
      <c r="A5" s="397"/>
      <c r="B5" s="397"/>
      <c r="C5" s="397"/>
      <c r="D5" s="286" t="s">
        <v>187</v>
      </c>
      <c r="E5" s="365">
        <v>93929250.017137066</v>
      </c>
      <c r="F5" s="365">
        <v>-2666599.8965579122</v>
      </c>
      <c r="G5" s="366">
        <v>-2.7605739780129541E-2</v>
      </c>
      <c r="H5" s="374">
        <v>35.699382033302463</v>
      </c>
      <c r="I5" s="374">
        <v>-0.81648434431142647</v>
      </c>
      <c r="J5" s="375">
        <v>4.9125510708931435</v>
      </c>
      <c r="K5" s="375">
        <v>0.19641077420480446</v>
      </c>
      <c r="L5" s="366">
        <v>4.1646507917231297E-2</v>
      </c>
      <c r="M5" s="367">
        <v>461432237.75987649</v>
      </c>
      <c r="N5" s="367">
        <v>5872657.489040792</v>
      </c>
      <c r="O5" s="366">
        <v>1.2891085476787528E-2</v>
      </c>
      <c r="P5" s="365">
        <v>128251455.80000083</v>
      </c>
      <c r="Q5" s="365">
        <v>-2208662.1216133386</v>
      </c>
      <c r="R5" s="366">
        <v>-1.6929787867740499E-2</v>
      </c>
      <c r="S5" s="274"/>
    </row>
    <row r="6" spans="1:19">
      <c r="A6" s="397"/>
      <c r="B6" s="397"/>
      <c r="C6" s="397"/>
      <c r="D6" s="286" t="s">
        <v>188</v>
      </c>
      <c r="E6" s="365">
        <v>122991052.09945646</v>
      </c>
      <c r="F6" s="365">
        <v>3239340.2346482277</v>
      </c>
      <c r="G6" s="369">
        <v>2.7050471214183799E-2</v>
      </c>
      <c r="H6" s="376">
        <v>46.744805848819553</v>
      </c>
      <c r="I6" s="376">
        <v>1.475391967655554</v>
      </c>
      <c r="J6" s="377">
        <v>5.1183598897549549</v>
      </c>
      <c r="K6" s="377">
        <v>0.10449963788802918</v>
      </c>
      <c r="L6" s="369">
        <v>2.0842152082144377E-2</v>
      </c>
      <c r="M6" s="370">
        <v>629512467.86461985</v>
      </c>
      <c r="N6" s="370">
        <v>29094119.652636886</v>
      </c>
      <c r="O6" s="369">
        <v>4.8456413331267739E-2</v>
      </c>
      <c r="P6" s="365">
        <v>176005153.65504962</v>
      </c>
      <c r="Q6" s="365">
        <v>2934673.5973484814</v>
      </c>
      <c r="R6" s="369">
        <v>1.6956523124972384E-2</v>
      </c>
      <c r="S6" s="274"/>
    </row>
    <row r="7" spans="1:19">
      <c r="A7" s="397"/>
      <c r="B7" s="397"/>
      <c r="C7" s="397" t="s">
        <v>112</v>
      </c>
      <c r="D7" s="286" t="s">
        <v>185</v>
      </c>
      <c r="E7" s="365">
        <v>13939213.964499345</v>
      </c>
      <c r="F7" s="365">
        <v>-804429.07984482311</v>
      </c>
      <c r="G7" s="366">
        <v>-5.4561079471698914E-2</v>
      </c>
      <c r="H7" s="374">
        <v>5.2978313408423618</v>
      </c>
      <c r="I7" s="374">
        <v>-0.27566793275509749</v>
      </c>
      <c r="J7" s="375">
        <v>5.3361161498417022</v>
      </c>
      <c r="K7" s="375">
        <v>0.30065688874603769</v>
      </c>
      <c r="L7" s="366">
        <v>5.9707937877471341E-2</v>
      </c>
      <c r="M7" s="367">
        <v>74381264.75206393</v>
      </c>
      <c r="N7" s="367">
        <v>140250.84213240445</v>
      </c>
      <c r="O7" s="366">
        <v>1.8891288621482919E-3</v>
      </c>
      <c r="P7" s="365">
        <v>21153097.308666468</v>
      </c>
      <c r="Q7" s="365">
        <v>-657861.2105540894</v>
      </c>
      <c r="R7" s="366">
        <v>-3.016195780549304E-2</v>
      </c>
      <c r="S7" s="274"/>
    </row>
    <row r="8" spans="1:19">
      <c r="A8" s="397"/>
      <c r="B8" s="397"/>
      <c r="C8" s="397"/>
      <c r="D8" s="286" t="s">
        <v>186</v>
      </c>
      <c r="E8" s="365">
        <v>24226850.003765762</v>
      </c>
      <c r="F8" s="365">
        <v>-992079.83086371422</v>
      </c>
      <c r="G8" s="369">
        <v>-3.9338696660372791E-2</v>
      </c>
      <c r="H8" s="376">
        <v>9.2078194342034472</v>
      </c>
      <c r="I8" s="376">
        <v>-0.325624009283354</v>
      </c>
      <c r="J8" s="377">
        <v>4.2960955400884497</v>
      </c>
      <c r="K8" s="377">
        <v>5.8876555874833869E-2</v>
      </c>
      <c r="L8" s="369">
        <v>1.3895093950581068E-2</v>
      </c>
      <c r="M8" s="370">
        <v>104080862.25156994</v>
      </c>
      <c r="N8" s="370">
        <v>-2777266.005273208</v>
      </c>
      <c r="O8" s="369">
        <v>-2.5990217595780817E-2</v>
      </c>
      <c r="P8" s="365">
        <v>30376693.13877809</v>
      </c>
      <c r="Q8" s="365">
        <v>-1389536.0202546418</v>
      </c>
      <c r="R8" s="369">
        <v>-4.3742554814993742E-2</v>
      </c>
      <c r="S8" s="274"/>
    </row>
    <row r="9" spans="1:19">
      <c r="A9" s="397"/>
      <c r="B9" s="397"/>
      <c r="C9" s="397"/>
      <c r="D9" s="286" t="s">
        <v>187</v>
      </c>
      <c r="E9" s="365">
        <v>91352787.687256962</v>
      </c>
      <c r="F9" s="365">
        <v>-2985808.4098709524</v>
      </c>
      <c r="G9" s="366">
        <v>-3.1649913539065835E-2</v>
      </c>
      <c r="H9" s="374">
        <v>34.720154444537286</v>
      </c>
      <c r="I9" s="374">
        <v>-0.94240841310379153</v>
      </c>
      <c r="J9" s="375">
        <v>4.7308567722911441</v>
      </c>
      <c r="K9" s="375">
        <v>0.16156570559185024</v>
      </c>
      <c r="L9" s="366">
        <v>3.5359031244328237E-2</v>
      </c>
      <c r="M9" s="367">
        <v>432176954.29793465</v>
      </c>
      <c r="N9" s="367">
        <v>1116449.9063752294</v>
      </c>
      <c r="O9" s="366">
        <v>2.5900074235543683E-3</v>
      </c>
      <c r="P9" s="365">
        <v>121058017.39179529</v>
      </c>
      <c r="Q9" s="365">
        <v>-3068175.6243119985</v>
      </c>
      <c r="R9" s="366">
        <v>-2.471819645603612E-2</v>
      </c>
      <c r="S9" s="274"/>
    </row>
    <row r="10" spans="1:19">
      <c r="A10" s="397"/>
      <c r="B10" s="397"/>
      <c r="C10" s="397"/>
      <c r="D10" s="286" t="s">
        <v>188</v>
      </c>
      <c r="E10" s="365">
        <v>116658379.58010961</v>
      </c>
      <c r="F10" s="365">
        <v>3242694.6375998855</v>
      </c>
      <c r="G10" s="369">
        <v>2.8591236205500178E-2</v>
      </c>
      <c r="H10" s="376">
        <v>44.337967771024694</v>
      </c>
      <c r="I10" s="376">
        <v>1.4637449116937589</v>
      </c>
      <c r="J10" s="377">
        <v>4.8027928323412832</v>
      </c>
      <c r="K10" s="377">
        <v>0.11408675455168016</v>
      </c>
      <c r="L10" s="369">
        <v>2.4332247033378576E-2</v>
      </c>
      <c r="M10" s="370">
        <v>560286029.27989912</v>
      </c>
      <c r="N10" s="370">
        <v>28513217.973283052</v>
      </c>
      <c r="O10" s="369">
        <v>5.3619172261220691E-2</v>
      </c>
      <c r="P10" s="365">
        <v>150865762.29086065</v>
      </c>
      <c r="Q10" s="365">
        <v>3625745.2722404003</v>
      </c>
      <c r="R10" s="369">
        <v>2.4624727337418616E-2</v>
      </c>
      <c r="S10" s="274"/>
    </row>
    <row r="11" spans="1:19">
      <c r="A11" s="397"/>
      <c r="B11" s="397" t="s">
        <v>135</v>
      </c>
      <c r="C11" s="397" t="s">
        <v>79</v>
      </c>
      <c r="D11" s="286" t="s">
        <v>185</v>
      </c>
      <c r="E11" s="365">
        <v>192196295.15269005</v>
      </c>
      <c r="F11" s="365">
        <v>-12262899.25467214</v>
      </c>
      <c r="G11" s="366">
        <v>-5.9977245289540161E-2</v>
      </c>
      <c r="H11" s="374">
        <v>5.4604872927138457</v>
      </c>
      <c r="I11" s="374">
        <v>-0.31919225295444065</v>
      </c>
      <c r="J11" s="375">
        <v>5.2098334065029963</v>
      </c>
      <c r="K11" s="375">
        <v>0.11987453051056818</v>
      </c>
      <c r="L11" s="366">
        <v>2.3551178591240646E-2</v>
      </c>
      <c r="M11" s="367">
        <v>1001310679.0925945</v>
      </c>
      <c r="N11" s="367">
        <v>-39378212.259420156</v>
      </c>
      <c r="O11" s="366">
        <v>-3.7838601513524195E-2</v>
      </c>
      <c r="P11" s="365">
        <v>289805265.40788293</v>
      </c>
      <c r="Q11" s="365">
        <v>-11797235.997998714</v>
      </c>
      <c r="R11" s="366">
        <v>-3.9115179559212544E-2</v>
      </c>
      <c r="S11" s="274"/>
    </row>
    <row r="12" spans="1:19">
      <c r="A12" s="397"/>
      <c r="B12" s="397"/>
      <c r="C12" s="397"/>
      <c r="D12" s="286" t="s">
        <v>186</v>
      </c>
      <c r="E12" s="365">
        <v>435985927.59203476</v>
      </c>
      <c r="F12" s="365">
        <v>-16047300.238736153</v>
      </c>
      <c r="G12" s="369">
        <v>-3.5500266906803211E-2</v>
      </c>
      <c r="H12" s="376">
        <v>12.386792448454976</v>
      </c>
      <c r="I12" s="376">
        <v>-0.39134261379411939</v>
      </c>
      <c r="J12" s="377">
        <v>5.1637214734511954</v>
      </c>
      <c r="K12" s="377">
        <v>-0.23489829678484941</v>
      </c>
      <c r="L12" s="369">
        <v>-4.3510805869289605E-2</v>
      </c>
      <c r="M12" s="370">
        <v>2251309896.4295278</v>
      </c>
      <c r="N12" s="370">
        <v>-189045624.14128637</v>
      </c>
      <c r="O12" s="369">
        <v>-7.7466427554402986E-2</v>
      </c>
      <c r="P12" s="365">
        <v>720198426.86470139</v>
      </c>
      <c r="Q12" s="365">
        <v>-44534497.70271337</v>
      </c>
      <c r="R12" s="369">
        <v>-5.8235360701783735E-2</v>
      </c>
      <c r="S12" s="274"/>
    </row>
    <row r="13" spans="1:19">
      <c r="A13" s="397"/>
      <c r="B13" s="397"/>
      <c r="C13" s="397"/>
      <c r="D13" s="286" t="s">
        <v>187</v>
      </c>
      <c r="E13" s="365">
        <v>1261314046.7574215</v>
      </c>
      <c r="F13" s="365">
        <v>-38325306.525659323</v>
      </c>
      <c r="G13" s="366">
        <v>-2.9489185925960108E-2</v>
      </c>
      <c r="H13" s="374">
        <v>35.835182561498925</v>
      </c>
      <c r="I13" s="374">
        <v>-0.90319454444797742</v>
      </c>
      <c r="J13" s="375">
        <v>4.8071545576533552</v>
      </c>
      <c r="K13" s="375">
        <v>-2.1763482819498137E-2</v>
      </c>
      <c r="L13" s="366">
        <v>-4.506906648050508E-3</v>
      </c>
      <c r="M13" s="367">
        <v>6063331568.5021362</v>
      </c>
      <c r="N13" s="367">
        <v>-212520350.67500496</v>
      </c>
      <c r="O13" s="366">
        <v>-3.386318756591529E-2</v>
      </c>
      <c r="P13" s="365">
        <v>1707049866.2263076</v>
      </c>
      <c r="Q13" s="365">
        <v>-34317989.425711393</v>
      </c>
      <c r="R13" s="366">
        <v>-1.9707489899003412E-2</v>
      </c>
      <c r="S13" s="274"/>
    </row>
    <row r="14" spans="1:19">
      <c r="A14" s="397"/>
      <c r="B14" s="397"/>
      <c r="C14" s="397"/>
      <c r="D14" s="286" t="s">
        <v>188</v>
      </c>
      <c r="E14" s="365">
        <v>1630268264.9537363</v>
      </c>
      <c r="F14" s="365">
        <v>48847607.129813194</v>
      </c>
      <c r="G14" s="369">
        <v>3.0888433692923174E-2</v>
      </c>
      <c r="H14" s="376">
        <v>46.317537689383137</v>
      </c>
      <c r="I14" s="376">
        <v>1.6137294032584535</v>
      </c>
      <c r="J14" s="377">
        <v>5.1352430228330439</v>
      </c>
      <c r="K14" s="377">
        <v>-0.1015369933878052</v>
      </c>
      <c r="L14" s="369">
        <v>-1.9389203493997427E-2</v>
      </c>
      <c r="M14" s="370">
        <v>8371823732.9498072</v>
      </c>
      <c r="N14" s="370">
        <v>90271634.818656921</v>
      </c>
      <c r="O14" s="369">
        <v>1.0900328072442846E-2</v>
      </c>
      <c r="P14" s="365">
        <v>2365612760.1336517</v>
      </c>
      <c r="Q14" s="365">
        <v>55217724.211774826</v>
      </c>
      <c r="R14" s="369">
        <v>2.3899689599939888E-2</v>
      </c>
      <c r="S14" s="274"/>
    </row>
    <row r="15" spans="1:19">
      <c r="A15" s="397"/>
      <c r="B15" s="397"/>
      <c r="C15" s="397" t="s">
        <v>112</v>
      </c>
      <c r="D15" s="286" t="s">
        <v>185</v>
      </c>
      <c r="E15" s="365">
        <v>189925834.44006687</v>
      </c>
      <c r="F15" s="365">
        <v>-11723346.210704535</v>
      </c>
      <c r="G15" s="366">
        <v>-5.8137336203749598E-2</v>
      </c>
      <c r="H15" s="374">
        <v>5.3959812528859947</v>
      </c>
      <c r="I15" s="374">
        <v>-0.30426445230820764</v>
      </c>
      <c r="J15" s="375">
        <v>5.1669783168332986</v>
      </c>
      <c r="K15" s="375">
        <v>0.11620404959476449</v>
      </c>
      <c r="L15" s="366">
        <v>2.3007175424273718E-2</v>
      </c>
      <c r="M15" s="367">
        <v>981342668.35829639</v>
      </c>
      <c r="N15" s="367">
        <v>-37141824.282354355</v>
      </c>
      <c r="O15" s="366">
        <v>-3.6467736672215596E-2</v>
      </c>
      <c r="P15" s="365">
        <v>283361801.53282887</v>
      </c>
      <c r="Q15" s="365">
        <v>-10519775.719585061</v>
      </c>
      <c r="R15" s="366">
        <v>-3.5795968627695435E-2</v>
      </c>
      <c r="S15" s="274"/>
    </row>
    <row r="16" spans="1:19">
      <c r="A16" s="397"/>
      <c r="B16" s="397"/>
      <c r="C16" s="397"/>
      <c r="D16" s="286" t="s">
        <v>186</v>
      </c>
      <c r="E16" s="365">
        <v>327515823.97511166</v>
      </c>
      <c r="F16" s="365">
        <v>-12308442.029400229</v>
      </c>
      <c r="G16" s="369">
        <v>-3.6220020936458992E-2</v>
      </c>
      <c r="H16" s="376">
        <v>9.3050492651693091</v>
      </c>
      <c r="I16" s="376">
        <v>-0.30114802540014729</v>
      </c>
      <c r="J16" s="377">
        <v>4.2526165949615278</v>
      </c>
      <c r="K16" s="377">
        <v>-0.16177266551754155</v>
      </c>
      <c r="L16" s="369">
        <v>-3.664666978189985E-2</v>
      </c>
      <c r="M16" s="370">
        <v>1392799228.1490586</v>
      </c>
      <c r="N16" s="370">
        <v>-107317362.1514411</v>
      </c>
      <c r="O16" s="369">
        <v>-7.1539347571606779E-2</v>
      </c>
      <c r="P16" s="365">
        <v>409824823.7491228</v>
      </c>
      <c r="Q16" s="365">
        <v>-17870100.606093764</v>
      </c>
      <c r="R16" s="369">
        <v>-4.1782353702313244E-2</v>
      </c>
      <c r="S16" s="274"/>
    </row>
    <row r="17" spans="1:19">
      <c r="A17" s="397"/>
      <c r="B17" s="397"/>
      <c r="C17" s="397"/>
      <c r="D17" s="286" t="s">
        <v>187</v>
      </c>
      <c r="E17" s="365">
        <v>1227410296.2829564</v>
      </c>
      <c r="F17" s="365">
        <v>-42456936.169427633</v>
      </c>
      <c r="G17" s="366">
        <v>-3.3434153653554989E-2</v>
      </c>
      <c r="H17" s="374">
        <v>34.871943397632208</v>
      </c>
      <c r="I17" s="374">
        <v>-1.0248314595378289</v>
      </c>
      <c r="J17" s="375">
        <v>4.6322604067121</v>
      </c>
      <c r="K17" s="375">
        <v>-5.4160145183921315E-2</v>
      </c>
      <c r="L17" s="366">
        <v>-1.1556825637854743E-2</v>
      </c>
      <c r="M17" s="367">
        <v>5685684118.2623072</v>
      </c>
      <c r="N17" s="367">
        <v>-265447778.08186722</v>
      </c>
      <c r="O17" s="366">
        <v>-4.4604586607286223E-2</v>
      </c>
      <c r="P17" s="365">
        <v>1614199609.7772245</v>
      </c>
      <c r="Q17" s="365">
        <v>-44260168.366658688</v>
      </c>
      <c r="R17" s="366">
        <v>-2.6687513890866758E-2</v>
      </c>
      <c r="S17" s="274"/>
    </row>
    <row r="18" spans="1:19">
      <c r="A18" s="397"/>
      <c r="B18" s="397"/>
      <c r="C18" s="397"/>
      <c r="D18" s="286" t="s">
        <v>188</v>
      </c>
      <c r="E18" s="365">
        <v>1526875071.1540186</v>
      </c>
      <c r="F18" s="365">
        <v>46871265.564753056</v>
      </c>
      <c r="G18" s="369">
        <v>3.1669692596561397E-2</v>
      </c>
      <c r="H18" s="376">
        <v>43.380034547358825</v>
      </c>
      <c r="I18" s="376">
        <v>1.5430912518046398</v>
      </c>
      <c r="J18" s="377">
        <v>4.7334684269300364</v>
      </c>
      <c r="K18" s="377">
        <v>-9.8937001590155838E-2</v>
      </c>
      <c r="L18" s="369">
        <v>-2.0473655005485106E-2</v>
      </c>
      <c r="M18" s="370">
        <v>7227414941.1740999</v>
      </c>
      <c r="N18" s="370">
        <v>75436516.813989639</v>
      </c>
      <c r="O18" s="369">
        <v>1.0547643230724506E-2</v>
      </c>
      <c r="P18" s="365">
        <v>1972289526.7972155</v>
      </c>
      <c r="Q18" s="365">
        <v>54374995.459733009</v>
      </c>
      <c r="R18" s="369">
        <v>2.8351104583275617E-2</v>
      </c>
      <c r="S18" s="274"/>
    </row>
    <row r="19" spans="1:19">
      <c r="A19" s="397"/>
      <c r="B19" s="397" t="s">
        <v>136</v>
      </c>
      <c r="C19" s="397" t="s">
        <v>79</v>
      </c>
      <c r="D19" s="286" t="s">
        <v>185</v>
      </c>
      <c r="E19" s="365">
        <v>102348017.64692236</v>
      </c>
      <c r="F19" s="365">
        <v>-5205088.8579393923</v>
      </c>
      <c r="G19" s="366">
        <v>-4.8395523170724083E-2</v>
      </c>
      <c r="H19" s="374">
        <v>5.4458920741654868</v>
      </c>
      <c r="I19" s="374">
        <v>-0.28063688100788919</v>
      </c>
      <c r="J19" s="375">
        <v>5.2725488656091146</v>
      </c>
      <c r="K19" s="375">
        <v>0.18088608637580794</v>
      </c>
      <c r="L19" s="366">
        <v>3.5525936068186638E-2</v>
      </c>
      <c r="M19" s="367">
        <v>539634924.34162211</v>
      </c>
      <c r="N19" s="367">
        <v>-7989224.8400981426</v>
      </c>
      <c r="O19" s="366">
        <v>-1.4588883364687132E-2</v>
      </c>
      <c r="P19" s="365">
        <v>155198595.57700688</v>
      </c>
      <c r="Q19" s="365">
        <v>-4610335.8016967177</v>
      </c>
      <c r="R19" s="366">
        <v>-2.8849049686537724E-2</v>
      </c>
      <c r="S19" s="274"/>
    </row>
    <row r="20" spans="1:19">
      <c r="A20" s="397"/>
      <c r="B20" s="397"/>
      <c r="C20" s="397"/>
      <c r="D20" s="286" t="s">
        <v>186</v>
      </c>
      <c r="E20" s="365">
        <v>231812506.16134119</v>
      </c>
      <c r="F20" s="365">
        <v>-7481082.6393909156</v>
      </c>
      <c r="G20" s="369">
        <v>-3.12631971332114E-2</v>
      </c>
      <c r="H20" s="376">
        <v>12.33463939039417</v>
      </c>
      <c r="I20" s="376">
        <v>-0.40624471408123952</v>
      </c>
      <c r="J20" s="377">
        <v>5.126054071461553</v>
      </c>
      <c r="K20" s="377">
        <v>-0.16992599040024281</v>
      </c>
      <c r="L20" s="369">
        <v>-3.2085844058201668E-2</v>
      </c>
      <c r="M20" s="370">
        <v>1188283441.0240493</v>
      </c>
      <c r="N20" s="370">
        <v>-79010634.195983171</v>
      </c>
      <c r="O20" s="369">
        <v>-6.2345935123436162E-2</v>
      </c>
      <c r="P20" s="365">
        <v>378949827.80666727</v>
      </c>
      <c r="Q20" s="365">
        <v>-20053465.8207618</v>
      </c>
      <c r="R20" s="369">
        <v>-5.0258897961596286E-2</v>
      </c>
      <c r="S20" s="274"/>
    </row>
    <row r="21" spans="1:19">
      <c r="A21" s="397"/>
      <c r="B21" s="397"/>
      <c r="C21" s="397"/>
      <c r="D21" s="286" t="s">
        <v>187</v>
      </c>
      <c r="E21" s="365">
        <v>673459474.02989328</v>
      </c>
      <c r="F21" s="365">
        <v>-16631846.064580798</v>
      </c>
      <c r="G21" s="366">
        <v>-2.410093502161987E-2</v>
      </c>
      <c r="H21" s="374">
        <v>35.834476291894639</v>
      </c>
      <c r="I21" s="374">
        <v>-0.90856214424935189</v>
      </c>
      <c r="J21" s="375">
        <v>4.8414242695080638</v>
      </c>
      <c r="K21" s="375">
        <v>5.1150997710505131E-2</v>
      </c>
      <c r="L21" s="366">
        <v>1.0678095968272521E-2</v>
      </c>
      <c r="M21" s="367">
        <v>3260503042.0984612</v>
      </c>
      <c r="N21" s="367">
        <v>-45222963.649591446</v>
      </c>
      <c r="O21" s="366">
        <v>-1.3680191150433214E-2</v>
      </c>
      <c r="P21" s="365">
        <v>913039124.83957875</v>
      </c>
      <c r="Q21" s="365">
        <v>-12714382.54878664</v>
      </c>
      <c r="R21" s="366">
        <v>-1.3734090605451841E-2</v>
      </c>
      <c r="S21" s="274"/>
    </row>
    <row r="22" spans="1:19">
      <c r="A22" s="397"/>
      <c r="B22" s="397"/>
      <c r="C22" s="397"/>
      <c r="D22" s="286" t="s">
        <v>188</v>
      </c>
      <c r="E22" s="365">
        <v>871741844.77393985</v>
      </c>
      <c r="F22" s="365">
        <v>30524570.175985932</v>
      </c>
      <c r="G22" s="369">
        <v>3.6286190378787282E-2</v>
      </c>
      <c r="H22" s="376">
        <v>46.384992228675138</v>
      </c>
      <c r="I22" s="376">
        <v>1.5954437244721476</v>
      </c>
      <c r="J22" s="377">
        <v>5.0614689612097132</v>
      </c>
      <c r="K22" s="377">
        <v>-3.9077082065892554E-2</v>
      </c>
      <c r="L22" s="369">
        <v>-7.6613526736829503E-3</v>
      </c>
      <c r="M22" s="370">
        <v>4412294289.5109921</v>
      </c>
      <c r="N22" s="370">
        <v>121626848.02530909</v>
      </c>
      <c r="O22" s="369">
        <v>2.8346836403427871E-2</v>
      </c>
      <c r="P22" s="365">
        <v>1246497896.0636644</v>
      </c>
      <c r="Q22" s="365">
        <v>33499877.488328695</v>
      </c>
      <c r="R22" s="369">
        <v>2.7617421442843119E-2</v>
      </c>
      <c r="S22" s="274"/>
    </row>
    <row r="23" spans="1:19">
      <c r="A23" s="397"/>
      <c r="B23" s="397"/>
      <c r="C23" s="397" t="s">
        <v>112</v>
      </c>
      <c r="D23" s="286" t="s">
        <v>185</v>
      </c>
      <c r="E23" s="365">
        <v>101156155.45500526</v>
      </c>
      <c r="F23" s="365">
        <v>-5010017.3009010255</v>
      </c>
      <c r="G23" s="366">
        <v>-4.7190335403913354E-2</v>
      </c>
      <c r="H23" s="374">
        <v>5.382473621969857</v>
      </c>
      <c r="I23" s="374">
        <v>-0.27020980209427403</v>
      </c>
      <c r="J23" s="375">
        <v>5.2287358812235745</v>
      </c>
      <c r="K23" s="375">
        <v>0.1746257783558729</v>
      </c>
      <c r="L23" s="366">
        <v>3.4551241425625108E-2</v>
      </c>
      <c r="M23" s="367">
        <v>528918819.63421577</v>
      </c>
      <c r="N23" s="367">
        <v>-7656706.6742079258</v>
      </c>
      <c r="O23" s="366">
        <v>-1.4269578649785173E-2</v>
      </c>
      <c r="P23" s="365">
        <v>151730707.92659828</v>
      </c>
      <c r="Q23" s="365">
        <v>-4277954.375633359</v>
      </c>
      <c r="R23" s="366">
        <v>-2.7421261822922281E-2</v>
      </c>
      <c r="S23" s="274"/>
    </row>
    <row r="24" spans="1:19">
      <c r="A24" s="397"/>
      <c r="B24" s="397"/>
      <c r="C24" s="397"/>
      <c r="D24" s="286" t="s">
        <v>186</v>
      </c>
      <c r="E24" s="365">
        <v>174910713.7133038</v>
      </c>
      <c r="F24" s="365">
        <v>-6210835.0301050246</v>
      </c>
      <c r="G24" s="369">
        <v>-3.4290977927224922E-2</v>
      </c>
      <c r="H24" s="376">
        <v>9.306920557894685</v>
      </c>
      <c r="I24" s="376">
        <v>-0.33666694032501354</v>
      </c>
      <c r="J24" s="377">
        <v>4.2552316227099851</v>
      </c>
      <c r="K24" s="377">
        <v>-9.3967710952131078E-2</v>
      </c>
      <c r="L24" s="369">
        <v>-2.1605749413423254E-2</v>
      </c>
      <c r="M24" s="370">
        <v>744285600.14362347</v>
      </c>
      <c r="N24" s="370">
        <v>-43448118.963060737</v>
      </c>
      <c r="O24" s="369">
        <v>-5.5155845064411263E-2</v>
      </c>
      <c r="P24" s="365">
        <v>218457647.50092641</v>
      </c>
      <c r="Q24" s="365">
        <v>-8752687.7957823575</v>
      </c>
      <c r="R24" s="369">
        <v>-3.8522401651986574E-2</v>
      </c>
      <c r="S24" s="274"/>
    </row>
    <row r="25" spans="1:19">
      <c r="A25" s="397"/>
      <c r="B25" s="397"/>
      <c r="C25" s="397"/>
      <c r="D25" s="286" t="s">
        <v>187</v>
      </c>
      <c r="E25" s="365">
        <v>655018918.48156166</v>
      </c>
      <c r="F25" s="365">
        <v>-18999284.124726415</v>
      </c>
      <c r="G25" s="366">
        <v>-2.8188087578733242E-2</v>
      </c>
      <c r="H25" s="374">
        <v>34.853262609277827</v>
      </c>
      <c r="I25" s="374">
        <v>-1.0339830405198285</v>
      </c>
      <c r="J25" s="375">
        <v>4.6614628163717198</v>
      </c>
      <c r="K25" s="375">
        <v>1.9195819627271682E-2</v>
      </c>
      <c r="L25" s="366">
        <v>4.1350098218679411E-3</v>
      </c>
      <c r="M25" s="367">
        <v>3053346332.5218186</v>
      </c>
      <c r="N25" s="367">
        <v>-75626124.642365456</v>
      </c>
      <c r="O25" s="366">
        <v>-2.4169635775863011E-2</v>
      </c>
      <c r="P25" s="365">
        <v>862429463.9739641</v>
      </c>
      <c r="Q25" s="365">
        <v>-18824467.614819884</v>
      </c>
      <c r="R25" s="366">
        <v>-2.1361002703138999E-2</v>
      </c>
      <c r="S25" s="274"/>
    </row>
    <row r="26" spans="1:19">
      <c r="A26" s="397"/>
      <c r="B26" s="397"/>
      <c r="C26" s="397"/>
      <c r="D26" s="286" t="s">
        <v>188</v>
      </c>
      <c r="E26" s="365">
        <v>825526399.29751325</v>
      </c>
      <c r="F26" s="365">
        <v>29505059.74748528</v>
      </c>
      <c r="G26" s="369">
        <v>3.7065664300110088E-2</v>
      </c>
      <c r="H26" s="376">
        <v>43.92588912135016</v>
      </c>
      <c r="I26" s="376">
        <v>1.5427409445648053</v>
      </c>
      <c r="J26" s="377">
        <v>4.7420296363492351</v>
      </c>
      <c r="K26" s="377">
        <v>-3.0051457789402214E-2</v>
      </c>
      <c r="L26" s="369">
        <v>-6.297348514532424E-3</v>
      </c>
      <c r="M26" s="370">
        <v>3914670651.0574799</v>
      </c>
      <c r="N26" s="370">
        <v>115992266.05987835</v>
      </c>
      <c r="O26" s="369">
        <v>3.0534900379557032E-2</v>
      </c>
      <c r="P26" s="365">
        <v>1063391379.3009859</v>
      </c>
      <c r="Q26" s="365">
        <v>34150132.137806296</v>
      </c>
      <c r="R26" s="369">
        <v>3.3179910183284762E-2</v>
      </c>
      <c r="S26" s="274"/>
    </row>
    <row r="27" spans="1:19">
      <c r="A27" s="397" t="s">
        <v>58</v>
      </c>
      <c r="B27" s="397" t="s">
        <v>134</v>
      </c>
      <c r="C27" s="397" t="s">
        <v>79</v>
      </c>
      <c r="D27" s="286" t="s">
        <v>185</v>
      </c>
      <c r="E27" s="365">
        <v>13915737.383327074</v>
      </c>
      <c r="F27" s="365">
        <v>-762831.93132540025</v>
      </c>
      <c r="G27" s="366">
        <v>-5.1969092830043348E-2</v>
      </c>
      <c r="H27" s="374">
        <v>5.5574264567212488</v>
      </c>
      <c r="I27" s="374">
        <v>-0.31488188025168906</v>
      </c>
      <c r="J27" s="375">
        <v>5.3736807761840764</v>
      </c>
      <c r="K27" s="375">
        <v>0.31073624298410252</v>
      </c>
      <c r="L27" s="366">
        <v>6.1374609369402942E-2</v>
      </c>
      <c r="M27" s="367">
        <v>74778730.463210806</v>
      </c>
      <c r="N27" s="367">
        <v>461948.19639417529</v>
      </c>
      <c r="O27" s="366">
        <v>6.2159337676335443E-3</v>
      </c>
      <c r="P27" s="365">
        <v>21285776.953798711</v>
      </c>
      <c r="Q27" s="365">
        <v>-592748.29081472754</v>
      </c>
      <c r="R27" s="366">
        <v>-2.7092698625135348E-2</v>
      </c>
      <c r="S27" s="274"/>
    </row>
    <row r="28" spans="1:19">
      <c r="A28" s="397"/>
      <c r="B28" s="397"/>
      <c r="C28" s="397"/>
      <c r="D28" s="286" t="s">
        <v>186</v>
      </c>
      <c r="E28" s="365">
        <v>30642337.185489386</v>
      </c>
      <c r="F28" s="365">
        <v>-862685.51668481156</v>
      </c>
      <c r="G28" s="369">
        <v>-2.7382475640154884E-2</v>
      </c>
      <c r="H28" s="376">
        <v>12.237406518927658</v>
      </c>
      <c r="I28" s="376">
        <v>-0.36649264213164834</v>
      </c>
      <c r="J28" s="377">
        <v>4.701283836492399</v>
      </c>
      <c r="K28" s="377">
        <v>4.0687809374366779E-2</v>
      </c>
      <c r="L28" s="369">
        <v>8.730172951618563E-3</v>
      </c>
      <c r="M28" s="370">
        <v>144058324.52249125</v>
      </c>
      <c r="N28" s="370">
        <v>-2773859.1175252199</v>
      </c>
      <c r="O28" s="369">
        <v>-1.8891356436718243E-2</v>
      </c>
      <c r="P28" s="365">
        <v>44831903.788236856</v>
      </c>
      <c r="Q28" s="365">
        <v>-1349943.9620657861</v>
      </c>
      <c r="R28" s="369">
        <v>-2.9231051329186793E-2</v>
      </c>
      <c r="S28" s="274"/>
    </row>
    <row r="29" spans="1:19">
      <c r="A29" s="397"/>
      <c r="B29" s="397"/>
      <c r="C29" s="397"/>
      <c r="D29" s="286" t="s">
        <v>187</v>
      </c>
      <c r="E29" s="365">
        <v>90430611.286112532</v>
      </c>
      <c r="F29" s="365">
        <v>-1996348.0144235343</v>
      </c>
      <c r="G29" s="366">
        <v>-2.1599196052011153E-2</v>
      </c>
      <c r="H29" s="374">
        <v>36.114613104229264</v>
      </c>
      <c r="I29" s="374">
        <v>-0.86171558468468845</v>
      </c>
      <c r="J29" s="375">
        <v>4.8360808310948542</v>
      </c>
      <c r="K29" s="375">
        <v>0.20630652648257453</v>
      </c>
      <c r="L29" s="366">
        <v>4.4560817203777636E-2</v>
      </c>
      <c r="M29" s="367">
        <v>437329745.78495878</v>
      </c>
      <c r="N29" s="367">
        <v>9413784.561891973</v>
      </c>
      <c r="O29" s="366">
        <v>2.1999143324744307E-2</v>
      </c>
      <c r="P29" s="365">
        <v>121485579.566119</v>
      </c>
      <c r="Q29" s="365">
        <v>-1222860.3691924065</v>
      </c>
      <c r="R29" s="366">
        <v>-9.9655766941301321E-3</v>
      </c>
      <c r="S29" s="274"/>
    </row>
    <row r="30" spans="1:19">
      <c r="A30" s="397"/>
      <c r="B30" s="397"/>
      <c r="C30" s="397"/>
      <c r="D30" s="286" t="s">
        <v>188</v>
      </c>
      <c r="E30" s="365">
        <v>115410262.14189385</v>
      </c>
      <c r="F30" s="365">
        <v>4058303.4487713575</v>
      </c>
      <c r="G30" s="369">
        <v>3.6445730244905099E-2</v>
      </c>
      <c r="H30" s="376">
        <v>46.090553920122119</v>
      </c>
      <c r="I30" s="376">
        <v>1.5430901070678829</v>
      </c>
      <c r="J30" s="377">
        <v>4.8570564838721548</v>
      </c>
      <c r="K30" s="377">
        <v>0.12955458299701306</v>
      </c>
      <c r="L30" s="369">
        <v>2.7404448631322662E-2</v>
      </c>
      <c r="M30" s="370">
        <v>560554162.04167056</v>
      </c>
      <c r="N30" s="370">
        <v>34137565.653763711</v>
      </c>
      <c r="O30" s="369">
        <v>6.4848954018555213E-2</v>
      </c>
      <c r="P30" s="365">
        <v>154183971.87554008</v>
      </c>
      <c r="Q30" s="365">
        <v>5111066.4826145172</v>
      </c>
      <c r="R30" s="369">
        <v>3.4285683700487325E-2</v>
      </c>
      <c r="S30" s="274"/>
    </row>
    <row r="31" spans="1:19">
      <c r="A31" s="397"/>
      <c r="B31" s="397"/>
      <c r="C31" s="397" t="s">
        <v>112</v>
      </c>
      <c r="D31" s="286" t="s">
        <v>185</v>
      </c>
      <c r="E31" s="365">
        <v>13763980.717697388</v>
      </c>
      <c r="F31" s="365">
        <v>-756765.4291201476</v>
      </c>
      <c r="G31" s="366">
        <v>-5.2116153086665278E-2</v>
      </c>
      <c r="H31" s="374">
        <v>5.4968205049615744</v>
      </c>
      <c r="I31" s="374">
        <v>-0.31234909659527332</v>
      </c>
      <c r="J31" s="375">
        <v>5.3334362951831764</v>
      </c>
      <c r="K31" s="375">
        <v>0.30132560684733622</v>
      </c>
      <c r="L31" s="366">
        <v>5.9880560168478141E-2</v>
      </c>
      <c r="M31" s="367">
        <v>73409314.325968638</v>
      </c>
      <c r="N31" s="367">
        <v>339312.43795664608</v>
      </c>
      <c r="O31" s="366">
        <v>4.6436626411571827E-3</v>
      </c>
      <c r="P31" s="365">
        <v>20872503.589888334</v>
      </c>
      <c r="Q31" s="365">
        <v>-601215.63362136483</v>
      </c>
      <c r="R31" s="366">
        <v>-2.7997741209317219E-2</v>
      </c>
      <c r="S31" s="274"/>
    </row>
    <row r="32" spans="1:19">
      <c r="A32" s="397"/>
      <c r="B32" s="397"/>
      <c r="C32" s="397"/>
      <c r="D32" s="286" t="s">
        <v>186</v>
      </c>
      <c r="E32" s="365">
        <v>23714980.684245437</v>
      </c>
      <c r="F32" s="365">
        <v>-832233.61617927253</v>
      </c>
      <c r="G32" s="369">
        <v>-3.3903383332783039E-2</v>
      </c>
      <c r="H32" s="376">
        <v>9.4708787213221086</v>
      </c>
      <c r="I32" s="376">
        <v>-0.34947965937871395</v>
      </c>
      <c r="J32" s="377">
        <v>4.2718779254696013</v>
      </c>
      <c r="K32" s="377">
        <v>6.2900192322475235E-2</v>
      </c>
      <c r="L32" s="369">
        <v>1.4944292013501261E-2</v>
      </c>
      <c r="M32" s="370">
        <v>101307502.48796606</v>
      </c>
      <c r="N32" s="370">
        <v>-2011175.9133122563</v>
      </c>
      <c r="O32" s="369">
        <v>-1.9465753380052651E-2</v>
      </c>
      <c r="P32" s="365">
        <v>29651484.333649039</v>
      </c>
      <c r="Q32" s="365">
        <v>-1195206.2696317062</v>
      </c>
      <c r="R32" s="369">
        <v>-3.8746661189793509E-2</v>
      </c>
      <c r="S32" s="274"/>
    </row>
    <row r="33" spans="1:19">
      <c r="A33" s="397"/>
      <c r="B33" s="397"/>
      <c r="C33" s="397"/>
      <c r="D33" s="286" t="s">
        <v>187</v>
      </c>
      <c r="E33" s="365">
        <v>88017178.546335518</v>
      </c>
      <c r="F33" s="365">
        <v>-2315526.215050444</v>
      </c>
      <c r="G33" s="366">
        <v>-2.5633309897748677E-2</v>
      </c>
      <c r="H33" s="374">
        <v>35.150778088513604</v>
      </c>
      <c r="I33" s="374">
        <v>-0.98772314417011131</v>
      </c>
      <c r="J33" s="375">
        <v>4.6615893580041172</v>
      </c>
      <c r="K33" s="375">
        <v>0.17178964997373658</v>
      </c>
      <c r="L33" s="366">
        <v>3.8262207925773721E-2</v>
      </c>
      <c r="M33" s="367">
        <v>410299942.83314592</v>
      </c>
      <c r="N33" s="367">
        <v>4724191.3698806167</v>
      </c>
      <c r="O33" s="366">
        <v>1.1648110994891435E-2</v>
      </c>
      <c r="P33" s="365">
        <v>115228727.26985313</v>
      </c>
      <c r="Q33" s="365">
        <v>-2086479.3167616427</v>
      </c>
      <c r="R33" s="366">
        <v>-1.7785241806834121E-2</v>
      </c>
      <c r="S33" s="274"/>
    </row>
    <row r="34" spans="1:19">
      <c r="A34" s="397"/>
      <c r="B34" s="397"/>
      <c r="C34" s="397"/>
      <c r="D34" s="286" t="s">
        <v>188</v>
      </c>
      <c r="E34" s="365">
        <v>110807001.79545876</v>
      </c>
      <c r="F34" s="365">
        <v>3894965.0492089391</v>
      </c>
      <c r="G34" s="369">
        <v>3.6431492353414203E-2</v>
      </c>
      <c r="H34" s="376">
        <v>44.252183438432432</v>
      </c>
      <c r="I34" s="376">
        <v>1.480954768274799</v>
      </c>
      <c r="J34" s="377">
        <v>4.6893931805270173</v>
      </c>
      <c r="K34" s="377">
        <v>0.12900205521775288</v>
      </c>
      <c r="L34" s="369">
        <v>2.8287498083622062E-2</v>
      </c>
      <c r="M34" s="370">
        <v>519617598.57426924</v>
      </c>
      <c r="N34" s="370">
        <v>32056895.007933617</v>
      </c>
      <c r="O34" s="369">
        <v>6.5749546207166956E-2</v>
      </c>
      <c r="P34" s="365">
        <v>140185439.06975412</v>
      </c>
      <c r="Q34" s="365">
        <v>4751870.3643138409</v>
      </c>
      <c r="R34" s="369">
        <v>3.5086355692574768E-2</v>
      </c>
      <c r="S34" s="274"/>
    </row>
    <row r="35" spans="1:19">
      <c r="A35" s="397"/>
      <c r="B35" s="397" t="s">
        <v>135</v>
      </c>
      <c r="C35" s="397" t="s">
        <v>79</v>
      </c>
      <c r="D35" s="286" t="s">
        <v>185</v>
      </c>
      <c r="E35" s="365">
        <v>189530451.18328771</v>
      </c>
      <c r="F35" s="365">
        <v>-11572009.491440147</v>
      </c>
      <c r="G35" s="366">
        <v>-5.7542853790124603E-2</v>
      </c>
      <c r="H35" s="374">
        <v>5.6685580411811003</v>
      </c>
      <c r="I35" s="374">
        <v>-0.34984811972884255</v>
      </c>
      <c r="J35" s="375">
        <v>5.2022737978133211</v>
      </c>
      <c r="K35" s="375">
        <v>0.11985312341069143</v>
      </c>
      <c r="L35" s="366">
        <v>2.3581897502960743E-2</v>
      </c>
      <c r="M35" s="367">
        <v>985989300.07855439</v>
      </c>
      <c r="N35" s="367">
        <v>-36098003.727924228</v>
      </c>
      <c r="O35" s="366">
        <v>-3.5317925967270403E-2</v>
      </c>
      <c r="P35" s="365">
        <v>284993960.42506677</v>
      </c>
      <c r="Q35" s="365">
        <v>-10887677.031980872</v>
      </c>
      <c r="R35" s="366">
        <v>-3.6797406981909808E-2</v>
      </c>
      <c r="S35" s="274"/>
    </row>
    <row r="36" spans="1:19">
      <c r="A36" s="397"/>
      <c r="B36" s="397"/>
      <c r="C36" s="397"/>
      <c r="D36" s="286" t="s">
        <v>186</v>
      </c>
      <c r="E36" s="365">
        <v>415565668.93339044</v>
      </c>
      <c r="F36" s="365">
        <v>-12487869.030747712</v>
      </c>
      <c r="G36" s="369">
        <v>-2.9173614800945605E-2</v>
      </c>
      <c r="H36" s="376">
        <v>12.428916301123063</v>
      </c>
      <c r="I36" s="376">
        <v>-0.38146921797572375</v>
      </c>
      <c r="J36" s="377">
        <v>4.6890615063393177</v>
      </c>
      <c r="K36" s="377">
        <v>-0.23061782136975406</v>
      </c>
      <c r="L36" s="369">
        <v>-4.6876596218547638E-2</v>
      </c>
      <c r="M36" s="370">
        <v>1948612981.5517101</v>
      </c>
      <c r="N36" s="370">
        <v>-157273160.32319069</v>
      </c>
      <c r="O36" s="369">
        <v>-7.4682651258233798E-2</v>
      </c>
      <c r="P36" s="365">
        <v>607903050.01550651</v>
      </c>
      <c r="Q36" s="365">
        <v>-28401048.008350253</v>
      </c>
      <c r="R36" s="369">
        <v>-4.463439430384656E-2</v>
      </c>
      <c r="S36" s="274"/>
    </row>
    <row r="37" spans="1:19">
      <c r="A37" s="397"/>
      <c r="B37" s="397"/>
      <c r="C37" s="397"/>
      <c r="D37" s="286" t="s">
        <v>187</v>
      </c>
      <c r="E37" s="365">
        <v>1212446049.5630858</v>
      </c>
      <c r="F37" s="365">
        <v>-30105113.635394812</v>
      </c>
      <c r="G37" s="366">
        <v>-2.4228470043761031E-2</v>
      </c>
      <c r="H37" s="374">
        <v>36.26235658090976</v>
      </c>
      <c r="I37" s="374">
        <v>-0.92355129286355009</v>
      </c>
      <c r="J37" s="375">
        <v>4.7307405667317592</v>
      </c>
      <c r="K37" s="375">
        <v>-1.4483297252663618E-2</v>
      </c>
      <c r="L37" s="366">
        <v>-3.0521841893677119E-3</v>
      </c>
      <c r="M37" s="367">
        <v>5735767711.6417551</v>
      </c>
      <c r="N37" s="367">
        <v>-160415720.1892786</v>
      </c>
      <c r="O37" s="366">
        <v>-2.7206704479928671E-2</v>
      </c>
      <c r="P37" s="365">
        <v>1614584791.5773237</v>
      </c>
      <c r="Q37" s="365">
        <v>-20320193.003747225</v>
      </c>
      <c r="R37" s="366">
        <v>-1.2428974891745213E-2</v>
      </c>
      <c r="S37" s="274"/>
    </row>
    <row r="38" spans="1:19">
      <c r="A38" s="397"/>
      <c r="B38" s="397"/>
      <c r="C38" s="397"/>
      <c r="D38" s="286" t="s">
        <v>188</v>
      </c>
      <c r="E38" s="365">
        <v>1525996871.5783989</v>
      </c>
      <c r="F38" s="365">
        <v>56246921.715907097</v>
      </c>
      <c r="G38" s="369">
        <v>3.8269721812999209E-2</v>
      </c>
      <c r="H38" s="376">
        <v>45.640169076776246</v>
      </c>
      <c r="I38" s="376">
        <v>1.6548686305689131</v>
      </c>
      <c r="J38" s="377">
        <v>4.8730721172828702</v>
      </c>
      <c r="K38" s="377">
        <v>-0.10202792581377462</v>
      </c>
      <c r="L38" s="369">
        <v>-2.0507713398717813E-2</v>
      </c>
      <c r="M38" s="370">
        <v>7436292805.949584</v>
      </c>
      <c r="N38" s="370">
        <v>124139767.04740906</v>
      </c>
      <c r="O38" s="369">
        <v>1.6977183927491625E-2</v>
      </c>
      <c r="P38" s="365">
        <v>2064231492.7255168</v>
      </c>
      <c r="Q38" s="365">
        <v>70848745.751973867</v>
      </c>
      <c r="R38" s="369">
        <v>3.5541967973556562E-2</v>
      </c>
      <c r="S38" s="274"/>
    </row>
    <row r="39" spans="1:19">
      <c r="A39" s="397"/>
      <c r="B39" s="397"/>
      <c r="C39" s="397" t="s">
        <v>112</v>
      </c>
      <c r="D39" s="286" t="s">
        <v>185</v>
      </c>
      <c r="E39" s="365">
        <v>187418047.97679067</v>
      </c>
      <c r="F39" s="365">
        <v>-11052281.565505892</v>
      </c>
      <c r="G39" s="366">
        <v>-5.5687324100253031E-2</v>
      </c>
      <c r="H39" s="374">
        <v>5.6053793798755054</v>
      </c>
      <c r="I39" s="374">
        <v>-0.33425482483560298</v>
      </c>
      <c r="J39" s="375">
        <v>5.1639666697670403</v>
      </c>
      <c r="K39" s="375">
        <v>0.11679790236986332</v>
      </c>
      <c r="L39" s="366">
        <v>2.3141271424156468E-2</v>
      </c>
      <c r="M39" s="367">
        <v>967820553.06494701</v>
      </c>
      <c r="N39" s="367">
        <v>-33892695.455957413</v>
      </c>
      <c r="O39" s="366">
        <v>-3.3834728157985543E-2</v>
      </c>
      <c r="P39" s="365">
        <v>279472396.72300535</v>
      </c>
      <c r="Q39" s="365">
        <v>-9663493.3525592685</v>
      </c>
      <c r="R39" s="366">
        <v>-3.3421977984240382E-2</v>
      </c>
      <c r="S39" s="274"/>
    </row>
    <row r="40" spans="1:19">
      <c r="A40" s="397"/>
      <c r="B40" s="397"/>
      <c r="C40" s="397"/>
      <c r="D40" s="286" t="s">
        <v>186</v>
      </c>
      <c r="E40" s="365">
        <v>320062930.24888533</v>
      </c>
      <c r="F40" s="365">
        <v>-10585895.96845448</v>
      </c>
      <c r="G40" s="369">
        <v>-3.201552562444674E-2</v>
      </c>
      <c r="H40" s="376">
        <v>9.5725794225634413</v>
      </c>
      <c r="I40" s="376">
        <v>-0.32276907853103332</v>
      </c>
      <c r="J40" s="377">
        <v>4.2280808941015664</v>
      </c>
      <c r="K40" s="377">
        <v>-0.16342787521941204</v>
      </c>
      <c r="L40" s="369">
        <v>-3.7214516423402587E-2</v>
      </c>
      <c r="M40" s="370">
        <v>1353251960.2954743</v>
      </c>
      <c r="N40" s="370">
        <v>-98795259.603661776</v>
      </c>
      <c r="O40" s="369">
        <v>-6.8038599743694569E-2</v>
      </c>
      <c r="P40" s="365">
        <v>399539491.99459207</v>
      </c>
      <c r="Q40" s="365">
        <v>-15798367.594740391</v>
      </c>
      <c r="R40" s="369">
        <v>-3.8037388670421501E-2</v>
      </c>
      <c r="S40" s="274"/>
    </row>
    <row r="41" spans="1:19">
      <c r="A41" s="397"/>
      <c r="B41" s="397"/>
      <c r="C41" s="397"/>
      <c r="D41" s="286" t="s">
        <v>187</v>
      </c>
      <c r="E41" s="365">
        <v>1180710412.2579205</v>
      </c>
      <c r="F41" s="365">
        <v>-34602196.438808441</v>
      </c>
      <c r="G41" s="366">
        <v>-2.8471848470259003E-2</v>
      </c>
      <c r="H41" s="374">
        <v>35.313193526028243</v>
      </c>
      <c r="I41" s="374">
        <v>-1.0575443907112003</v>
      </c>
      <c r="J41" s="375">
        <v>4.5621625039211589</v>
      </c>
      <c r="K41" s="375">
        <v>-5.1262794369383968E-2</v>
      </c>
      <c r="L41" s="366">
        <v>-1.1111655885785962E-2</v>
      </c>
      <c r="M41" s="367">
        <v>5386592770.7923784</v>
      </c>
      <c r="N41" s="367">
        <v>-220161163.50058556</v>
      </c>
      <c r="O41" s="366">
        <v>-3.9267134973411104E-2</v>
      </c>
      <c r="P41" s="365">
        <v>1533933568.1343968</v>
      </c>
      <c r="Q41" s="365">
        <v>-32995296.979213953</v>
      </c>
      <c r="R41" s="366">
        <v>-2.1057303693758692E-2</v>
      </c>
      <c r="S41" s="274"/>
    </row>
    <row r="42" spans="1:19">
      <c r="A42" s="397"/>
      <c r="B42" s="397"/>
      <c r="C42" s="397"/>
      <c r="D42" s="286" t="s">
        <v>188</v>
      </c>
      <c r="E42" s="365">
        <v>1447442296.2675676</v>
      </c>
      <c r="F42" s="365">
        <v>53458454.064693689</v>
      </c>
      <c r="G42" s="369">
        <v>3.8349407250097521E-2</v>
      </c>
      <c r="H42" s="376">
        <v>43.290725139035843</v>
      </c>
      <c r="I42" s="376">
        <v>1.5728818268530986</v>
      </c>
      <c r="J42" s="377">
        <v>4.6185193785407357</v>
      </c>
      <c r="K42" s="377">
        <v>-9.6343224413831585E-2</v>
      </c>
      <c r="L42" s="369">
        <v>-2.0433941034349153E-2</v>
      </c>
      <c r="M42" s="370">
        <v>6685040294.6312618</v>
      </c>
      <c r="N42" s="370">
        <v>112598007.90601063</v>
      </c>
      <c r="O42" s="369">
        <v>1.7131836689297592E-2</v>
      </c>
      <c r="P42" s="365">
        <v>1828432378.065619</v>
      </c>
      <c r="Q42" s="365">
        <v>64902228.370061159</v>
      </c>
      <c r="R42" s="369">
        <v>3.6802448986350121E-2</v>
      </c>
      <c r="S42" s="274"/>
    </row>
    <row r="43" spans="1:19">
      <c r="A43" s="397"/>
      <c r="B43" s="397" t="s">
        <v>136</v>
      </c>
      <c r="C43" s="397" t="s">
        <v>79</v>
      </c>
      <c r="D43" s="286" t="s">
        <v>185</v>
      </c>
      <c r="E43" s="365">
        <v>101010176.49693312</v>
      </c>
      <c r="F43" s="365">
        <v>-4844353.0587829798</v>
      </c>
      <c r="G43" s="366">
        <v>-4.5764249098411744E-2</v>
      </c>
      <c r="H43" s="374">
        <v>5.6473534131252423</v>
      </c>
      <c r="I43" s="374">
        <v>-0.3115604404535901</v>
      </c>
      <c r="J43" s="375">
        <v>5.2645829214608852</v>
      </c>
      <c r="K43" s="375">
        <v>0.17964500957071206</v>
      </c>
      <c r="L43" s="366">
        <v>3.5328850161699302E-2</v>
      </c>
      <c r="M43" s="367">
        <v>531776450.07950383</v>
      </c>
      <c r="N43" s="367">
        <v>-6487260.403655827</v>
      </c>
      <c r="O43" s="366">
        <v>-1.2052197235872898E-2</v>
      </c>
      <c r="P43" s="365">
        <v>152720687.18531591</v>
      </c>
      <c r="Q43" s="365">
        <v>-4214939.8875218034</v>
      </c>
      <c r="R43" s="366">
        <v>-2.6857763059534884E-2</v>
      </c>
      <c r="S43" s="274"/>
    </row>
    <row r="44" spans="1:19">
      <c r="A44" s="397"/>
      <c r="B44" s="397"/>
      <c r="C44" s="397"/>
      <c r="D44" s="286" t="s">
        <v>186</v>
      </c>
      <c r="E44" s="365">
        <v>221480053.07651761</v>
      </c>
      <c r="F44" s="365">
        <v>-5438948.2190989852</v>
      </c>
      <c r="G44" s="369">
        <v>-2.3968676876086926E-2</v>
      </c>
      <c r="H44" s="376">
        <v>12.382674469624432</v>
      </c>
      <c r="I44" s="376">
        <v>-0.39137295315498477</v>
      </c>
      <c r="J44" s="377">
        <v>4.6705422227990301</v>
      </c>
      <c r="K44" s="377">
        <v>-0.14039406719343983</v>
      </c>
      <c r="L44" s="369">
        <v>-2.9182275285058821E-2</v>
      </c>
      <c r="M44" s="370">
        <v>1034431939.4016458</v>
      </c>
      <c r="N44" s="370">
        <v>-57260918.820284486</v>
      </c>
      <c r="O44" s="369">
        <v>-5.2451491634329182E-2</v>
      </c>
      <c r="P44" s="365">
        <v>322245016.39194196</v>
      </c>
      <c r="Q44" s="365">
        <v>-10503330.280259013</v>
      </c>
      <c r="R44" s="369">
        <v>-3.156538683152682E-2</v>
      </c>
      <c r="S44" s="274"/>
    </row>
    <row r="45" spans="1:19">
      <c r="A45" s="397"/>
      <c r="B45" s="397"/>
      <c r="C45" s="397"/>
      <c r="D45" s="286" t="s">
        <v>187</v>
      </c>
      <c r="E45" s="365">
        <v>648438636.1220336</v>
      </c>
      <c r="F45" s="365">
        <v>-12417303.471194625</v>
      </c>
      <c r="G45" s="366">
        <v>-1.8789728180150362E-2</v>
      </c>
      <c r="H45" s="374">
        <v>36.253398141693467</v>
      </c>
      <c r="I45" s="374">
        <v>-0.94844508778498948</v>
      </c>
      <c r="J45" s="375">
        <v>4.7671430816696212</v>
      </c>
      <c r="K45" s="375">
        <v>5.8181911370273731E-2</v>
      </c>
      <c r="L45" s="366">
        <v>1.2355572549045912E-2</v>
      </c>
      <c r="M45" s="367">
        <v>3091199758.0764375</v>
      </c>
      <c r="N45" s="367">
        <v>-20745200.629765511</v>
      </c>
      <c r="O45" s="366">
        <v>-6.666313480811167E-3</v>
      </c>
      <c r="P45" s="365">
        <v>865262976.27578008</v>
      </c>
      <c r="Q45" s="365">
        <v>-6446212.7944055796</v>
      </c>
      <c r="R45" s="366">
        <v>-7.3949120592401631E-3</v>
      </c>
      <c r="S45" s="274"/>
    </row>
    <row r="46" spans="1:19">
      <c r="A46" s="397"/>
      <c r="B46" s="397"/>
      <c r="C46" s="397"/>
      <c r="D46" s="286" t="s">
        <v>188</v>
      </c>
      <c r="E46" s="365">
        <v>817699702.54973567</v>
      </c>
      <c r="F46" s="365">
        <v>34922731.203939676</v>
      </c>
      <c r="G46" s="369">
        <v>4.46138970387676E-2</v>
      </c>
      <c r="H46" s="376">
        <v>45.716573975553374</v>
      </c>
      <c r="I46" s="376">
        <v>1.6513784813935857</v>
      </c>
      <c r="J46" s="377">
        <v>4.7994986958576833</v>
      </c>
      <c r="K46" s="377">
        <v>-2.658870653167078E-2</v>
      </c>
      <c r="L46" s="369">
        <v>-5.509371114685354E-3</v>
      </c>
      <c r="M46" s="370">
        <v>3924548655.9906721</v>
      </c>
      <c r="N46" s="370">
        <v>146798575.6982336</v>
      </c>
      <c r="O46" s="369">
        <v>3.8858731408423351E-2</v>
      </c>
      <c r="P46" s="365">
        <v>1090297078.2713022</v>
      </c>
      <c r="Q46" s="365">
        <v>44273547.973698258</v>
      </c>
      <c r="R46" s="369">
        <v>4.2325575564348919E-2</v>
      </c>
      <c r="S46" s="274"/>
    </row>
    <row r="47" spans="1:19">
      <c r="A47" s="397"/>
      <c r="B47" s="397"/>
      <c r="C47" s="397" t="s">
        <v>112</v>
      </c>
      <c r="D47" s="286" t="s">
        <v>185</v>
      </c>
      <c r="E47" s="365">
        <v>99903248.250520855</v>
      </c>
      <c r="F47" s="365">
        <v>-4646415.8338116556</v>
      </c>
      <c r="G47" s="366">
        <v>-4.4442188069238886E-2</v>
      </c>
      <c r="H47" s="374">
        <v>5.585466430771036</v>
      </c>
      <c r="I47" s="374">
        <v>-0.29999207831645158</v>
      </c>
      <c r="J47" s="375">
        <v>5.2260242720514292</v>
      </c>
      <c r="K47" s="375">
        <v>0.17504101893898305</v>
      </c>
      <c r="L47" s="366">
        <v>3.4654840486972857E-2</v>
      </c>
      <c r="M47" s="367">
        <v>522096800.21400148</v>
      </c>
      <c r="N47" s="367">
        <v>-5981802.1944938302</v>
      </c>
      <c r="O47" s="366">
        <v>-1.1327484520697557E-2</v>
      </c>
      <c r="P47" s="365">
        <v>149766719.28021941</v>
      </c>
      <c r="Q47" s="365">
        <v>-3829615.2606109381</v>
      </c>
      <c r="R47" s="366">
        <v>-2.4932986012064732E-2</v>
      </c>
      <c r="S47" s="274"/>
    </row>
    <row r="48" spans="1:19">
      <c r="A48" s="397"/>
      <c r="B48" s="397"/>
      <c r="C48" s="397"/>
      <c r="D48" s="286" t="s">
        <v>186</v>
      </c>
      <c r="E48" s="365">
        <v>171161290.6414623</v>
      </c>
      <c r="F48" s="365">
        <v>-5204116.1405447423</v>
      </c>
      <c r="G48" s="369">
        <v>-2.9507578813214697E-2</v>
      </c>
      <c r="H48" s="376">
        <v>9.5694150076881801</v>
      </c>
      <c r="I48" s="376">
        <v>-0.35879751355500922</v>
      </c>
      <c r="J48" s="377">
        <v>4.2318277907427611</v>
      </c>
      <c r="K48" s="377">
        <v>-9.3526637027808057E-2</v>
      </c>
      <c r="L48" s="369">
        <v>-2.1622883994737694E-2</v>
      </c>
      <c r="M48" s="370">
        <v>724325106.43593907</v>
      </c>
      <c r="N48" s="370">
        <v>-38517786.694172621</v>
      </c>
      <c r="O48" s="369">
        <v>-5.0492423854308577E-2</v>
      </c>
      <c r="P48" s="365">
        <v>213276085.87838724</v>
      </c>
      <c r="Q48" s="365">
        <v>-7526199.5165736377</v>
      </c>
      <c r="R48" s="369">
        <v>-3.4085695730508951E-2</v>
      </c>
      <c r="S48" s="274"/>
    </row>
    <row r="49" spans="1:19">
      <c r="A49" s="397"/>
      <c r="B49" s="397"/>
      <c r="C49" s="397"/>
      <c r="D49" s="286" t="s">
        <v>187</v>
      </c>
      <c r="E49" s="365">
        <v>631141967.8676455</v>
      </c>
      <c r="F49" s="365">
        <v>-14861205.205327034</v>
      </c>
      <c r="G49" s="366">
        <v>-2.3004848621151142E-2</v>
      </c>
      <c r="H49" s="374">
        <v>35.286362919206951</v>
      </c>
      <c r="I49" s="374">
        <v>-1.0793672355358765</v>
      </c>
      <c r="J49" s="375">
        <v>4.593677327501422</v>
      </c>
      <c r="K49" s="375">
        <v>2.4560511446796163E-2</v>
      </c>
      <c r="L49" s="366">
        <v>5.3753301645729978E-3</v>
      </c>
      <c r="M49" s="367">
        <v>2899262548.2282343</v>
      </c>
      <c r="N49" s="367">
        <v>-52401413.084131241</v>
      </c>
      <c r="O49" s="366">
        <v>-1.7753177113302758E-2</v>
      </c>
      <c r="P49" s="365">
        <v>821145068.08066928</v>
      </c>
      <c r="Q49" s="365">
        <v>-13099099.025742054</v>
      </c>
      <c r="R49" s="366">
        <v>-1.5701756802419704E-2</v>
      </c>
      <c r="S49" s="274"/>
    </row>
    <row r="50" spans="1:19">
      <c r="A50" s="397"/>
      <c r="B50" s="397"/>
      <c r="C50" s="397"/>
      <c r="D50" s="286" t="s">
        <v>188</v>
      </c>
      <c r="E50" s="365">
        <v>784266126.48956573</v>
      </c>
      <c r="F50" s="365">
        <v>33242576.986745596</v>
      </c>
      <c r="G50" s="369">
        <v>4.426302878085818E-2</v>
      </c>
      <c r="H50" s="376">
        <v>43.847344295689226</v>
      </c>
      <c r="I50" s="376">
        <v>1.569657622482147</v>
      </c>
      <c r="J50" s="377">
        <v>4.6308182105578934</v>
      </c>
      <c r="K50" s="377">
        <v>-2.1581733922041657E-2</v>
      </c>
      <c r="L50" s="369">
        <v>-4.6388389174598687E-3</v>
      </c>
      <c r="M50" s="370">
        <v>3631793860.471581</v>
      </c>
      <c r="N50" s="370">
        <v>137731940.46153688</v>
      </c>
      <c r="O50" s="369">
        <v>3.941886080288496E-2</v>
      </c>
      <c r="P50" s="365">
        <v>988798934.36481512</v>
      </c>
      <c r="Q50" s="365">
        <v>40399952.441735864</v>
      </c>
      <c r="R50" s="369">
        <v>4.259805547219845E-2</v>
      </c>
      <c r="S50" s="274"/>
    </row>
    <row r="51" spans="1:19">
      <c r="A51" s="397" t="s">
        <v>59</v>
      </c>
      <c r="B51" s="397" t="s">
        <v>134</v>
      </c>
      <c r="C51" s="397" t="s">
        <v>79</v>
      </c>
      <c r="D51" s="286" t="s">
        <v>185</v>
      </c>
      <c r="E51" s="365">
        <v>9925729.7117332071</v>
      </c>
      <c r="F51" s="365">
        <v>-456336.08611155674</v>
      </c>
      <c r="G51" s="366">
        <v>-4.3954266424153135E-2</v>
      </c>
      <c r="H51" s="374">
        <v>7.4358112085216934</v>
      </c>
      <c r="I51" s="374">
        <v>-0.18374907377447869</v>
      </c>
      <c r="J51" s="375">
        <v>5.6113670300830156</v>
      </c>
      <c r="K51" s="375">
        <v>0.27516279909823549</v>
      </c>
      <c r="L51" s="366">
        <v>5.1565267592364065E-2</v>
      </c>
      <c r="M51" s="367">
        <v>55696912.453935109</v>
      </c>
      <c r="N51" s="367">
        <v>296089.01711350679</v>
      </c>
      <c r="O51" s="366">
        <v>5.3444876582234013E-3</v>
      </c>
      <c r="P51" s="365">
        <v>15651660.381605983</v>
      </c>
      <c r="Q51" s="365">
        <v>-460505.42562997155</v>
      </c>
      <c r="R51" s="366">
        <v>-2.8581224345591027E-2</v>
      </c>
      <c r="S51" s="274"/>
    </row>
    <row r="52" spans="1:19">
      <c r="A52" s="397"/>
      <c r="B52" s="397"/>
      <c r="C52" s="397"/>
      <c r="D52" s="286" t="s">
        <v>186</v>
      </c>
      <c r="E52" s="365">
        <v>18106950.128356196</v>
      </c>
      <c r="F52" s="365">
        <v>-898564.51115915179</v>
      </c>
      <c r="G52" s="369">
        <v>-4.7279146511028956E-2</v>
      </c>
      <c r="H52" s="376">
        <v>13.564731926703233</v>
      </c>
      <c r="I52" s="376">
        <v>-0.38371217985519124</v>
      </c>
      <c r="J52" s="377">
        <v>4.933471955651382</v>
      </c>
      <c r="K52" s="377">
        <v>4.230219667773305E-2</v>
      </c>
      <c r="L52" s="369">
        <v>8.6486870753407757E-3</v>
      </c>
      <c r="M52" s="370">
        <v>89330130.660623491</v>
      </c>
      <c r="N52" s="370">
        <v>-3629067.7979049534</v>
      </c>
      <c r="O52" s="369">
        <v>-3.9039361979051231E-2</v>
      </c>
      <c r="P52" s="365">
        <v>27874188.565393567</v>
      </c>
      <c r="Q52" s="365">
        <v>-1350862.7671313249</v>
      </c>
      <c r="R52" s="369">
        <v>-4.622276798631092E-2</v>
      </c>
      <c r="S52" s="274"/>
    </row>
    <row r="53" spans="1:19">
      <c r="A53" s="397"/>
      <c r="B53" s="397"/>
      <c r="C53" s="397"/>
      <c r="D53" s="286" t="s">
        <v>187</v>
      </c>
      <c r="E53" s="365">
        <v>47570127.452800937</v>
      </c>
      <c r="F53" s="365">
        <v>-1918610.1283934787</v>
      </c>
      <c r="G53" s="366">
        <v>-3.8768621350376599E-2</v>
      </c>
      <c r="H53" s="374">
        <v>35.636925160898478</v>
      </c>
      <c r="I53" s="374">
        <v>-0.68363248504962115</v>
      </c>
      <c r="J53" s="375">
        <v>5.1826237762260821</v>
      </c>
      <c r="K53" s="375">
        <v>0.21302745491184449</v>
      </c>
      <c r="L53" s="366">
        <v>4.2866148704711733E-2</v>
      </c>
      <c r="M53" s="367">
        <v>246538073.57499123</v>
      </c>
      <c r="N53" s="367">
        <v>599025.34500178695</v>
      </c>
      <c r="O53" s="366">
        <v>2.4356658664532586E-3</v>
      </c>
      <c r="P53" s="365">
        <v>69894759.008844838</v>
      </c>
      <c r="Q53" s="365">
        <v>-1596767.0824899375</v>
      </c>
      <c r="R53" s="366">
        <v>-2.2335053813929924E-2</v>
      </c>
      <c r="S53" s="274"/>
    </row>
    <row r="54" spans="1:19">
      <c r="A54" s="397"/>
      <c r="B54" s="397"/>
      <c r="C54" s="397"/>
      <c r="D54" s="286" t="s">
        <v>188</v>
      </c>
      <c r="E54" s="365">
        <v>57882691.913409963</v>
      </c>
      <c r="F54" s="365">
        <v>503564.56240424514</v>
      </c>
      <c r="G54" s="369">
        <v>8.7760930786518632E-3</v>
      </c>
      <c r="H54" s="376">
        <v>43.36253170387667</v>
      </c>
      <c r="I54" s="376">
        <v>1.2510937386793017</v>
      </c>
      <c r="J54" s="377">
        <v>5.2645801211688639</v>
      </c>
      <c r="K54" s="377">
        <v>0.11113608336390524</v>
      </c>
      <c r="L54" s="369">
        <v>2.1565400254398064E-2</v>
      </c>
      <c r="M54" s="370">
        <v>304728069.20707983</v>
      </c>
      <c r="N54" s="370">
        <v>9027947.4655879736</v>
      </c>
      <c r="O54" s="369">
        <v>3.053075329296084E-2</v>
      </c>
      <c r="P54" s="365">
        <v>85130609.720875204</v>
      </c>
      <c r="Q54" s="365">
        <v>766599.6247702837</v>
      </c>
      <c r="R54" s="369">
        <v>9.0868087457791138E-3</v>
      </c>
      <c r="S54" s="274"/>
    </row>
    <row r="55" spans="1:19">
      <c r="A55" s="397"/>
      <c r="B55" s="397"/>
      <c r="C55" s="397" t="s">
        <v>112</v>
      </c>
      <c r="D55" s="286" t="s">
        <v>185</v>
      </c>
      <c r="E55" s="365">
        <v>9789303.809503898</v>
      </c>
      <c r="F55" s="365">
        <v>-451010.59572876059</v>
      </c>
      <c r="G55" s="366">
        <v>-4.4042651219605176E-2</v>
      </c>
      <c r="H55" s="374">
        <v>7.333608420173527</v>
      </c>
      <c r="I55" s="374">
        <v>-0.18191830058120395</v>
      </c>
      <c r="J55" s="375">
        <v>5.561630768591753</v>
      </c>
      <c r="K55" s="375">
        <v>0.26206711058500431</v>
      </c>
      <c r="L55" s="366">
        <v>4.945069584909411E-2</v>
      </c>
      <c r="M55" s="367">
        <v>54444493.270029344</v>
      </c>
      <c r="N55" s="367">
        <v>175295.20149534941</v>
      </c>
      <c r="O55" s="366">
        <v>3.2301048796405177E-3</v>
      </c>
      <c r="P55" s="365">
        <v>15277266.329040766</v>
      </c>
      <c r="Q55" s="365">
        <v>-469429.33341633901</v>
      </c>
      <c r="R55" s="366">
        <v>-2.9811291427670202E-2</v>
      </c>
      <c r="S55" s="274"/>
    </row>
    <row r="56" spans="1:19">
      <c r="A56" s="397"/>
      <c r="B56" s="397"/>
      <c r="C56" s="397"/>
      <c r="D56" s="286" t="s">
        <v>186</v>
      </c>
      <c r="E56" s="365">
        <v>14657806.69494454</v>
      </c>
      <c r="F56" s="365">
        <v>-850659.62416180409</v>
      </c>
      <c r="G56" s="369">
        <v>-5.4851305516509789E-2</v>
      </c>
      <c r="H56" s="376">
        <v>10.980823222072292</v>
      </c>
      <c r="I56" s="376">
        <v>-0.40108248969090177</v>
      </c>
      <c r="J56" s="377">
        <v>4.5180417372566257</v>
      </c>
      <c r="K56" s="377">
        <v>4.560993682174086E-2</v>
      </c>
      <c r="L56" s="369">
        <v>1.0198017288336492E-2</v>
      </c>
      <c r="M56" s="370">
        <v>66224582.424399033</v>
      </c>
      <c r="N56" s="370">
        <v>-3135975.5171455294</v>
      </c>
      <c r="O56" s="369">
        <v>-4.5212662790118492E-2</v>
      </c>
      <c r="P56" s="365">
        <v>19442829.669696808</v>
      </c>
      <c r="Q56" s="365">
        <v>-1204548.3119875826</v>
      </c>
      <c r="R56" s="369">
        <v>-5.8339044941013711E-2</v>
      </c>
      <c r="S56" s="274"/>
    </row>
    <row r="57" spans="1:19">
      <c r="A57" s="397"/>
      <c r="B57" s="397"/>
      <c r="C57" s="397"/>
      <c r="D57" s="286" t="s">
        <v>187</v>
      </c>
      <c r="E57" s="365">
        <v>46196647.804429635</v>
      </c>
      <c r="F57" s="365">
        <v>-2127837.5838090703</v>
      </c>
      <c r="G57" s="366">
        <v>-4.4032286463353568E-2</v>
      </c>
      <c r="H57" s="374">
        <v>34.607989691099917</v>
      </c>
      <c r="I57" s="374">
        <v>-0.85810508197146618</v>
      </c>
      <c r="J57" s="375">
        <v>4.9942179197692331</v>
      </c>
      <c r="K57" s="375">
        <v>0.16825772082664869</v>
      </c>
      <c r="L57" s="366">
        <v>3.4865128159058505E-2</v>
      </c>
      <c r="M57" s="367">
        <v>230716126.29815048</v>
      </c>
      <c r="N57" s="367">
        <v>-2495916.8198719919</v>
      </c>
      <c r="O57" s="366">
        <v>-1.0702349614976247E-2</v>
      </c>
      <c r="P57" s="365">
        <v>66141000.339210048</v>
      </c>
      <c r="Q57" s="365">
        <v>-2181833.3082846552</v>
      </c>
      <c r="R57" s="366">
        <v>-3.1934174737857347E-2</v>
      </c>
      <c r="S57" s="274"/>
    </row>
    <row r="58" spans="1:19">
      <c r="A58" s="397"/>
      <c r="B58" s="397"/>
      <c r="C58" s="397"/>
      <c r="D58" s="286" t="s">
        <v>188</v>
      </c>
      <c r="E58" s="365">
        <v>54852920.979375854</v>
      </c>
      <c r="F58" s="365">
        <v>539269.64012533426</v>
      </c>
      <c r="G58" s="369">
        <v>9.9288047632257702E-3</v>
      </c>
      <c r="H58" s="376">
        <v>41.092793828190537</v>
      </c>
      <c r="I58" s="376">
        <v>1.2311565982524684</v>
      </c>
      <c r="J58" s="377">
        <v>5.0598049054255627</v>
      </c>
      <c r="K58" s="377">
        <v>0.11218545242108746</v>
      </c>
      <c r="L58" s="369">
        <v>2.267463241397074E-2</v>
      </c>
      <c r="M58" s="370">
        <v>277545078.64836669</v>
      </c>
      <c r="N58" s="370">
        <v>8821800.718588233</v>
      </c>
      <c r="O58" s="369">
        <v>3.2828569175512606E-2</v>
      </c>
      <c r="P58" s="365">
        <v>76162212.446086705</v>
      </c>
      <c r="Q58" s="365">
        <v>873107.61335892975</v>
      </c>
      <c r="R58" s="369">
        <v>1.1596732559096578E-2</v>
      </c>
      <c r="S58" s="274"/>
    </row>
    <row r="59" spans="1:19">
      <c r="A59" s="397"/>
      <c r="B59" s="397" t="s">
        <v>135</v>
      </c>
      <c r="C59" s="397" t="s">
        <v>79</v>
      </c>
      <c r="D59" s="286" t="s">
        <v>185</v>
      </c>
      <c r="E59" s="365">
        <v>134377281.17254353</v>
      </c>
      <c r="F59" s="365">
        <v>-8305094.2003047168</v>
      </c>
      <c r="G59" s="366">
        <v>-5.8206868077450971E-2</v>
      </c>
      <c r="H59" s="374">
        <v>7.4598037276509093</v>
      </c>
      <c r="I59" s="374">
        <v>-0.24608515296525812</v>
      </c>
      <c r="J59" s="375">
        <v>5.4644477106247686</v>
      </c>
      <c r="K59" s="375">
        <v>0.13941363463597689</v>
      </c>
      <c r="L59" s="366">
        <v>2.6180796713510146E-2</v>
      </c>
      <c r="M59" s="367">
        <v>734297626.46328628</v>
      </c>
      <c r="N59" s="367">
        <v>-25490884.440154552</v>
      </c>
      <c r="O59" s="366">
        <v>-3.3549973544406635E-2</v>
      </c>
      <c r="P59" s="365">
        <v>209079030.29239628</v>
      </c>
      <c r="Q59" s="365">
        <v>-9717114.7630315423</v>
      </c>
      <c r="R59" s="366">
        <v>-4.4411727457857618E-2</v>
      </c>
      <c r="S59" s="274"/>
    </row>
    <row r="60" spans="1:19">
      <c r="A60" s="397"/>
      <c r="B60" s="397"/>
      <c r="C60" s="397"/>
      <c r="D60" s="286" t="s">
        <v>186</v>
      </c>
      <c r="E60" s="365">
        <v>248230773.87078097</v>
      </c>
      <c r="F60" s="365">
        <v>-14836908.545858622</v>
      </c>
      <c r="G60" s="369">
        <v>-5.639958663702492E-2</v>
      </c>
      <c r="H60" s="376">
        <v>13.780252406366435</v>
      </c>
      <c r="I60" s="376">
        <v>-0.4273210482146208</v>
      </c>
      <c r="J60" s="377">
        <v>4.9211494712411881</v>
      </c>
      <c r="K60" s="377">
        <v>-0.1407039712817193</v>
      </c>
      <c r="L60" s="369">
        <v>-2.7796927129440995E-2</v>
      </c>
      <c r="M60" s="370">
        <v>1221580741.5799847</v>
      </c>
      <c r="N60" s="370">
        <v>-110029312.27720547</v>
      </c>
      <c r="O60" s="369">
        <v>-8.2628778566586028E-2</v>
      </c>
      <c r="P60" s="365">
        <v>381716856.20965523</v>
      </c>
      <c r="Q60" s="365">
        <v>-23872553.441093624</v>
      </c>
      <c r="R60" s="369">
        <v>-5.8858917104492862E-2</v>
      </c>
      <c r="S60" s="274"/>
    </row>
    <row r="61" spans="1:19">
      <c r="A61" s="397"/>
      <c r="B61" s="397"/>
      <c r="C61" s="397"/>
      <c r="D61" s="286" t="s">
        <v>187</v>
      </c>
      <c r="E61" s="365">
        <v>641405396.00037682</v>
      </c>
      <c r="F61" s="365">
        <v>-30680802.121956348</v>
      </c>
      <c r="G61" s="366">
        <v>-4.5650099953952375E-2</v>
      </c>
      <c r="H61" s="374">
        <v>35.606899635625744</v>
      </c>
      <c r="I61" s="374">
        <v>-0.69065671913076443</v>
      </c>
      <c r="J61" s="375">
        <v>5.0787714312571097</v>
      </c>
      <c r="K61" s="375">
        <v>4.5883401095106358E-2</v>
      </c>
      <c r="L61" s="366">
        <v>9.1167140655877884E-3</v>
      </c>
      <c r="M61" s="367">
        <v>3257551401.0608668</v>
      </c>
      <c r="N61" s="367">
        <v>-124983180.70611238</v>
      </c>
      <c r="O61" s="366">
        <v>-3.6949564796710306E-2</v>
      </c>
      <c r="P61" s="365">
        <v>932003552.16635942</v>
      </c>
      <c r="Q61" s="365">
        <v>-28869027.128689647</v>
      </c>
      <c r="R61" s="366">
        <v>-3.0044594622389592E-2</v>
      </c>
      <c r="S61" s="274"/>
    </row>
    <row r="62" spans="1:19">
      <c r="A62" s="397"/>
      <c r="B62" s="397"/>
      <c r="C62" s="397"/>
      <c r="D62" s="286" t="s">
        <v>188</v>
      </c>
      <c r="E62" s="365">
        <v>777337979.61730552</v>
      </c>
      <c r="F62" s="365">
        <v>3572459.4931430817</v>
      </c>
      <c r="G62" s="369">
        <v>4.6169794339890281E-3</v>
      </c>
      <c r="H62" s="376">
        <v>43.153044230356343</v>
      </c>
      <c r="I62" s="376">
        <v>1.364062920310019</v>
      </c>
      <c r="J62" s="377">
        <v>5.3184230100343859</v>
      </c>
      <c r="K62" s="377">
        <v>-4.5053485023326623E-2</v>
      </c>
      <c r="L62" s="369">
        <v>-8.4000526645063318E-3</v>
      </c>
      <c r="M62" s="370">
        <v>4134212197.3703179</v>
      </c>
      <c r="N62" s="370">
        <v>-15860982.501732826</v>
      </c>
      <c r="O62" s="369">
        <v>-3.8218561009138231E-3</v>
      </c>
      <c r="P62" s="365">
        <v>1157847931.3371384</v>
      </c>
      <c r="Q62" s="365">
        <v>6387764.4781348705</v>
      </c>
      <c r="R62" s="369">
        <v>5.5475340458885827E-3</v>
      </c>
      <c r="S62" s="274"/>
    </row>
    <row r="63" spans="1:19">
      <c r="A63" s="397"/>
      <c r="B63" s="397"/>
      <c r="C63" s="397" t="s">
        <v>112</v>
      </c>
      <c r="D63" s="286" t="s">
        <v>185</v>
      </c>
      <c r="E63" s="365">
        <v>132490030.11256473</v>
      </c>
      <c r="F63" s="365">
        <v>-7798624.2274852842</v>
      </c>
      <c r="G63" s="366">
        <v>-5.558984270090693E-2</v>
      </c>
      <c r="H63" s="374">
        <v>7.3550351062783292</v>
      </c>
      <c r="I63" s="374">
        <v>-0.22157538069086069</v>
      </c>
      <c r="J63" s="375">
        <v>5.4176127703493169</v>
      </c>
      <c r="K63" s="375">
        <v>0.13355823335738659</v>
      </c>
      <c r="L63" s="366">
        <v>2.5275710616230258E-2</v>
      </c>
      <c r="M63" s="367">
        <v>717779679.08179617</v>
      </c>
      <c r="N63" s="367">
        <v>-23513221.372237802</v>
      </c>
      <c r="O63" s="366">
        <v>-3.1719204861986677E-2</v>
      </c>
      <c r="P63" s="365">
        <v>204111024.49441665</v>
      </c>
      <c r="Q63" s="365">
        <v>-8542022.2687716186</v>
      </c>
      <c r="R63" s="366">
        <v>-4.0168821461956605E-2</v>
      </c>
      <c r="S63" s="274"/>
    </row>
    <row r="64" spans="1:19">
      <c r="A64" s="397"/>
      <c r="B64" s="397"/>
      <c r="C64" s="397"/>
      <c r="D64" s="286" t="s">
        <v>186</v>
      </c>
      <c r="E64" s="365">
        <v>199511905.55453742</v>
      </c>
      <c r="F64" s="365">
        <v>-12947852.095913827</v>
      </c>
      <c r="G64" s="369">
        <v>-6.0942609739846547E-2</v>
      </c>
      <c r="H64" s="376">
        <v>11.075679190557798</v>
      </c>
      <c r="I64" s="376">
        <v>-0.39869723315127459</v>
      </c>
      <c r="J64" s="377">
        <v>4.4893974239837275</v>
      </c>
      <c r="K64" s="377">
        <v>-0.11955299961262256</v>
      </c>
      <c r="L64" s="369">
        <v>-2.5939311258491627E-2</v>
      </c>
      <c r="M64" s="370">
        <v>895688234.85062504</v>
      </c>
      <c r="N64" s="370">
        <v>-83528255.169600129</v>
      </c>
      <c r="O64" s="369">
        <v>-8.5301111675391519E-2</v>
      </c>
      <c r="P64" s="365">
        <v>264138730.8704634</v>
      </c>
      <c r="Q64" s="365">
        <v>-18243840.246392995</v>
      </c>
      <c r="R64" s="369">
        <v>-6.4606821073398601E-2</v>
      </c>
      <c r="S64" s="274"/>
    </row>
    <row r="65" spans="1:19">
      <c r="A65" s="397"/>
      <c r="B65" s="397"/>
      <c r="C65" s="397"/>
      <c r="D65" s="286" t="s">
        <v>187</v>
      </c>
      <c r="E65" s="365">
        <v>623663294.90326762</v>
      </c>
      <c r="F65" s="365">
        <v>-33290850.817287207</v>
      </c>
      <c r="G65" s="366">
        <v>-5.0674542560003817E-2</v>
      </c>
      <c r="H65" s="374">
        <v>34.621966834889655</v>
      </c>
      <c r="I65" s="374">
        <v>-0.85834832915175951</v>
      </c>
      <c r="J65" s="375">
        <v>4.8983656547184848</v>
      </c>
      <c r="K65" s="375">
        <v>-1.6857147454665267E-3</v>
      </c>
      <c r="L65" s="366">
        <v>-3.440198108884189E-4</v>
      </c>
      <c r="M65" s="367">
        <v>3054930863.8627319</v>
      </c>
      <c r="N65" s="367">
        <v>-164178197.55029297</v>
      </c>
      <c r="O65" s="366">
        <v>-5.1001129324343891E-2</v>
      </c>
      <c r="P65" s="365">
        <v>883686426.71026075</v>
      </c>
      <c r="Q65" s="365">
        <v>-35684497.027488947</v>
      </c>
      <c r="R65" s="366">
        <v>-3.8814036974773786E-2</v>
      </c>
      <c r="S65" s="274"/>
    </row>
    <row r="66" spans="1:19">
      <c r="A66" s="397"/>
      <c r="B66" s="397"/>
      <c r="C66" s="397"/>
      <c r="D66" s="286" t="s">
        <v>188</v>
      </c>
      <c r="E66" s="365">
        <v>724568745.0737704</v>
      </c>
      <c r="F66" s="365">
        <v>3501544.8407273293</v>
      </c>
      <c r="G66" s="369">
        <v>4.8560589631530295E-3</v>
      </c>
      <c r="H66" s="376">
        <v>40.223619485948142</v>
      </c>
      <c r="I66" s="376">
        <v>1.2807317891807486</v>
      </c>
      <c r="J66" s="377">
        <v>4.9977199388639209</v>
      </c>
      <c r="K66" s="377">
        <v>-4.5390923690149521E-2</v>
      </c>
      <c r="L66" s="369">
        <v>-9.000580182994709E-3</v>
      </c>
      <c r="M66" s="370">
        <v>3621191664.3327918</v>
      </c>
      <c r="N66" s="370">
        <v>-15230165.79391861</v>
      </c>
      <c r="O66" s="369">
        <v>-4.1882285679128483E-3</v>
      </c>
      <c r="P66" s="365">
        <v>1003801387.1588706</v>
      </c>
      <c r="Q66" s="365">
        <v>8682814.5037873983</v>
      </c>
      <c r="R66" s="369">
        <v>8.7254069438385783E-3</v>
      </c>
      <c r="S66" s="274"/>
    </row>
    <row r="67" spans="1:19">
      <c r="A67" s="397"/>
      <c r="B67" s="397" t="s">
        <v>136</v>
      </c>
      <c r="C67" s="397" t="s">
        <v>79</v>
      </c>
      <c r="D67" s="286" t="s">
        <v>185</v>
      </c>
      <c r="E67" s="365">
        <v>71924437.181355163</v>
      </c>
      <c r="F67" s="365">
        <v>-2898617.4582611769</v>
      </c>
      <c r="G67" s="366">
        <v>-3.8739630080892935E-2</v>
      </c>
      <c r="H67" s="374">
        <v>7.5063655786212706</v>
      </c>
      <c r="I67" s="374">
        <v>-0.17385756710511568</v>
      </c>
      <c r="J67" s="375">
        <v>5.5229408868705461</v>
      </c>
      <c r="K67" s="375">
        <v>0.17890794904525631</v>
      </c>
      <c r="L67" s="366">
        <v>3.3478077535588957E-2</v>
      </c>
      <c r="M67" s="367">
        <v>397234414.87405854</v>
      </c>
      <c r="N67" s="367">
        <v>-2622453.6287525296</v>
      </c>
      <c r="O67" s="366">
        <v>-6.5584808848521588E-3</v>
      </c>
      <c r="P67" s="365">
        <v>112256920.03161971</v>
      </c>
      <c r="Q67" s="365">
        <v>-3349992.8325990438</v>
      </c>
      <c r="R67" s="366">
        <v>-2.8977443905397225E-2</v>
      </c>
      <c r="S67" s="274"/>
    </row>
    <row r="68" spans="1:19">
      <c r="A68" s="397"/>
      <c r="B68" s="397"/>
      <c r="C68" s="397"/>
      <c r="D68" s="286" t="s">
        <v>186</v>
      </c>
      <c r="E68" s="365">
        <v>131573055.92124642</v>
      </c>
      <c r="F68" s="365">
        <v>-6714554.4027609676</v>
      </c>
      <c r="G68" s="369">
        <v>-4.8554996264877165E-2</v>
      </c>
      <c r="H68" s="376">
        <v>13.731570197080092</v>
      </c>
      <c r="I68" s="376">
        <v>-0.46298134446171346</v>
      </c>
      <c r="J68" s="377">
        <v>4.9105253629946928</v>
      </c>
      <c r="K68" s="377">
        <v>-7.8767996770493731E-2</v>
      </c>
      <c r="L68" s="369">
        <v>-1.5787405368002019E-2</v>
      </c>
      <c r="M68" s="370">
        <v>646092828.18799961</v>
      </c>
      <c r="N68" s="370">
        <v>-43864627.739366174</v>
      </c>
      <c r="O68" s="369">
        <v>-6.3575844224203815E-2</v>
      </c>
      <c r="P68" s="365">
        <v>201405283.69631895</v>
      </c>
      <c r="Q68" s="365">
        <v>-11180137.3523238</v>
      </c>
      <c r="R68" s="369">
        <v>-5.2591270356990363E-2</v>
      </c>
      <c r="S68" s="274"/>
    </row>
    <row r="69" spans="1:19">
      <c r="A69" s="397"/>
      <c r="B69" s="397"/>
      <c r="C69" s="397"/>
      <c r="D69" s="286" t="s">
        <v>187</v>
      </c>
      <c r="E69" s="365">
        <v>341739519.10591376</v>
      </c>
      <c r="F69" s="365">
        <v>-13043934.81603092</v>
      </c>
      <c r="G69" s="366">
        <v>-3.6765905150978925E-2</v>
      </c>
      <c r="H69" s="374">
        <v>35.665510410642391</v>
      </c>
      <c r="I69" s="374">
        <v>-0.75128796328245784</v>
      </c>
      <c r="J69" s="375">
        <v>5.1132025000266923</v>
      </c>
      <c r="K69" s="375">
        <v>9.645102154415941E-2</v>
      </c>
      <c r="L69" s="366">
        <v>1.9225792219895635E-2</v>
      </c>
      <c r="M69" s="367">
        <v>1747383363.4502778</v>
      </c>
      <c r="N69" s="367">
        <v>-32477053.553777695</v>
      </c>
      <c r="O69" s="366">
        <v>-1.8246966584292375E-2</v>
      </c>
      <c r="P69" s="365">
        <v>498014173.51608717</v>
      </c>
      <c r="Q69" s="365">
        <v>-11174621.570527673</v>
      </c>
      <c r="R69" s="366">
        <v>-2.1945929836548798E-2</v>
      </c>
      <c r="S69" s="274"/>
    </row>
    <row r="70" spans="1:19">
      <c r="A70" s="397"/>
      <c r="B70" s="397"/>
      <c r="C70" s="397"/>
      <c r="D70" s="286" t="s">
        <v>188</v>
      </c>
      <c r="E70" s="365">
        <v>412942234.83217478</v>
      </c>
      <c r="F70" s="365">
        <v>6606136.4453274012</v>
      </c>
      <c r="G70" s="369">
        <v>1.6257813350951923E-2</v>
      </c>
      <c r="H70" s="376">
        <v>43.096553813655788</v>
      </c>
      <c r="I70" s="376">
        <v>1.3881268748485596</v>
      </c>
      <c r="J70" s="377">
        <v>5.2191128516275684</v>
      </c>
      <c r="K70" s="377">
        <v>-2.2569761844861702E-3</v>
      </c>
      <c r="L70" s="369">
        <v>-4.3225748393921484E-4</v>
      </c>
      <c r="M70" s="370">
        <v>2155192124.7924128</v>
      </c>
      <c r="N70" s="370">
        <v>33561080.724457502</v>
      </c>
      <c r="O70" s="369">
        <v>1.5818528305519341E-2</v>
      </c>
      <c r="P70" s="365">
        <v>605986764.40293968</v>
      </c>
      <c r="Q70" s="365">
        <v>9234434.4959149361</v>
      </c>
      <c r="R70" s="369">
        <v>1.5474484192384603E-2</v>
      </c>
      <c r="S70" s="274"/>
    </row>
    <row r="71" spans="1:19">
      <c r="A71" s="397"/>
      <c r="B71" s="397"/>
      <c r="C71" s="397" t="s">
        <v>112</v>
      </c>
      <c r="D71" s="286" t="s">
        <v>185</v>
      </c>
      <c r="E71" s="365">
        <v>70934662.662135229</v>
      </c>
      <c r="F71" s="365">
        <v>-2704946.7870522738</v>
      </c>
      <c r="G71" s="366">
        <v>-3.6732226138688713E-2</v>
      </c>
      <c r="H71" s="374">
        <v>7.4030681504754599</v>
      </c>
      <c r="I71" s="374">
        <v>-0.15568009440642427</v>
      </c>
      <c r="J71" s="375">
        <v>5.4758150590065338</v>
      </c>
      <c r="K71" s="375">
        <v>0.1713256306650015</v>
      </c>
      <c r="L71" s="366">
        <v>3.2298232088015882E-2</v>
      </c>
      <c r="M71" s="367">
        <v>388425094.01086861</v>
      </c>
      <c r="N71" s="367">
        <v>-2195435.8195456862</v>
      </c>
      <c r="O71" s="366">
        <v>-5.6203800156095799E-3</v>
      </c>
      <c r="P71" s="365">
        <v>109595374.10332063</v>
      </c>
      <c r="Q71" s="365">
        <v>-2983145.4070450515</v>
      </c>
      <c r="R71" s="366">
        <v>-2.6498353504909773E-2</v>
      </c>
      <c r="S71" s="274"/>
    </row>
    <row r="72" spans="1:19">
      <c r="A72" s="397"/>
      <c r="B72" s="397"/>
      <c r="C72" s="397"/>
      <c r="D72" s="286" t="s">
        <v>186</v>
      </c>
      <c r="E72" s="365">
        <v>106237216.37523159</v>
      </c>
      <c r="F72" s="365">
        <v>-6194711.9028300047</v>
      </c>
      <c r="G72" s="369">
        <v>-5.5097444273209666E-2</v>
      </c>
      <c r="H72" s="376">
        <v>11.087405274466317</v>
      </c>
      <c r="I72" s="376">
        <v>-0.45318608522700643</v>
      </c>
      <c r="J72" s="377">
        <v>4.4871010923156334</v>
      </c>
      <c r="K72" s="377">
        <v>-6.5199857213919188E-2</v>
      </c>
      <c r="L72" s="369">
        <v>-1.4322396066687358E-2</v>
      </c>
      <c r="M72" s="370">
        <v>476697129.64187396</v>
      </c>
      <c r="N72" s="370">
        <v>-35126844.215784371</v>
      </c>
      <c r="O72" s="369">
        <v>-6.8630712920753845E-2</v>
      </c>
      <c r="P72" s="365">
        <v>140467201.79374889</v>
      </c>
      <c r="Q72" s="365">
        <v>-8572828.5371069312</v>
      </c>
      <c r="R72" s="369">
        <v>-5.7520308591430119E-2</v>
      </c>
      <c r="S72" s="274"/>
    </row>
    <row r="73" spans="1:19">
      <c r="A73" s="397"/>
      <c r="B73" s="397"/>
      <c r="C73" s="397"/>
      <c r="D73" s="286" t="s">
        <v>187</v>
      </c>
      <c r="E73" s="365">
        <v>332126454.67319959</v>
      </c>
      <c r="F73" s="365">
        <v>-14467614.898307264</v>
      </c>
      <c r="G73" s="366">
        <v>-4.1742245954160526E-2</v>
      </c>
      <c r="H73" s="374">
        <v>34.662246724604124</v>
      </c>
      <c r="I73" s="374">
        <v>-0.91395112130940248</v>
      </c>
      <c r="J73" s="375">
        <v>4.9299202925214205</v>
      </c>
      <c r="K73" s="375">
        <v>5.332107472380887E-2</v>
      </c>
      <c r="L73" s="366">
        <v>1.0934069490313772E-2</v>
      </c>
      <c r="M73" s="367">
        <v>1637356948.5766025</v>
      </c>
      <c r="N73" s="367">
        <v>-52843419.989098787</v>
      </c>
      <c r="O73" s="366">
        <v>-3.1264589081791264E-2</v>
      </c>
      <c r="P73" s="365">
        <v>471742768.06233567</v>
      </c>
      <c r="Q73" s="365">
        <v>-15096055.88660413</v>
      </c>
      <c r="R73" s="366">
        <v>-3.1008323790108042E-2</v>
      </c>
      <c r="S73" s="274"/>
    </row>
    <row r="74" spans="1:19">
      <c r="A74" s="397"/>
      <c r="B74" s="397"/>
      <c r="C74" s="397"/>
      <c r="D74" s="286" t="s">
        <v>188</v>
      </c>
      <c r="E74" s="365">
        <v>390388561.90828323</v>
      </c>
      <c r="F74" s="365">
        <v>6397857.655944407</v>
      </c>
      <c r="G74" s="369">
        <v>1.6661490981667269E-2</v>
      </c>
      <c r="H74" s="376">
        <v>40.742748615562867</v>
      </c>
      <c r="I74" s="376">
        <v>1.3279678538440223</v>
      </c>
      <c r="J74" s="377">
        <v>5.0107771721554482</v>
      </c>
      <c r="K74" s="377">
        <v>2.4960031194964927E-3</v>
      </c>
      <c r="L74" s="369">
        <v>4.9837519804762692E-4</v>
      </c>
      <c r="M74" s="370">
        <v>1956150094.2806196</v>
      </c>
      <c r="N74" s="370">
        <v>33016681.088777781</v>
      </c>
      <c r="O74" s="369">
        <v>1.7168169853582698E-2</v>
      </c>
      <c r="P74" s="365">
        <v>539903138.1684432</v>
      </c>
      <c r="Q74" s="365">
        <v>9670715.9143133163</v>
      </c>
      <c r="R74" s="369">
        <v>1.8238635565137763E-2</v>
      </c>
      <c r="S74" s="274"/>
    </row>
    <row r="75" spans="1:19">
      <c r="A75" s="397" t="s">
        <v>60</v>
      </c>
      <c r="B75" s="397" t="s">
        <v>134</v>
      </c>
      <c r="C75" s="397" t="s">
        <v>79</v>
      </c>
      <c r="D75" s="286" t="s">
        <v>185</v>
      </c>
      <c r="E75" s="365">
        <v>35127.273343562061</v>
      </c>
      <c r="F75" s="365">
        <v>-25681.274181199544</v>
      </c>
      <c r="G75" s="366">
        <v>-0.42233000501684365</v>
      </c>
      <c r="H75" s="374">
        <v>2.4395736412400271</v>
      </c>
      <c r="I75" s="374">
        <v>-0.92950022369585072</v>
      </c>
      <c r="J75" s="375">
        <v>5.2781217385243338</v>
      </c>
      <c r="K75" s="375">
        <v>-0.519583370315436</v>
      </c>
      <c r="L75" s="366">
        <v>-8.9618799259594359E-2</v>
      </c>
      <c r="M75" s="367">
        <v>185406.02504974126</v>
      </c>
      <c r="N75" s="367">
        <v>-167144.00159569504</v>
      </c>
      <c r="O75" s="366">
        <v>-0.47410009633553007</v>
      </c>
      <c r="P75" s="365">
        <v>52824.548482775688</v>
      </c>
      <c r="Q75" s="365">
        <v>-40557.537043793694</v>
      </c>
      <c r="R75" s="366">
        <v>-0.43431817585883886</v>
      </c>
      <c r="S75" s="274"/>
    </row>
    <row r="76" spans="1:19">
      <c r="A76" s="397"/>
      <c r="B76" s="397"/>
      <c r="C76" s="397"/>
      <c r="D76" s="286" t="s">
        <v>186</v>
      </c>
      <c r="E76" s="365">
        <v>63083.640123088575</v>
      </c>
      <c r="F76" s="365">
        <v>-52223.10363782214</v>
      </c>
      <c r="G76" s="369">
        <v>-0.45290589201015929</v>
      </c>
      <c r="H76" s="376">
        <v>4.381130984251703</v>
      </c>
      <c r="I76" s="376">
        <v>-2.0073941930278938</v>
      </c>
      <c r="J76" s="377">
        <v>10.461794320766368</v>
      </c>
      <c r="K76" s="377">
        <v>1.5315708027058168</v>
      </c>
      <c r="L76" s="369">
        <v>0.1715041957917802</v>
      </c>
      <c r="M76" s="370">
        <v>659968.06797299744</v>
      </c>
      <c r="N76" s="370">
        <v>-369746.92695166904</v>
      </c>
      <c r="O76" s="369">
        <v>-0.35907695699694026</v>
      </c>
      <c r="P76" s="365">
        <v>260032.31407046318</v>
      </c>
      <c r="Q76" s="365">
        <v>-96351.551720297546</v>
      </c>
      <c r="R76" s="369">
        <v>-0.27035890501526588</v>
      </c>
      <c r="S76" s="274"/>
    </row>
    <row r="77" spans="1:19">
      <c r="A77" s="397"/>
      <c r="B77" s="397"/>
      <c r="C77" s="397"/>
      <c r="D77" s="286" t="s">
        <v>187</v>
      </c>
      <c r="E77" s="365">
        <v>552223.53854095505</v>
      </c>
      <c r="F77" s="365">
        <v>-115975.27486425522</v>
      </c>
      <c r="G77" s="366">
        <v>-0.17356402396650963</v>
      </c>
      <c r="H77" s="374">
        <v>38.351681199978934</v>
      </c>
      <c r="I77" s="374">
        <v>1.3303864895938062</v>
      </c>
      <c r="J77" s="375">
        <v>7.4287465641670094</v>
      </c>
      <c r="K77" s="375">
        <v>0.81996516408748654</v>
      </c>
      <c r="L77" s="366">
        <v>0.12407206630826373</v>
      </c>
      <c r="M77" s="367">
        <v>4102328.7145882677</v>
      </c>
      <c r="N77" s="367">
        <v>-313651.17499929387</v>
      </c>
      <c r="O77" s="366">
        <v>-7.1026404748547864E-2</v>
      </c>
      <c r="P77" s="365">
        <v>883470.98272335529</v>
      </c>
      <c r="Q77" s="365">
        <v>-137648.44239300932</v>
      </c>
      <c r="R77" s="366">
        <v>-0.13480151195568843</v>
      </c>
      <c r="S77" s="274"/>
    </row>
    <row r="78" spans="1:19">
      <c r="A78" s="397"/>
      <c r="B78" s="397"/>
      <c r="C78" s="397"/>
      <c r="D78" s="286" t="s">
        <v>188</v>
      </c>
      <c r="E78" s="365">
        <v>789459.50117131835</v>
      </c>
      <c r="F78" s="365">
        <v>-171130.35179914266</v>
      </c>
      <c r="G78" s="369">
        <v>-0.17815132157595784</v>
      </c>
      <c r="H78" s="376">
        <v>54.827614174529302</v>
      </c>
      <c r="I78" s="376">
        <v>1.606507927129833</v>
      </c>
      <c r="J78" s="377">
        <v>7.5648258403115953</v>
      </c>
      <c r="K78" s="377">
        <v>0.74502138646493687</v>
      </c>
      <c r="L78" s="369">
        <v>0.1092438047904311</v>
      </c>
      <c r="M78" s="370">
        <v>5972123.6343402909</v>
      </c>
      <c r="N78" s="370">
        <v>-578911.32326756604</v>
      </c>
      <c r="O78" s="369">
        <v>-8.8369444982928064E-2</v>
      </c>
      <c r="P78" s="365">
        <v>1407583.5450255871</v>
      </c>
      <c r="Q78" s="365">
        <v>-250169.03968197806</v>
      </c>
      <c r="R78" s="369">
        <v>-0.15090855052179514</v>
      </c>
      <c r="S78" s="274"/>
    </row>
    <row r="79" spans="1:19">
      <c r="A79" s="397"/>
      <c r="B79" s="397"/>
      <c r="C79" s="397" t="s">
        <v>112</v>
      </c>
      <c r="D79" s="286" t="s">
        <v>185</v>
      </c>
      <c r="E79" s="365">
        <v>35039.217549955232</v>
      </c>
      <c r="F79" s="365">
        <v>-25636.403093698056</v>
      </c>
      <c r="G79" s="366">
        <v>-0.42251571259996074</v>
      </c>
      <c r="H79" s="374">
        <v>2.433458205210004</v>
      </c>
      <c r="I79" s="374">
        <v>-0.92825089770936442</v>
      </c>
      <c r="J79" s="375">
        <v>5.2571808241156281</v>
      </c>
      <c r="K79" s="375">
        <v>-0.52693782924237631</v>
      </c>
      <c r="L79" s="366">
        <v>-9.1100798725223142E-2</v>
      </c>
      <c r="M79" s="367">
        <v>184207.50259564043</v>
      </c>
      <c r="N79" s="367">
        <v>-166747.48657338857</v>
      </c>
      <c r="O79" s="366">
        <v>-0.47512499243337064</v>
      </c>
      <c r="P79" s="365">
        <v>52106.405250072479</v>
      </c>
      <c r="Q79" s="365">
        <v>-40208.210545046823</v>
      </c>
      <c r="R79" s="366">
        <v>-0.4355562789134485</v>
      </c>
      <c r="S79" s="274"/>
    </row>
    <row r="80" spans="1:19">
      <c r="A80" s="397"/>
      <c r="B80" s="397"/>
      <c r="C80" s="397"/>
      <c r="D80" s="286" t="s">
        <v>186</v>
      </c>
      <c r="E80" s="365">
        <v>41878.397950162245</v>
      </c>
      <c r="F80" s="365">
        <v>-48629.805408026055</v>
      </c>
      <c r="G80" s="369">
        <v>-0.53729721288989107</v>
      </c>
      <c r="H80" s="376">
        <v>2.9084362676643827</v>
      </c>
      <c r="I80" s="376">
        <v>-2.106135448132727</v>
      </c>
      <c r="J80" s="377">
        <v>5.8917563723318462</v>
      </c>
      <c r="K80" s="377">
        <v>-0.25667240441864259</v>
      </c>
      <c r="L80" s="369">
        <v>-4.1746015728313719E-2</v>
      </c>
      <c r="M80" s="370">
        <v>246737.31798591733</v>
      </c>
      <c r="N80" s="370">
        <v>-309745.92407355283</v>
      </c>
      <c r="O80" s="369">
        <v>-0.55661321071812431</v>
      </c>
      <c r="P80" s="365">
        <v>77022.438519001007</v>
      </c>
      <c r="Q80" s="365">
        <v>-77679.735757936083</v>
      </c>
      <c r="R80" s="369">
        <v>-0.5021243956072603</v>
      </c>
      <c r="S80" s="274"/>
    </row>
    <row r="81" spans="1:19">
      <c r="A81" s="397"/>
      <c r="B81" s="397"/>
      <c r="C81" s="397"/>
      <c r="D81" s="286" t="s">
        <v>187</v>
      </c>
      <c r="E81" s="365">
        <v>519213.7398706082</v>
      </c>
      <c r="F81" s="365">
        <v>-121554.41364057362</v>
      </c>
      <c r="G81" s="366">
        <v>-0.18970108451005036</v>
      </c>
      <c r="H81" s="374">
        <v>36.059165240906431</v>
      </c>
      <c r="I81" s="374">
        <v>0.55765554609471479</v>
      </c>
      <c r="J81" s="375">
        <v>7.0791811973148784</v>
      </c>
      <c r="K81" s="375">
        <v>0.70504181345798767</v>
      </c>
      <c r="L81" s="366">
        <v>0.11060972642731544</v>
      </c>
      <c r="M81" s="367">
        <v>3675608.1446795478</v>
      </c>
      <c r="N81" s="367">
        <v>-408737.37853733404</v>
      </c>
      <c r="O81" s="366">
        <v>-0.10007414314335662</v>
      </c>
      <c r="P81" s="365">
        <v>802559.38073575497</v>
      </c>
      <c r="Q81" s="365">
        <v>-148469.04536067729</v>
      </c>
      <c r="R81" s="366">
        <v>-0.15611420362068426</v>
      </c>
      <c r="S81" s="274"/>
    </row>
    <row r="82" spans="1:19">
      <c r="A82" s="397"/>
      <c r="B82" s="397"/>
      <c r="C82" s="397"/>
      <c r="D82" s="286" t="s">
        <v>188</v>
      </c>
      <c r="E82" s="365">
        <v>750183.93379882979</v>
      </c>
      <c r="F82" s="365">
        <v>-165727.14508416178</v>
      </c>
      <c r="G82" s="369">
        <v>-0.18094239594336597</v>
      </c>
      <c r="H82" s="376">
        <v>52.099943342536577</v>
      </c>
      <c r="I82" s="376">
        <v>1.3542471521553665</v>
      </c>
      <c r="J82" s="377">
        <v>7.0579920444534494</v>
      </c>
      <c r="K82" s="377">
        <v>0.71156068686237983</v>
      </c>
      <c r="L82" s="369">
        <v>0.1121198113978292</v>
      </c>
      <c r="M82" s="370">
        <v>5294792.2366289338</v>
      </c>
      <c r="N82" s="370">
        <v>-517974.55515915155</v>
      </c>
      <c r="O82" s="369">
        <v>-8.9109811852578311E-2</v>
      </c>
      <c r="P82" s="365">
        <v>1178105.1953407526</v>
      </c>
      <c r="Q82" s="365">
        <v>-204262.92110253009</v>
      </c>
      <c r="R82" s="369">
        <v>-0.14776304420857264</v>
      </c>
      <c r="S82" s="274"/>
    </row>
    <row r="83" spans="1:19">
      <c r="A83" s="397"/>
      <c r="B83" s="397" t="s">
        <v>135</v>
      </c>
      <c r="C83" s="397" t="s">
        <v>79</v>
      </c>
      <c r="D83" s="286" t="s">
        <v>185</v>
      </c>
      <c r="E83" s="365">
        <v>671948.82002060069</v>
      </c>
      <c r="F83" s="365">
        <v>-306353.06132323004</v>
      </c>
      <c r="G83" s="366">
        <v>-0.31314777898864143</v>
      </c>
      <c r="H83" s="374">
        <v>3.0653300025437265</v>
      </c>
      <c r="I83" s="374">
        <v>-0.72244225370614057</v>
      </c>
      <c r="J83" s="375">
        <v>5.734991068643331</v>
      </c>
      <c r="K83" s="375">
        <v>-0.15649278633754982</v>
      </c>
      <c r="L83" s="366">
        <v>-2.656254182980489E-2</v>
      </c>
      <c r="M83" s="367">
        <v>3853620.4814035702</v>
      </c>
      <c r="N83" s="367">
        <v>-1910029.2578310301</v>
      </c>
      <c r="O83" s="366">
        <v>-0.33139231984015005</v>
      </c>
      <c r="P83" s="365">
        <v>1024731.9672141053</v>
      </c>
      <c r="Q83" s="365">
        <v>-462875.14500147791</v>
      </c>
      <c r="R83" s="366">
        <v>-0.31115416241327992</v>
      </c>
      <c r="S83" s="274"/>
    </row>
    <row r="84" spans="1:19">
      <c r="A84" s="397"/>
      <c r="B84" s="397"/>
      <c r="C84" s="397"/>
      <c r="D84" s="286" t="s">
        <v>186</v>
      </c>
      <c r="E84" s="365">
        <v>1282571.8140944978</v>
      </c>
      <c r="F84" s="365">
        <v>-488050.55896662129</v>
      </c>
      <c r="G84" s="369">
        <v>-0.27563785841181987</v>
      </c>
      <c r="H84" s="376">
        <v>5.8509007606267787</v>
      </c>
      <c r="I84" s="376">
        <v>-1.0045642332293347</v>
      </c>
      <c r="J84" s="377">
        <v>9.2250604795104998</v>
      </c>
      <c r="K84" s="377">
        <v>0.30995131498073292</v>
      </c>
      <c r="L84" s="369">
        <v>3.4766967993384239E-2</v>
      </c>
      <c r="M84" s="370">
        <v>11831802.554337239</v>
      </c>
      <c r="N84" s="370">
        <v>-3953489.1906613894</v>
      </c>
      <c r="O84" s="369">
        <v>-0.25045398301960448</v>
      </c>
      <c r="P84" s="365">
        <v>4151795.2589832689</v>
      </c>
      <c r="Q84" s="365">
        <v>-1046661.7021106905</v>
      </c>
      <c r="R84" s="369">
        <v>-0.20134084208911712</v>
      </c>
      <c r="S84" s="274"/>
    </row>
    <row r="85" spans="1:19">
      <c r="A85" s="397"/>
      <c r="B85" s="397"/>
      <c r="C85" s="397"/>
      <c r="D85" s="286" t="s">
        <v>187</v>
      </c>
      <c r="E85" s="365">
        <v>8112235.2665333794</v>
      </c>
      <c r="F85" s="365">
        <v>-1525618.5290879076</v>
      </c>
      <c r="G85" s="366">
        <v>-0.15829442544366398</v>
      </c>
      <c r="H85" s="374">
        <v>37.006803806033481</v>
      </c>
      <c r="I85" s="374">
        <v>-0.30887135826328915</v>
      </c>
      <c r="J85" s="375">
        <v>6.9217308483634525</v>
      </c>
      <c r="K85" s="375">
        <v>0.36597156566375499</v>
      </c>
      <c r="L85" s="366">
        <v>5.5824436176223652E-2</v>
      </c>
      <c r="M85" s="367">
        <v>56150709.093546011</v>
      </c>
      <c r="N85" s="367">
        <v>-7032740.3924007565</v>
      </c>
      <c r="O85" s="366">
        <v>-0.11130668631767208</v>
      </c>
      <c r="P85" s="365">
        <v>12612522.924554333</v>
      </c>
      <c r="Q85" s="365">
        <v>-2024265.189412158</v>
      </c>
      <c r="R85" s="366">
        <v>-0.13829982190427384</v>
      </c>
      <c r="S85" s="274"/>
    </row>
    <row r="86" spans="1:19">
      <c r="A86" s="397"/>
      <c r="B86" s="397"/>
      <c r="C86" s="397"/>
      <c r="D86" s="286" t="s">
        <v>188</v>
      </c>
      <c r="E86" s="365">
        <v>11854173.312943337</v>
      </c>
      <c r="F86" s="365">
        <v>-1586944.6972972248</v>
      </c>
      <c r="G86" s="369">
        <v>-0.11806642096945792</v>
      </c>
      <c r="H86" s="376">
        <v>54.076965430796278</v>
      </c>
      <c r="I86" s="376">
        <v>2.0358778451982573</v>
      </c>
      <c r="J86" s="377">
        <v>7.1423361337536191</v>
      </c>
      <c r="K86" s="377">
        <v>0.3181351529219496</v>
      </c>
      <c r="L86" s="369">
        <v>4.6618666978823109E-2</v>
      </c>
      <c r="M86" s="370">
        <v>84666490.388813049</v>
      </c>
      <c r="N86" s="370">
        <v>-7058400.3201448172</v>
      </c>
      <c r="O86" s="369">
        <v>-7.6951853151191518E-2</v>
      </c>
      <c r="P86" s="365">
        <v>20649243.759796016</v>
      </c>
      <c r="Q86" s="365">
        <v>-1843367.950025104</v>
      </c>
      <c r="R86" s="369">
        <v>-8.1954375677068231E-2</v>
      </c>
      <c r="S86" s="274"/>
    </row>
    <row r="87" spans="1:19">
      <c r="A87" s="397"/>
      <c r="B87" s="397"/>
      <c r="C87" s="397" t="s">
        <v>112</v>
      </c>
      <c r="D87" s="286" t="s">
        <v>185</v>
      </c>
      <c r="E87" s="365">
        <v>670521.86538818071</v>
      </c>
      <c r="F87" s="365">
        <v>-306126.39901961153</v>
      </c>
      <c r="G87" s="366">
        <v>-0.31344590491361457</v>
      </c>
      <c r="H87" s="374">
        <v>3.0588204489636013</v>
      </c>
      <c r="I87" s="374">
        <v>-0.72254936191409946</v>
      </c>
      <c r="J87" s="375">
        <v>5.7198320715928501</v>
      </c>
      <c r="K87" s="375">
        <v>-0.16065271472844156</v>
      </c>
      <c r="L87" s="366">
        <v>-2.731963784722969E-2</v>
      </c>
      <c r="M87" s="367">
        <v>3835272.4703515796</v>
      </c>
      <c r="N87" s="367">
        <v>-1907892.7900855374</v>
      </c>
      <c r="O87" s="366">
        <v>-0.33220231415390722</v>
      </c>
      <c r="P87" s="365">
        <v>1013215.2936526485</v>
      </c>
      <c r="Q87" s="365">
        <v>-462733.27527910972</v>
      </c>
      <c r="R87" s="366">
        <v>-0.31351585347856697</v>
      </c>
      <c r="S87" s="274"/>
    </row>
    <row r="88" spans="1:19">
      <c r="A88" s="397"/>
      <c r="B88" s="397"/>
      <c r="C88" s="397"/>
      <c r="D88" s="286" t="s">
        <v>186</v>
      </c>
      <c r="E88" s="365">
        <v>977158.56522619503</v>
      </c>
      <c r="F88" s="365">
        <v>-384279.9367561111</v>
      </c>
      <c r="G88" s="369">
        <v>-0.28226022416479696</v>
      </c>
      <c r="H88" s="376">
        <v>4.4576512049513024</v>
      </c>
      <c r="I88" s="376">
        <v>-0.81354277385958085</v>
      </c>
      <c r="J88" s="377">
        <v>6.2017392358816066</v>
      </c>
      <c r="K88" s="377">
        <v>-9.9419533562531193E-2</v>
      </c>
      <c r="L88" s="369">
        <v>-1.5777976273926134E-2</v>
      </c>
      <c r="M88" s="370">
        <v>6060082.6136410702</v>
      </c>
      <c r="N88" s="370">
        <v>-2518557.5421836283</v>
      </c>
      <c r="O88" s="369">
        <v>-0.29358470531877784</v>
      </c>
      <c r="P88" s="365">
        <v>1675900.7054370809</v>
      </c>
      <c r="Q88" s="365">
        <v>-609373.90256519336</v>
      </c>
      <c r="R88" s="369">
        <v>-0.26665237535627795</v>
      </c>
      <c r="S88" s="274"/>
    </row>
    <row r="89" spans="1:19">
      <c r="A89" s="397"/>
      <c r="B89" s="397"/>
      <c r="C89" s="397"/>
      <c r="D89" s="286" t="s">
        <v>187</v>
      </c>
      <c r="E89" s="365">
        <v>7742418.2046352131</v>
      </c>
      <c r="F89" s="365">
        <v>-1527491.1677416703</v>
      </c>
      <c r="G89" s="366">
        <v>-0.16477951470522398</v>
      </c>
      <c r="H89" s="374">
        <v>35.319753689248891</v>
      </c>
      <c r="I89" s="374">
        <v>-0.57132063885957507</v>
      </c>
      <c r="J89" s="375">
        <v>6.6731263354365637</v>
      </c>
      <c r="K89" s="375">
        <v>0.3539368171538122</v>
      </c>
      <c r="L89" s="366">
        <v>5.6009843687991653E-2</v>
      </c>
      <c r="M89" s="367">
        <v>51666134.821314722</v>
      </c>
      <c r="N89" s="367">
        <v>-6912179.3200403228</v>
      </c>
      <c r="O89" s="366">
        <v>-0.11799894587885504</v>
      </c>
      <c r="P89" s="365">
        <v>11685962.260116039</v>
      </c>
      <c r="Q89" s="365">
        <v>-1817067.2300970182</v>
      </c>
      <c r="R89" s="366">
        <v>-0.13456737478163855</v>
      </c>
      <c r="S89" s="274"/>
    </row>
    <row r="90" spans="1:19">
      <c r="A90" s="397"/>
      <c r="B90" s="397"/>
      <c r="C90" s="397"/>
      <c r="D90" s="286" t="s">
        <v>188</v>
      </c>
      <c r="E90" s="365">
        <v>11240647.482475538</v>
      </c>
      <c r="F90" s="365">
        <v>-1561389.110267736</v>
      </c>
      <c r="G90" s="369">
        <v>-0.12196411867411754</v>
      </c>
      <c r="H90" s="376">
        <v>51.278152367309026</v>
      </c>
      <c r="I90" s="376">
        <v>1.7114491295729479</v>
      </c>
      <c r="J90" s="377">
        <v>6.6164987670204036</v>
      </c>
      <c r="K90" s="377">
        <v>0.21257330397539942</v>
      </c>
      <c r="L90" s="369">
        <v>3.3194218952436537E-2</v>
      </c>
      <c r="M90" s="370">
        <v>74373730.208310395</v>
      </c>
      <c r="N90" s="370">
        <v>-7609557.9067921638</v>
      </c>
      <c r="O90" s="369">
        <v>-9.2818403381290687E-2</v>
      </c>
      <c r="P90" s="365">
        <v>17128895.126972325</v>
      </c>
      <c r="Q90" s="365">
        <v>-1786760.4260733277</v>
      </c>
      <c r="R90" s="369">
        <v>-9.4459344592243713E-2</v>
      </c>
      <c r="S90" s="274"/>
    </row>
    <row r="91" spans="1:19">
      <c r="A91" s="397"/>
      <c r="B91" s="397" t="s">
        <v>136</v>
      </c>
      <c r="C91" s="397" t="s">
        <v>79</v>
      </c>
      <c r="D91" s="286" t="s">
        <v>185</v>
      </c>
      <c r="E91" s="365">
        <v>315763.57539602788</v>
      </c>
      <c r="F91" s="365">
        <v>-154252.53053060087</v>
      </c>
      <c r="G91" s="366">
        <v>-0.32818562722759176</v>
      </c>
      <c r="H91" s="374">
        <v>2.8166961768159826</v>
      </c>
      <c r="I91" s="374">
        <v>-0.72603887130300793</v>
      </c>
      <c r="J91" s="375">
        <v>5.5914546969748971</v>
      </c>
      <c r="K91" s="375">
        <v>-0.28614513555850429</v>
      </c>
      <c r="L91" s="366">
        <v>-4.8684011111924941E-2</v>
      </c>
      <c r="M91" s="367">
        <v>1765577.726781707</v>
      </c>
      <c r="N91" s="367">
        <v>-996988.85870064772</v>
      </c>
      <c r="O91" s="366">
        <v>-0.36089224561679467</v>
      </c>
      <c r="P91" s="365">
        <v>476932.55066430866</v>
      </c>
      <c r="Q91" s="365">
        <v>-239577.02678890695</v>
      </c>
      <c r="R91" s="366">
        <v>-0.334366817036092</v>
      </c>
      <c r="S91" s="274"/>
    </row>
    <row r="92" spans="1:19">
      <c r="A92" s="397"/>
      <c r="B92" s="397"/>
      <c r="C92" s="397"/>
      <c r="D92" s="286" t="s">
        <v>186</v>
      </c>
      <c r="E92" s="365">
        <v>601868.17450283817</v>
      </c>
      <c r="F92" s="365">
        <v>-265721.65842503519</v>
      </c>
      <c r="G92" s="369">
        <v>-0.30627567122161725</v>
      </c>
      <c r="H92" s="376">
        <v>5.3688262933530391</v>
      </c>
      <c r="I92" s="376">
        <v>-1.1706111211279939</v>
      </c>
      <c r="J92" s="377">
        <v>9.4818169261001</v>
      </c>
      <c r="K92" s="377">
        <v>0.48135678701821227</v>
      </c>
      <c r="L92" s="369">
        <v>5.3481353128609507E-2</v>
      </c>
      <c r="M92" s="370">
        <v>5706803.8442819798</v>
      </c>
      <c r="N92" s="370">
        <v>-2101903.8640580596</v>
      </c>
      <c r="O92" s="369">
        <v>-0.26917435542031298</v>
      </c>
      <c r="P92" s="365">
        <v>2055729.777711927</v>
      </c>
      <c r="Q92" s="365">
        <v>-556045.04276131094</v>
      </c>
      <c r="R92" s="369">
        <v>-0.21289930448925873</v>
      </c>
      <c r="S92" s="274"/>
    </row>
    <row r="93" spans="1:19">
      <c r="A93" s="397"/>
      <c r="B93" s="397"/>
      <c r="C93" s="397"/>
      <c r="D93" s="286" t="s">
        <v>187</v>
      </c>
      <c r="E93" s="365">
        <v>4182240.9828297859</v>
      </c>
      <c r="F93" s="365">
        <v>-759563.40168882534</v>
      </c>
      <c r="G93" s="366">
        <v>-0.1537016325592207</v>
      </c>
      <c r="H93" s="374">
        <v>37.306716495356618</v>
      </c>
      <c r="I93" s="374">
        <v>5.7985285462365255E-2</v>
      </c>
      <c r="J93" s="375">
        <v>7.1072128440212126</v>
      </c>
      <c r="K93" s="375">
        <v>0.51816694022054577</v>
      </c>
      <c r="L93" s="366">
        <v>7.8640663274429284E-2</v>
      </c>
      <c r="M93" s="367">
        <v>29724076.829959754</v>
      </c>
      <c r="N93" s="367">
        <v>-2837699.1072367765</v>
      </c>
      <c r="O93" s="366">
        <v>-8.714816761561113E-2</v>
      </c>
      <c r="P93" s="365">
        <v>6566428.0850584935</v>
      </c>
      <c r="Q93" s="365">
        <v>-954943.34949834831</v>
      </c>
      <c r="R93" s="366">
        <v>-0.12696399291103663</v>
      </c>
      <c r="S93" s="274"/>
    </row>
    <row r="94" spans="1:19">
      <c r="A94" s="397"/>
      <c r="B94" s="397"/>
      <c r="C94" s="397"/>
      <c r="D94" s="286" t="s">
        <v>188</v>
      </c>
      <c r="E94" s="365">
        <v>6110550.9542508908</v>
      </c>
      <c r="F94" s="365">
        <v>-877079.56914153975</v>
      </c>
      <c r="G94" s="369">
        <v>-0.12551888171610506</v>
      </c>
      <c r="H94" s="376">
        <v>54.507761034473809</v>
      </c>
      <c r="I94" s="376">
        <v>1.8386647069687996</v>
      </c>
      <c r="J94" s="377">
        <v>7.2764574407068716</v>
      </c>
      <c r="K94" s="377">
        <v>0.40013447122717682</v>
      </c>
      <c r="L94" s="369">
        <v>5.8190179984732956E-2</v>
      </c>
      <c r="M94" s="370">
        <v>44463163.957877368</v>
      </c>
      <c r="N94" s="370">
        <v>-3586040.3123634234</v>
      </c>
      <c r="O94" s="369">
        <v>-7.4632668049914669E-2</v>
      </c>
      <c r="P94" s="365">
        <v>10729338.77922106</v>
      </c>
      <c r="Q94" s="365">
        <v>-1219531.9189809468</v>
      </c>
      <c r="R94" s="369">
        <v>-0.10206252538697691</v>
      </c>
      <c r="S94" s="274"/>
    </row>
    <row r="95" spans="1:19">
      <c r="A95" s="397"/>
      <c r="B95" s="397"/>
      <c r="C95" s="397" t="s">
        <v>112</v>
      </c>
      <c r="D95" s="286" t="s">
        <v>185</v>
      </c>
      <c r="E95" s="365">
        <v>315051.96215006261</v>
      </c>
      <c r="F95" s="365">
        <v>-154082.02769834717</v>
      </c>
      <c r="G95" s="366">
        <v>-0.32843927541497336</v>
      </c>
      <c r="H95" s="374">
        <v>2.810348394913754</v>
      </c>
      <c r="I95" s="374">
        <v>-0.72573772456766372</v>
      </c>
      <c r="J95" s="375">
        <v>5.5733957905624196</v>
      </c>
      <c r="K95" s="375">
        <v>-0.29246299529676367</v>
      </c>
      <c r="L95" s="366">
        <v>-4.9858512789602738E-2</v>
      </c>
      <c r="M95" s="367">
        <v>1755909.2796555897</v>
      </c>
      <c r="N95" s="367">
        <v>-995964.45644187788</v>
      </c>
      <c r="O95" s="366">
        <v>-0.36192229439069079</v>
      </c>
      <c r="P95" s="365">
        <v>471180.99353433331</v>
      </c>
      <c r="Q95" s="365">
        <v>-238798.46670873242</v>
      </c>
      <c r="R95" s="366">
        <v>-0.33634559882475801</v>
      </c>
      <c r="S95" s="274"/>
    </row>
    <row r="96" spans="1:19">
      <c r="A96" s="397"/>
      <c r="B96" s="397"/>
      <c r="C96" s="397"/>
      <c r="D96" s="286" t="s">
        <v>186</v>
      </c>
      <c r="E96" s="365">
        <v>445110.57194762042</v>
      </c>
      <c r="F96" s="365">
        <v>-228257.93464417075</v>
      </c>
      <c r="G96" s="369">
        <v>-0.33897922520832274</v>
      </c>
      <c r="H96" s="376">
        <v>3.9705062393368418</v>
      </c>
      <c r="I96" s="376">
        <v>-1.1049926180888607</v>
      </c>
      <c r="J96" s="377">
        <v>6.1286473231751399</v>
      </c>
      <c r="K96" s="377">
        <v>-0.16033181696675136</v>
      </c>
      <c r="L96" s="369">
        <v>-2.5494092664955791E-2</v>
      </c>
      <c r="M96" s="370">
        <v>2727925.7152837394</v>
      </c>
      <c r="N96" s="370">
        <v>-1506874.7763005327</v>
      </c>
      <c r="O96" s="369">
        <v>-0.35583135009432265</v>
      </c>
      <c r="P96" s="365">
        <v>770947.26628785767</v>
      </c>
      <c r="Q96" s="365">
        <v>-375990.82779762079</v>
      </c>
      <c r="R96" s="369">
        <v>-0.32782137914550696</v>
      </c>
      <c r="S96" s="274"/>
    </row>
    <row r="97" spans="1:19">
      <c r="A97" s="397"/>
      <c r="B97" s="397"/>
      <c r="C97" s="397"/>
      <c r="D97" s="286" t="s">
        <v>187</v>
      </c>
      <c r="E97" s="365">
        <v>3979699.8572702701</v>
      </c>
      <c r="F97" s="365">
        <v>-763511.12437724648</v>
      </c>
      <c r="G97" s="366">
        <v>-0.16096925212296734</v>
      </c>
      <c r="H97" s="374">
        <v>35.499995079512559</v>
      </c>
      <c r="I97" s="374">
        <v>-0.25184315202390195</v>
      </c>
      <c r="J97" s="375">
        <v>6.8328774619105515</v>
      </c>
      <c r="K97" s="375">
        <v>0.48891123075725051</v>
      </c>
      <c r="L97" s="366">
        <v>7.7067123774454419E-2</v>
      </c>
      <c r="M97" s="367">
        <v>27192801.459910668</v>
      </c>
      <c r="N97" s="367">
        <v>-2897968.8348966762</v>
      </c>
      <c r="O97" s="366">
        <v>-9.6307565625754959E-2</v>
      </c>
      <c r="P97" s="365">
        <v>6063567.8632424287</v>
      </c>
      <c r="Q97" s="365">
        <v>-900284.89896653406</v>
      </c>
      <c r="R97" s="366">
        <v>-0.12927971479410774</v>
      </c>
      <c r="S97" s="274"/>
    </row>
    <row r="98" spans="1:19">
      <c r="A98" s="397"/>
      <c r="B98" s="397"/>
      <c r="C98" s="397"/>
      <c r="D98" s="286" t="s">
        <v>188</v>
      </c>
      <c r="E98" s="365">
        <v>5803836.3322854172</v>
      </c>
      <c r="F98" s="365">
        <v>-846752.6698849611</v>
      </c>
      <c r="G98" s="369">
        <v>-0.12731995160257664</v>
      </c>
      <c r="H98" s="376">
        <v>51.77178396055011</v>
      </c>
      <c r="I98" s="376">
        <v>1.6431299601237868</v>
      </c>
      <c r="J98" s="377">
        <v>6.7521348583093301</v>
      </c>
      <c r="K98" s="377">
        <v>0.33131755327066514</v>
      </c>
      <c r="L98" s="369">
        <v>5.1600526464234915E-2</v>
      </c>
      <c r="M98" s="370">
        <v>39188285.611146539</v>
      </c>
      <c r="N98" s="370">
        <v>-3513931.3426888511</v>
      </c>
      <c r="O98" s="369">
        <v>-8.2289201670435519E-2</v>
      </c>
      <c r="P98" s="365">
        <v>8920585.150648728</v>
      </c>
      <c r="Q98" s="365">
        <v>-1053318.8273431323</v>
      </c>
      <c r="R98" s="369">
        <v>-0.10560747623672299</v>
      </c>
      <c r="S98" s="274"/>
    </row>
    <row r="99" spans="1:19">
      <c r="A99" s="397" t="s">
        <v>61</v>
      </c>
      <c r="B99" s="397" t="s">
        <v>134</v>
      </c>
      <c r="C99" s="397" t="s">
        <v>79</v>
      </c>
      <c r="D99" s="286" t="s">
        <v>185</v>
      </c>
      <c r="E99" s="365">
        <v>187816.61536602725</v>
      </c>
      <c r="F99" s="365">
        <v>-45560.409130474989</v>
      </c>
      <c r="G99" s="366">
        <v>-0.19522234131131375</v>
      </c>
      <c r="H99" s="374">
        <v>1.4773878561273579</v>
      </c>
      <c r="I99" s="374">
        <v>-0.12452313273268922</v>
      </c>
      <c r="J99" s="375">
        <v>6.1698094866281021</v>
      </c>
      <c r="K99" s="375">
        <v>0.67038067937044321</v>
      </c>
      <c r="L99" s="366">
        <v>0.12190005596321825</v>
      </c>
      <c r="M99" s="367">
        <v>1158792.7352316964</v>
      </c>
      <c r="N99" s="367">
        <v>-124647.59623644431</v>
      </c>
      <c r="O99" s="366">
        <v>-9.7119899679215027E-2</v>
      </c>
      <c r="P99" s="365">
        <v>364227.51446843147</v>
      </c>
      <c r="Q99" s="365">
        <v>-34185.993111021759</v>
      </c>
      <c r="R99" s="366">
        <v>-8.5805306448361943E-2</v>
      </c>
      <c r="S99" s="274"/>
    </row>
    <row r="100" spans="1:19">
      <c r="A100" s="397"/>
      <c r="B100" s="397"/>
      <c r="C100" s="397"/>
      <c r="D100" s="286" t="s">
        <v>186</v>
      </c>
      <c r="E100" s="365">
        <v>1445504.0656229462</v>
      </c>
      <c r="F100" s="365">
        <v>-321138.80981260049</v>
      </c>
      <c r="G100" s="369">
        <v>-0.18177913277092134</v>
      </c>
      <c r="H100" s="376">
        <v>11.370507068142768</v>
      </c>
      <c r="I100" s="376">
        <v>-0.7558135996997013</v>
      </c>
      <c r="J100" s="377">
        <v>15.167614491391799</v>
      </c>
      <c r="K100" s="377">
        <v>0.70327010319621941</v>
      </c>
      <c r="L100" s="369">
        <v>4.862094570771984E-2</v>
      </c>
      <c r="M100" s="370">
        <v>21924848.41310836</v>
      </c>
      <c r="N100" s="370">
        <v>-3628482.5481434911</v>
      </c>
      <c r="O100" s="369">
        <v>-0.14199646040845287</v>
      </c>
      <c r="P100" s="365">
        <v>8103294.3535331488</v>
      </c>
      <c r="Q100" s="365">
        <v>-1495403.2407185901</v>
      </c>
      <c r="R100" s="369">
        <v>-0.15579230682443054</v>
      </c>
      <c r="S100" s="274"/>
    </row>
    <row r="101" spans="1:19">
      <c r="A101" s="397"/>
      <c r="B101" s="397"/>
      <c r="C101" s="397"/>
      <c r="D101" s="286" t="s">
        <v>187</v>
      </c>
      <c r="E101" s="365">
        <v>3498638.7310245484</v>
      </c>
      <c r="F101" s="365">
        <v>-670251.88213434722</v>
      </c>
      <c r="G101" s="366">
        <v>-0.16077463870573397</v>
      </c>
      <c r="H101" s="374">
        <v>27.520708772858931</v>
      </c>
      <c r="I101" s="374">
        <v>-1.0947545487022019</v>
      </c>
      <c r="J101" s="375">
        <v>6.8891056859303941</v>
      </c>
      <c r="K101" s="375">
        <v>0.25817635415248397</v>
      </c>
      <c r="L101" s="366">
        <v>3.8935168998892156E-2</v>
      </c>
      <c r="M101" s="367">
        <v>24102491.974917516</v>
      </c>
      <c r="N101" s="367">
        <v>-3541127.0728514008</v>
      </c>
      <c r="O101" s="366">
        <v>-0.12809925743558534</v>
      </c>
      <c r="P101" s="365">
        <v>6765876.2338818312</v>
      </c>
      <c r="Q101" s="365">
        <v>-985801.7524210047</v>
      </c>
      <c r="R101" s="366">
        <v>-0.12717269140473972</v>
      </c>
      <c r="S101" s="274"/>
    </row>
    <row r="102" spans="1:19">
      <c r="A102" s="397"/>
      <c r="B102" s="397"/>
      <c r="C102" s="397"/>
      <c r="D102" s="286" t="s">
        <v>188</v>
      </c>
      <c r="E102" s="365">
        <v>7580789.9575627465</v>
      </c>
      <c r="F102" s="365">
        <v>-818963.21412307397</v>
      </c>
      <c r="G102" s="369">
        <v>-9.7498485655943268E-2</v>
      </c>
      <c r="H102" s="376">
        <v>59.631396302870833</v>
      </c>
      <c r="I102" s="376">
        <v>1.9750912811345671</v>
      </c>
      <c r="J102" s="377">
        <v>9.0964538272367328</v>
      </c>
      <c r="K102" s="377">
        <v>0.28646259159859078</v>
      </c>
      <c r="L102" s="369">
        <v>3.2515650008798351E-2</v>
      </c>
      <c r="M102" s="370">
        <v>68958305.822949439</v>
      </c>
      <c r="N102" s="370">
        <v>-5043446.0011263192</v>
      </c>
      <c r="O102" s="369">
        <v>-6.8153062283121277E-2</v>
      </c>
      <c r="P102" s="365">
        <v>21821181.779509544</v>
      </c>
      <c r="Q102" s="365">
        <v>-2176392.885266073</v>
      </c>
      <c r="R102" s="369">
        <v>-9.0692201844074269E-2</v>
      </c>
      <c r="S102" s="274"/>
    </row>
    <row r="103" spans="1:19">
      <c r="A103" s="397"/>
      <c r="B103" s="397"/>
      <c r="C103" s="397" t="s">
        <v>112</v>
      </c>
      <c r="D103" s="286" t="s">
        <v>185</v>
      </c>
      <c r="E103" s="365">
        <v>175233.24680196535</v>
      </c>
      <c r="F103" s="365">
        <v>-47663.650724672101</v>
      </c>
      <c r="G103" s="366">
        <v>-0.21383721017909649</v>
      </c>
      <c r="H103" s="374">
        <v>1.3784055809463811</v>
      </c>
      <c r="I103" s="374">
        <v>-0.1515693182583342</v>
      </c>
      <c r="J103" s="375">
        <v>5.5466096978370647</v>
      </c>
      <c r="K103" s="375">
        <v>0.29300574500684462</v>
      </c>
      <c r="L103" s="366">
        <v>5.5772332219484619E-2</v>
      </c>
      <c r="M103" s="367">
        <v>971950.42609525681</v>
      </c>
      <c r="N103" s="367">
        <v>-199061.59582427819</v>
      </c>
      <c r="O103" s="366">
        <v>-0.16999107788660817</v>
      </c>
      <c r="P103" s="365">
        <v>280593.71877813339</v>
      </c>
      <c r="Q103" s="365">
        <v>-56645.576932725438</v>
      </c>
      <c r="R103" s="366">
        <v>-0.16796849493272589</v>
      </c>
      <c r="S103" s="274"/>
    </row>
    <row r="104" spans="1:19">
      <c r="A104" s="397"/>
      <c r="B104" s="397"/>
      <c r="C104" s="397"/>
      <c r="D104" s="286" t="s">
        <v>186</v>
      </c>
      <c r="E104" s="365">
        <v>511869.31952032779</v>
      </c>
      <c r="F104" s="365">
        <v>-159846.21468443592</v>
      </c>
      <c r="G104" s="369">
        <v>-0.23796712528567024</v>
      </c>
      <c r="H104" s="376">
        <v>4.0264250056350201</v>
      </c>
      <c r="I104" s="376">
        <v>-0.58426234866679483</v>
      </c>
      <c r="J104" s="377">
        <v>5.418101179033024</v>
      </c>
      <c r="K104" s="377">
        <v>0.14883215765307156</v>
      </c>
      <c r="L104" s="369">
        <v>2.8245313922896722E-2</v>
      </c>
      <c r="M104" s="370">
        <v>2773359.7636039197</v>
      </c>
      <c r="N104" s="370">
        <v>-766090.09196092747</v>
      </c>
      <c r="O104" s="369">
        <v>-0.21644326751979656</v>
      </c>
      <c r="P104" s="365">
        <v>725208.80512905121</v>
      </c>
      <c r="Q104" s="365">
        <v>-194329.7506229335</v>
      </c>
      <c r="R104" s="369">
        <v>-0.21133398856126656</v>
      </c>
      <c r="S104" s="274"/>
    </row>
    <row r="105" spans="1:19">
      <c r="A105" s="397"/>
      <c r="B105" s="397"/>
      <c r="C105" s="397"/>
      <c r="D105" s="286" t="s">
        <v>187</v>
      </c>
      <c r="E105" s="365">
        <v>3335609.1409214297</v>
      </c>
      <c r="F105" s="365">
        <v>-670282.19482051488</v>
      </c>
      <c r="G105" s="366">
        <v>-0.16732410808052278</v>
      </c>
      <c r="H105" s="374">
        <v>26.238298608356864</v>
      </c>
      <c r="I105" s="374">
        <v>-1.2583299254448832</v>
      </c>
      <c r="J105" s="375">
        <v>6.5586255884722418</v>
      </c>
      <c r="K105" s="375">
        <v>0.19680725832674817</v>
      </c>
      <c r="L105" s="366">
        <v>3.0935692928258644E-2</v>
      </c>
      <c r="M105" s="367">
        <v>21877011.464789201</v>
      </c>
      <c r="N105" s="367">
        <v>-3607741.4635049179</v>
      </c>
      <c r="O105" s="366">
        <v>-0.14156470237933794</v>
      </c>
      <c r="P105" s="365">
        <v>5829290.1219421625</v>
      </c>
      <c r="Q105" s="365">
        <v>-981696.30755037162</v>
      </c>
      <c r="R105" s="366">
        <v>-0.14413423337616529</v>
      </c>
      <c r="S105" s="274"/>
    </row>
    <row r="106" spans="1:19">
      <c r="A106" s="397"/>
      <c r="B106" s="397"/>
      <c r="C106" s="397"/>
      <c r="D106" s="286" t="s">
        <v>188</v>
      </c>
      <c r="E106" s="365">
        <v>5851377.7846508883</v>
      </c>
      <c r="F106" s="365">
        <v>-652270.41160914488</v>
      </c>
      <c r="G106" s="369">
        <v>-0.10029300354595401</v>
      </c>
      <c r="H106" s="376">
        <v>46.027634263397076</v>
      </c>
      <c r="I106" s="376">
        <v>1.3862839173397035</v>
      </c>
      <c r="J106" s="377">
        <v>6.9502315868767885</v>
      </c>
      <c r="K106" s="377">
        <v>0.15218433614988314</v>
      </c>
      <c r="L106" s="369">
        <v>2.2386478136586986E-2</v>
      </c>
      <c r="M106" s="370">
        <v>40668430.705629729</v>
      </c>
      <c r="N106" s="370">
        <v>-3543677.0346507877</v>
      </c>
      <c r="O106" s="369">
        <v>-8.0151732540501217E-2</v>
      </c>
      <c r="P106" s="365">
        <v>10680323.221106529</v>
      </c>
      <c r="Q106" s="365">
        <v>-1126125.0920734648</v>
      </c>
      <c r="R106" s="369">
        <v>-9.5382206587592291E-2</v>
      </c>
      <c r="S106" s="274"/>
    </row>
    <row r="107" spans="1:19">
      <c r="A107" s="397"/>
      <c r="B107" s="397" t="s">
        <v>135</v>
      </c>
      <c r="C107" s="397" t="s">
        <v>79</v>
      </c>
      <c r="D107" s="286" t="s">
        <v>185</v>
      </c>
      <c r="E107" s="365">
        <v>2665843.969402412</v>
      </c>
      <c r="F107" s="365">
        <v>-690889.76323202578</v>
      </c>
      <c r="G107" s="366">
        <v>-0.20582203363797952</v>
      </c>
      <c r="H107" s="374">
        <v>1.5127459238739338</v>
      </c>
      <c r="I107" s="374">
        <v>-0.19904082578965032</v>
      </c>
      <c r="J107" s="375">
        <v>5.7472902352473989</v>
      </c>
      <c r="K107" s="375">
        <v>0.20571648315339619</v>
      </c>
      <c r="L107" s="366">
        <v>3.7122393810181051E-2</v>
      </c>
      <c r="M107" s="367">
        <v>15321379.014039647</v>
      </c>
      <c r="N107" s="367">
        <v>-3280208.5314958803</v>
      </c>
      <c r="O107" s="366">
        <v>-0.1763402464153199</v>
      </c>
      <c r="P107" s="365">
        <v>4811304.9828161448</v>
      </c>
      <c r="Q107" s="365">
        <v>-909558.96601785626</v>
      </c>
      <c r="R107" s="366">
        <v>-0.15898979142883449</v>
      </c>
      <c r="S107" s="274"/>
    </row>
    <row r="108" spans="1:19">
      <c r="A108" s="397"/>
      <c r="B108" s="397"/>
      <c r="C108" s="397"/>
      <c r="D108" s="286" t="s">
        <v>186</v>
      </c>
      <c r="E108" s="365">
        <v>20420258.65864883</v>
      </c>
      <c r="F108" s="365">
        <v>-3559431.2079918571</v>
      </c>
      <c r="G108" s="369">
        <v>-0.14843524781959566</v>
      </c>
      <c r="H108" s="376">
        <v>11.587573543265933</v>
      </c>
      <c r="I108" s="376">
        <v>-0.64101491332939986</v>
      </c>
      <c r="J108" s="377">
        <v>14.823363402872996</v>
      </c>
      <c r="K108" s="377">
        <v>0.8753356945912234</v>
      </c>
      <c r="L108" s="369">
        <v>6.2756951226264387E-2</v>
      </c>
      <c r="M108" s="370">
        <v>302696914.87781549</v>
      </c>
      <c r="N108" s="370">
        <v>-31772463.818092465</v>
      </c>
      <c r="O108" s="369">
        <v>-9.4993640201004093E-2</v>
      </c>
      <c r="P108" s="365">
        <v>112295376.84919509</v>
      </c>
      <c r="Q108" s="365">
        <v>-16133449.694362894</v>
      </c>
      <c r="R108" s="369">
        <v>-0.12562171693510774</v>
      </c>
      <c r="S108" s="274"/>
    </row>
    <row r="109" spans="1:19">
      <c r="A109" s="397"/>
      <c r="B109" s="397"/>
      <c r="C109" s="397"/>
      <c r="D109" s="286" t="s">
        <v>187</v>
      </c>
      <c r="E109" s="365">
        <v>48867997.194331072</v>
      </c>
      <c r="F109" s="365">
        <v>-8220192.8902660385</v>
      </c>
      <c r="G109" s="366">
        <v>-0.14399112807893902</v>
      </c>
      <c r="H109" s="374">
        <v>27.730378976447941</v>
      </c>
      <c r="I109" s="374">
        <v>-1.3820902072172032</v>
      </c>
      <c r="J109" s="375">
        <v>6.7030342078019656</v>
      </c>
      <c r="K109" s="375">
        <v>5.2473263699723383E-2</v>
      </c>
      <c r="L109" s="366">
        <v>7.8900508003399306E-3</v>
      </c>
      <c r="M109" s="367">
        <v>327563856.86037165</v>
      </c>
      <c r="N109" s="367">
        <v>-52104630.485734761</v>
      </c>
      <c r="O109" s="366">
        <v>-0.13723717459394014</v>
      </c>
      <c r="P109" s="365">
        <v>92465074.648983493</v>
      </c>
      <c r="Q109" s="365">
        <v>-13997796.421964392</v>
      </c>
      <c r="R109" s="366">
        <v>-0.13148054604535439</v>
      </c>
      <c r="S109" s="274"/>
    </row>
    <row r="110" spans="1:19">
      <c r="A110" s="397"/>
      <c r="B110" s="397"/>
      <c r="C110" s="397"/>
      <c r="D110" s="286" t="s">
        <v>188</v>
      </c>
      <c r="E110" s="365">
        <v>104271393.37534285</v>
      </c>
      <c r="F110" s="365">
        <v>-7399314.586086601</v>
      </c>
      <c r="G110" s="369">
        <v>-6.626012068126487E-2</v>
      </c>
      <c r="H110" s="376">
        <v>59.169301397847484</v>
      </c>
      <c r="I110" s="376">
        <v>2.2221457877708701</v>
      </c>
      <c r="J110" s="377">
        <v>8.9720765851149125</v>
      </c>
      <c r="K110" s="377">
        <v>0.29120514688791133</v>
      </c>
      <c r="L110" s="369">
        <v>3.3545612207267941E-2</v>
      </c>
      <c r="M110" s="370">
        <v>935530927.0002197</v>
      </c>
      <c r="N110" s="370">
        <v>-33868132.228741765</v>
      </c>
      <c r="O110" s="369">
        <v>-3.4937244787177454E-2</v>
      </c>
      <c r="P110" s="365">
        <v>301381267.4081338</v>
      </c>
      <c r="Q110" s="365">
        <v>-15631021.54020077</v>
      </c>
      <c r="R110" s="369">
        <v>-4.9307304748517973E-2</v>
      </c>
      <c r="S110" s="274"/>
    </row>
    <row r="111" spans="1:19">
      <c r="A111" s="397"/>
      <c r="B111" s="397"/>
      <c r="C111" s="397" t="s">
        <v>112</v>
      </c>
      <c r="D111" s="286" t="s">
        <v>185</v>
      </c>
      <c r="E111" s="365">
        <v>2507786.4632762428</v>
      </c>
      <c r="F111" s="365">
        <v>-671064.64519858174</v>
      </c>
      <c r="G111" s="366">
        <v>-0.21110288664024615</v>
      </c>
      <c r="H111" s="374">
        <v>1.42305543528032</v>
      </c>
      <c r="I111" s="374">
        <v>-0.19801899005695023</v>
      </c>
      <c r="J111" s="375">
        <v>5.3920521110412079</v>
      </c>
      <c r="K111" s="375">
        <v>0.11616986697064835</v>
      </c>
      <c r="L111" s="366">
        <v>2.2019040910401088E-2</v>
      </c>
      <c r="M111" s="367">
        <v>13522115.293349229</v>
      </c>
      <c r="N111" s="367">
        <v>-3249128.8263971135</v>
      </c>
      <c r="O111" s="366">
        <v>-0.19373212882708044</v>
      </c>
      <c r="P111" s="365">
        <v>3889404.8098235843</v>
      </c>
      <c r="Q111" s="365">
        <v>-856282.36702579958</v>
      </c>
      <c r="R111" s="366">
        <v>-0.18043379917727262</v>
      </c>
      <c r="S111" s="274"/>
    </row>
    <row r="112" spans="1:19">
      <c r="A112" s="397"/>
      <c r="B112" s="397"/>
      <c r="C112" s="397"/>
      <c r="D112" s="286" t="s">
        <v>186</v>
      </c>
      <c r="E112" s="365">
        <v>7452893.726226164</v>
      </c>
      <c r="F112" s="365">
        <v>-1722546.0609456804</v>
      </c>
      <c r="G112" s="369">
        <v>-0.1877344411713068</v>
      </c>
      <c r="H112" s="376">
        <v>4.2291802276565917</v>
      </c>
      <c r="I112" s="376">
        <v>-0.44989100677524885</v>
      </c>
      <c r="J112" s="377">
        <v>5.306297031234954</v>
      </c>
      <c r="K112" s="377">
        <v>6.7379713225930615E-2</v>
      </c>
      <c r="L112" s="369">
        <v>1.2861381299970071E-2</v>
      </c>
      <c r="M112" s="370">
        <v>39547267.853583507</v>
      </c>
      <c r="N112" s="370">
        <v>-8522102.5477800965</v>
      </c>
      <c r="O112" s="369">
        <v>-0.17728758410237772</v>
      </c>
      <c r="P112" s="365">
        <v>10285331.75453083</v>
      </c>
      <c r="Q112" s="365">
        <v>-2071733.0113533083</v>
      </c>
      <c r="R112" s="369">
        <v>-0.16765575406491587</v>
      </c>
      <c r="S112" s="274"/>
    </row>
    <row r="113" spans="1:19">
      <c r="A113" s="397"/>
      <c r="B113" s="397"/>
      <c r="C113" s="397"/>
      <c r="D113" s="286" t="s">
        <v>187</v>
      </c>
      <c r="E113" s="365">
        <v>46699884.025034681</v>
      </c>
      <c r="F113" s="365">
        <v>-7854739.7306194901</v>
      </c>
      <c r="G113" s="366">
        <v>-0.14397935848298113</v>
      </c>
      <c r="H113" s="374">
        <v>26.500072778112663</v>
      </c>
      <c r="I113" s="374">
        <v>-1.3203888718257524</v>
      </c>
      <c r="J113" s="375">
        <v>6.4045415468181446</v>
      </c>
      <c r="K113" s="375">
        <v>9.2006726787924542E-2</v>
      </c>
      <c r="L113" s="366">
        <v>1.4575242657827284E-2</v>
      </c>
      <c r="M113" s="367">
        <v>299091347.46992356</v>
      </c>
      <c r="N113" s="367">
        <v>-45286614.581291199</v>
      </c>
      <c r="O113" s="366">
        <v>-0.13150264991276162</v>
      </c>
      <c r="P113" s="365">
        <v>80266041.642826796</v>
      </c>
      <c r="Q113" s="365">
        <v>-11264871.387446761</v>
      </c>
      <c r="R113" s="366">
        <v>-0.12307176902868805</v>
      </c>
      <c r="S113" s="274"/>
    </row>
    <row r="114" spans="1:19">
      <c r="A114" s="397"/>
      <c r="B114" s="397"/>
      <c r="C114" s="397"/>
      <c r="D114" s="286" t="s">
        <v>188</v>
      </c>
      <c r="E114" s="365">
        <v>79432774.886447117</v>
      </c>
      <c r="F114" s="365">
        <v>-6587188.4999429286</v>
      </c>
      <c r="G114" s="369">
        <v>-7.6577439010920859E-2</v>
      </c>
      <c r="H114" s="376">
        <v>45.07450841483594</v>
      </c>
      <c r="I114" s="376">
        <v>1.2081057568551401</v>
      </c>
      <c r="J114" s="377">
        <v>6.8280964289389674</v>
      </c>
      <c r="K114" s="377">
        <v>9.0868059849163352E-2</v>
      </c>
      <c r="L114" s="369">
        <v>1.348745431668358E-2</v>
      </c>
      <c r="M114" s="370">
        <v>542374646.54286242</v>
      </c>
      <c r="N114" s="370">
        <v>-37161491.091990829</v>
      </c>
      <c r="O114" s="369">
        <v>-6.4122819404585724E-2</v>
      </c>
      <c r="P114" s="365">
        <v>143857148.73159611</v>
      </c>
      <c r="Q114" s="365">
        <v>-10527232.910329014</v>
      </c>
      <c r="R114" s="369">
        <v>-6.8188457915034362E-2</v>
      </c>
      <c r="S114" s="274"/>
    </row>
    <row r="115" spans="1:19">
      <c r="A115" s="397"/>
      <c r="B115" s="397" t="s">
        <v>136</v>
      </c>
      <c r="C115" s="397" t="s">
        <v>79</v>
      </c>
      <c r="D115" s="286" t="s">
        <v>185</v>
      </c>
      <c r="E115" s="365">
        <v>1337841.1499891735</v>
      </c>
      <c r="F115" s="365">
        <v>-360735.79915652494</v>
      </c>
      <c r="G115" s="366">
        <v>-0.21237530589235742</v>
      </c>
      <c r="H115" s="374">
        <v>1.4744768721334283</v>
      </c>
      <c r="I115" s="374">
        <v>-0.19490511996447979</v>
      </c>
      <c r="J115" s="375">
        <v>5.8739965220696657</v>
      </c>
      <c r="K115" s="375">
        <v>0.36324312154322769</v>
      </c>
      <c r="L115" s="366">
        <v>6.5915328656972264E-2</v>
      </c>
      <c r="M115" s="367">
        <v>7858474.2621180872</v>
      </c>
      <c r="N115" s="367">
        <v>-1501964.4364423929</v>
      </c>
      <c r="O115" s="366">
        <v>-0.16045876532190489</v>
      </c>
      <c r="P115" s="365">
        <v>2477908.3916909881</v>
      </c>
      <c r="Q115" s="365">
        <v>-395395.91417486453</v>
      </c>
      <c r="R115" s="366">
        <v>-0.13761017702429343</v>
      </c>
      <c r="S115" s="274"/>
    </row>
    <row r="116" spans="1:19">
      <c r="A116" s="397"/>
      <c r="B116" s="397"/>
      <c r="C116" s="397"/>
      <c r="D116" s="286" t="s">
        <v>186</v>
      </c>
      <c r="E116" s="365">
        <v>10332453.084823513</v>
      </c>
      <c r="F116" s="365">
        <v>-2042134.4202924818</v>
      </c>
      <c r="G116" s="369">
        <v>-0.16502646406986957</v>
      </c>
      <c r="H116" s="376">
        <v>11.387722007279603</v>
      </c>
      <c r="I116" s="376">
        <v>-0.77417242503937267</v>
      </c>
      <c r="J116" s="377">
        <v>14.890123415937248</v>
      </c>
      <c r="K116" s="377">
        <v>0.699653072945706</v>
      </c>
      <c r="L116" s="369">
        <v>4.9304431497667306E-2</v>
      </c>
      <c r="M116" s="370">
        <v>153851501.62240365</v>
      </c>
      <c r="N116" s="370">
        <v>-21749715.375698566</v>
      </c>
      <c r="O116" s="369">
        <v>-0.12385856856523736</v>
      </c>
      <c r="P116" s="365">
        <v>56704811.414725468</v>
      </c>
      <c r="Q116" s="365">
        <v>-9550135.5405025631</v>
      </c>
      <c r="R116" s="369">
        <v>-0.14414222604322804</v>
      </c>
      <c r="S116" s="274"/>
    </row>
    <row r="117" spans="1:19">
      <c r="A117" s="397"/>
      <c r="B117" s="397"/>
      <c r="C117" s="397"/>
      <c r="D117" s="286" t="s">
        <v>187</v>
      </c>
      <c r="E117" s="365">
        <v>25020837.907859795</v>
      </c>
      <c r="F117" s="365">
        <v>-4214542.5933864079</v>
      </c>
      <c r="G117" s="366">
        <v>-0.14415897864598534</v>
      </c>
      <c r="H117" s="374">
        <v>27.576253590971671</v>
      </c>
      <c r="I117" s="374">
        <v>-1.1566323494958901</v>
      </c>
      <c r="J117" s="375">
        <v>6.7664913799247017</v>
      </c>
      <c r="K117" s="375">
        <v>0.13818541231154136</v>
      </c>
      <c r="L117" s="366">
        <v>2.0847772113528677E-2</v>
      </c>
      <c r="M117" s="367">
        <v>169303284.02202651</v>
      </c>
      <c r="N117" s="367">
        <v>-24477763.019825131</v>
      </c>
      <c r="O117" s="366">
        <v>-0.12631660006738726</v>
      </c>
      <c r="P117" s="365">
        <v>47776148.563798629</v>
      </c>
      <c r="Q117" s="365">
        <v>-6268169.7543805093</v>
      </c>
      <c r="R117" s="366">
        <v>-0.11598203010864985</v>
      </c>
      <c r="S117" s="274"/>
    </row>
    <row r="118" spans="1:19">
      <c r="A118" s="397"/>
      <c r="B118" s="397"/>
      <c r="C118" s="397"/>
      <c r="D118" s="286" t="s">
        <v>188</v>
      </c>
      <c r="E118" s="365">
        <v>54042142.224208772</v>
      </c>
      <c r="F118" s="365">
        <v>-4398161.0279428288</v>
      </c>
      <c r="G118" s="369">
        <v>-7.5259038423639624E-2</v>
      </c>
      <c r="H118" s="376">
        <v>59.561547221645903</v>
      </c>
      <c r="I118" s="376">
        <v>2.1257095865300926</v>
      </c>
      <c r="J118" s="377">
        <v>9.0252831114053382</v>
      </c>
      <c r="K118" s="377">
        <v>0.24850864840906084</v>
      </c>
      <c r="L118" s="369">
        <v>2.8314348221752435E-2</v>
      </c>
      <c r="M118" s="370">
        <v>487745633.52031672</v>
      </c>
      <c r="N118" s="370">
        <v>-25171727.672925711</v>
      </c>
      <c r="O118" s="369">
        <v>-4.9075600822648356E-2</v>
      </c>
      <c r="P118" s="365">
        <v>156200817.79236212</v>
      </c>
      <c r="Q118" s="365">
        <v>-10773670.485369653</v>
      </c>
      <c r="R118" s="369">
        <v>-6.4522853739486269E-2</v>
      </c>
      <c r="S118" s="274"/>
    </row>
    <row r="119" spans="1:19">
      <c r="A119" s="397"/>
      <c r="B119" s="397"/>
      <c r="C119" s="397" t="s">
        <v>112</v>
      </c>
      <c r="D119" s="286" t="s">
        <v>185</v>
      </c>
      <c r="E119" s="365">
        <v>1252907.2044844278</v>
      </c>
      <c r="F119" s="365">
        <v>-363601.46708932729</v>
      </c>
      <c r="G119" s="366">
        <v>-0.22493010614990538</v>
      </c>
      <c r="H119" s="374">
        <v>1.3808684954537291</v>
      </c>
      <c r="I119" s="374">
        <v>-0.20785579975855883</v>
      </c>
      <c r="J119" s="375">
        <v>5.4449518653872842</v>
      </c>
      <c r="K119" s="375">
        <v>0.18860895220261931</v>
      </c>
      <c r="L119" s="366">
        <v>3.5882162811243727E-2</v>
      </c>
      <c r="M119" s="367">
        <v>6822019.420214653</v>
      </c>
      <c r="N119" s="367">
        <v>-1674904.4797136113</v>
      </c>
      <c r="O119" s="366">
        <v>-0.19711892202868284</v>
      </c>
      <c r="P119" s="365">
        <v>1963988.6463788934</v>
      </c>
      <c r="Q119" s="365">
        <v>-448339.11502240505</v>
      </c>
      <c r="R119" s="366">
        <v>-0.18585331653355805</v>
      </c>
      <c r="S119" s="274"/>
    </row>
    <row r="120" spans="1:19">
      <c r="A120" s="397"/>
      <c r="B120" s="397"/>
      <c r="C120" s="397"/>
      <c r="D120" s="286" t="s">
        <v>186</v>
      </c>
      <c r="E120" s="365">
        <v>3749423.0718415128</v>
      </c>
      <c r="F120" s="365">
        <v>-1006718.8895602534</v>
      </c>
      <c r="G120" s="369">
        <v>-0.21166712384328107</v>
      </c>
      <c r="H120" s="376">
        <v>4.132357270755592</v>
      </c>
      <c r="I120" s="376">
        <v>-0.54203663657882295</v>
      </c>
      <c r="J120" s="377">
        <v>5.3236173473164463</v>
      </c>
      <c r="K120" s="377">
        <v>9.0210485500167081E-2</v>
      </c>
      <c r="L120" s="369">
        <v>1.7237430202179826E-2</v>
      </c>
      <c r="M120" s="370">
        <v>19960493.707683995</v>
      </c>
      <c r="N120" s="370">
        <v>-4930332.2688883469</v>
      </c>
      <c r="O120" s="369">
        <v>-0.19807829091444604</v>
      </c>
      <c r="P120" s="365">
        <v>5181561.6225391878</v>
      </c>
      <c r="Q120" s="365">
        <v>-1226488.2792086694</v>
      </c>
      <c r="R120" s="369">
        <v>-0.191398053700258</v>
      </c>
      <c r="S120" s="274"/>
    </row>
    <row r="121" spans="1:19">
      <c r="A121" s="397"/>
      <c r="B121" s="397"/>
      <c r="C121" s="397"/>
      <c r="D121" s="286" t="s">
        <v>187</v>
      </c>
      <c r="E121" s="365">
        <v>23876950.613916777</v>
      </c>
      <c r="F121" s="365">
        <v>-4138078.9193991721</v>
      </c>
      <c r="G121" s="366">
        <v>-0.14770924708389468</v>
      </c>
      <c r="H121" s="374">
        <v>26.315539372949662</v>
      </c>
      <c r="I121" s="374">
        <v>-1.217970860149066</v>
      </c>
      <c r="J121" s="375">
        <v>6.4532438327269821</v>
      </c>
      <c r="K121" s="375">
        <v>0.1241947899279241</v>
      </c>
      <c r="L121" s="366">
        <v>1.9622977968424504E-2</v>
      </c>
      <c r="M121" s="367">
        <v>154083784.29358518</v>
      </c>
      <c r="N121" s="367">
        <v>-23224711.558235466</v>
      </c>
      <c r="O121" s="366">
        <v>-0.13098476441672996</v>
      </c>
      <c r="P121" s="365">
        <v>41284395.893294752</v>
      </c>
      <c r="Q121" s="365">
        <v>-5725368.5890776217</v>
      </c>
      <c r="R121" s="366">
        <v>-0.12179105026625923</v>
      </c>
      <c r="S121" s="274"/>
    </row>
    <row r="122" spans="1:19">
      <c r="A122" s="397"/>
      <c r="B122" s="397"/>
      <c r="C122" s="397"/>
      <c r="D122" s="286" t="s">
        <v>188</v>
      </c>
      <c r="E122" s="365">
        <v>41260272.8079473</v>
      </c>
      <c r="F122" s="365">
        <v>-3737517.2392598987</v>
      </c>
      <c r="G122" s="369">
        <v>-8.3060017732845715E-2</v>
      </c>
      <c r="H122" s="376">
        <v>45.474246321191721</v>
      </c>
      <c r="I122" s="376">
        <v>1.2498734266984073</v>
      </c>
      <c r="J122" s="377">
        <v>6.8559117847474633</v>
      </c>
      <c r="K122" s="377">
        <v>8.6324552397048393E-2</v>
      </c>
      <c r="L122" s="369">
        <v>1.275181919283376E-2</v>
      </c>
      <c r="M122" s="370">
        <v>282876790.5859012</v>
      </c>
      <c r="N122" s="370">
        <v>-21739674.401657224</v>
      </c>
      <c r="O122" s="369">
        <v>-7.1367364868294786E-2</v>
      </c>
      <c r="P122" s="365">
        <v>74592444.936170593</v>
      </c>
      <c r="Q122" s="365">
        <v>-6249820.3039298207</v>
      </c>
      <c r="R122" s="369">
        <v>-7.7308822128721158E-2</v>
      </c>
      <c r="S122" s="274"/>
    </row>
    <row r="123" spans="1:19">
      <c r="A123" s="397" t="s">
        <v>67</v>
      </c>
      <c r="B123" s="397" t="s">
        <v>134</v>
      </c>
      <c r="C123" s="397" t="s">
        <v>79</v>
      </c>
      <c r="D123" s="286" t="s">
        <v>185</v>
      </c>
      <c r="E123" s="365">
        <v>3954880.3982503028</v>
      </c>
      <c r="F123" s="365">
        <v>-280814.57103264751</v>
      </c>
      <c r="G123" s="366">
        <v>-6.6297165652649884E-2</v>
      </c>
      <c r="H123" s="374">
        <v>3.4249230517075429</v>
      </c>
      <c r="I123" s="374">
        <v>-0.360254056062558</v>
      </c>
      <c r="J123" s="375">
        <v>4.7779983416403704</v>
      </c>
      <c r="K123" s="375">
        <v>0.39538605771282676</v>
      </c>
      <c r="L123" s="366">
        <v>9.0216982953941705E-2</v>
      </c>
      <c r="M123" s="367">
        <v>18896411.984225955</v>
      </c>
      <c r="N123" s="367">
        <v>333003.1808763966</v>
      </c>
      <c r="O123" s="366">
        <v>1.7938687037712057E-2</v>
      </c>
      <c r="P123" s="365">
        <v>5581292.0237099528</v>
      </c>
      <c r="Q123" s="365">
        <v>-91685.328140967526</v>
      </c>
      <c r="R123" s="366">
        <v>-1.6161765234450193E-2</v>
      </c>
      <c r="S123" s="274"/>
    </row>
    <row r="124" spans="1:19">
      <c r="A124" s="397"/>
      <c r="B124" s="397"/>
      <c r="C124" s="397"/>
      <c r="D124" s="286" t="s">
        <v>186</v>
      </c>
      <c r="E124" s="365">
        <v>12472303.417010142</v>
      </c>
      <c r="F124" s="365">
        <v>88102.098112208769</v>
      </c>
      <c r="G124" s="369">
        <v>7.1140718600696132E-3</v>
      </c>
      <c r="H124" s="376">
        <v>10.801004121314838</v>
      </c>
      <c r="I124" s="376">
        <v>-0.26598622389510851</v>
      </c>
      <c r="J124" s="377">
        <v>4.3350633789228299</v>
      </c>
      <c r="K124" s="377">
        <v>6.8072813618786476E-2</v>
      </c>
      <c r="L124" s="369">
        <v>1.5953354613038841E-2</v>
      </c>
      <c r="M124" s="370">
        <v>54068225.793894738</v>
      </c>
      <c r="N124" s="370">
        <v>1224955.6073313653</v>
      </c>
      <c r="O124" s="369">
        <v>2.3180919784234678E-2</v>
      </c>
      <c r="P124" s="365">
        <v>16697682.908772826</v>
      </c>
      <c r="Q124" s="365">
        <v>97270.356785845011</v>
      </c>
      <c r="R124" s="369">
        <v>5.8595144235859525E-3</v>
      </c>
      <c r="S124" s="274"/>
    </row>
    <row r="125" spans="1:19">
      <c r="A125" s="397"/>
      <c r="B125" s="397"/>
      <c r="C125" s="397"/>
      <c r="D125" s="286" t="s">
        <v>187</v>
      </c>
      <c r="E125" s="365">
        <v>42308260.294770665</v>
      </c>
      <c r="F125" s="365">
        <v>38237.388834215701</v>
      </c>
      <c r="G125" s="366">
        <v>9.0459825203561932E-4</v>
      </c>
      <c r="H125" s="374">
        <v>36.638917329917241</v>
      </c>
      <c r="I125" s="374">
        <v>-1.1351726857182243</v>
      </c>
      <c r="J125" s="375">
        <v>4.4125979701050086</v>
      </c>
      <c r="K125" s="375">
        <v>0.21196307812454585</v>
      </c>
      <c r="L125" s="366">
        <v>5.0459771814305943E-2</v>
      </c>
      <c r="M125" s="367">
        <v>186689343.49537939</v>
      </c>
      <c r="N125" s="367">
        <v>9128410.3918893337</v>
      </c>
      <c r="O125" s="366">
        <v>5.141001588772294E-2</v>
      </c>
      <c r="P125" s="365">
        <v>50707349.574550807</v>
      </c>
      <c r="Q125" s="365">
        <v>511555.15569058061</v>
      </c>
      <c r="R125" s="366">
        <v>1.0191195529687091E-2</v>
      </c>
      <c r="S125" s="274"/>
    </row>
    <row r="126" spans="1:19">
      <c r="A126" s="397"/>
      <c r="B126" s="397"/>
      <c r="C126" s="397"/>
      <c r="D126" s="286" t="s">
        <v>188</v>
      </c>
      <c r="E126" s="365">
        <v>56738110.727312453</v>
      </c>
      <c r="F126" s="365">
        <v>3725869.2381662205</v>
      </c>
      <c r="G126" s="369">
        <v>7.0283186175575274E-2</v>
      </c>
      <c r="H126" s="376">
        <v>49.135155497061071</v>
      </c>
      <c r="I126" s="376">
        <v>1.7614129656752411</v>
      </c>
      <c r="J126" s="377">
        <v>4.4036356867973119</v>
      </c>
      <c r="K126" s="377">
        <v>0.17507576569487426</v>
      </c>
      <c r="L126" s="369">
        <v>4.1403165371067946E-2</v>
      </c>
      <c r="M126" s="370">
        <v>249853969.20025051</v>
      </c>
      <c r="N126" s="370">
        <v>25688529.51144293</v>
      </c>
      <c r="O126" s="369">
        <v>0.11459629792667607</v>
      </c>
      <c r="P126" s="365">
        <v>67645778.609639287</v>
      </c>
      <c r="Q126" s="365">
        <v>4594635.8975262418</v>
      </c>
      <c r="R126" s="369">
        <v>7.287157218553543E-2</v>
      </c>
      <c r="S126" s="274"/>
    </row>
    <row r="127" spans="1:19">
      <c r="A127" s="397"/>
      <c r="B127" s="397"/>
      <c r="C127" s="397" t="s">
        <v>112</v>
      </c>
      <c r="D127" s="286" t="s">
        <v>185</v>
      </c>
      <c r="E127" s="365">
        <v>3939637.6906435341</v>
      </c>
      <c r="F127" s="365">
        <v>-280118.43029768113</v>
      </c>
      <c r="G127" s="366">
        <v>-6.6382611285886545E-2</v>
      </c>
      <c r="H127" s="374">
        <v>3.4117228799208168</v>
      </c>
      <c r="I127" s="374">
        <v>-0.35921067058067191</v>
      </c>
      <c r="J127" s="375">
        <v>4.7670915520853105</v>
      </c>
      <c r="K127" s="375">
        <v>0.3948367815433329</v>
      </c>
      <c r="L127" s="366">
        <v>9.0305071928457076E-2</v>
      </c>
      <c r="M127" s="367">
        <v>18780613.553343672</v>
      </c>
      <c r="N127" s="367">
        <v>330764.72303473204</v>
      </c>
      <c r="O127" s="366">
        <v>1.7927774155599596E-2</v>
      </c>
      <c r="P127" s="365">
        <v>5543130.855597496</v>
      </c>
      <c r="Q127" s="365">
        <v>-91578.089659977704</v>
      </c>
      <c r="R127" s="366">
        <v>-1.6252496899073304E-2</v>
      </c>
      <c r="S127" s="274"/>
    </row>
    <row r="128" spans="1:19">
      <c r="A128" s="397"/>
      <c r="B128" s="397"/>
      <c r="C128" s="397"/>
      <c r="D128" s="286" t="s">
        <v>186</v>
      </c>
      <c r="E128" s="365">
        <v>9015295.591350751</v>
      </c>
      <c r="F128" s="365">
        <v>67055.813390586525</v>
      </c>
      <c r="G128" s="369">
        <v>7.4937434684916914E-3</v>
      </c>
      <c r="H128" s="376">
        <v>7.8072382928279893</v>
      </c>
      <c r="I128" s="376">
        <v>-0.18924696118606565</v>
      </c>
      <c r="J128" s="377">
        <v>3.86411986080665</v>
      </c>
      <c r="K128" s="377">
        <v>0.13135922335215788</v>
      </c>
      <c r="L128" s="369">
        <v>3.5190904563796678E-2</v>
      </c>
      <c r="M128" s="370">
        <v>34836182.745581068</v>
      </c>
      <c r="N128" s="370">
        <v>1434545.5279068425</v>
      </c>
      <c r="O128" s="369">
        <v>4.294835964351363E-2</v>
      </c>
      <c r="P128" s="365">
        <v>10131632.22543323</v>
      </c>
      <c r="Q128" s="365">
        <v>87021.778113810346</v>
      </c>
      <c r="R128" s="369">
        <v>8.6635294191059076E-3</v>
      </c>
      <c r="S128" s="274"/>
    </row>
    <row r="129" spans="1:19">
      <c r="A129" s="397"/>
      <c r="B129" s="397"/>
      <c r="C129" s="397"/>
      <c r="D129" s="286" t="s">
        <v>187</v>
      </c>
      <c r="E129" s="365">
        <v>41301317.002035283</v>
      </c>
      <c r="F129" s="365">
        <v>-66134.217600770295</v>
      </c>
      <c r="G129" s="366">
        <v>-1.5987017727932462E-3</v>
      </c>
      <c r="H129" s="374">
        <v>35.766905297245543</v>
      </c>
      <c r="I129" s="374">
        <v>-1.2006125478532752</v>
      </c>
      <c r="J129" s="375">
        <v>4.2591428351218692</v>
      </c>
      <c r="K129" s="375">
        <v>0.19122572007978889</v>
      </c>
      <c r="L129" s="366">
        <v>4.7008263608097324E-2</v>
      </c>
      <c r="M129" s="367">
        <v>175908208.39031562</v>
      </c>
      <c r="N129" s="367">
        <v>7628845.568289727</v>
      </c>
      <c r="O129" s="366">
        <v>4.5334409640937837E-2</v>
      </c>
      <c r="P129" s="365">
        <v>48285167.549907327</v>
      </c>
      <c r="Q129" s="365">
        <v>243823.03688374907</v>
      </c>
      <c r="R129" s="366">
        <v>5.0752750439291066E-3</v>
      </c>
      <c r="S129" s="274"/>
    </row>
    <row r="130" spans="1:19">
      <c r="A130" s="397"/>
      <c r="B130" s="397"/>
      <c r="C130" s="397"/>
      <c r="D130" s="286" t="s">
        <v>188</v>
      </c>
      <c r="E130" s="365">
        <v>55203896.88228406</v>
      </c>
      <c r="F130" s="365">
        <v>3521422.5541678816</v>
      </c>
      <c r="G130" s="369">
        <v>6.813571911846654E-2</v>
      </c>
      <c r="H130" s="376">
        <v>47.806527615820642</v>
      </c>
      <c r="I130" s="376">
        <v>1.6211152765514285</v>
      </c>
      <c r="J130" s="377">
        <v>4.289148793139999</v>
      </c>
      <c r="K130" s="377">
        <v>0.16735196328350721</v>
      </c>
      <c r="L130" s="369">
        <v>4.0601701197711358E-2</v>
      </c>
      <c r="M130" s="370">
        <v>236777727.68927363</v>
      </c>
      <c r="N130" s="370">
        <v>23753068.844504863</v>
      </c>
      <c r="O130" s="369">
        <v>0.11150384642471717</v>
      </c>
      <c r="P130" s="365">
        <v>62845121.428326666</v>
      </c>
      <c r="Q130" s="365">
        <v>4083025.6720574647</v>
      </c>
      <c r="R130" s="369">
        <v>6.9484003582732254E-2</v>
      </c>
      <c r="S130" s="274"/>
    </row>
    <row r="131" spans="1:19">
      <c r="A131" s="397"/>
      <c r="B131" s="397" t="s">
        <v>135</v>
      </c>
      <c r="C131" s="397" t="s">
        <v>79</v>
      </c>
      <c r="D131" s="286" t="s">
        <v>185</v>
      </c>
      <c r="E131" s="365">
        <v>54481221.190723635</v>
      </c>
      <c r="F131" s="365">
        <v>-2960562.2298121601</v>
      </c>
      <c r="G131" s="366">
        <v>-5.154022130785272E-2</v>
      </c>
      <c r="H131" s="374">
        <v>3.5836621204596164</v>
      </c>
      <c r="I131" s="374">
        <v>-0.33988342702505747</v>
      </c>
      <c r="J131" s="375">
        <v>4.5490546598846011</v>
      </c>
      <c r="K131" s="375">
        <v>8.3052250354773705E-2</v>
      </c>
      <c r="L131" s="366">
        <v>1.8596552965925807E-2</v>
      </c>
      <c r="M131" s="367">
        <v>247838053.13386503</v>
      </c>
      <c r="N131" s="367">
        <v>-8697090.0299383104</v>
      </c>
      <c r="O131" s="366">
        <v>-3.3902138797353883E-2</v>
      </c>
      <c r="P131" s="365">
        <v>74890198.16545637</v>
      </c>
      <c r="Q131" s="365">
        <v>-707687.12394793332</v>
      </c>
      <c r="R131" s="366">
        <v>-9.3612026479148319E-3</v>
      </c>
      <c r="S131" s="274"/>
    </row>
    <row r="132" spans="1:19">
      <c r="A132" s="397"/>
      <c r="B132" s="397"/>
      <c r="C132" s="397"/>
      <c r="D132" s="286" t="s">
        <v>186</v>
      </c>
      <c r="E132" s="365">
        <v>166052323.24851048</v>
      </c>
      <c r="F132" s="365">
        <v>2837090.0740813315</v>
      </c>
      <c r="G132" s="369">
        <v>1.7382507863400933E-2</v>
      </c>
      <c r="H132" s="376">
        <v>10.922578602942998</v>
      </c>
      <c r="I132" s="376">
        <v>-0.22579394522310992</v>
      </c>
      <c r="J132" s="377">
        <v>4.3070787774949473</v>
      </c>
      <c r="K132" s="377">
        <v>-0.34010262537149405</v>
      </c>
      <c r="L132" s="369">
        <v>-7.3184710448727985E-2</v>
      </c>
      <c r="M132" s="370">
        <v>715200437.41739035</v>
      </c>
      <c r="N132" s="370">
        <v>-43290358.855326653</v>
      </c>
      <c r="O132" s="369">
        <v>-5.7074336390182792E-2</v>
      </c>
      <c r="P132" s="365">
        <v>222034398.54686779</v>
      </c>
      <c r="Q132" s="365">
        <v>-3481832.8651462793</v>
      </c>
      <c r="R132" s="369">
        <v>-1.5439389188732201E-2</v>
      </c>
      <c r="S132" s="274"/>
    </row>
    <row r="133" spans="1:19">
      <c r="A133" s="397"/>
      <c r="B133" s="397"/>
      <c r="C133" s="397"/>
      <c r="D133" s="286" t="s">
        <v>187</v>
      </c>
      <c r="E133" s="365">
        <v>562928418.29618001</v>
      </c>
      <c r="F133" s="365">
        <v>2101307.015651226</v>
      </c>
      <c r="G133" s="366">
        <v>3.7467999912724277E-3</v>
      </c>
      <c r="H133" s="374">
        <v>37.028267815732328</v>
      </c>
      <c r="I133" s="374">
        <v>-1.2788769897115557</v>
      </c>
      <c r="J133" s="375">
        <v>4.3026173892912407</v>
      </c>
      <c r="K133" s="375">
        <v>-6.6760180532360991E-2</v>
      </c>
      <c r="L133" s="366">
        <v>-1.527910542531947E-2</v>
      </c>
      <c r="M133" s="367">
        <v>2422065601.4873576</v>
      </c>
      <c r="N133" s="367">
        <v>-28399799.090749741</v>
      </c>
      <c r="O133" s="366">
        <v>-1.1589553186121189E-2</v>
      </c>
      <c r="P133" s="365">
        <v>669968716.4864099</v>
      </c>
      <c r="Q133" s="365">
        <v>10573099.3143543</v>
      </c>
      <c r="R133" s="366">
        <v>1.6034530771828696E-2</v>
      </c>
      <c r="S133" s="274"/>
    </row>
    <row r="134" spans="1:19">
      <c r="A134" s="397"/>
      <c r="B134" s="397"/>
      <c r="C134" s="397"/>
      <c r="D134" s="286" t="s">
        <v>188</v>
      </c>
      <c r="E134" s="365">
        <v>736804718.64814377</v>
      </c>
      <c r="F134" s="365">
        <v>54261406.920052886</v>
      </c>
      <c r="G134" s="369">
        <v>7.9498847893874527E-2</v>
      </c>
      <c r="H134" s="376">
        <v>48.465491460841946</v>
      </c>
      <c r="I134" s="376">
        <v>1.84455436196356</v>
      </c>
      <c r="J134" s="377">
        <v>4.3667121514824387</v>
      </c>
      <c r="K134" s="377">
        <v>-0.13169097629494697</v>
      </c>
      <c r="L134" s="369">
        <v>-2.9275049957564411E-2</v>
      </c>
      <c r="M134" s="370">
        <v>3217414118.1904488</v>
      </c>
      <c r="N134" s="370">
        <v>147059149.86926937</v>
      </c>
      <c r="O134" s="369">
        <v>4.7896465192648049E-2</v>
      </c>
      <c r="P134" s="365">
        <v>885734317.62858415</v>
      </c>
      <c r="Q134" s="365">
        <v>66304349.223866463</v>
      </c>
      <c r="R134" s="369">
        <v>8.0915211525579261E-2</v>
      </c>
      <c r="S134" s="274"/>
    </row>
    <row r="135" spans="1:19">
      <c r="A135" s="397"/>
      <c r="B135" s="397"/>
      <c r="C135" s="397" t="s">
        <v>112</v>
      </c>
      <c r="D135" s="286" t="s">
        <v>185</v>
      </c>
      <c r="E135" s="365">
        <v>54257495.998837717</v>
      </c>
      <c r="F135" s="365">
        <v>-2947530.9390010387</v>
      </c>
      <c r="G135" s="366">
        <v>-5.152573290812261E-2</v>
      </c>
      <c r="H135" s="374">
        <v>3.5689459397641174</v>
      </c>
      <c r="I135" s="374">
        <v>-0.33842801992838467</v>
      </c>
      <c r="J135" s="375">
        <v>4.5377251010270294</v>
      </c>
      <c r="K135" s="375">
        <v>8.5718058303749345E-2</v>
      </c>
      <c r="L135" s="366">
        <v>1.925380114657587E-2</v>
      </c>
      <c r="M135" s="367">
        <v>246205601.51279953</v>
      </c>
      <c r="N135" s="367">
        <v>-8471581.2936335504</v>
      </c>
      <c r="O135" s="366">
        <v>-3.3263997976891238E-2</v>
      </c>
      <c r="P135" s="365">
        <v>74348156.934936032</v>
      </c>
      <c r="Q135" s="365">
        <v>-658737.80850851536</v>
      </c>
      <c r="R135" s="366">
        <v>-8.782363418212133E-3</v>
      </c>
      <c r="S135" s="274"/>
    </row>
    <row r="136" spans="1:19">
      <c r="A136" s="397"/>
      <c r="B136" s="397"/>
      <c r="C136" s="397"/>
      <c r="D136" s="286" t="s">
        <v>186</v>
      </c>
      <c r="E136" s="365">
        <v>119573866.12912168</v>
      </c>
      <c r="F136" s="365">
        <v>2746236.0642151386</v>
      </c>
      <c r="G136" s="369">
        <v>2.3506734346056646E-2</v>
      </c>
      <c r="H136" s="376">
        <v>7.8653217618551485</v>
      </c>
      <c r="I136" s="376">
        <v>-0.11455804808260339</v>
      </c>
      <c r="J136" s="377">
        <v>3.7759391533234523</v>
      </c>
      <c r="K136" s="377">
        <v>-0.19788184659890096</v>
      </c>
      <c r="L136" s="369">
        <v>-4.9796366419817974E-2</v>
      </c>
      <c r="M136" s="370">
        <v>451503642.83120751</v>
      </c>
      <c r="N136" s="370">
        <v>-12748446.891878188</v>
      </c>
      <c r="O136" s="369">
        <v>-2.7460182030590977E-2</v>
      </c>
      <c r="P136" s="365">
        <v>133724860.41869144</v>
      </c>
      <c r="Q136" s="365">
        <v>3054846.5542175174</v>
      </c>
      <c r="R136" s="369">
        <v>2.3378328844335248E-2</v>
      </c>
      <c r="S136" s="274"/>
    </row>
    <row r="137" spans="1:19">
      <c r="A137" s="397"/>
      <c r="B137" s="397"/>
      <c r="C137" s="397"/>
      <c r="D137" s="286" t="s">
        <v>187</v>
      </c>
      <c r="E137" s="365">
        <v>549304699.15001893</v>
      </c>
      <c r="F137" s="365">
        <v>216145.54622066021</v>
      </c>
      <c r="G137" s="366">
        <v>3.936442397169742E-4</v>
      </c>
      <c r="H137" s="374">
        <v>36.132127729720622</v>
      </c>
      <c r="I137" s="374">
        <v>-1.3732180548042408</v>
      </c>
      <c r="J137" s="375">
        <v>4.1506940968033739</v>
      </c>
      <c r="K137" s="375">
        <v>-9.100160683561942E-2</v>
      </c>
      <c r="L137" s="366">
        <v>-2.1454062995973102E-2</v>
      </c>
      <c r="M137" s="367">
        <v>2279995772.1083369</v>
      </c>
      <c r="N137" s="367">
        <v>-49070786.630243301</v>
      </c>
      <c r="O137" s="366">
        <v>-2.1068864024572996E-2</v>
      </c>
      <c r="P137" s="365">
        <v>638561179.16401947</v>
      </c>
      <c r="Q137" s="365">
        <v>4506267.2783718109</v>
      </c>
      <c r="R137" s="366">
        <v>7.1070615397811473E-3</v>
      </c>
      <c r="S137" s="274"/>
    </row>
    <row r="138" spans="1:19">
      <c r="A138" s="397"/>
      <c r="B138" s="397"/>
      <c r="C138" s="397"/>
      <c r="D138" s="286" t="s">
        <v>188</v>
      </c>
      <c r="E138" s="365">
        <v>711632903.71132565</v>
      </c>
      <c r="F138" s="365">
        <v>51518298.334236026</v>
      </c>
      <c r="G138" s="369">
        <v>7.8044475784331824E-2</v>
      </c>
      <c r="H138" s="376">
        <v>46.809741502952718</v>
      </c>
      <c r="I138" s="376">
        <v>1.7207911513355896</v>
      </c>
      <c r="J138" s="377">
        <v>4.2008666048173922</v>
      </c>
      <c r="K138" s="377">
        <v>-0.12268137493542053</v>
      </c>
      <c r="L138" s="369">
        <v>-2.8375162137655868E-2</v>
      </c>
      <c r="M138" s="370">
        <v>2989474900.0901384</v>
      </c>
      <c r="N138" s="370">
        <v>135437731.60669756</v>
      </c>
      <c r="O138" s="369">
        <v>4.7454788992347133E-2</v>
      </c>
      <c r="P138" s="365">
        <v>807502095.77977562</v>
      </c>
      <c r="Q138" s="365">
        <v>58006174.292346358</v>
      </c>
      <c r="R138" s="369">
        <v>7.7393582312267797E-2</v>
      </c>
      <c r="S138" s="274"/>
    </row>
    <row r="139" spans="1:19">
      <c r="A139" s="397"/>
      <c r="B139" s="397" t="s">
        <v>136</v>
      </c>
      <c r="C139" s="397" t="s">
        <v>79</v>
      </c>
      <c r="D139" s="286" t="s">
        <v>185</v>
      </c>
      <c r="E139" s="365">
        <v>28769975.740182001</v>
      </c>
      <c r="F139" s="365">
        <v>-1791483.0699911639</v>
      </c>
      <c r="G139" s="366">
        <v>-5.8619029972313455E-2</v>
      </c>
      <c r="H139" s="374">
        <v>3.511793181129383</v>
      </c>
      <c r="I139" s="374">
        <v>-0.36209489657717553</v>
      </c>
      <c r="J139" s="375">
        <v>4.6151049509999957</v>
      </c>
      <c r="K139" s="375">
        <v>0.17669524558000482</v>
      </c>
      <c r="L139" s="366">
        <v>3.9810485580957601E-2</v>
      </c>
      <c r="M139" s="367">
        <v>132776457.47866373</v>
      </c>
      <c r="N139" s="367">
        <v>-2867817.9162021428</v>
      </c>
      <c r="O139" s="366">
        <v>-2.114219643883836E-2</v>
      </c>
      <c r="P139" s="365">
        <v>39986834.603031889</v>
      </c>
      <c r="Q139" s="365">
        <v>-625370.02813380212</v>
      </c>
      <c r="R139" s="366">
        <v>-1.5398573749278681E-2</v>
      </c>
      <c r="S139" s="274"/>
    </row>
    <row r="140" spans="1:19">
      <c r="A140" s="397"/>
      <c r="B140" s="397"/>
      <c r="C140" s="397"/>
      <c r="D140" s="286" t="s">
        <v>186</v>
      </c>
      <c r="E140" s="365">
        <v>89305128.980768442</v>
      </c>
      <c r="F140" s="365">
        <v>1541327.8420875967</v>
      </c>
      <c r="G140" s="369">
        <v>1.7562227502567397E-2</v>
      </c>
      <c r="H140" s="376">
        <v>10.900987398349425</v>
      </c>
      <c r="I140" s="376">
        <v>-0.22371528672565866</v>
      </c>
      <c r="J140" s="377">
        <v>4.2845501903005117</v>
      </c>
      <c r="K140" s="377">
        <v>-0.20393697041119641</v>
      </c>
      <c r="L140" s="369">
        <v>-4.5435569515778575E-2</v>
      </c>
      <c r="M140" s="370">
        <v>382632307.36936319</v>
      </c>
      <c r="N140" s="370">
        <v>-11294387.216861367</v>
      </c>
      <c r="O140" s="369">
        <v>-2.8671291821755932E-2</v>
      </c>
      <c r="P140" s="365">
        <v>118784002.91791095</v>
      </c>
      <c r="Q140" s="365">
        <v>1232852.114825815</v>
      </c>
      <c r="R140" s="369">
        <v>1.0487792815325282E-2</v>
      </c>
      <c r="S140" s="274"/>
    </row>
    <row r="141" spans="1:19">
      <c r="A141" s="397"/>
      <c r="B141" s="397"/>
      <c r="C141" s="397"/>
      <c r="D141" s="286" t="s">
        <v>187</v>
      </c>
      <c r="E141" s="365">
        <v>302516876.03329009</v>
      </c>
      <c r="F141" s="365">
        <v>1386194.746525526</v>
      </c>
      <c r="G141" s="366">
        <v>4.603299606012125E-3</v>
      </c>
      <c r="H141" s="374">
        <v>36.926576234351408</v>
      </c>
      <c r="I141" s="374">
        <v>-1.2439366104129164</v>
      </c>
      <c r="J141" s="375">
        <v>4.3438644978324747</v>
      </c>
      <c r="K141" s="375">
        <v>2.8386711869428538E-2</v>
      </c>
      <c r="L141" s="366">
        <v>6.5778839047120089E-3</v>
      </c>
      <c r="M141" s="367">
        <v>1314092317.7961967</v>
      </c>
      <c r="N141" s="367">
        <v>14569552.031246185</v>
      </c>
      <c r="O141" s="366">
        <v>1.121146348111106E-2</v>
      </c>
      <c r="P141" s="365">
        <v>360682374.67463481</v>
      </c>
      <c r="Q141" s="365">
        <v>5683352.1256203651</v>
      </c>
      <c r="R141" s="366">
        <v>1.6009486687630723E-2</v>
      </c>
      <c r="S141" s="274"/>
    </row>
    <row r="142" spans="1:19">
      <c r="A142" s="397"/>
      <c r="B142" s="397"/>
      <c r="C142" s="397"/>
      <c r="D142" s="286" t="s">
        <v>188</v>
      </c>
      <c r="E142" s="365">
        <v>398646916.76330572</v>
      </c>
      <c r="F142" s="365">
        <v>29193674.327743292</v>
      </c>
      <c r="G142" s="369">
        <v>7.9018590107068978E-2</v>
      </c>
      <c r="H142" s="376">
        <v>48.660643186165359</v>
      </c>
      <c r="I142" s="376">
        <v>1.8297467937216325</v>
      </c>
      <c r="J142" s="377">
        <v>4.3268699561133976</v>
      </c>
      <c r="K142" s="377">
        <v>-2.5696613212933705E-2</v>
      </c>
      <c r="L142" s="369">
        <v>-5.9037840785766318E-3</v>
      </c>
      <c r="M142" s="370">
        <v>1724893367.2403858</v>
      </c>
      <c r="N142" s="370">
        <v>116823535.28614044</v>
      </c>
      <c r="O142" s="369">
        <v>7.2648297334306583E-2</v>
      </c>
      <c r="P142" s="365">
        <v>473580975.08914125</v>
      </c>
      <c r="Q142" s="365">
        <v>36258645.3967641</v>
      </c>
      <c r="R142" s="369">
        <v>8.2910574043336155E-2</v>
      </c>
      <c r="S142" s="274"/>
    </row>
    <row r="143" spans="1:19">
      <c r="A143" s="397"/>
      <c r="B143" s="397"/>
      <c r="C143" s="397" t="s">
        <v>112</v>
      </c>
      <c r="D143" s="286" t="s">
        <v>185</v>
      </c>
      <c r="E143" s="365">
        <v>28653533.626235481</v>
      </c>
      <c r="F143" s="365">
        <v>-1787387.0190611519</v>
      </c>
      <c r="G143" s="366">
        <v>-5.8716588761822404E-2</v>
      </c>
      <c r="H143" s="374">
        <v>3.4975797307793868</v>
      </c>
      <c r="I143" s="374">
        <v>-0.36102925430517985</v>
      </c>
      <c r="J143" s="375">
        <v>4.603822992452594</v>
      </c>
      <c r="K143" s="375">
        <v>0.17865463399175319</v>
      </c>
      <c r="L143" s="366">
        <v>4.0372392532855572E-2</v>
      </c>
      <c r="M143" s="367">
        <v>131915796.92347646</v>
      </c>
      <c r="N143" s="367">
        <v>-2790401.918507576</v>
      </c>
      <c r="O143" s="366">
        <v>-2.0714725398649495E-2</v>
      </c>
      <c r="P143" s="365">
        <v>39700164.183364451</v>
      </c>
      <c r="Q143" s="365">
        <v>-607671.38685709983</v>
      </c>
      <c r="R143" s="366">
        <v>-1.5075763266882846E-2</v>
      </c>
      <c r="S143" s="274"/>
    </row>
    <row r="144" spans="1:19">
      <c r="A144" s="397"/>
      <c r="B144" s="397"/>
      <c r="C144" s="397"/>
      <c r="D144" s="286" t="s">
        <v>186</v>
      </c>
      <c r="E144" s="365">
        <v>64478963.694283001</v>
      </c>
      <c r="F144" s="365">
        <v>1218853.6969294697</v>
      </c>
      <c r="G144" s="369">
        <v>1.9267334454215461E-2</v>
      </c>
      <c r="H144" s="376">
        <v>7.8705935337865407</v>
      </c>
      <c r="I144" s="376">
        <v>-0.148087362152169</v>
      </c>
      <c r="J144" s="377">
        <v>3.7981387579356407</v>
      </c>
      <c r="K144" s="377">
        <v>-0.10296288085685079</v>
      </c>
      <c r="L144" s="369">
        <v>-2.6393283331300463E-2</v>
      </c>
      <c r="M144" s="370">
        <v>244900051.07878131</v>
      </c>
      <c r="N144" s="370">
        <v>-1884067.7020878196</v>
      </c>
      <c r="O144" s="369">
        <v>-7.6344770943740075E-3</v>
      </c>
      <c r="P144" s="365">
        <v>72037936.818350405</v>
      </c>
      <c r="Q144" s="365">
        <v>1422619.8483307362</v>
      </c>
      <c r="R144" s="369">
        <v>2.0146052009293133E-2</v>
      </c>
      <c r="S144" s="274"/>
    </row>
    <row r="145" spans="1:19">
      <c r="A145" s="397"/>
      <c r="B145" s="397"/>
      <c r="C145" s="397"/>
      <c r="D145" s="286" t="s">
        <v>187</v>
      </c>
      <c r="E145" s="365">
        <v>295035813.33717561</v>
      </c>
      <c r="F145" s="365">
        <v>369920.81735777855</v>
      </c>
      <c r="G145" s="366">
        <v>1.2553906873796039E-3</v>
      </c>
      <c r="H145" s="374">
        <v>36.013403932745213</v>
      </c>
      <c r="I145" s="374">
        <v>-1.3376497270135275</v>
      </c>
      <c r="J145" s="375">
        <v>4.1849590537019088</v>
      </c>
      <c r="K145" s="375">
        <v>6.0810304537977089E-3</v>
      </c>
      <c r="L145" s="366">
        <v>1.4551825681361032E-3</v>
      </c>
      <c r="M145" s="367">
        <v>1234712798.1917195</v>
      </c>
      <c r="N145" s="367">
        <v>3339975.7398629189</v>
      </c>
      <c r="O145" s="366">
        <v>2.7124000781603274E-3</v>
      </c>
      <c r="P145" s="365">
        <v>343338732.15509123</v>
      </c>
      <c r="Q145" s="365">
        <v>2897241.7598281503</v>
      </c>
      <c r="R145" s="366">
        <v>8.510248725748331E-3</v>
      </c>
      <c r="S145" s="274"/>
    </row>
    <row r="146" spans="1:19">
      <c r="A146" s="397"/>
      <c r="B146" s="397"/>
      <c r="C146" s="397"/>
      <c r="D146" s="286" t="s">
        <v>188</v>
      </c>
      <c r="E146" s="365">
        <v>388073728.24899703</v>
      </c>
      <c r="F146" s="365">
        <v>27691472.000685394</v>
      </c>
      <c r="G146" s="369">
        <v>7.6839165970494769E-2</v>
      </c>
      <c r="H146" s="376">
        <v>47.370032041315298</v>
      </c>
      <c r="I146" s="376">
        <v>1.6889493885263818</v>
      </c>
      <c r="J146" s="377">
        <v>4.2168674699098041</v>
      </c>
      <c r="K146" s="377">
        <v>-2.370282279456859E-2</v>
      </c>
      <c r="L146" s="369">
        <v>-5.5895365855266601E-3</v>
      </c>
      <c r="M146" s="370">
        <v>1636455480.579813</v>
      </c>
      <c r="N146" s="370">
        <v>108229190.7154479</v>
      </c>
      <c r="O146" s="369">
        <v>7.0820134055574704E-2</v>
      </c>
      <c r="P146" s="365">
        <v>439975211.04572368</v>
      </c>
      <c r="Q146" s="365">
        <v>31782555.354766548</v>
      </c>
      <c r="R146" s="369">
        <v>7.7861654078433831E-2</v>
      </c>
      <c r="S146" s="282"/>
    </row>
    <row r="147" spans="1:19">
      <c r="A147" s="195"/>
      <c r="B147" s="195"/>
      <c r="C147" s="195"/>
      <c r="D147" s="196"/>
      <c r="E147" s="196"/>
      <c r="F147" s="196"/>
      <c r="G147" s="196"/>
      <c r="H147" s="196"/>
      <c r="I147" s="196"/>
      <c r="J147" s="196"/>
      <c r="K147" s="196"/>
      <c r="L147" s="196"/>
      <c r="M147" s="196"/>
      <c r="N147" s="196"/>
      <c r="O147" s="196"/>
      <c r="P147" s="196"/>
      <c r="Q147" s="196"/>
      <c r="R147" s="196"/>
    </row>
    <row r="148" spans="1:19">
      <c r="A148" s="195"/>
      <c r="B148" s="195"/>
      <c r="C148" s="195"/>
      <c r="D148" s="196"/>
      <c r="E148" s="196"/>
      <c r="F148" s="196"/>
      <c r="G148" s="196"/>
      <c r="H148" s="196"/>
      <c r="I148" s="196"/>
      <c r="J148" s="196"/>
      <c r="K148" s="196"/>
      <c r="L148" s="196"/>
      <c r="M148" s="196"/>
      <c r="N148" s="196"/>
      <c r="O148" s="196"/>
      <c r="P148" s="196"/>
      <c r="Q148" s="196"/>
      <c r="R148" s="196"/>
    </row>
    <row r="149" spans="1:19">
      <c r="A149" s="195"/>
      <c r="B149" s="195"/>
      <c r="C149" s="195"/>
      <c r="D149" s="196"/>
      <c r="E149" s="196"/>
      <c r="F149" s="196"/>
      <c r="G149" s="196"/>
      <c r="H149" s="196"/>
      <c r="I149" s="196"/>
      <c r="J149" s="196"/>
      <c r="K149" s="196"/>
      <c r="L149" s="196"/>
      <c r="M149" s="196"/>
      <c r="N149" s="196"/>
      <c r="O149" s="196"/>
      <c r="P149" s="196"/>
      <c r="Q149" s="196"/>
      <c r="R149" s="196"/>
    </row>
    <row r="150" spans="1:19">
      <c r="A150" s="195"/>
      <c r="B150" s="195"/>
      <c r="C150" s="195"/>
      <c r="D150" s="196"/>
      <c r="E150" s="196"/>
      <c r="F150" s="196"/>
      <c r="G150" s="196"/>
      <c r="H150" s="196"/>
      <c r="I150" s="196"/>
      <c r="J150" s="196"/>
      <c r="K150" s="196"/>
      <c r="L150" s="196"/>
      <c r="M150" s="196"/>
      <c r="N150" s="196"/>
      <c r="O150" s="196"/>
      <c r="P150" s="196"/>
      <c r="Q150" s="196"/>
      <c r="R150" s="196"/>
    </row>
    <row r="151" spans="1:19">
      <c r="A151" s="195"/>
      <c r="B151" s="195"/>
      <c r="C151" s="195"/>
      <c r="D151" s="196"/>
      <c r="E151" s="196"/>
      <c r="F151" s="196"/>
      <c r="G151" s="196"/>
      <c r="H151" s="196"/>
      <c r="I151" s="196"/>
      <c r="J151" s="196"/>
      <c r="K151" s="196"/>
      <c r="L151" s="196"/>
      <c r="M151" s="196"/>
      <c r="N151" s="196"/>
      <c r="O151" s="196"/>
      <c r="P151" s="196"/>
      <c r="Q151" s="196"/>
      <c r="R151" s="196"/>
    </row>
    <row r="152" spans="1:19">
      <c r="A152" s="195"/>
      <c r="B152" s="195"/>
      <c r="C152" s="195"/>
      <c r="D152" s="196"/>
      <c r="E152" s="196"/>
      <c r="F152" s="196"/>
      <c r="G152" s="196"/>
      <c r="H152" s="196"/>
      <c r="I152" s="196"/>
      <c r="J152" s="196"/>
      <c r="K152" s="196"/>
      <c r="L152" s="196"/>
      <c r="M152" s="196"/>
      <c r="N152" s="196"/>
      <c r="O152" s="196"/>
      <c r="P152" s="196"/>
      <c r="Q152" s="196"/>
      <c r="R152" s="196"/>
    </row>
    <row r="153" spans="1:19">
      <c r="A153" s="195"/>
      <c r="B153" s="195"/>
      <c r="C153" s="195"/>
      <c r="D153" s="196"/>
      <c r="E153" s="196"/>
      <c r="F153" s="196"/>
      <c r="G153" s="196"/>
      <c r="H153" s="196"/>
      <c r="I153" s="196"/>
      <c r="J153" s="196"/>
      <c r="K153" s="196"/>
      <c r="L153" s="196"/>
      <c r="M153" s="196"/>
      <c r="N153" s="196"/>
      <c r="O153" s="196"/>
      <c r="P153" s="196"/>
      <c r="Q153" s="196"/>
      <c r="R153" s="196"/>
    </row>
    <row r="154" spans="1:19">
      <c r="A154" s="195"/>
      <c r="B154" s="195"/>
      <c r="C154" s="195"/>
      <c r="D154" s="196"/>
      <c r="E154" s="196"/>
      <c r="F154" s="196"/>
      <c r="G154" s="196"/>
      <c r="H154" s="196"/>
      <c r="I154" s="196"/>
      <c r="J154" s="196"/>
      <c r="K154" s="196"/>
      <c r="L154" s="196"/>
      <c r="M154" s="196"/>
      <c r="N154" s="196"/>
      <c r="O154" s="196"/>
      <c r="P154" s="196"/>
      <c r="Q154" s="196"/>
      <c r="R154" s="196"/>
    </row>
    <row r="155" spans="1:19">
      <c r="A155" s="195"/>
      <c r="B155" s="195"/>
      <c r="C155" s="195"/>
      <c r="D155" s="196"/>
      <c r="E155" s="196"/>
      <c r="F155" s="196"/>
      <c r="G155" s="196"/>
      <c r="H155" s="196"/>
      <c r="I155" s="196"/>
      <c r="J155" s="196"/>
      <c r="K155" s="196"/>
      <c r="L155" s="196"/>
      <c r="M155" s="196"/>
      <c r="N155" s="196"/>
      <c r="O155" s="196"/>
      <c r="P155" s="196"/>
      <c r="Q155" s="196"/>
      <c r="R155" s="196"/>
    </row>
    <row r="156" spans="1:19">
      <c r="A156" s="195"/>
      <c r="B156" s="195"/>
      <c r="C156" s="195"/>
      <c r="D156" s="196"/>
      <c r="E156" s="196"/>
      <c r="F156" s="196"/>
      <c r="G156" s="196"/>
      <c r="H156" s="196"/>
      <c r="I156" s="196"/>
      <c r="J156" s="196"/>
      <c r="K156" s="196"/>
      <c r="L156" s="196"/>
      <c r="M156" s="196"/>
      <c r="N156" s="196"/>
      <c r="O156" s="196"/>
      <c r="P156" s="196"/>
      <c r="Q156" s="196"/>
      <c r="R156" s="196"/>
    </row>
    <row r="157" spans="1:19">
      <c r="A157" s="195"/>
      <c r="B157" s="195"/>
      <c r="C157" s="195"/>
      <c r="D157" s="196"/>
      <c r="E157" s="196"/>
      <c r="F157" s="196"/>
      <c r="G157" s="196"/>
      <c r="H157" s="196"/>
      <c r="I157" s="196"/>
      <c r="J157" s="196"/>
      <c r="K157" s="196"/>
      <c r="L157" s="196"/>
      <c r="M157" s="196"/>
      <c r="N157" s="196"/>
      <c r="O157" s="196"/>
      <c r="P157" s="196"/>
      <c r="Q157" s="196"/>
      <c r="R157" s="196"/>
    </row>
    <row r="158" spans="1:19">
      <c r="A158" s="195"/>
      <c r="B158" s="195"/>
      <c r="C158" s="195"/>
      <c r="D158" s="196"/>
      <c r="E158" s="196"/>
      <c r="F158" s="196"/>
      <c r="G158" s="196"/>
      <c r="H158" s="196"/>
      <c r="I158" s="196"/>
      <c r="J158" s="196"/>
      <c r="K158" s="196"/>
      <c r="L158" s="196"/>
      <c r="M158" s="196"/>
      <c r="N158" s="196"/>
      <c r="O158" s="196"/>
      <c r="P158" s="196"/>
      <c r="Q158" s="196"/>
      <c r="R158" s="196"/>
    </row>
    <row r="159" spans="1:19">
      <c r="A159" s="195"/>
      <c r="B159" s="195"/>
      <c r="C159" s="195"/>
      <c r="D159" s="196"/>
      <c r="E159" s="196"/>
      <c r="F159" s="196"/>
      <c r="G159" s="196"/>
      <c r="H159" s="196"/>
      <c r="I159" s="196"/>
      <c r="J159" s="196"/>
      <c r="K159" s="196"/>
      <c r="L159" s="196"/>
      <c r="M159" s="196"/>
      <c r="N159" s="196"/>
      <c r="O159" s="196"/>
      <c r="P159" s="196"/>
      <c r="Q159" s="196"/>
      <c r="R159" s="196"/>
    </row>
    <row r="160" spans="1:19">
      <c r="A160" s="195"/>
      <c r="B160" s="195"/>
      <c r="C160" s="195"/>
      <c r="D160" s="196"/>
      <c r="E160" s="196"/>
      <c r="F160" s="196"/>
      <c r="G160" s="196"/>
      <c r="H160" s="196"/>
      <c r="I160" s="196"/>
      <c r="J160" s="196"/>
      <c r="K160" s="196"/>
      <c r="L160" s="196"/>
      <c r="M160" s="196"/>
      <c r="N160" s="196"/>
      <c r="O160" s="196"/>
      <c r="P160" s="196"/>
      <c r="Q160" s="196"/>
      <c r="R160" s="196"/>
    </row>
    <row r="161" spans="1:18">
      <c r="A161" s="195"/>
      <c r="B161" s="195"/>
      <c r="C161" s="195"/>
      <c r="D161" s="196"/>
      <c r="E161" s="196"/>
      <c r="F161" s="196"/>
      <c r="G161" s="196"/>
      <c r="H161" s="196"/>
      <c r="I161" s="196"/>
      <c r="J161" s="196"/>
      <c r="K161" s="196"/>
      <c r="L161" s="196"/>
      <c r="M161" s="196"/>
      <c r="N161" s="196"/>
      <c r="O161" s="196"/>
      <c r="P161" s="196"/>
      <c r="Q161" s="196"/>
      <c r="R161" s="196"/>
    </row>
    <row r="162" spans="1:18">
      <c r="A162" s="195"/>
      <c r="B162" s="195"/>
      <c r="C162" s="195"/>
      <c r="D162" s="196"/>
      <c r="E162" s="196"/>
      <c r="F162" s="196"/>
      <c r="G162" s="196"/>
      <c r="H162" s="196"/>
      <c r="I162" s="196"/>
      <c r="J162" s="196"/>
      <c r="K162" s="196"/>
      <c r="L162" s="196"/>
      <c r="M162" s="196"/>
      <c r="N162" s="196"/>
      <c r="O162" s="196"/>
      <c r="P162" s="196"/>
      <c r="Q162" s="196"/>
      <c r="R162" s="196"/>
    </row>
    <row r="163" spans="1:18">
      <c r="A163" s="195"/>
      <c r="B163" s="195"/>
      <c r="C163" s="195"/>
      <c r="D163" s="196"/>
      <c r="E163" s="196"/>
      <c r="F163" s="196"/>
      <c r="G163" s="196"/>
      <c r="H163" s="196"/>
      <c r="I163" s="196"/>
      <c r="J163" s="196"/>
      <c r="K163" s="196"/>
      <c r="L163" s="196"/>
      <c r="M163" s="196"/>
      <c r="N163" s="196"/>
      <c r="O163" s="196"/>
      <c r="P163" s="196"/>
      <c r="Q163" s="196"/>
      <c r="R163" s="196"/>
    </row>
    <row r="164" spans="1:18">
      <c r="A164" s="195"/>
      <c r="B164" s="195"/>
      <c r="C164" s="195"/>
      <c r="D164" s="196"/>
      <c r="E164" s="196"/>
      <c r="F164" s="196"/>
      <c r="G164" s="196"/>
      <c r="H164" s="196"/>
      <c r="I164" s="196"/>
      <c r="J164" s="196"/>
      <c r="K164" s="196"/>
      <c r="L164" s="196"/>
      <c r="M164" s="196"/>
      <c r="N164" s="196"/>
      <c r="O164" s="196"/>
      <c r="P164" s="196"/>
      <c r="Q164" s="196"/>
      <c r="R164" s="196"/>
    </row>
    <row r="165" spans="1:18">
      <c r="A165" s="195"/>
      <c r="B165" s="195"/>
      <c r="C165" s="195"/>
      <c r="D165" s="196"/>
      <c r="E165" s="196"/>
      <c r="F165" s="196"/>
      <c r="G165" s="196"/>
      <c r="H165" s="196"/>
      <c r="I165" s="196"/>
      <c r="J165" s="196"/>
      <c r="K165" s="196"/>
      <c r="L165" s="196"/>
      <c r="M165" s="196"/>
      <c r="N165" s="196"/>
      <c r="O165" s="196"/>
      <c r="P165" s="196"/>
      <c r="Q165" s="196"/>
      <c r="R165" s="196"/>
    </row>
    <row r="166" spans="1:18">
      <c r="A166" s="195"/>
      <c r="B166" s="195"/>
      <c r="C166" s="195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  <c r="R166" s="196"/>
    </row>
    <row r="167" spans="1:18">
      <c r="A167" s="195"/>
      <c r="B167" s="195"/>
      <c r="C167" s="195"/>
      <c r="D167" s="196"/>
      <c r="E167" s="196"/>
      <c r="F167" s="196"/>
      <c r="G167" s="196"/>
      <c r="H167" s="196"/>
      <c r="I167" s="196"/>
      <c r="J167" s="196"/>
      <c r="K167" s="196"/>
      <c r="L167" s="196"/>
      <c r="M167" s="196"/>
      <c r="N167" s="196"/>
      <c r="O167" s="196"/>
      <c r="P167" s="196"/>
      <c r="Q167" s="196"/>
      <c r="R167" s="196"/>
    </row>
    <row r="168" spans="1:18">
      <c r="A168" s="195"/>
      <c r="B168" s="195"/>
      <c r="C168" s="195"/>
      <c r="D168" s="196"/>
      <c r="E168" s="196"/>
      <c r="F168" s="196"/>
      <c r="G168" s="196"/>
      <c r="H168" s="196"/>
      <c r="I168" s="196"/>
      <c r="J168" s="196"/>
      <c r="K168" s="196"/>
      <c r="L168" s="196"/>
      <c r="M168" s="196"/>
      <c r="N168" s="196"/>
      <c r="O168" s="196"/>
      <c r="P168" s="196"/>
      <c r="Q168" s="196"/>
      <c r="R168" s="196"/>
    </row>
    <row r="169" spans="1:18">
      <c r="A169" s="195"/>
      <c r="B169" s="195"/>
      <c r="C169" s="195"/>
      <c r="D169" s="196"/>
      <c r="E169" s="196"/>
      <c r="F169" s="196"/>
      <c r="G169" s="196"/>
      <c r="H169" s="196"/>
      <c r="I169" s="196"/>
      <c r="J169" s="196"/>
      <c r="K169" s="196"/>
      <c r="L169" s="196"/>
      <c r="M169" s="196"/>
      <c r="N169" s="196"/>
      <c r="O169" s="196"/>
      <c r="P169" s="196"/>
      <c r="Q169" s="196"/>
      <c r="R169" s="196"/>
    </row>
    <row r="170" spans="1:18">
      <c r="A170" s="195"/>
      <c r="B170" s="195"/>
      <c r="C170" s="195"/>
      <c r="D170" s="196"/>
      <c r="E170" s="196"/>
      <c r="F170" s="196"/>
      <c r="G170" s="196"/>
      <c r="H170" s="196"/>
      <c r="I170" s="196"/>
      <c r="J170" s="196"/>
      <c r="K170" s="196"/>
      <c r="L170" s="196"/>
      <c r="M170" s="196"/>
      <c r="N170" s="196"/>
      <c r="O170" s="196"/>
      <c r="P170" s="196"/>
      <c r="Q170" s="196"/>
      <c r="R170" s="196"/>
    </row>
  </sheetData>
  <mergeCells count="69">
    <mergeCell ref="A123:A146"/>
    <mergeCell ref="B123:B130"/>
    <mergeCell ref="C123:C126"/>
    <mergeCell ref="C127:C130"/>
    <mergeCell ref="B131:B138"/>
    <mergeCell ref="C131:C134"/>
    <mergeCell ref="C135:C138"/>
    <mergeCell ref="B139:B146"/>
    <mergeCell ref="C139:C142"/>
    <mergeCell ref="C143:C146"/>
    <mergeCell ref="C91:C94"/>
    <mergeCell ref="C95:C98"/>
    <mergeCell ref="A99:A122"/>
    <mergeCell ref="B99:B106"/>
    <mergeCell ref="C99:C102"/>
    <mergeCell ref="C103:C106"/>
    <mergeCell ref="B107:B114"/>
    <mergeCell ref="C107:C110"/>
    <mergeCell ref="C111:C114"/>
    <mergeCell ref="B115:B122"/>
    <mergeCell ref="C115:C118"/>
    <mergeCell ref="C119:C122"/>
    <mergeCell ref="A75:A98"/>
    <mergeCell ref="B91:B98"/>
    <mergeCell ref="C75:C78"/>
    <mergeCell ref="C79:C82"/>
    <mergeCell ref="B83:B90"/>
    <mergeCell ref="C83:C86"/>
    <mergeCell ref="C87:C90"/>
    <mergeCell ref="B75:B82"/>
    <mergeCell ref="A51:A74"/>
    <mergeCell ref="B51:B58"/>
    <mergeCell ref="C51:C54"/>
    <mergeCell ref="C55:C58"/>
    <mergeCell ref="B59:B66"/>
    <mergeCell ref="C59:C62"/>
    <mergeCell ref="C63:C66"/>
    <mergeCell ref="B67:B74"/>
    <mergeCell ref="C67:C70"/>
    <mergeCell ref="C71:C74"/>
    <mergeCell ref="M1:O1"/>
    <mergeCell ref="P1:R1"/>
    <mergeCell ref="A3:A26"/>
    <mergeCell ref="B3:B10"/>
    <mergeCell ref="C3:C6"/>
    <mergeCell ref="C7:C10"/>
    <mergeCell ref="B11:B18"/>
    <mergeCell ref="C11:C14"/>
    <mergeCell ref="C15:C18"/>
    <mergeCell ref="B19:B26"/>
    <mergeCell ref="C19:C22"/>
    <mergeCell ref="C23:C26"/>
    <mergeCell ref="A1:A2"/>
    <mergeCell ref="B1:B2"/>
    <mergeCell ref="C1:C2"/>
    <mergeCell ref="D1:D2"/>
    <mergeCell ref="E1:G1"/>
    <mergeCell ref="H1:I1"/>
    <mergeCell ref="J1:L1"/>
    <mergeCell ref="A27:A50"/>
    <mergeCell ref="B27:B34"/>
    <mergeCell ref="B43:B50"/>
    <mergeCell ref="C27:C30"/>
    <mergeCell ref="C31:C34"/>
    <mergeCell ref="B35:B42"/>
    <mergeCell ref="C35:C38"/>
    <mergeCell ref="C39:C42"/>
    <mergeCell ref="C43:C46"/>
    <mergeCell ref="C47:C50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CCFF33"/>
  </sheetPr>
  <dimension ref="A1:R128"/>
  <sheetViews>
    <sheetView topLeftCell="B1" zoomScale="104" zoomScaleNormal="70" zoomScaleSheetLayoutView="80" workbookViewId="0">
      <selection activeCell="D9" sqref="D9:Q44"/>
    </sheetView>
  </sheetViews>
  <sheetFormatPr defaultColWidth="2" defaultRowHeight="14.5"/>
  <cols>
    <col min="1" max="1" width="27.90625" bestFit="1" customWidth="1"/>
    <col min="2" max="2" width="39.81640625" bestFit="1" customWidth="1"/>
    <col min="3" max="3" width="18.54296875" bestFit="1" customWidth="1"/>
    <col min="4" max="4" width="12.90625" bestFit="1" customWidth="1"/>
    <col min="5" max="5" width="15.08984375" customWidth="1"/>
    <col min="6" max="17" width="15" customWidth="1"/>
  </cols>
  <sheetData>
    <row r="1" spans="1:17" s="322" customFormat="1" ht="50">
      <c r="A1" s="321" t="s">
        <v>0</v>
      </c>
      <c r="B1" s="321" t="s">
        <v>1</v>
      </c>
      <c r="C1" s="321" t="s">
        <v>232</v>
      </c>
      <c r="D1" s="321" t="s">
        <v>3</v>
      </c>
      <c r="E1" s="321" t="s">
        <v>149</v>
      </c>
      <c r="F1" s="321" t="s">
        <v>189</v>
      </c>
      <c r="G1" s="321" t="s">
        <v>4</v>
      </c>
      <c r="H1" s="321" t="s">
        <v>190</v>
      </c>
      <c r="I1" s="321" t="s">
        <v>5</v>
      </c>
      <c r="J1" s="321" t="s">
        <v>191</v>
      </c>
      <c r="K1" s="321" t="s">
        <v>192</v>
      </c>
      <c r="L1" s="321" t="s">
        <v>6</v>
      </c>
      <c r="M1" s="321" t="s">
        <v>147</v>
      </c>
      <c r="N1" s="321" t="s">
        <v>193</v>
      </c>
      <c r="O1" s="321" t="s">
        <v>7</v>
      </c>
      <c r="P1" s="321" t="s">
        <v>175</v>
      </c>
      <c r="Q1" s="321" t="s">
        <v>194</v>
      </c>
    </row>
    <row r="2" spans="1:17">
      <c r="A2" s="401" t="s">
        <v>57</v>
      </c>
      <c r="B2" s="401" t="s">
        <v>233</v>
      </c>
      <c r="C2" s="301" t="s">
        <v>234</v>
      </c>
      <c r="D2" s="365">
        <v>5319097.4843236348</v>
      </c>
      <c r="E2" s="365">
        <v>-356094.65398348123</v>
      </c>
      <c r="F2" s="366">
        <v>-6.2745832265284796E-2</v>
      </c>
      <c r="G2" s="374">
        <v>2.0216119380342437</v>
      </c>
      <c r="H2" s="374">
        <v>-0.12376550804511011</v>
      </c>
      <c r="I2" s="375">
        <v>17.543608928609732</v>
      </c>
      <c r="J2" s="375">
        <v>0.13277760962218821</v>
      </c>
      <c r="K2" s="366">
        <v>7.6261499057420851E-3</v>
      </c>
      <c r="L2" s="367">
        <v>93316166.118125692</v>
      </c>
      <c r="M2" s="367">
        <v>-5493646.9047837257</v>
      </c>
      <c r="N2" s="366">
        <v>-5.5598191482358172E-2</v>
      </c>
      <c r="O2" s="365">
        <v>39477470.473561294</v>
      </c>
      <c r="P2" s="365">
        <v>-2116668.7092635632</v>
      </c>
      <c r="Q2" s="366">
        <v>-5.0888628803203662E-2</v>
      </c>
    </row>
    <row r="3" spans="1:17">
      <c r="A3" s="401" t="s">
        <v>57</v>
      </c>
      <c r="B3" s="401" t="s">
        <v>233</v>
      </c>
      <c r="C3" s="301" t="s">
        <v>235</v>
      </c>
      <c r="D3" s="365">
        <v>5043984.1250194535</v>
      </c>
      <c r="E3" s="365">
        <v>-161613.95723888278</v>
      </c>
      <c r="F3" s="369">
        <v>-3.1046184258768216E-2</v>
      </c>
      <c r="G3" s="376">
        <v>1.9170505057384117</v>
      </c>
      <c r="H3" s="376">
        <v>-5.0807576747995187E-2</v>
      </c>
      <c r="I3" s="377">
        <v>9.6869056402567324</v>
      </c>
      <c r="J3" s="377">
        <v>4.3896429068539078E-2</v>
      </c>
      <c r="K3" s="369">
        <v>4.5521504861375369E-3</v>
      </c>
      <c r="L3" s="370">
        <v>48860598.270016365</v>
      </c>
      <c r="M3" s="370">
        <v>-1337031.98694437</v>
      </c>
      <c r="N3" s="369">
        <v>-2.6635360675396989E-2</v>
      </c>
      <c r="O3" s="365">
        <v>20131445.209426492</v>
      </c>
      <c r="P3" s="365">
        <v>-670044.00619101524</v>
      </c>
      <c r="Q3" s="369">
        <v>-3.221134791099256E-2</v>
      </c>
    </row>
    <row r="4" spans="1:17">
      <c r="A4" s="401" t="s">
        <v>57</v>
      </c>
      <c r="B4" s="401" t="s">
        <v>233</v>
      </c>
      <c r="C4" s="301" t="s">
        <v>231</v>
      </c>
      <c r="D4" s="365">
        <v>8055339.127152306</v>
      </c>
      <c r="E4" s="365">
        <v>1304701.685289681</v>
      </c>
      <c r="F4" s="366">
        <v>0.19327088686452842</v>
      </c>
      <c r="G4" s="374">
        <v>3.061566326309995</v>
      </c>
      <c r="H4" s="374">
        <v>0.50964121761208681</v>
      </c>
      <c r="I4" s="375">
        <v>11.512695229012248</v>
      </c>
      <c r="J4" s="375">
        <v>0.46661774350442897</v>
      </c>
      <c r="K4" s="366">
        <v>4.2242845400697206E-2</v>
      </c>
      <c r="L4" s="367">
        <v>92738664.337242037</v>
      </c>
      <c r="M4" s="367">
        <v>18170600.077857196</v>
      </c>
      <c r="N4" s="366">
        <v>0.24367804445949953</v>
      </c>
      <c r="O4" s="365">
        <v>19476307.114378929</v>
      </c>
      <c r="P4" s="365">
        <v>3179262.1907196306</v>
      </c>
      <c r="Q4" s="366">
        <v>0.19508212719620871</v>
      </c>
    </row>
    <row r="5" spans="1:17">
      <c r="A5" s="401" t="s">
        <v>57</v>
      </c>
      <c r="B5" s="401" t="s">
        <v>233</v>
      </c>
      <c r="C5" s="301" t="s">
        <v>236</v>
      </c>
      <c r="D5" s="365">
        <v>58614729.545815937</v>
      </c>
      <c r="E5" s="365">
        <v>-607096.23644826561</v>
      </c>
      <c r="F5" s="369">
        <v>-1.0251224585346696E-2</v>
      </c>
      <c r="G5" s="376">
        <v>22.277508044118452</v>
      </c>
      <c r="H5" s="376">
        <v>-0.10995765793437684</v>
      </c>
      <c r="I5" s="377">
        <v>6.2622293751583555</v>
      </c>
      <c r="J5" s="377">
        <v>0.15909780032021725</v>
      </c>
      <c r="K5" s="369">
        <v>2.606822388954259E-2</v>
      </c>
      <c r="L5" s="370">
        <v>367058881.17877096</v>
      </c>
      <c r="M5" s="370">
        <v>5620286.3274709582</v>
      </c>
      <c r="N5" s="369">
        <v>1.5549768086563109E-2</v>
      </c>
      <c r="O5" s="365">
        <v>117002623.3038106</v>
      </c>
      <c r="P5" s="365">
        <v>-1246135.884483844</v>
      </c>
      <c r="Q5" s="369">
        <v>-1.0538257593887719E-2</v>
      </c>
    </row>
    <row r="6" spans="1:17">
      <c r="A6" s="401" t="s">
        <v>57</v>
      </c>
      <c r="B6" s="401" t="s">
        <v>233</v>
      </c>
      <c r="C6" s="301" t="s">
        <v>237</v>
      </c>
      <c r="D6" s="365">
        <v>6278048.8943611979</v>
      </c>
      <c r="E6" s="365">
        <v>474427.93209659867</v>
      </c>
      <c r="F6" s="366">
        <v>8.1746884433244363E-2</v>
      </c>
      <c r="G6" s="374">
        <v>2.3860774557729587</v>
      </c>
      <c r="H6" s="374">
        <v>0.19215041073199668</v>
      </c>
      <c r="I6" s="375">
        <v>8.6129216357428309</v>
      </c>
      <c r="J6" s="375">
        <v>3.8541022051512996E-2</v>
      </c>
      <c r="K6" s="366">
        <v>4.494904505402038E-3</v>
      </c>
      <c r="L6" s="367">
        <v>54072343.152494915</v>
      </c>
      <c r="M6" s="367">
        <v>4309888.0844407827</v>
      </c>
      <c r="N6" s="366">
        <v>8.6609233377787864E-2</v>
      </c>
      <c r="O6" s="365">
        <v>8370731.8591482639</v>
      </c>
      <c r="P6" s="365">
        <v>632570.57612879854</v>
      </c>
      <c r="Q6" s="366">
        <v>8.1746884433244404E-2</v>
      </c>
    </row>
    <row r="7" spans="1:17">
      <c r="A7" s="401" t="s">
        <v>57</v>
      </c>
      <c r="B7" s="401" t="s">
        <v>233</v>
      </c>
      <c r="C7" s="301" t="s">
        <v>238</v>
      </c>
      <c r="D7" s="365">
        <v>166970101.58205599</v>
      </c>
      <c r="E7" s="365">
        <v>-3159869.0881691277</v>
      </c>
      <c r="F7" s="369">
        <v>-1.8573265343671423E-2</v>
      </c>
      <c r="G7" s="376">
        <v>63.459778965866562</v>
      </c>
      <c r="H7" s="376">
        <v>-0.85399104984230689</v>
      </c>
      <c r="I7" s="377">
        <v>3.6456482437382092</v>
      </c>
      <c r="J7" s="377">
        <v>7.6174858572140902E-2</v>
      </c>
      <c r="K7" s="369">
        <v>2.134064338137568E-2</v>
      </c>
      <c r="L7" s="370">
        <v>608714257.58941281</v>
      </c>
      <c r="M7" s="370">
        <v>1439855.262960434</v>
      </c>
      <c r="N7" s="369">
        <v>2.371012605577291E-3</v>
      </c>
      <c r="O7" s="365">
        <v>166970101.58205599</v>
      </c>
      <c r="P7" s="365">
        <v>-3159869.0881691277</v>
      </c>
      <c r="Q7" s="369">
        <v>-1.8573265343671423E-2</v>
      </c>
    </row>
    <row r="8" spans="1:17">
      <c r="A8" s="401" t="s">
        <v>57</v>
      </c>
      <c r="B8" s="401" t="s">
        <v>233</v>
      </c>
      <c r="C8" s="301" t="s">
        <v>239</v>
      </c>
      <c r="D8" s="373"/>
      <c r="E8" s="373"/>
      <c r="F8" s="373"/>
      <c r="G8" s="373"/>
      <c r="H8" s="373"/>
      <c r="I8" s="373"/>
      <c r="J8" s="373"/>
      <c r="K8" s="373"/>
      <c r="L8" s="373"/>
      <c r="M8" s="373"/>
      <c r="N8" s="373"/>
      <c r="O8" s="373"/>
      <c r="P8" s="373"/>
      <c r="Q8" s="373"/>
    </row>
    <row r="9" spans="1:17">
      <c r="A9" s="401" t="s">
        <v>57</v>
      </c>
      <c r="B9" s="401" t="s">
        <v>240</v>
      </c>
      <c r="C9" s="301" t="s">
        <v>234</v>
      </c>
      <c r="D9" s="365">
        <v>73897890.981628373</v>
      </c>
      <c r="E9" s="365">
        <v>-4322528.2210146487</v>
      </c>
      <c r="F9" s="369">
        <v>-5.5260867495690855E-2</v>
      </c>
      <c r="G9" s="376">
        <v>2.0995123467024182</v>
      </c>
      <c r="H9" s="376">
        <v>-0.11163280736865699</v>
      </c>
      <c r="I9" s="377">
        <v>17.312886609785124</v>
      </c>
      <c r="J9" s="377">
        <v>0.20525155799701977</v>
      </c>
      <c r="K9" s="369">
        <v>1.1997658202064972E-2</v>
      </c>
      <c r="L9" s="370">
        <v>1279385807.2671947</v>
      </c>
      <c r="M9" s="370">
        <v>-58780578.049500465</v>
      </c>
      <c r="N9" s="369">
        <v>-4.3926210293788875E-2</v>
      </c>
      <c r="O9" s="365">
        <v>533852891.48254663</v>
      </c>
      <c r="P9" s="365">
        <v>-29872002.435095727</v>
      </c>
      <c r="Q9" s="369">
        <v>-5.2990390804809641E-2</v>
      </c>
    </row>
    <row r="10" spans="1:17">
      <c r="A10" s="401" t="s">
        <v>57</v>
      </c>
      <c r="B10" s="401" t="s">
        <v>240</v>
      </c>
      <c r="C10" s="301" t="s">
        <v>235</v>
      </c>
      <c r="D10" s="365">
        <v>75493979.742012739</v>
      </c>
      <c r="E10" s="365">
        <v>-2416869.7387615144</v>
      </c>
      <c r="F10" s="366">
        <v>-3.1020965050033444E-2</v>
      </c>
      <c r="G10" s="374">
        <v>2.1448588107807098</v>
      </c>
      <c r="H10" s="374">
        <v>-5.7535385454356547E-2</v>
      </c>
      <c r="I10" s="375">
        <v>10.235760101979315</v>
      </c>
      <c r="J10" s="375">
        <v>-3.426748723937223E-3</v>
      </c>
      <c r="K10" s="366">
        <v>-3.3467000591964641E-4</v>
      </c>
      <c r="L10" s="367">
        <v>772738265.78292859</v>
      </c>
      <c r="M10" s="367">
        <v>-25005479.747735381</v>
      </c>
      <c r="N10" s="366">
        <v>-3.1345253269396155E-2</v>
      </c>
      <c r="O10" s="365">
        <v>301463992.08573282</v>
      </c>
      <c r="P10" s="365">
        <v>-10137606.896234989</v>
      </c>
      <c r="Q10" s="366">
        <v>-3.2533873155194064E-2</v>
      </c>
    </row>
    <row r="11" spans="1:17">
      <c r="A11" s="401" t="s">
        <v>57</v>
      </c>
      <c r="B11" s="401" t="s">
        <v>240</v>
      </c>
      <c r="C11" s="301" t="s">
        <v>231</v>
      </c>
      <c r="D11" s="365">
        <v>99153163.660033688</v>
      </c>
      <c r="E11" s="365">
        <v>15136125.346973523</v>
      </c>
      <c r="F11" s="369">
        <v>0.18015542621931085</v>
      </c>
      <c r="G11" s="376">
        <v>2.817039682101345</v>
      </c>
      <c r="H11" s="376">
        <v>0.44203493245856063</v>
      </c>
      <c r="I11" s="377">
        <v>11.314821470973992</v>
      </c>
      <c r="J11" s="377">
        <v>0.39733676682063113</v>
      </c>
      <c r="K11" s="369">
        <v>3.6394533868178584E-2</v>
      </c>
      <c r="L11" s="370">
        <v>1121900345.0955474</v>
      </c>
      <c r="M11" s="370">
        <v>204645614.42444623</v>
      </c>
      <c r="N11" s="369">
        <v>0.22310663284856441</v>
      </c>
      <c r="O11" s="365">
        <v>239367328.33479992</v>
      </c>
      <c r="P11" s="365">
        <v>36484459.059871823</v>
      </c>
      <c r="Q11" s="369">
        <v>0.17983016106910168</v>
      </c>
    </row>
    <row r="12" spans="1:17">
      <c r="A12" s="401" t="s">
        <v>57</v>
      </c>
      <c r="B12" s="401" t="s">
        <v>240</v>
      </c>
      <c r="C12" s="301" t="s">
        <v>236</v>
      </c>
      <c r="D12" s="365">
        <v>782898802.70818961</v>
      </c>
      <c r="E12" s="365">
        <v>-2126119.1057344675</v>
      </c>
      <c r="F12" s="366">
        <v>-2.7083459985215927E-3</v>
      </c>
      <c r="G12" s="374">
        <v>22.242931167183421</v>
      </c>
      <c r="H12" s="374">
        <v>5.1742863819903562E-2</v>
      </c>
      <c r="I12" s="375">
        <v>6.2660393685939617</v>
      </c>
      <c r="J12" s="375">
        <v>-4.3074990207952801E-2</v>
      </c>
      <c r="K12" s="366">
        <v>-6.8274226394166417E-3</v>
      </c>
      <c r="L12" s="367">
        <v>4905674719.3945932</v>
      </c>
      <c r="M12" s="367">
        <v>-47137286.838985443</v>
      </c>
      <c r="N12" s="366">
        <v>-9.5172776151525116E-3</v>
      </c>
      <c r="O12" s="365">
        <v>1562873099.2935998</v>
      </c>
      <c r="P12" s="365">
        <v>-5278548.9186563492</v>
      </c>
      <c r="Q12" s="366">
        <v>-3.3660959542236024E-3</v>
      </c>
    </row>
    <row r="13" spans="1:17">
      <c r="A13" s="401" t="s">
        <v>57</v>
      </c>
      <c r="B13" s="401" t="s">
        <v>240</v>
      </c>
      <c r="C13" s="301" t="s">
        <v>237</v>
      </c>
      <c r="D13" s="365">
        <v>80801112.777958885</v>
      </c>
      <c r="E13" s="365">
        <v>5869848.3404211402</v>
      </c>
      <c r="F13" s="369">
        <v>7.8336437860516958E-2</v>
      </c>
      <c r="G13" s="376">
        <v>2.2956397219346063</v>
      </c>
      <c r="H13" s="376">
        <v>0.17747282972902845</v>
      </c>
      <c r="I13" s="377">
        <v>8.5848184383819834</v>
      </c>
      <c r="J13" s="377">
        <v>0.14224911139897145</v>
      </c>
      <c r="K13" s="369">
        <v>1.6849030892092748E-2</v>
      </c>
      <c r="L13" s="370">
        <v>693662882.81800354</v>
      </c>
      <c r="M13" s="370">
        <v>61050488.045594335</v>
      </c>
      <c r="N13" s="369">
        <v>9.6505361814097981E-2</v>
      </c>
      <c r="O13" s="365">
        <v>107734817.0372785</v>
      </c>
      <c r="P13" s="365">
        <v>7826464.4538948238</v>
      </c>
      <c r="Q13" s="369">
        <v>7.8336437860516653E-2</v>
      </c>
    </row>
    <row r="14" spans="1:17">
      <c r="A14" s="401" t="s">
        <v>57</v>
      </c>
      <c r="B14" s="401" t="s">
        <v>240</v>
      </c>
      <c r="C14" s="301" t="s">
        <v>238</v>
      </c>
      <c r="D14" s="365">
        <v>2241462889.4881668</v>
      </c>
      <c r="E14" s="365">
        <v>-39937271.496885777</v>
      </c>
      <c r="F14" s="366">
        <v>-1.7505596861026713E-2</v>
      </c>
      <c r="G14" s="374">
        <v>63.682182923537411</v>
      </c>
      <c r="H14" s="374">
        <v>-0.80873852486897135</v>
      </c>
      <c r="I14" s="375">
        <v>3.5774601053335662</v>
      </c>
      <c r="J14" s="375">
        <v>-0.18002751037241094</v>
      </c>
      <c r="K14" s="366">
        <v>-4.7911670984599211E-2</v>
      </c>
      <c r="L14" s="367">
        <v>8018744064.7296171</v>
      </c>
      <c r="M14" s="367">
        <v>-553588786.64134026</v>
      </c>
      <c r="N14" s="366">
        <v>-6.4578545448431321E-2</v>
      </c>
      <c r="O14" s="365">
        <v>2241462889.4881668</v>
      </c>
      <c r="P14" s="365">
        <v>-39937271.496885777</v>
      </c>
      <c r="Q14" s="366">
        <v>-1.7505596861026713E-2</v>
      </c>
    </row>
    <row r="15" spans="1:17">
      <c r="A15" s="401" t="s">
        <v>57</v>
      </c>
      <c r="B15" s="401" t="s">
        <v>240</v>
      </c>
      <c r="C15" s="301" t="s">
        <v>239</v>
      </c>
      <c r="D15" s="365">
        <v>1283.8787364959717</v>
      </c>
      <c r="E15" s="365">
        <v>-5314.0982011265032</v>
      </c>
      <c r="F15" s="369">
        <v>-0.80541327309358457</v>
      </c>
      <c r="G15" s="376">
        <v>3.6476267768076376E-5</v>
      </c>
      <c r="H15" s="376">
        <v>-1.500362168365023E-4</v>
      </c>
      <c r="I15" s="377">
        <v>0.70742739108677311</v>
      </c>
      <c r="J15" s="377">
        <v>-1.7623917589235827</v>
      </c>
      <c r="K15" s="369">
        <v>-0.7135711774346688</v>
      </c>
      <c r="L15" s="370">
        <v>908.25098503112793</v>
      </c>
      <c r="M15" s="370">
        <v>-15387.558806835545</v>
      </c>
      <c r="N15" s="369">
        <v>-0.94426475292535383</v>
      </c>
      <c r="O15" s="365">
        <v>256.77574729919434</v>
      </c>
      <c r="P15" s="365">
        <v>-2901.880828132335</v>
      </c>
      <c r="Q15" s="369">
        <v>-0.91870729179726851</v>
      </c>
    </row>
    <row r="16" spans="1:17">
      <c r="A16" s="401" t="s">
        <v>57</v>
      </c>
      <c r="B16" s="401" t="s">
        <v>241</v>
      </c>
      <c r="C16" s="301" t="s">
        <v>234</v>
      </c>
      <c r="D16" s="365">
        <v>38143585.363844745</v>
      </c>
      <c r="E16" s="365">
        <v>-2361188.5210652649</v>
      </c>
      <c r="F16" s="366">
        <v>-5.8294079798453635E-2</v>
      </c>
      <c r="G16" s="374">
        <v>2.0296030542557673</v>
      </c>
      <c r="H16" s="374">
        <v>-0.12702233772398541</v>
      </c>
      <c r="I16" s="375">
        <v>17.401468154238849</v>
      </c>
      <c r="J16" s="375">
        <v>7.0943633356890246E-2</v>
      </c>
      <c r="K16" s="366">
        <v>4.0935652738847339E-3</v>
      </c>
      <c r="L16" s="367">
        <v>663754385.99743533</v>
      </c>
      <c r="M16" s="367">
        <v>-38214591.027776837</v>
      </c>
      <c r="N16" s="366">
        <v>-5.4439145145305061E-2</v>
      </c>
      <c r="O16" s="365">
        <v>278145081.40615451</v>
      </c>
      <c r="P16" s="365">
        <v>-14386722.474708796</v>
      </c>
      <c r="Q16" s="366">
        <v>-4.9180028577569437E-2</v>
      </c>
    </row>
    <row r="17" spans="1:17">
      <c r="A17" s="401" t="s">
        <v>57</v>
      </c>
      <c r="B17" s="401" t="s">
        <v>241</v>
      </c>
      <c r="C17" s="301" t="s">
        <v>235</v>
      </c>
      <c r="D17" s="365">
        <v>36097776.148043454</v>
      </c>
      <c r="E17" s="365">
        <v>-1003313.3947012275</v>
      </c>
      <c r="F17" s="369">
        <v>-2.7042693545301311E-2</v>
      </c>
      <c r="G17" s="376">
        <v>1.920746464262771</v>
      </c>
      <c r="H17" s="376">
        <v>-5.4654065199422064E-2</v>
      </c>
      <c r="I17" s="377">
        <v>9.6700397471727548</v>
      </c>
      <c r="J17" s="377">
        <v>-8.2158041866000175E-2</v>
      </c>
      <c r="K17" s="369">
        <v>-8.4245668149126266E-3</v>
      </c>
      <c r="L17" s="370">
        <v>349066930.13612479</v>
      </c>
      <c r="M17" s="370">
        <v>-12750233.273558736</v>
      </c>
      <c r="N17" s="369">
        <v>-3.5239437381586344E-2</v>
      </c>
      <c r="O17" s="365">
        <v>144053826.78269994</v>
      </c>
      <c r="P17" s="365">
        <v>-4309502.9083917737</v>
      </c>
      <c r="Q17" s="369">
        <v>-2.9046954644147031E-2</v>
      </c>
    </row>
    <row r="18" spans="1:17">
      <c r="A18" s="401" t="s">
        <v>57</v>
      </c>
      <c r="B18" s="401" t="s">
        <v>241</v>
      </c>
      <c r="C18" s="301" t="s">
        <v>231</v>
      </c>
      <c r="D18" s="365">
        <v>55339205.632856004</v>
      </c>
      <c r="E18" s="365">
        <v>8425917.414758563</v>
      </c>
      <c r="F18" s="366">
        <v>0.17960619975276323</v>
      </c>
      <c r="G18" s="374">
        <v>2.9445742895211509</v>
      </c>
      <c r="H18" s="374">
        <v>0.44673566734072034</v>
      </c>
      <c r="I18" s="375">
        <v>11.475265806276623</v>
      </c>
      <c r="J18" s="375">
        <v>0.40063266184705348</v>
      </c>
      <c r="K18" s="366">
        <v>3.6175705020853696E-2</v>
      </c>
      <c r="L18" s="367">
        <v>635032094.14522314</v>
      </c>
      <c r="M18" s="367">
        <v>115484637.530904</v>
      </c>
      <c r="N18" s="366">
        <v>0.22227928567578931</v>
      </c>
      <c r="O18" s="365">
        <v>133743351.90418135</v>
      </c>
      <c r="P18" s="365">
        <v>20507601.595290616</v>
      </c>
      <c r="Q18" s="366">
        <v>0.18110536239084254</v>
      </c>
    </row>
    <row r="19" spans="1:17">
      <c r="A19" s="401" t="s">
        <v>57</v>
      </c>
      <c r="B19" s="401" t="s">
        <v>241</v>
      </c>
      <c r="C19" s="301" t="s">
        <v>236</v>
      </c>
      <c r="D19" s="365">
        <v>413461680.99755108</v>
      </c>
      <c r="E19" s="365">
        <v>-232216.34494972229</v>
      </c>
      <c r="F19" s="369">
        <v>-5.61324076669829E-4</v>
      </c>
      <c r="G19" s="376">
        <v>22.00011043969068</v>
      </c>
      <c r="H19" s="376">
        <v>-2.6497239960722396E-2</v>
      </c>
      <c r="I19" s="377">
        <v>6.2333846753983808</v>
      </c>
      <c r="J19" s="377">
        <v>3.1370108235128313E-2</v>
      </c>
      <c r="K19" s="369">
        <v>5.0580513630552031E-3</v>
      </c>
      <c r="L19" s="370">
        <v>2577265706.1945887</v>
      </c>
      <c r="M19" s="370">
        <v>11530128.529859543</v>
      </c>
      <c r="N19" s="369">
        <v>4.4938880803742018E-3</v>
      </c>
      <c r="O19" s="365">
        <v>825266403.86083031</v>
      </c>
      <c r="P19" s="365">
        <v>-512398.31667363644</v>
      </c>
      <c r="Q19" s="369">
        <v>-6.2050311211972074E-4</v>
      </c>
    </row>
    <row r="20" spans="1:17">
      <c r="A20" s="401" t="s">
        <v>57</v>
      </c>
      <c r="B20" s="401" t="s">
        <v>241</v>
      </c>
      <c r="C20" s="301" t="s">
        <v>237</v>
      </c>
      <c r="D20" s="365">
        <v>44457489.383507401</v>
      </c>
      <c r="E20" s="365">
        <v>3853070.0702760145</v>
      </c>
      <c r="F20" s="366">
        <v>9.4892874604426372E-2</v>
      </c>
      <c r="G20" s="374">
        <v>2.365563052781019</v>
      </c>
      <c r="H20" s="374">
        <v>0.20363216615702529</v>
      </c>
      <c r="I20" s="375">
        <v>8.5934980902196276</v>
      </c>
      <c r="J20" s="375">
        <v>6.2755181169931618E-2</v>
      </c>
      <c r="K20" s="366">
        <v>7.3563559280820472E-3</v>
      </c>
      <c r="L20" s="367">
        <v>382045350.11313021</v>
      </c>
      <c r="M20" s="367">
        <v>35659487.980701029</v>
      </c>
      <c r="N20" s="366">
        <v>0.1029472962931374</v>
      </c>
      <c r="O20" s="365">
        <v>59276652.511343203</v>
      </c>
      <c r="P20" s="365">
        <v>5137426.7603680342</v>
      </c>
      <c r="Q20" s="366">
        <v>9.4892874604426677E-2</v>
      </c>
    </row>
    <row r="21" spans="1:17">
      <c r="A21" s="401" t="s">
        <v>57</v>
      </c>
      <c r="B21" s="401" t="s">
        <v>241</v>
      </c>
      <c r="C21" s="301" t="s">
        <v>238</v>
      </c>
      <c r="D21" s="365">
        <v>1200329531.3228273</v>
      </c>
      <c r="E21" s="365">
        <v>-14282054.384237766</v>
      </c>
      <c r="F21" s="369">
        <v>-1.1758536269785139E-2</v>
      </c>
      <c r="G21" s="376">
        <v>63.868995524353714</v>
      </c>
      <c r="H21" s="376">
        <v>-0.80146022418521312</v>
      </c>
      <c r="I21" s="377">
        <v>3.5818222742944736</v>
      </c>
      <c r="J21" s="377">
        <v>-9.4916453491499908E-2</v>
      </c>
      <c r="K21" s="369">
        <v>-2.5815392530938924E-2</v>
      </c>
      <c r="L21" s="370">
        <v>4299367051.7855492</v>
      </c>
      <c r="M21" s="370">
        <v>-166442404.60114956</v>
      </c>
      <c r="N21" s="369">
        <v>-3.7270377571330296E-2</v>
      </c>
      <c r="O21" s="365">
        <v>1200329531.3228273</v>
      </c>
      <c r="P21" s="365">
        <v>-14282054.384237766</v>
      </c>
      <c r="Q21" s="369">
        <v>-1.1758536269785139E-2</v>
      </c>
    </row>
    <row r="22" spans="1:17">
      <c r="A22" s="401" t="s">
        <v>57</v>
      </c>
      <c r="B22" s="401" t="s">
        <v>241</v>
      </c>
      <c r="C22" s="301" t="s">
        <v>239</v>
      </c>
      <c r="D22" s="373"/>
      <c r="E22" s="365">
        <v>-344.94612121582031</v>
      </c>
      <c r="F22" s="366">
        <v>-1</v>
      </c>
      <c r="G22" s="373"/>
      <c r="H22" s="374">
        <v>-1.8366219399044956E-5</v>
      </c>
      <c r="I22" s="373"/>
      <c r="J22" s="375">
        <v>-5.6644444444444444</v>
      </c>
      <c r="K22" s="366">
        <v>-1</v>
      </c>
      <c r="L22" s="373"/>
      <c r="M22" s="367">
        <v>-1953.9281399536133</v>
      </c>
      <c r="N22" s="366">
        <v>-1</v>
      </c>
      <c r="O22" s="373"/>
      <c r="P22" s="365">
        <v>-76.654693603515625</v>
      </c>
      <c r="Q22" s="366">
        <v>-1</v>
      </c>
    </row>
    <row r="23" spans="1:17">
      <c r="A23" s="401" t="s">
        <v>58</v>
      </c>
      <c r="B23" s="401" t="s">
        <v>233</v>
      </c>
      <c r="C23" s="301" t="s">
        <v>234</v>
      </c>
      <c r="D23" s="365">
        <v>2843829.7086429656</v>
      </c>
      <c r="E23" s="365">
        <v>-57841.877325522713</v>
      </c>
      <c r="F23" s="369">
        <v>-1.9933984812487621E-2</v>
      </c>
      <c r="G23" s="376">
        <v>1.1357195113611489</v>
      </c>
      <c r="H23" s="376">
        <v>-2.5123202951003121E-2</v>
      </c>
      <c r="I23" s="377">
        <v>15.083888992238094</v>
      </c>
      <c r="J23" s="377">
        <v>-9.1529478083145932E-2</v>
      </c>
      <c r="K23" s="369">
        <v>-6.0314302542728094E-3</v>
      </c>
      <c r="L23" s="370">
        <v>42896011.637999296</v>
      </c>
      <c r="M23" s="370">
        <v>-1138068.9425132275</v>
      </c>
      <c r="N23" s="369">
        <v>-2.5845184627674159E-2</v>
      </c>
      <c r="O23" s="365">
        <v>18030406.870805509</v>
      </c>
      <c r="P23" s="365">
        <v>409110.35407482833</v>
      </c>
      <c r="Q23" s="369">
        <v>2.3216813455604429E-2</v>
      </c>
    </row>
    <row r="24" spans="1:17">
      <c r="A24" s="401" t="s">
        <v>58</v>
      </c>
      <c r="B24" s="401" t="s">
        <v>233</v>
      </c>
      <c r="C24" s="301" t="s">
        <v>235</v>
      </c>
      <c r="D24" s="365">
        <v>4111292.3699825034</v>
      </c>
      <c r="E24" s="365">
        <v>-23492.454854234122</v>
      </c>
      <c r="F24" s="366">
        <v>-5.6816632181486554E-3</v>
      </c>
      <c r="G24" s="374">
        <v>1.64189682220018</v>
      </c>
      <c r="H24" s="374">
        <v>-1.2265165796865318E-2</v>
      </c>
      <c r="I24" s="375">
        <v>9.1945056782636474</v>
      </c>
      <c r="J24" s="375">
        <v>4.8805755503332549E-2</v>
      </c>
      <c r="K24" s="366">
        <v>5.336470244543319E-3</v>
      </c>
      <c r="L24" s="367">
        <v>37801301.040806137</v>
      </c>
      <c r="M24" s="367">
        <v>-14200.212333731353</v>
      </c>
      <c r="N24" s="366">
        <v>-3.7551300030836673E-4</v>
      </c>
      <c r="O24" s="365">
        <v>16400678.189278692</v>
      </c>
      <c r="P24" s="365">
        <v>-117557.99665242061</v>
      </c>
      <c r="Q24" s="366">
        <v>-7.1168613482199107E-3</v>
      </c>
    </row>
    <row r="25" spans="1:17">
      <c r="A25" s="401" t="s">
        <v>58</v>
      </c>
      <c r="B25" s="401" t="s">
        <v>233</v>
      </c>
      <c r="C25" s="301" t="s">
        <v>231</v>
      </c>
      <c r="D25" s="365">
        <v>8032321.2852461608</v>
      </c>
      <c r="E25" s="365">
        <v>1306737.4110033866</v>
      </c>
      <c r="F25" s="369">
        <v>0.19429352684275469</v>
      </c>
      <c r="G25" s="376">
        <v>3.2078095173738914</v>
      </c>
      <c r="H25" s="376">
        <v>0.51717247985947212</v>
      </c>
      <c r="I25" s="377">
        <v>11.512262197405279</v>
      </c>
      <c r="J25" s="377">
        <v>0.46779795127400448</v>
      </c>
      <c r="K25" s="369">
        <v>4.2355875382354351E-2</v>
      </c>
      <c r="L25" s="370">
        <v>92470188.689553171</v>
      </c>
      <c r="M25" s="370">
        <v>18189718.056121796</v>
      </c>
      <c r="N25" s="369">
        <v>0.24487887463565908</v>
      </c>
      <c r="O25" s="365">
        <v>19424559.096427202</v>
      </c>
      <c r="P25" s="365">
        <v>3184131.6664595623</v>
      </c>
      <c r="Q25" s="369">
        <v>0.19606206057015746</v>
      </c>
    </row>
    <row r="26" spans="1:17">
      <c r="A26" s="401" t="s">
        <v>58</v>
      </c>
      <c r="B26" s="401" t="s">
        <v>233</v>
      </c>
      <c r="C26" s="301" t="s">
        <v>236</v>
      </c>
      <c r="D26" s="365">
        <v>56073817.900044426</v>
      </c>
      <c r="E26" s="365">
        <v>-421123.81091435999</v>
      </c>
      <c r="F26" s="366">
        <v>-7.4541861299534922E-3</v>
      </c>
      <c r="G26" s="374">
        <v>22.393791327252728</v>
      </c>
      <c r="H26" s="374">
        <v>-0.20757465702596534</v>
      </c>
      <c r="I26" s="375">
        <v>6.2045433723021928</v>
      </c>
      <c r="J26" s="375">
        <v>0.16145596551304209</v>
      </c>
      <c r="K26" s="366">
        <v>2.6717463217833522E-2</v>
      </c>
      <c r="L26" s="367">
        <v>347912435.21140069</v>
      </c>
      <c r="M26" s="367">
        <v>6508564.4106185436</v>
      </c>
      <c r="N26" s="366">
        <v>1.906412014413409E-2</v>
      </c>
      <c r="O26" s="365">
        <v>111916197.09297204</v>
      </c>
      <c r="P26" s="365">
        <v>-868825.95642749965</v>
      </c>
      <c r="Q26" s="366">
        <v>-7.7033805813645686E-3</v>
      </c>
    </row>
    <row r="27" spans="1:17">
      <c r="A27" s="401" t="s">
        <v>58</v>
      </c>
      <c r="B27" s="401" t="s">
        <v>233</v>
      </c>
      <c r="C27" s="301" t="s">
        <v>237</v>
      </c>
      <c r="D27" s="365">
        <v>6248445.0191000998</v>
      </c>
      <c r="E27" s="365">
        <v>478491.24896368198</v>
      </c>
      <c r="F27" s="369">
        <v>8.2928090592373868E-2</v>
      </c>
      <c r="G27" s="376">
        <v>2.4953958748977652</v>
      </c>
      <c r="H27" s="376">
        <v>0.18706821012339159</v>
      </c>
      <c r="I27" s="377">
        <v>8.6260615028967393</v>
      </c>
      <c r="J27" s="377">
        <v>3.5733053985111951E-2</v>
      </c>
      <c r="K27" s="369">
        <v>4.1596842539401669E-3</v>
      </c>
      <c r="L27" s="370">
        <v>53899471.03222625</v>
      </c>
      <c r="M27" s="370">
        <v>4333673.0117184818</v>
      </c>
      <c r="N27" s="369">
        <v>8.7432729518960473E-2</v>
      </c>
      <c r="O27" s="365">
        <v>8331260.0254667997</v>
      </c>
      <c r="P27" s="365">
        <v>637988.33195157629</v>
      </c>
      <c r="Q27" s="369">
        <v>8.292809059237391E-2</v>
      </c>
    </row>
    <row r="28" spans="1:17">
      <c r="A28" s="401" t="s">
        <v>58</v>
      </c>
      <c r="B28" s="401" t="s">
        <v>233</v>
      </c>
      <c r="C28" s="301" t="s">
        <v>238</v>
      </c>
      <c r="D28" s="365">
        <v>160283357.92140478</v>
      </c>
      <c r="E28" s="365">
        <v>-1936389.789585799</v>
      </c>
      <c r="F28" s="366">
        <v>-1.1936831470331564E-2</v>
      </c>
      <c r="G28" s="374">
        <v>64.011194617095185</v>
      </c>
      <c r="H28" s="374">
        <v>-0.88643651334378148</v>
      </c>
      <c r="I28" s="375">
        <v>3.5792925091167258</v>
      </c>
      <c r="J28" s="375">
        <v>8.6821266349754289E-2</v>
      </c>
      <c r="K28" s="366">
        <v>2.4859550820801782E-2</v>
      </c>
      <c r="L28" s="367">
        <v>573701022.34415913</v>
      </c>
      <c r="M28" s="367">
        <v>7153218.4546113014</v>
      </c>
      <c r="N28" s="366">
        <v>1.262597508189418E-2</v>
      </c>
      <c r="O28" s="365">
        <v>160283357.92140478</v>
      </c>
      <c r="P28" s="365">
        <v>-1936389.789585799</v>
      </c>
      <c r="Q28" s="366">
        <v>-1.1936831470331564E-2</v>
      </c>
    </row>
    <row r="29" spans="1:17">
      <c r="A29" s="401" t="s">
        <v>58</v>
      </c>
      <c r="B29" s="401" t="s">
        <v>233</v>
      </c>
      <c r="C29" s="301" t="s">
        <v>239</v>
      </c>
      <c r="D29" s="372"/>
      <c r="E29" s="372"/>
      <c r="F29" s="372"/>
      <c r="G29" s="372"/>
      <c r="H29" s="372"/>
      <c r="I29" s="372"/>
      <c r="J29" s="372"/>
      <c r="K29" s="372"/>
      <c r="L29" s="372"/>
      <c r="M29" s="372"/>
      <c r="N29" s="372"/>
      <c r="O29" s="372"/>
      <c r="P29" s="372"/>
      <c r="Q29" s="372"/>
    </row>
    <row r="30" spans="1:17">
      <c r="A30" s="401" t="s">
        <v>58</v>
      </c>
      <c r="B30" s="401" t="s">
        <v>240</v>
      </c>
      <c r="C30" s="301" t="s">
        <v>234</v>
      </c>
      <c r="D30" s="365">
        <v>39777236.369750269</v>
      </c>
      <c r="E30" s="365">
        <v>-1487926.5877047479</v>
      </c>
      <c r="F30" s="366">
        <v>-3.6057693246936209E-2</v>
      </c>
      <c r="G30" s="374">
        <v>1.1896746494929014</v>
      </c>
      <c r="H30" s="374">
        <v>-4.5270512992172662E-2</v>
      </c>
      <c r="I30" s="375">
        <v>15.061541367909705</v>
      </c>
      <c r="J30" s="375">
        <v>-0.22955834130448238</v>
      </c>
      <c r="K30" s="366">
        <v>-1.5012546230808631E-2</v>
      </c>
      <c r="L30" s="367">
        <v>599106491.0841161</v>
      </c>
      <c r="M30" s="367">
        <v>-31883230.215300322</v>
      </c>
      <c r="N30" s="366">
        <v>-5.0528921690898877E-2</v>
      </c>
      <c r="O30" s="365">
        <v>239561240.88729393</v>
      </c>
      <c r="P30" s="365">
        <v>-5806914.69938308</v>
      </c>
      <c r="Q30" s="366">
        <v>-2.3666130128005836E-2</v>
      </c>
    </row>
    <row r="31" spans="1:17">
      <c r="A31" s="401" t="s">
        <v>58</v>
      </c>
      <c r="B31" s="401" t="s">
        <v>240</v>
      </c>
      <c r="C31" s="301" t="s">
        <v>235</v>
      </c>
      <c r="D31" s="365">
        <v>62055867.916670911</v>
      </c>
      <c r="E31" s="365">
        <v>-1164595.3337574303</v>
      </c>
      <c r="F31" s="369">
        <v>-1.842117684497574E-2</v>
      </c>
      <c r="G31" s="376">
        <v>1.8559935191698373</v>
      </c>
      <c r="H31" s="376">
        <v>-3.6009314835134587E-2</v>
      </c>
      <c r="I31" s="377">
        <v>9.9031401832648065</v>
      </c>
      <c r="J31" s="377">
        <v>-3.019501794524615E-2</v>
      </c>
      <c r="K31" s="369">
        <v>-3.0397663356379911E-3</v>
      </c>
      <c r="L31" s="370">
        <v>614547959.17295694</v>
      </c>
      <c r="M31" s="370">
        <v>-13442093.869329453</v>
      </c>
      <c r="N31" s="369">
        <v>-2.1404947107377694E-2</v>
      </c>
      <c r="O31" s="365">
        <v>247721707.56016859</v>
      </c>
      <c r="P31" s="365">
        <v>-5121460.7060674429</v>
      </c>
      <c r="Q31" s="369">
        <v>-2.0255483828911302E-2</v>
      </c>
    </row>
    <row r="32" spans="1:17">
      <c r="A32" s="401" t="s">
        <v>58</v>
      </c>
      <c r="B32" s="401" t="s">
        <v>240</v>
      </c>
      <c r="C32" s="301" t="s">
        <v>231</v>
      </c>
      <c r="D32" s="365">
        <v>98842865.687498435</v>
      </c>
      <c r="E32" s="365">
        <v>15339927.827529281</v>
      </c>
      <c r="F32" s="366">
        <v>0.18370524703278923</v>
      </c>
      <c r="G32" s="374">
        <v>2.9562348298554477</v>
      </c>
      <c r="H32" s="374">
        <v>0.45723708520142869</v>
      </c>
      <c r="I32" s="375">
        <v>11.31344156970982</v>
      </c>
      <c r="J32" s="375">
        <v>0.40214222588314108</v>
      </c>
      <c r="K32" s="366">
        <v>3.6855576335247588E-2</v>
      </c>
      <c r="L32" s="367">
        <v>1118252985.5381892</v>
      </c>
      <c r="M32" s="367">
        <v>207127434.45910776</v>
      </c>
      <c r="N32" s="366">
        <v>0.22733138612323919</v>
      </c>
      <c r="O32" s="365">
        <v>238665381.40838832</v>
      </c>
      <c r="P32" s="365">
        <v>37014844.145257443</v>
      </c>
      <c r="Q32" s="366">
        <v>0.18355936288410335</v>
      </c>
    </row>
    <row r="33" spans="1:17">
      <c r="A33" s="401" t="s">
        <v>58</v>
      </c>
      <c r="B33" s="401" t="s">
        <v>240</v>
      </c>
      <c r="C33" s="301" t="s">
        <v>236</v>
      </c>
      <c r="D33" s="365">
        <v>749116556.319893</v>
      </c>
      <c r="E33" s="365">
        <v>-672887.48797953129</v>
      </c>
      <c r="F33" s="369">
        <v>-8.9743526470873239E-4</v>
      </c>
      <c r="G33" s="376">
        <v>22.404899331994319</v>
      </c>
      <c r="H33" s="376">
        <v>-3.4097151978691898E-2</v>
      </c>
      <c r="I33" s="377">
        <v>6.213136822165394</v>
      </c>
      <c r="J33" s="377">
        <v>-4.5398871181892453E-2</v>
      </c>
      <c r="K33" s="369">
        <v>-7.2539126412829533E-3</v>
      </c>
      <c r="L33" s="370">
        <v>4654363660.1648636</v>
      </c>
      <c r="M33" s="370">
        <v>-38220336.401716232</v>
      </c>
      <c r="N33" s="369">
        <v>-8.1448379889802469E-3</v>
      </c>
      <c r="O33" s="365">
        <v>1495218423.1170492</v>
      </c>
      <c r="P33" s="365">
        <v>-2334712.8725321293</v>
      </c>
      <c r="Q33" s="369">
        <v>-1.5590183856744114E-3</v>
      </c>
    </row>
    <row r="34" spans="1:17">
      <c r="A34" s="401" t="s">
        <v>58</v>
      </c>
      <c r="B34" s="401" t="s">
        <v>240</v>
      </c>
      <c r="C34" s="301" t="s">
        <v>237</v>
      </c>
      <c r="D34" s="365">
        <v>80332715.851255581</v>
      </c>
      <c r="E34" s="365">
        <v>5869712.2837087512</v>
      </c>
      <c r="F34" s="366">
        <v>7.8827229664248252E-2</v>
      </c>
      <c r="G34" s="374">
        <v>2.4026253278328324</v>
      </c>
      <c r="H34" s="374">
        <v>0.17416627304464427</v>
      </c>
      <c r="I34" s="375">
        <v>8.5994134422094728</v>
      </c>
      <c r="J34" s="375">
        <v>0.14208595025454684</v>
      </c>
      <c r="K34" s="366">
        <v>1.6800336795483775E-2</v>
      </c>
      <c r="L34" s="367">
        <v>690814236.54048121</v>
      </c>
      <c r="M34" s="367">
        <v>61056229.335129738</v>
      </c>
      <c r="N34" s="366">
        <v>9.6951890466746418E-2</v>
      </c>
      <c r="O34" s="365">
        <v>107110287.8016741</v>
      </c>
      <c r="P34" s="365">
        <v>7826283.0449449718</v>
      </c>
      <c r="Q34" s="366">
        <v>7.8827229664247947E-2</v>
      </c>
    </row>
    <row r="35" spans="1:17">
      <c r="A35" s="401" t="s">
        <v>58</v>
      </c>
      <c r="B35" s="401" t="s">
        <v>240</v>
      </c>
      <c r="C35" s="301" t="s">
        <v>238</v>
      </c>
      <c r="D35" s="365">
        <v>2147694833.2016206</v>
      </c>
      <c r="E35" s="365">
        <v>-25841144.243909359</v>
      </c>
      <c r="F35" s="369">
        <v>-1.1888988501712966E-2</v>
      </c>
      <c r="G35" s="376">
        <v>64.234178416927918</v>
      </c>
      <c r="H35" s="376">
        <v>-0.81337134317047344</v>
      </c>
      <c r="I35" s="377">
        <v>3.5083161694645058</v>
      </c>
      <c r="J35" s="377">
        <v>-0.18030666673994977</v>
      </c>
      <c r="K35" s="369">
        <v>-4.8881838763836033E-2</v>
      </c>
      <c r="L35" s="370">
        <v>7534792510.3966198</v>
      </c>
      <c r="M35" s="370">
        <v>-482561931.3209343</v>
      </c>
      <c r="N35" s="369">
        <v>-6.0189671646543208E-2</v>
      </c>
      <c r="O35" s="365">
        <v>2147694833.2016206</v>
      </c>
      <c r="P35" s="365">
        <v>-25841144.243909359</v>
      </c>
      <c r="Q35" s="369">
        <v>-1.1888988501712966E-2</v>
      </c>
    </row>
    <row r="36" spans="1:17">
      <c r="A36" s="401" t="s">
        <v>58</v>
      </c>
      <c r="B36" s="401" t="s">
        <v>240</v>
      </c>
      <c r="C36" s="301" t="s">
        <v>239</v>
      </c>
      <c r="D36" s="365">
        <v>1283.8787364959717</v>
      </c>
      <c r="E36" s="365">
        <v>-5314.0982011265032</v>
      </c>
      <c r="F36" s="366">
        <v>-0.80541327309358457</v>
      </c>
      <c r="G36" s="374">
        <v>3.8398796025804023E-5</v>
      </c>
      <c r="H36" s="374">
        <v>-1.590592804079619E-4</v>
      </c>
      <c r="I36" s="375">
        <v>0.70742739108677311</v>
      </c>
      <c r="J36" s="375">
        <v>-1.7623917589235827</v>
      </c>
      <c r="K36" s="366">
        <v>-0.7135711774346688</v>
      </c>
      <c r="L36" s="367">
        <v>908.25098503112793</v>
      </c>
      <c r="M36" s="367">
        <v>-15387.558806835545</v>
      </c>
      <c r="N36" s="366">
        <v>-0.94426475292535383</v>
      </c>
      <c r="O36" s="365">
        <v>256.77574729919434</v>
      </c>
      <c r="P36" s="365">
        <v>-2901.880828132335</v>
      </c>
      <c r="Q36" s="366">
        <v>-0.91870729179726851</v>
      </c>
    </row>
    <row r="37" spans="1:17">
      <c r="A37" s="401" t="s">
        <v>58</v>
      </c>
      <c r="B37" s="401" t="s">
        <v>241</v>
      </c>
      <c r="C37" s="301" t="s">
        <v>234</v>
      </c>
      <c r="D37" s="365">
        <v>20555894.791684356</v>
      </c>
      <c r="E37" s="365">
        <v>-630293.20378723741</v>
      </c>
      <c r="F37" s="369">
        <v>-2.9750194037830607E-2</v>
      </c>
      <c r="G37" s="376">
        <v>1.1492545269949774</v>
      </c>
      <c r="H37" s="376">
        <v>-4.3388524564680342E-2</v>
      </c>
      <c r="I37" s="377">
        <v>15.079292412568073</v>
      </c>
      <c r="J37" s="377">
        <v>-0.28224826053290819</v>
      </c>
      <c r="K37" s="369">
        <v>-1.8373694835645136E-2</v>
      </c>
      <c r="L37" s="370">
        <v>309968348.36579347</v>
      </c>
      <c r="M37" s="370">
        <v>-15484140.23460716</v>
      </c>
      <c r="N37" s="369">
        <v>-4.7577267886923451E-2</v>
      </c>
      <c r="O37" s="365">
        <v>126415754.40285513</v>
      </c>
      <c r="P37" s="365">
        <v>334373.30260640383</v>
      </c>
      <c r="Q37" s="369">
        <v>2.6520434634241504E-3</v>
      </c>
    </row>
    <row r="38" spans="1:17">
      <c r="A38" s="401" t="s">
        <v>58</v>
      </c>
      <c r="B38" s="401" t="s">
        <v>241</v>
      </c>
      <c r="C38" s="301" t="s">
        <v>235</v>
      </c>
      <c r="D38" s="365">
        <v>29281373.368300982</v>
      </c>
      <c r="E38" s="365">
        <v>-273268.75388454646</v>
      </c>
      <c r="F38" s="366">
        <v>-9.24622104218999E-3</v>
      </c>
      <c r="G38" s="374">
        <v>1.6370851885155342</v>
      </c>
      <c r="H38" s="374">
        <v>-2.6646794599644474E-2</v>
      </c>
      <c r="I38" s="375">
        <v>9.1806302927708181</v>
      </c>
      <c r="J38" s="375">
        <v>-0.10376320008591833</v>
      </c>
      <c r="K38" s="366">
        <v>-1.1176088148973013E-2</v>
      </c>
      <c r="L38" s="367">
        <v>268821463.35895669</v>
      </c>
      <c r="M38" s="367">
        <v>-5575463.643972218</v>
      </c>
      <c r="N38" s="366">
        <v>-2.0318972609750494E-2</v>
      </c>
      <c r="O38" s="365">
        <v>116793501.39929262</v>
      </c>
      <c r="P38" s="365">
        <v>-1386382.3539721668</v>
      </c>
      <c r="Q38" s="366">
        <v>-1.17311196283341E-2</v>
      </c>
    </row>
    <row r="39" spans="1:17">
      <c r="A39" s="401" t="s">
        <v>58</v>
      </c>
      <c r="B39" s="401" t="s">
        <v>241</v>
      </c>
      <c r="C39" s="301" t="s">
        <v>231</v>
      </c>
      <c r="D39" s="365">
        <v>55181858.315228082</v>
      </c>
      <c r="E39" s="365">
        <v>8462343.4119577557</v>
      </c>
      <c r="F39" s="369">
        <v>0.18113080646232049</v>
      </c>
      <c r="G39" s="376">
        <v>3.0851491078085447</v>
      </c>
      <c r="H39" s="376">
        <v>0.45514767321667993</v>
      </c>
      <c r="I39" s="377">
        <v>11.474687181025226</v>
      </c>
      <c r="J39" s="377">
        <v>0.40280769396822258</v>
      </c>
      <c r="K39" s="369">
        <v>3.6381148696488584E-2</v>
      </c>
      <c r="L39" s="370">
        <v>633194562.23489797</v>
      </c>
      <c r="M39" s="370">
        <v>115921723.53212529</v>
      </c>
      <c r="N39" s="369">
        <v>0.22410170196222973</v>
      </c>
      <c r="O39" s="365">
        <v>133387835.35009097</v>
      </c>
      <c r="P39" s="365">
        <v>20600908.303302869</v>
      </c>
      <c r="Q39" s="369">
        <v>0.18265333441309972</v>
      </c>
    </row>
    <row r="40" spans="1:17">
      <c r="A40" s="401" t="s">
        <v>58</v>
      </c>
      <c r="B40" s="401" t="s">
        <v>241</v>
      </c>
      <c r="C40" s="301" t="s">
        <v>236</v>
      </c>
      <c r="D40" s="365">
        <v>395851141.49465692</v>
      </c>
      <c r="E40" s="365">
        <v>474829.92085325718</v>
      </c>
      <c r="F40" s="366">
        <v>1.2009569287628457E-3</v>
      </c>
      <c r="G40" s="374">
        <v>22.131545281254397</v>
      </c>
      <c r="H40" s="374">
        <v>-0.12554083780450753</v>
      </c>
      <c r="I40" s="375">
        <v>6.1789119185971195</v>
      </c>
      <c r="J40" s="375">
        <v>3.1168208580719892E-2</v>
      </c>
      <c r="K40" s="366">
        <v>5.0698614078427068E-3</v>
      </c>
      <c r="L40" s="367">
        <v>2445929336.1716104</v>
      </c>
      <c r="M40" s="367">
        <v>15257103.60427475</v>
      </c>
      <c r="N40" s="366">
        <v>6.2769070217911791E-3</v>
      </c>
      <c r="O40" s="365">
        <v>790005331.36971724</v>
      </c>
      <c r="P40" s="365">
        <v>925979.6458927393</v>
      </c>
      <c r="Q40" s="366">
        <v>1.1734936972686487E-3</v>
      </c>
    </row>
    <row r="41" spans="1:17">
      <c r="A41" s="401" t="s">
        <v>58</v>
      </c>
      <c r="B41" s="401" t="s">
        <v>241</v>
      </c>
      <c r="C41" s="301" t="s">
        <v>237</v>
      </c>
      <c r="D41" s="365">
        <v>44209322.029759854</v>
      </c>
      <c r="E41" s="365">
        <v>3860405.5523535535</v>
      </c>
      <c r="F41" s="369">
        <v>9.5675569243977562E-2</v>
      </c>
      <c r="G41" s="376">
        <v>2.4716882428603388</v>
      </c>
      <c r="H41" s="376">
        <v>0.20030960291693178</v>
      </c>
      <c r="I41" s="377">
        <v>8.6072753047103614</v>
      </c>
      <c r="J41" s="377">
        <v>6.1340363959285327E-2</v>
      </c>
      <c r="K41" s="369">
        <v>7.1777241910402738E-3</v>
      </c>
      <c r="L41" s="370">
        <v>380521805.74473977</v>
      </c>
      <c r="M41" s="370">
        <v>35702590.599026442</v>
      </c>
      <c r="N41" s="369">
        <v>0.10354002628287197</v>
      </c>
      <c r="O41" s="365">
        <v>58945762.706346475</v>
      </c>
      <c r="P41" s="365">
        <v>5147207.4031380862</v>
      </c>
      <c r="Q41" s="369">
        <v>9.5675569243977854E-2</v>
      </c>
    </row>
    <row r="42" spans="1:17">
      <c r="A42" s="401" t="s">
        <v>58</v>
      </c>
      <c r="B42" s="401" t="s">
        <v>241</v>
      </c>
      <c r="C42" s="301" t="s">
        <v>238</v>
      </c>
      <c r="D42" s="365">
        <v>1152197843.4169374</v>
      </c>
      <c r="E42" s="365">
        <v>-6489144.452737093</v>
      </c>
      <c r="F42" s="366">
        <v>-5.6004292105392766E-3</v>
      </c>
      <c r="G42" s="374">
        <v>64.417949253001723</v>
      </c>
      <c r="H42" s="374">
        <v>-0.80850797048410072</v>
      </c>
      <c r="I42" s="375">
        <v>3.5148547321792267</v>
      </c>
      <c r="J42" s="375">
        <v>-9.0539988538882898E-2</v>
      </c>
      <c r="K42" s="366">
        <v>-2.511236509517312E-2</v>
      </c>
      <c r="L42" s="367">
        <v>4049808042.3407221</v>
      </c>
      <c r="M42" s="367">
        <v>-127715906.68937063</v>
      </c>
      <c r="N42" s="366">
        <v>-3.0572154282687666E-2</v>
      </c>
      <c r="O42" s="365">
        <v>1152197843.4169374</v>
      </c>
      <c r="P42" s="365">
        <v>-6489144.452737093</v>
      </c>
      <c r="Q42" s="366">
        <v>-5.6004292105392766E-3</v>
      </c>
    </row>
    <row r="43" spans="1:17">
      <c r="A43" s="401" t="s">
        <v>58</v>
      </c>
      <c r="B43" s="401" t="s">
        <v>241</v>
      </c>
      <c r="C43" s="301" t="s">
        <v>239</v>
      </c>
      <c r="D43" s="372"/>
      <c r="E43" s="365">
        <v>-344.94612121582031</v>
      </c>
      <c r="F43" s="369">
        <v>-1</v>
      </c>
      <c r="G43" s="372"/>
      <c r="H43" s="376">
        <v>-1.9418198059907572E-5</v>
      </c>
      <c r="I43" s="372"/>
      <c r="J43" s="377">
        <v>-5.6644444444444444</v>
      </c>
      <c r="K43" s="369">
        <v>-1</v>
      </c>
      <c r="L43" s="372"/>
      <c r="M43" s="370">
        <v>-1953.9281399536133</v>
      </c>
      <c r="N43" s="369">
        <v>-1</v>
      </c>
      <c r="O43" s="372"/>
      <c r="P43" s="365">
        <v>-76.654693603515625</v>
      </c>
      <c r="Q43" s="369">
        <v>-1</v>
      </c>
    </row>
    <row r="44" spans="1:17">
      <c r="A44" s="401" t="s">
        <v>59</v>
      </c>
      <c r="B44" s="401" t="s">
        <v>233</v>
      </c>
      <c r="C44" s="301" t="s">
        <v>234</v>
      </c>
      <c r="D44" s="365">
        <v>1388160.1552098845</v>
      </c>
      <c r="E44" s="365">
        <v>56480.709214012604</v>
      </c>
      <c r="F44" s="366">
        <v>4.2413141829169367E-2</v>
      </c>
      <c r="G44" s="374">
        <v>1.0399332987207097</v>
      </c>
      <c r="H44" s="374">
        <v>6.2592949214668736E-2</v>
      </c>
      <c r="I44" s="375">
        <v>15.57595837879002</v>
      </c>
      <c r="J44" s="375">
        <v>-3.7369890267635597E-2</v>
      </c>
      <c r="K44" s="366">
        <v>-2.3934608703318492E-3</v>
      </c>
      <c r="L44" s="367">
        <v>21621924.800643854</v>
      </c>
      <c r="M44" s="367">
        <v>829976.46115346998</v>
      </c>
      <c r="N44" s="366">
        <v>3.9918166763481526E-2</v>
      </c>
      <c r="O44" s="365">
        <v>10573871.392297218</v>
      </c>
      <c r="P44" s="365">
        <v>230791.89384432696</v>
      </c>
      <c r="Q44" s="366">
        <v>2.2313653673342509E-2</v>
      </c>
    </row>
    <row r="45" spans="1:17">
      <c r="A45" s="401" t="s">
        <v>59</v>
      </c>
      <c r="B45" s="401" t="s">
        <v>233</v>
      </c>
      <c r="C45" s="301" t="s">
        <v>235</v>
      </c>
      <c r="D45" s="365">
        <v>3320575.2574806139</v>
      </c>
      <c r="E45" s="365">
        <v>-74104.416637397371</v>
      </c>
      <c r="F45" s="369">
        <v>-2.1829575615746666E-2</v>
      </c>
      <c r="G45" s="376">
        <v>2.4875924929858528</v>
      </c>
      <c r="H45" s="376">
        <v>-3.8159530478143466E-3</v>
      </c>
      <c r="I45" s="377">
        <v>9.1744029300487266</v>
      </c>
      <c r="J45" s="377">
        <v>5.6435264656391482E-2</v>
      </c>
      <c r="K45" s="369">
        <v>6.189456546396202E-3</v>
      </c>
      <c r="L45" s="370">
        <v>30464295.371677447</v>
      </c>
      <c r="M45" s="370">
        <v>-488284.13129516691</v>
      </c>
      <c r="N45" s="369">
        <v>-1.5775232279050384E-2</v>
      </c>
      <c r="O45" s="365">
        <v>13237809.739271134</v>
      </c>
      <c r="P45" s="365">
        <v>-320005.84378507361</v>
      </c>
      <c r="Q45" s="369">
        <v>-2.3603053296063329E-2</v>
      </c>
    </row>
    <row r="46" spans="1:17">
      <c r="A46" s="401" t="s">
        <v>59</v>
      </c>
      <c r="B46" s="401" t="s">
        <v>233</v>
      </c>
      <c r="C46" s="301" t="s">
        <v>231</v>
      </c>
      <c r="D46" s="365">
        <v>5239881.827204885</v>
      </c>
      <c r="E46" s="365">
        <v>870940.07025439478</v>
      </c>
      <c r="F46" s="366">
        <v>0.19934806154575718</v>
      </c>
      <c r="G46" s="374">
        <v>3.9254314950770133</v>
      </c>
      <c r="H46" s="374">
        <v>0.71899688609622281</v>
      </c>
      <c r="I46" s="375">
        <v>11.861194076729173</v>
      </c>
      <c r="J46" s="375">
        <v>0.39723879152267649</v>
      </c>
      <c r="K46" s="366">
        <v>3.4651111386947556E-2</v>
      </c>
      <c r="L46" s="367">
        <v>62151255.291603416</v>
      </c>
      <c r="M46" s="367">
        <v>12065902.346251488</v>
      </c>
      <c r="N46" s="366">
        <v>0.24090680481809881</v>
      </c>
      <c r="O46" s="365">
        <v>12630634.332672238</v>
      </c>
      <c r="P46" s="365">
        <v>2126231.0744580105</v>
      </c>
      <c r="Q46" s="366">
        <v>0.20241331394006998</v>
      </c>
    </row>
    <row r="47" spans="1:17">
      <c r="A47" s="401" t="s">
        <v>59</v>
      </c>
      <c r="B47" s="401" t="s">
        <v>233</v>
      </c>
      <c r="C47" s="301" t="s">
        <v>236</v>
      </c>
      <c r="D47" s="365">
        <v>37541724.015050039</v>
      </c>
      <c r="E47" s="365">
        <v>-1120348.1612138152</v>
      </c>
      <c r="F47" s="369">
        <v>-2.8977964660198436E-2</v>
      </c>
      <c r="G47" s="376">
        <v>28.124196439517196</v>
      </c>
      <c r="H47" s="376">
        <v>-0.2505023267612998</v>
      </c>
      <c r="I47" s="377">
        <v>6.4826715680320923</v>
      </c>
      <c r="J47" s="377">
        <v>0.18089557228728737</v>
      </c>
      <c r="K47" s="369">
        <v>2.8705490707609225E-2</v>
      </c>
      <c r="L47" s="370">
        <v>243370666.88727248</v>
      </c>
      <c r="M47" s="370">
        <v>-269051.49886018038</v>
      </c>
      <c r="N47" s="369">
        <v>-1.1043006478679877E-3</v>
      </c>
      <c r="O47" s="365">
        <v>75013093.404261708</v>
      </c>
      <c r="P47" s="365">
        <v>-2239535.7306643277</v>
      </c>
      <c r="Q47" s="369">
        <v>-2.8989767154110099E-2</v>
      </c>
    </row>
    <row r="48" spans="1:17">
      <c r="A48" s="401" t="s">
        <v>59</v>
      </c>
      <c r="B48" s="401" t="s">
        <v>233</v>
      </c>
      <c r="C48" s="301" t="s">
        <v>237</v>
      </c>
      <c r="D48" s="365">
        <v>3268381.0507169366</v>
      </c>
      <c r="E48" s="365">
        <v>189965.83855489455</v>
      </c>
      <c r="F48" s="366">
        <v>6.1708972137477572E-2</v>
      </c>
      <c r="G48" s="374">
        <v>2.448491461732254</v>
      </c>
      <c r="H48" s="374">
        <v>0.18919444515241679</v>
      </c>
      <c r="I48" s="375">
        <v>9.0252117338009299</v>
      </c>
      <c r="J48" s="375">
        <v>6.723479729551407E-2</v>
      </c>
      <c r="K48" s="366">
        <v>7.5055782987696494E-3</v>
      </c>
      <c r="L48" s="367">
        <v>29497831.009463105</v>
      </c>
      <c r="M48" s="367">
        <v>1921458.5379281081</v>
      </c>
      <c r="N48" s="366">
        <v>6.9677711958361616E-2</v>
      </c>
      <c r="O48" s="365">
        <v>4357841.4009559155</v>
      </c>
      <c r="P48" s="365">
        <v>253287.78473985987</v>
      </c>
      <c r="Q48" s="366">
        <v>6.170897213747769E-2</v>
      </c>
    </row>
    <row r="49" spans="1:17">
      <c r="A49" s="401" t="s">
        <v>59</v>
      </c>
      <c r="B49" s="401" t="s">
        <v>233</v>
      </c>
      <c r="C49" s="301" t="s">
        <v>238</v>
      </c>
      <c r="D49" s="365">
        <v>82699566.872540355</v>
      </c>
      <c r="E49" s="365">
        <v>-2693077.561777547</v>
      </c>
      <c r="F49" s="369">
        <v>-3.1537582418459963E-2</v>
      </c>
      <c r="G49" s="376">
        <v>61.953970554306565</v>
      </c>
      <c r="H49" s="376">
        <v>-0.71702523797966222</v>
      </c>
      <c r="I49" s="377">
        <v>3.7365808189794358</v>
      </c>
      <c r="J49" s="377">
        <v>2.6661391815831603E-2</v>
      </c>
      <c r="K49" s="369">
        <v>7.1865150549146571E-3</v>
      </c>
      <c r="L49" s="370">
        <v>309013615.31384146</v>
      </c>
      <c r="M49" s="370">
        <v>-7786215.209908545</v>
      </c>
      <c r="N49" s="369">
        <v>-2.4577712674391169E-2</v>
      </c>
      <c r="O49" s="365">
        <v>82699566.872540355</v>
      </c>
      <c r="P49" s="365">
        <v>-2693077.561777547</v>
      </c>
      <c r="Q49" s="369">
        <v>-3.1537582418459963E-2</v>
      </c>
    </row>
    <row r="50" spans="1:17">
      <c r="A50" s="401" t="s">
        <v>59</v>
      </c>
      <c r="B50" s="401" t="s">
        <v>233</v>
      </c>
      <c r="C50" s="301" t="s">
        <v>239</v>
      </c>
      <c r="D50" s="373"/>
      <c r="E50" s="373"/>
      <c r="F50" s="373"/>
      <c r="G50" s="373"/>
      <c r="H50" s="373"/>
      <c r="I50" s="373"/>
      <c r="J50" s="373"/>
      <c r="K50" s="373"/>
      <c r="L50" s="373"/>
      <c r="M50" s="373"/>
      <c r="N50" s="373"/>
      <c r="O50" s="373"/>
      <c r="P50" s="373"/>
      <c r="Q50" s="373"/>
    </row>
    <row r="51" spans="1:17">
      <c r="A51" s="401" t="s">
        <v>59</v>
      </c>
      <c r="B51" s="401" t="s">
        <v>240</v>
      </c>
      <c r="C51" s="301" t="s">
        <v>234</v>
      </c>
      <c r="D51" s="365">
        <v>18409340.175183136</v>
      </c>
      <c r="E51" s="365">
        <v>-466876.92729785666</v>
      </c>
      <c r="F51" s="369">
        <v>-2.4733606567625924E-2</v>
      </c>
      <c r="G51" s="376">
        <v>1.0219738281956297</v>
      </c>
      <c r="H51" s="376">
        <v>2.5204367168039088E-3</v>
      </c>
      <c r="I51" s="377">
        <v>15.581657537731983</v>
      </c>
      <c r="J51" s="377">
        <v>-1.3537004657763418E-2</v>
      </c>
      <c r="K51" s="369">
        <v>-8.6802409684394108E-4</v>
      </c>
      <c r="L51" s="370">
        <v>286848034.10531455</v>
      </c>
      <c r="M51" s="370">
        <v>-7530243.8322610259</v>
      </c>
      <c r="N51" s="369">
        <v>-2.558016129796728E-2</v>
      </c>
      <c r="O51" s="365">
        <v>139751856.03651202</v>
      </c>
      <c r="P51" s="365">
        <v>-4187297.5244868696</v>
      </c>
      <c r="Q51" s="369">
        <v>-2.9090747172640322E-2</v>
      </c>
    </row>
    <row r="52" spans="1:17">
      <c r="A52" s="401" t="s">
        <v>59</v>
      </c>
      <c r="B52" s="401" t="s">
        <v>240</v>
      </c>
      <c r="C52" s="301" t="s">
        <v>235</v>
      </c>
      <c r="D52" s="365">
        <v>49485608.940073259</v>
      </c>
      <c r="E52" s="365">
        <v>-1526987.9754501656</v>
      </c>
      <c r="F52" s="366">
        <v>-2.9933547158535159E-2</v>
      </c>
      <c r="G52" s="374">
        <v>2.7471379597436028</v>
      </c>
      <c r="H52" s="374">
        <v>-7.9143185456405085E-3</v>
      </c>
      <c r="I52" s="375">
        <v>9.864220785929767</v>
      </c>
      <c r="J52" s="375">
        <v>6.6660578673049642E-2</v>
      </c>
      <c r="K52" s="366">
        <v>6.8037937264908499E-3</v>
      </c>
      <c r="L52" s="367">
        <v>488136972.31106257</v>
      </c>
      <c r="M52" s="367">
        <v>-11662017.297296524</v>
      </c>
      <c r="N52" s="366">
        <v>-2.3333415112413179E-2</v>
      </c>
      <c r="O52" s="365">
        <v>197440671.65377799</v>
      </c>
      <c r="P52" s="365">
        <v>-6571031.2728383839</v>
      </c>
      <c r="Q52" s="366">
        <v>-3.2209089863839843E-2</v>
      </c>
    </row>
    <row r="53" spans="1:17">
      <c r="A53" s="401" t="s">
        <v>59</v>
      </c>
      <c r="B53" s="401" t="s">
        <v>240</v>
      </c>
      <c r="C53" s="301" t="s">
        <v>231</v>
      </c>
      <c r="D53" s="365">
        <v>64180551.318601832</v>
      </c>
      <c r="E53" s="365">
        <v>9665981.7636732459</v>
      </c>
      <c r="F53" s="369">
        <v>0.17731006302698318</v>
      </c>
      <c r="G53" s="376">
        <v>3.5629111691465103</v>
      </c>
      <c r="H53" s="376">
        <v>0.61872682775769539</v>
      </c>
      <c r="I53" s="377">
        <v>11.70174767423936</v>
      </c>
      <c r="J53" s="377">
        <v>0.36755224056327052</v>
      </c>
      <c r="K53" s="369">
        <v>3.2428613280409975E-2</v>
      </c>
      <c r="L53" s="370">
        <v>751024617.12384892</v>
      </c>
      <c r="M53" s="370">
        <v>133145831.80555975</v>
      </c>
      <c r="N53" s="369">
        <v>0.21548859577202034</v>
      </c>
      <c r="O53" s="365">
        <v>154384776.69606286</v>
      </c>
      <c r="P53" s="365">
        <v>23393418.869731382</v>
      </c>
      <c r="Q53" s="369">
        <v>0.17858749812141353</v>
      </c>
    </row>
    <row r="54" spans="1:17">
      <c r="A54" s="401" t="s">
        <v>59</v>
      </c>
      <c r="B54" s="401" t="s">
        <v>240</v>
      </c>
      <c r="C54" s="301" t="s">
        <v>236</v>
      </c>
      <c r="D54" s="365">
        <v>506463910.21086895</v>
      </c>
      <c r="E54" s="365">
        <v>-11376052.681741118</v>
      </c>
      <c r="F54" s="366">
        <v>-2.1968278806053232E-2</v>
      </c>
      <c r="G54" s="374">
        <v>28.11577472281569</v>
      </c>
      <c r="H54" s="374">
        <v>0.14864001843923091</v>
      </c>
      <c r="I54" s="375">
        <v>6.5049657213508354</v>
      </c>
      <c r="J54" s="375">
        <v>2.0622215959961387E-2</v>
      </c>
      <c r="K54" s="366">
        <v>3.1803089923932533E-3</v>
      </c>
      <c r="L54" s="367">
        <v>3294530375.0230098</v>
      </c>
      <c r="M54" s="367">
        <v>-63321825.19153738</v>
      </c>
      <c r="N54" s="366">
        <v>-1.8857835728294262E-2</v>
      </c>
      <c r="O54" s="365">
        <v>1011993886.7425994</v>
      </c>
      <c r="P54" s="365">
        <v>-23115035.319417119</v>
      </c>
      <c r="Q54" s="366">
        <v>-2.2331017370974055E-2</v>
      </c>
    </row>
    <row r="55" spans="1:17">
      <c r="A55" s="401" t="s">
        <v>59</v>
      </c>
      <c r="B55" s="401" t="s">
        <v>240</v>
      </c>
      <c r="C55" s="301" t="s">
        <v>237</v>
      </c>
      <c r="D55" s="365">
        <v>42359465.934460744</v>
      </c>
      <c r="E55" s="365">
        <v>2843544.4882830232</v>
      </c>
      <c r="F55" s="369">
        <v>7.1959463026973716E-2</v>
      </c>
      <c r="G55" s="376">
        <v>2.3515381403903333</v>
      </c>
      <c r="H55" s="376">
        <v>0.21739018494951923</v>
      </c>
      <c r="I55" s="377">
        <v>8.9674954890607879</v>
      </c>
      <c r="J55" s="377">
        <v>0.18397490575259035</v>
      </c>
      <c r="K55" s="369">
        <v>2.0945463041574453E-2</v>
      </c>
      <c r="L55" s="370">
        <v>379858319.68630081</v>
      </c>
      <c r="M55" s="370">
        <v>32769410.295408964</v>
      </c>
      <c r="N55" s="369">
        <v>9.4412150341871115E-2</v>
      </c>
      <c r="O55" s="365">
        <v>56479287.912614323</v>
      </c>
      <c r="P55" s="365">
        <v>3791392.6510440186</v>
      </c>
      <c r="Q55" s="369">
        <v>7.1959463026973466E-2</v>
      </c>
    </row>
    <row r="56" spans="1:17">
      <c r="A56" s="401" t="s">
        <v>59</v>
      </c>
      <c r="B56" s="401" t="s">
        <v>240</v>
      </c>
      <c r="C56" s="301" t="s">
        <v>238</v>
      </c>
      <c r="D56" s="365">
        <v>1120115852.1984267</v>
      </c>
      <c r="E56" s="365">
        <v>-49367579.244001865</v>
      </c>
      <c r="F56" s="366">
        <v>-4.2213149769135601E-2</v>
      </c>
      <c r="G56" s="374">
        <v>62.181972553095498</v>
      </c>
      <c r="H56" s="374">
        <v>-0.97866201629486227</v>
      </c>
      <c r="I56" s="375">
        <v>3.7006255841448086</v>
      </c>
      <c r="J56" s="375">
        <v>-0.1514173133433836</v>
      </c>
      <c r="K56" s="366">
        <v>-3.9308314412105465E-2</v>
      </c>
      <c r="L56" s="367">
        <v>4145129379.8516631</v>
      </c>
      <c r="M56" s="367">
        <v>-359770965.96626329</v>
      </c>
      <c r="N56" s="366">
        <v>-7.9862136417790608E-2</v>
      </c>
      <c r="O56" s="365">
        <v>1120115852.1984267</v>
      </c>
      <c r="P56" s="365">
        <v>-49367579.244001865</v>
      </c>
      <c r="Q56" s="366">
        <v>-4.2213149769135601E-2</v>
      </c>
    </row>
    <row r="57" spans="1:17">
      <c r="A57" s="401" t="s">
        <v>59</v>
      </c>
      <c r="B57" s="401" t="s">
        <v>240</v>
      </c>
      <c r="C57" s="301" t="s">
        <v>239</v>
      </c>
      <c r="D57" s="365">
        <v>1283.8787364959717</v>
      </c>
      <c r="E57" s="365">
        <v>-5314.0982011265032</v>
      </c>
      <c r="F57" s="369">
        <v>-0.80541327309358457</v>
      </c>
      <c r="G57" s="376">
        <v>7.1273085009561097E-5</v>
      </c>
      <c r="H57" s="376">
        <v>-2.8506578995888979E-4</v>
      </c>
      <c r="I57" s="377">
        <v>0.70742739108677311</v>
      </c>
      <c r="J57" s="377">
        <v>-1.7623917589235827</v>
      </c>
      <c r="K57" s="369">
        <v>-0.7135711774346688</v>
      </c>
      <c r="L57" s="370">
        <v>908.25098503112793</v>
      </c>
      <c r="M57" s="370">
        <v>-15387.558806835545</v>
      </c>
      <c r="N57" s="369">
        <v>-0.94426475292535383</v>
      </c>
      <c r="O57" s="365">
        <v>256.77574729919434</v>
      </c>
      <c r="P57" s="365">
        <v>-2901.880828132335</v>
      </c>
      <c r="Q57" s="369">
        <v>-0.91870729179726851</v>
      </c>
    </row>
    <row r="58" spans="1:17">
      <c r="A58" s="401" t="s">
        <v>59</v>
      </c>
      <c r="B58" s="401" t="s">
        <v>241</v>
      </c>
      <c r="C58" s="301" t="s">
        <v>234</v>
      </c>
      <c r="D58" s="365">
        <v>9698821.6384622026</v>
      </c>
      <c r="E58" s="365">
        <v>-158052.31852068938</v>
      </c>
      <c r="F58" s="366">
        <v>-1.6034730606321754E-2</v>
      </c>
      <c r="G58" s="374">
        <v>1.0122137030640872</v>
      </c>
      <c r="H58" s="374">
        <v>4.5346588118277964E-4</v>
      </c>
      <c r="I58" s="375">
        <v>15.61354591457615</v>
      </c>
      <c r="J58" s="375">
        <v>-3.9780941240023182E-2</v>
      </c>
      <c r="K58" s="366">
        <v>-2.5413729366573672E-3</v>
      </c>
      <c r="L58" s="367">
        <v>151432996.96941429</v>
      </c>
      <c r="M58" s="367">
        <v>-2859872.8558210433</v>
      </c>
      <c r="N58" s="366">
        <v>-1.8535353312569582E-2</v>
      </c>
      <c r="O58" s="365">
        <v>73749658.195170969</v>
      </c>
      <c r="P58" s="365">
        <v>-1813285.7146491408</v>
      </c>
      <c r="Q58" s="366">
        <v>-2.3997023154804422E-2</v>
      </c>
    </row>
    <row r="59" spans="1:17">
      <c r="A59" s="401" t="s">
        <v>59</v>
      </c>
      <c r="B59" s="401" t="s">
        <v>241</v>
      </c>
      <c r="C59" s="301" t="s">
        <v>235</v>
      </c>
      <c r="D59" s="365">
        <v>23799689.259831205</v>
      </c>
      <c r="E59" s="365">
        <v>-516311.11421182752</v>
      </c>
      <c r="F59" s="369">
        <v>-2.1233389795592451E-2</v>
      </c>
      <c r="G59" s="376">
        <v>2.4838452025897841</v>
      </c>
      <c r="H59" s="376">
        <v>-1.2074133819365507E-2</v>
      </c>
      <c r="I59" s="377">
        <v>9.1754892496350973</v>
      </c>
      <c r="J59" s="377">
        <v>-1.6096954441762179E-2</v>
      </c>
      <c r="K59" s="369">
        <v>-1.7512705733665965E-3</v>
      </c>
      <c r="L59" s="370">
        <v>218373792.94823712</v>
      </c>
      <c r="M59" s="370">
        <v>-5128820.6281445622</v>
      </c>
      <c r="N59" s="369">
        <v>-2.29474749582371E-2</v>
      </c>
      <c r="O59" s="365">
        <v>94866764.965413511</v>
      </c>
      <c r="P59" s="365">
        <v>-2358551.795281291</v>
      </c>
      <c r="Q59" s="369">
        <v>-2.425861775371228E-2</v>
      </c>
    </row>
    <row r="60" spans="1:17">
      <c r="A60" s="401" t="s">
        <v>59</v>
      </c>
      <c r="B60" s="401" t="s">
        <v>241</v>
      </c>
      <c r="C60" s="301" t="s">
        <v>231</v>
      </c>
      <c r="D60" s="365">
        <v>35648469.097380362</v>
      </c>
      <c r="E60" s="365">
        <v>5090310.7757945284</v>
      </c>
      <c r="F60" s="366">
        <v>0.16657779969019951</v>
      </c>
      <c r="G60" s="374">
        <v>3.7204384469272846</v>
      </c>
      <c r="H60" s="374">
        <v>0.58379191515160267</v>
      </c>
      <c r="I60" s="375">
        <v>11.831207031017358</v>
      </c>
      <c r="J60" s="375">
        <v>0.33135472355455242</v>
      </c>
      <c r="K60" s="366">
        <v>2.8813824273162224E-2</v>
      </c>
      <c r="L60" s="367">
        <v>421764418.22993159</v>
      </c>
      <c r="M60" s="367">
        <v>70350110.743628979</v>
      </c>
      <c r="N60" s="366">
        <v>0.20019136741144519</v>
      </c>
      <c r="O60" s="365">
        <v>85855939.987457529</v>
      </c>
      <c r="P60" s="365">
        <v>12474595.260563299</v>
      </c>
      <c r="Q60" s="366">
        <v>0.16999682013174344</v>
      </c>
    </row>
    <row r="61" spans="1:17">
      <c r="A61" s="401" t="s">
        <v>59</v>
      </c>
      <c r="B61" s="401" t="s">
        <v>241</v>
      </c>
      <c r="C61" s="301" t="s">
        <v>236</v>
      </c>
      <c r="D61" s="365">
        <v>266846027.69899309</v>
      </c>
      <c r="E61" s="365">
        <v>-4961277.4618918896</v>
      </c>
      <c r="F61" s="369">
        <v>-1.8252921712149234E-2</v>
      </c>
      <c r="G61" s="376">
        <v>27.849280656321703</v>
      </c>
      <c r="H61" s="376">
        <v>-5.0419059611304107E-2</v>
      </c>
      <c r="I61" s="377">
        <v>6.4784718941993997</v>
      </c>
      <c r="J61" s="377">
        <v>9.205123451870012E-2</v>
      </c>
      <c r="K61" s="369">
        <v>1.4413587739349193E-2</v>
      </c>
      <c r="L61" s="370">
        <v>1728754490.5266812</v>
      </c>
      <c r="M61" s="370">
        <v>-7121298.6049311161</v>
      </c>
      <c r="N61" s="369">
        <v>-4.1024240613976252E-3</v>
      </c>
      <c r="O61" s="365">
        <v>533189209.26799518</v>
      </c>
      <c r="P61" s="365">
        <v>-9960735.7805740237</v>
      </c>
      <c r="Q61" s="369">
        <v>-1.8338832345243673E-2</v>
      </c>
    </row>
    <row r="62" spans="1:17">
      <c r="A62" s="401" t="s">
        <v>59</v>
      </c>
      <c r="B62" s="401" t="s">
        <v>241</v>
      </c>
      <c r="C62" s="301" t="s">
        <v>237</v>
      </c>
      <c r="D62" s="365">
        <v>23210313.410835266</v>
      </c>
      <c r="E62" s="365">
        <v>2067942.6867660582</v>
      </c>
      <c r="F62" s="366">
        <v>9.7810350303423665E-2</v>
      </c>
      <c r="G62" s="374">
        <v>2.422335224074156</v>
      </c>
      <c r="H62" s="374">
        <v>0.25217355702360456</v>
      </c>
      <c r="I62" s="375">
        <v>8.9765128025346304</v>
      </c>
      <c r="J62" s="375">
        <v>6.528640151038978E-2</v>
      </c>
      <c r="K62" s="366">
        <v>7.3263093734085667E-3</v>
      </c>
      <c r="L62" s="367">
        <v>208347675.48320401</v>
      </c>
      <c r="M62" s="367">
        <v>19943223.306636482</v>
      </c>
      <c r="N62" s="366">
        <v>0.10585324856307661</v>
      </c>
      <c r="O62" s="365">
        <v>30947084.547780357</v>
      </c>
      <c r="P62" s="365">
        <v>2757256.9156880751</v>
      </c>
      <c r="Q62" s="366">
        <v>9.7810350303423554E-2</v>
      </c>
    </row>
    <row r="63" spans="1:17">
      <c r="A63" s="401" t="s">
        <v>59</v>
      </c>
      <c r="B63" s="401" t="s">
        <v>241</v>
      </c>
      <c r="C63" s="301" t="s">
        <v>238</v>
      </c>
      <c r="D63" s="365">
        <v>598792298.53983736</v>
      </c>
      <c r="E63" s="365">
        <v>-17573137.482437968</v>
      </c>
      <c r="F63" s="369">
        <v>-2.8510906769604903E-2</v>
      </c>
      <c r="G63" s="376">
        <v>62.492722566178294</v>
      </c>
      <c r="H63" s="376">
        <v>-0.77419577555981078</v>
      </c>
      <c r="I63" s="377">
        <v>3.7008926636573518</v>
      </c>
      <c r="J63" s="377">
        <v>-9.0241744745330976E-2</v>
      </c>
      <c r="K63" s="369">
        <v>-2.3803362008299911E-2</v>
      </c>
      <c r="L63" s="370">
        <v>2216066024.7206068</v>
      </c>
      <c r="M63" s="370">
        <v>-120658187.93356371</v>
      </c>
      <c r="N63" s="369">
        <v>-5.1635613342883108E-2</v>
      </c>
      <c r="O63" s="365">
        <v>598792298.53983736</v>
      </c>
      <c r="P63" s="365">
        <v>-17573137.482437968</v>
      </c>
      <c r="Q63" s="369">
        <v>-2.8510906769604903E-2</v>
      </c>
    </row>
    <row r="64" spans="1:17">
      <c r="A64" s="401" t="s">
        <v>59</v>
      </c>
      <c r="B64" s="401" t="s">
        <v>241</v>
      </c>
      <c r="C64" s="301" t="s">
        <v>239</v>
      </c>
      <c r="D64" s="373"/>
      <c r="E64" s="365">
        <v>-344.94612121582031</v>
      </c>
      <c r="F64" s="366">
        <v>-1</v>
      </c>
      <c r="G64" s="373"/>
      <c r="H64" s="374">
        <v>-3.5407043951231382E-5</v>
      </c>
      <c r="I64" s="373"/>
      <c r="J64" s="375">
        <v>-5.6644444444444444</v>
      </c>
      <c r="K64" s="366">
        <v>-1</v>
      </c>
      <c r="L64" s="373"/>
      <c r="M64" s="367">
        <v>-1953.9281399536133</v>
      </c>
      <c r="N64" s="366">
        <v>-1</v>
      </c>
      <c r="O64" s="373"/>
      <c r="P64" s="365">
        <v>-76.654693603515625</v>
      </c>
      <c r="Q64" s="366">
        <v>-1</v>
      </c>
    </row>
    <row r="65" spans="1:17">
      <c r="A65" s="401" t="s">
        <v>60</v>
      </c>
      <c r="B65" s="401" t="s">
        <v>233</v>
      </c>
      <c r="C65" s="301" t="s">
        <v>234</v>
      </c>
      <c r="D65" s="365">
        <v>53733.113353637324</v>
      </c>
      <c r="E65" s="365">
        <v>-6736.0169460970137</v>
      </c>
      <c r="F65" s="369">
        <v>-0.11139596208359238</v>
      </c>
      <c r="G65" s="376">
        <v>3.7317410240530626</v>
      </c>
      <c r="H65" s="376">
        <v>0.38147243812311382</v>
      </c>
      <c r="I65" s="377">
        <v>22.126881465400881</v>
      </c>
      <c r="J65" s="377">
        <v>0.28036077770721235</v>
      </c>
      <c r="K65" s="369">
        <v>1.2833200385320027E-2</v>
      </c>
      <c r="L65" s="370">
        <v>1188946.2299428822</v>
      </c>
      <c r="M65" s="370">
        <v>-132093.87611710816</v>
      </c>
      <c r="N65" s="369">
        <v>-9.9992328401806732E-2</v>
      </c>
      <c r="O65" s="365">
        <v>476962.70285105705</v>
      </c>
      <c r="P65" s="365">
        <v>-89594.289303255966</v>
      </c>
      <c r="Q65" s="369">
        <v>-0.15813817593632873</v>
      </c>
    </row>
    <row r="66" spans="1:17">
      <c r="A66" s="401" t="s">
        <v>60</v>
      </c>
      <c r="B66" s="401" t="s">
        <v>233</v>
      </c>
      <c r="C66" s="301" t="s">
        <v>235</v>
      </c>
      <c r="D66" s="365">
        <v>23414.277974963188</v>
      </c>
      <c r="E66" s="365">
        <v>-2714.2620024661082</v>
      </c>
      <c r="F66" s="366">
        <v>-0.10388112021608471</v>
      </c>
      <c r="G66" s="374">
        <v>1.6261112787695469</v>
      </c>
      <c r="H66" s="374">
        <v>0.17846970944833629</v>
      </c>
      <c r="I66" s="375">
        <v>9.9568507663143606</v>
      </c>
      <c r="J66" s="375">
        <v>7.3335971028383184E-2</v>
      </c>
      <c r="K66" s="366">
        <v>7.420029467994662E-3</v>
      </c>
      <c r="L66" s="367">
        <v>233132.47159770966</v>
      </c>
      <c r="M66" s="367">
        <v>-25109.339848433941</v>
      </c>
      <c r="N66" s="366">
        <v>-9.7231891721261801E-2</v>
      </c>
      <c r="O66" s="365">
        <v>93657.111899852753</v>
      </c>
      <c r="P66" s="365">
        <v>-10857.048009864433</v>
      </c>
      <c r="Q66" s="366">
        <v>-0.10388112021608471</v>
      </c>
    </row>
    <row r="67" spans="1:17">
      <c r="A67" s="401" t="s">
        <v>60</v>
      </c>
      <c r="B67" s="401" t="s">
        <v>233</v>
      </c>
      <c r="C67" s="301" t="s">
        <v>231</v>
      </c>
      <c r="D67" s="365">
        <v>111806.18433934146</v>
      </c>
      <c r="E67" s="365">
        <v>22696.205633638383</v>
      </c>
      <c r="F67" s="369">
        <v>0.25469881110167764</v>
      </c>
      <c r="G67" s="376">
        <v>7.7648901915659465</v>
      </c>
      <c r="H67" s="376">
        <v>2.8277865674393183</v>
      </c>
      <c r="I67" s="377">
        <v>12.529217170706549</v>
      </c>
      <c r="J67" s="377">
        <v>0.83568725436582803</v>
      </c>
      <c r="K67" s="369">
        <v>7.1465781534284664E-2</v>
      </c>
      <c r="L67" s="370">
        <v>1400843.9646156586</v>
      </c>
      <c r="M67" s="370">
        <v>358833.76277603512</v>
      </c>
      <c r="N67" s="369">
        <v>0.34436684222719682</v>
      </c>
      <c r="O67" s="365">
        <v>273523.41546964645</v>
      </c>
      <c r="P67" s="365">
        <v>54716.914554225979</v>
      </c>
      <c r="Q67" s="369">
        <v>0.25006987601057051</v>
      </c>
    </row>
    <row r="68" spans="1:17">
      <c r="A68" s="401" t="s">
        <v>60</v>
      </c>
      <c r="B68" s="401" t="s">
        <v>233</v>
      </c>
      <c r="C68" s="301" t="s">
        <v>236</v>
      </c>
      <c r="D68" s="365">
        <v>508794.49697299511</v>
      </c>
      <c r="E68" s="365">
        <v>-100790.06386346207</v>
      </c>
      <c r="F68" s="366">
        <v>-0.16534221884681657</v>
      </c>
      <c r="G68" s="374">
        <v>35.335553416951612</v>
      </c>
      <c r="H68" s="374">
        <v>1.5617585150715882</v>
      </c>
      <c r="I68" s="375">
        <v>8.1348864072409963</v>
      </c>
      <c r="J68" s="375">
        <v>0.55389246927000624</v>
      </c>
      <c r="K68" s="366">
        <v>7.3063304601223886E-2</v>
      </c>
      <c r="L68" s="367">
        <v>4138985.4375046385</v>
      </c>
      <c r="M68" s="367">
        <v>-482271.42287725164</v>
      </c>
      <c r="N68" s="366">
        <v>-0.1043593631446398</v>
      </c>
      <c r="O68" s="365">
        <v>1017602.1342675686</v>
      </c>
      <c r="P68" s="365">
        <v>-201535.32679284527</v>
      </c>
      <c r="Q68" s="366">
        <v>-0.16530976467374606</v>
      </c>
    </row>
    <row r="69" spans="1:17">
      <c r="A69" s="401" t="s">
        <v>60</v>
      </c>
      <c r="B69" s="401" t="s">
        <v>233</v>
      </c>
      <c r="C69" s="301" t="s">
        <v>237</v>
      </c>
      <c r="D69" s="365">
        <v>60.43582820892334</v>
      </c>
      <c r="E69" s="365">
        <v>27.138050079345703</v>
      </c>
      <c r="F69" s="369">
        <v>0.81501083867333501</v>
      </c>
      <c r="G69" s="376">
        <v>4.1972416145991997E-3</v>
      </c>
      <c r="H69" s="376">
        <v>2.3523912009116828E-3</v>
      </c>
      <c r="I69" s="377">
        <v>11.986666666666666</v>
      </c>
      <c r="J69" s="377">
        <v>3</v>
      </c>
      <c r="K69" s="369">
        <v>0.33382789317507422</v>
      </c>
      <c r="L69" s="370">
        <v>724.42412746429443</v>
      </c>
      <c r="M69" s="370">
        <v>425.18809467315674</v>
      </c>
      <c r="N69" s="369">
        <v>1.420912083037579</v>
      </c>
      <c r="O69" s="365">
        <v>80.581104278564453</v>
      </c>
      <c r="P69" s="365">
        <v>36.184066772460938</v>
      </c>
      <c r="Q69" s="369">
        <v>0.81501083867333501</v>
      </c>
    </row>
    <row r="70" spans="1:17">
      <c r="A70" s="401" t="s">
        <v>60</v>
      </c>
      <c r="B70" s="401" t="s">
        <v>233</v>
      </c>
      <c r="C70" s="301" t="s">
        <v>238</v>
      </c>
      <c r="D70" s="365">
        <v>742085.44470977783</v>
      </c>
      <c r="E70" s="365">
        <v>-277493.0053541119</v>
      </c>
      <c r="F70" s="366">
        <v>-0.27216444731322381</v>
      </c>
      <c r="G70" s="374">
        <v>51.537506847045186</v>
      </c>
      <c r="H70" s="374">
        <v>-4.9518396212833693</v>
      </c>
      <c r="I70" s="375">
        <v>5.3325313713848184</v>
      </c>
      <c r="J70" s="375">
        <v>0.3241559465363455</v>
      </c>
      <c r="K70" s="366">
        <v>6.472277316274723E-2</v>
      </c>
      <c r="L70" s="367">
        <v>3957193.9141629445</v>
      </c>
      <c r="M70" s="367">
        <v>-1149237.7388421367</v>
      </c>
      <c r="N70" s="366">
        <v>-0.22505691193689481</v>
      </c>
      <c r="O70" s="365">
        <v>742085.44470977783</v>
      </c>
      <c r="P70" s="365">
        <v>-277493.0053541119</v>
      </c>
      <c r="Q70" s="366">
        <v>-0.27216444731322381</v>
      </c>
    </row>
    <row r="71" spans="1:17">
      <c r="A71" s="401" t="s">
        <v>60</v>
      </c>
      <c r="B71" s="401" t="s">
        <v>233</v>
      </c>
      <c r="C71" s="301" t="s">
        <v>239</v>
      </c>
      <c r="D71" s="372"/>
      <c r="E71" s="372"/>
      <c r="F71" s="372"/>
      <c r="G71" s="372"/>
      <c r="H71" s="372"/>
      <c r="I71" s="372"/>
      <c r="J71" s="372"/>
      <c r="K71" s="372"/>
      <c r="L71" s="372"/>
      <c r="M71" s="372"/>
      <c r="N71" s="372"/>
      <c r="O71" s="372"/>
      <c r="P71" s="372"/>
      <c r="Q71" s="372"/>
    </row>
    <row r="72" spans="1:17">
      <c r="A72" s="401" t="s">
        <v>60</v>
      </c>
      <c r="B72" s="401" t="s">
        <v>240</v>
      </c>
      <c r="C72" s="301" t="s">
        <v>234</v>
      </c>
      <c r="D72" s="365">
        <v>738664.53583932191</v>
      </c>
      <c r="E72" s="365">
        <v>-96544.44529007352</v>
      </c>
      <c r="F72" s="366">
        <v>-0.11559315988140254</v>
      </c>
      <c r="G72" s="374">
        <v>3.3696771183464409</v>
      </c>
      <c r="H72" s="374">
        <v>0.13592947130416677</v>
      </c>
      <c r="I72" s="375">
        <v>22.096186809751003</v>
      </c>
      <c r="J72" s="375">
        <v>1.0742686146104958</v>
      </c>
      <c r="K72" s="366">
        <v>5.1102311627243754E-2</v>
      </c>
      <c r="L72" s="367">
        <v>16321669.573643671</v>
      </c>
      <c r="M72" s="367">
        <v>-1236025.303505132</v>
      </c>
      <c r="N72" s="366">
        <v>-7.0397925932396105E-2</v>
      </c>
      <c r="O72" s="365">
        <v>6750380.6158948634</v>
      </c>
      <c r="P72" s="365">
        <v>-812533.1012744857</v>
      </c>
      <c r="Q72" s="366">
        <v>-0.10743651609165798</v>
      </c>
    </row>
    <row r="73" spans="1:17">
      <c r="A73" s="401" t="s">
        <v>60</v>
      </c>
      <c r="B73" s="401" t="s">
        <v>240</v>
      </c>
      <c r="C73" s="301" t="s">
        <v>235</v>
      </c>
      <c r="D73" s="365">
        <v>369847.53730365995</v>
      </c>
      <c r="E73" s="365">
        <v>-30608.559669244743</v>
      </c>
      <c r="F73" s="369">
        <v>-7.64342456029974E-2</v>
      </c>
      <c r="G73" s="376">
        <v>1.6871891410257429</v>
      </c>
      <c r="H73" s="376">
        <v>0.13671017038685007</v>
      </c>
      <c r="I73" s="377">
        <v>10.839917445597402</v>
      </c>
      <c r="J73" s="377">
        <v>0.34786711931868908</v>
      </c>
      <c r="K73" s="369">
        <v>3.3155304111286081E-2</v>
      </c>
      <c r="L73" s="370">
        <v>4009116.7718291795</v>
      </c>
      <c r="M73" s="370">
        <v>-192488.75107568502</v>
      </c>
      <c r="N73" s="369">
        <v>-4.58131421491954E-2</v>
      </c>
      <c r="O73" s="365">
        <v>1479390.1492146398</v>
      </c>
      <c r="P73" s="365">
        <v>-122434.23867697897</v>
      </c>
      <c r="Q73" s="369">
        <v>-7.64342456029974E-2</v>
      </c>
    </row>
    <row r="74" spans="1:17">
      <c r="A74" s="401" t="s">
        <v>60</v>
      </c>
      <c r="B74" s="401" t="s">
        <v>240</v>
      </c>
      <c r="C74" s="301" t="s">
        <v>231</v>
      </c>
      <c r="D74" s="365">
        <v>1279331.477146867</v>
      </c>
      <c r="E74" s="365">
        <v>269703.77526300796</v>
      </c>
      <c r="F74" s="366">
        <v>0.26713190888063898</v>
      </c>
      <c r="G74" s="374">
        <v>5.836118828181954</v>
      </c>
      <c r="H74" s="374">
        <v>1.9270598032888615</v>
      </c>
      <c r="I74" s="375">
        <v>12.14920236155328</v>
      </c>
      <c r="J74" s="375">
        <v>0.65367964136736489</v>
      </c>
      <c r="K74" s="366">
        <v>5.686384667132327E-2</v>
      </c>
      <c r="L74" s="367">
        <v>15542857.003362162</v>
      </c>
      <c r="M74" s="367">
        <v>3936658.8174271677</v>
      </c>
      <c r="N74" s="366">
        <v>0.33918590345956862</v>
      </c>
      <c r="O74" s="365">
        <v>3133514.343423171</v>
      </c>
      <c r="P74" s="365">
        <v>651243.49994901894</v>
      </c>
      <c r="Q74" s="366">
        <v>0.26235795407303236</v>
      </c>
    </row>
    <row r="75" spans="1:17">
      <c r="A75" s="401" t="s">
        <v>60</v>
      </c>
      <c r="B75" s="401" t="s">
        <v>240</v>
      </c>
      <c r="C75" s="301" t="s">
        <v>236</v>
      </c>
      <c r="D75" s="365">
        <v>7541314.093984629</v>
      </c>
      <c r="E75" s="365">
        <v>-1031468.121217587</v>
      </c>
      <c r="F75" s="369">
        <v>-0.12031894609295829</v>
      </c>
      <c r="G75" s="376">
        <v>34.402346818896461</v>
      </c>
      <c r="H75" s="376">
        <v>1.2103973267715276</v>
      </c>
      <c r="I75" s="377">
        <v>7.7735290233070797</v>
      </c>
      <c r="J75" s="377">
        <v>0.15644572827653658</v>
      </c>
      <c r="K75" s="369">
        <v>2.0538797098175788E-2</v>
      </c>
      <c r="L75" s="370">
        <v>58622623.983464248</v>
      </c>
      <c r="M75" s="370">
        <v>-6676972.2198874876</v>
      </c>
      <c r="N75" s="369">
        <v>-0.10225135541565214</v>
      </c>
      <c r="O75" s="365">
        <v>15082711.525691362</v>
      </c>
      <c r="P75" s="365">
        <v>-2075304.4251389336</v>
      </c>
      <c r="Q75" s="369">
        <v>-0.12095247090841568</v>
      </c>
    </row>
    <row r="76" spans="1:17">
      <c r="A76" s="401" t="s">
        <v>60</v>
      </c>
      <c r="B76" s="401" t="s">
        <v>240</v>
      </c>
      <c r="C76" s="301" t="s">
        <v>237</v>
      </c>
      <c r="D76" s="365">
        <v>1577.1210193634033</v>
      </c>
      <c r="E76" s="365">
        <v>-276.67694100737572</v>
      </c>
      <c r="F76" s="366">
        <v>-0.14924870289102996</v>
      </c>
      <c r="G76" s="374">
        <v>7.1945901745147376E-3</v>
      </c>
      <c r="H76" s="374">
        <v>1.7087384333368781E-5</v>
      </c>
      <c r="I76" s="375">
        <v>11.932178621405383</v>
      </c>
      <c r="J76" s="375">
        <v>1.0021106440213963</v>
      </c>
      <c r="K76" s="366">
        <v>9.168384369565856E-2</v>
      </c>
      <c r="L76" s="367">
        <v>18818.489710617065</v>
      </c>
      <c r="M76" s="367">
        <v>-1443.6480125713351</v>
      </c>
      <c r="N76" s="366">
        <v>-7.1248553943012397E-2</v>
      </c>
      <c r="O76" s="365">
        <v>2102.8280258178711</v>
      </c>
      <c r="P76" s="365">
        <v>-368.90258800983429</v>
      </c>
      <c r="Q76" s="366">
        <v>-0.14924870289102996</v>
      </c>
    </row>
    <row r="77" spans="1:17">
      <c r="A77" s="401" t="s">
        <v>60</v>
      </c>
      <c r="B77" s="401" t="s">
        <v>240</v>
      </c>
      <c r="C77" s="301" t="s">
        <v>238</v>
      </c>
      <c r="D77" s="365">
        <v>11990194.448297866</v>
      </c>
      <c r="E77" s="365">
        <v>-3017772.8188200332</v>
      </c>
      <c r="F77" s="369">
        <v>-0.20107805175134558</v>
      </c>
      <c r="G77" s="376">
        <v>54.697473503374653</v>
      </c>
      <c r="H77" s="376">
        <v>-3.4101138591361462</v>
      </c>
      <c r="I77" s="377">
        <v>5.1698524960026555</v>
      </c>
      <c r="J77" s="377">
        <v>-1.2190039662432817E-2</v>
      </c>
      <c r="K77" s="369">
        <v>-2.3523619458033431E-3</v>
      </c>
      <c r="L77" s="370">
        <v>61987536.696089908</v>
      </c>
      <c r="M77" s="370">
        <v>-15784388.055984378</v>
      </c>
      <c r="N77" s="369">
        <v>-0.20295740534007276</v>
      </c>
      <c r="O77" s="365">
        <v>11990194.448297866</v>
      </c>
      <c r="P77" s="365">
        <v>-3017772.8188200332</v>
      </c>
      <c r="Q77" s="369">
        <v>-0.20107805175134558</v>
      </c>
    </row>
    <row r="78" spans="1:17">
      <c r="A78" s="401" t="s">
        <v>60</v>
      </c>
      <c r="B78" s="401" t="s">
        <v>240</v>
      </c>
      <c r="C78" s="301" t="s">
        <v>239</v>
      </c>
      <c r="D78" s="373"/>
      <c r="E78" s="373"/>
      <c r="F78" s="373"/>
      <c r="G78" s="373"/>
      <c r="H78" s="373"/>
      <c r="I78" s="373"/>
      <c r="J78" s="373"/>
      <c r="K78" s="373"/>
      <c r="L78" s="373"/>
      <c r="M78" s="373"/>
      <c r="N78" s="373"/>
      <c r="O78" s="373"/>
      <c r="P78" s="373"/>
      <c r="Q78" s="373"/>
    </row>
    <row r="79" spans="1:17">
      <c r="A79" s="401" t="s">
        <v>60</v>
      </c>
      <c r="B79" s="401" t="s">
        <v>241</v>
      </c>
      <c r="C79" s="301" t="s">
        <v>234</v>
      </c>
      <c r="D79" s="365">
        <v>398810.93906465429</v>
      </c>
      <c r="E79" s="365">
        <v>-49259.064091717883</v>
      </c>
      <c r="F79" s="369">
        <v>-0.10993608977329138</v>
      </c>
      <c r="G79" s="376">
        <v>3.5575010383225298</v>
      </c>
      <c r="H79" s="376">
        <v>0.18018420986332773</v>
      </c>
      <c r="I79" s="377">
        <v>22.18070046751151</v>
      </c>
      <c r="J79" s="377">
        <v>0.62069139230145609</v>
      </c>
      <c r="K79" s="369">
        <v>2.8789013498845609E-2</v>
      </c>
      <c r="L79" s="370">
        <v>8845905.9825600814</v>
      </c>
      <c r="M79" s="370">
        <v>-814487.35182069987</v>
      </c>
      <c r="N79" s="369">
        <v>-8.4312027846939364E-2</v>
      </c>
      <c r="O79" s="365">
        <v>3556410.5519173536</v>
      </c>
      <c r="P79" s="365">
        <v>-544093.42633604025</v>
      </c>
      <c r="Q79" s="369">
        <v>-0.13268940335665674</v>
      </c>
    </row>
    <row r="80" spans="1:17">
      <c r="A80" s="401" t="s">
        <v>60</v>
      </c>
      <c r="B80" s="401" t="s">
        <v>241</v>
      </c>
      <c r="C80" s="301" t="s">
        <v>235</v>
      </c>
      <c r="D80" s="365">
        <v>174538.34150457935</v>
      </c>
      <c r="E80" s="365">
        <v>-25094.209899010952</v>
      </c>
      <c r="F80" s="366">
        <v>-0.12570199460246764</v>
      </c>
      <c r="G80" s="374">
        <v>1.5569290365652964</v>
      </c>
      <c r="H80" s="374">
        <v>5.2203501237962691E-2</v>
      </c>
      <c r="I80" s="375">
        <v>9.9988907639549574</v>
      </c>
      <c r="J80" s="375">
        <v>3.6828945481644837E-2</v>
      </c>
      <c r="K80" s="366">
        <v>3.6969199903327723E-3</v>
      </c>
      <c r="L80" s="367">
        <v>1745189.8108261547</v>
      </c>
      <c r="M80" s="367">
        <v>-243562.00723596336</v>
      </c>
      <c r="N80" s="366">
        <v>-0.12246978482880551</v>
      </c>
      <c r="O80" s="365">
        <v>698153.36601831741</v>
      </c>
      <c r="P80" s="365">
        <v>-100376.83959604381</v>
      </c>
      <c r="Q80" s="366">
        <v>-0.12570199460246764</v>
      </c>
    </row>
    <row r="81" spans="1:17">
      <c r="A81" s="401" t="s">
        <v>60</v>
      </c>
      <c r="B81" s="401" t="s">
        <v>241</v>
      </c>
      <c r="C81" s="301" t="s">
        <v>231</v>
      </c>
      <c r="D81" s="365">
        <v>721283.63453895994</v>
      </c>
      <c r="E81" s="365">
        <v>144476.22589122353</v>
      </c>
      <c r="F81" s="369">
        <v>0.25047567649994762</v>
      </c>
      <c r="G81" s="376">
        <v>6.4340443740471471</v>
      </c>
      <c r="H81" s="376">
        <v>2.086372460544629</v>
      </c>
      <c r="I81" s="377">
        <v>12.511140239285023</v>
      </c>
      <c r="J81" s="377">
        <v>0.79579136409539331</v>
      </c>
      <c r="K81" s="369">
        <v>6.7927244213844398E-2</v>
      </c>
      <c r="L81" s="370">
        <v>9024080.7040181346</v>
      </c>
      <c r="M81" s="370">
        <v>2266580.6779158311</v>
      </c>
      <c r="N81" s="369">
        <v>0.33541704316103199</v>
      </c>
      <c r="O81" s="365">
        <v>1766708.5358105209</v>
      </c>
      <c r="P81" s="365">
        <v>349412.33353223209</v>
      </c>
      <c r="Q81" s="369">
        <v>0.24653444563709084</v>
      </c>
    </row>
    <row r="82" spans="1:17">
      <c r="A82" s="401" t="s">
        <v>60</v>
      </c>
      <c r="B82" s="401" t="s">
        <v>241</v>
      </c>
      <c r="C82" s="301" t="s">
        <v>236</v>
      </c>
      <c r="D82" s="365">
        <v>3890890.9021742274</v>
      </c>
      <c r="E82" s="365">
        <v>-543009.56679770211</v>
      </c>
      <c r="F82" s="366">
        <v>-0.12246769421136951</v>
      </c>
      <c r="G82" s="374">
        <v>34.707795269980025</v>
      </c>
      <c r="H82" s="374">
        <v>1.2873775582725457</v>
      </c>
      <c r="I82" s="375">
        <v>7.8646218693556378</v>
      </c>
      <c r="J82" s="375">
        <v>0.2539507717025602</v>
      </c>
      <c r="K82" s="366">
        <v>3.33677238766594E-2</v>
      </c>
      <c r="L82" s="367">
        <v>30600385.680516317</v>
      </c>
      <c r="M82" s="367">
        <v>-3144572.4685587734</v>
      </c>
      <c r="N82" s="366">
        <v>-9.3186438538966229E-2</v>
      </c>
      <c r="O82" s="365">
        <v>7781858.1450170027</v>
      </c>
      <c r="P82" s="365">
        <v>-1091355.1732196594</v>
      </c>
      <c r="Q82" s="366">
        <v>-0.12299435774598734</v>
      </c>
    </row>
    <row r="83" spans="1:17">
      <c r="A83" s="401" t="s">
        <v>60</v>
      </c>
      <c r="B83" s="401" t="s">
        <v>241</v>
      </c>
      <c r="C83" s="301" t="s">
        <v>237</v>
      </c>
      <c r="D83" s="365">
        <v>1196.17258644104</v>
      </c>
      <c r="E83" s="365">
        <v>138.93743634223938</v>
      </c>
      <c r="F83" s="369">
        <v>0.13141583150092523</v>
      </c>
      <c r="G83" s="376">
        <v>1.0670181786530869E-2</v>
      </c>
      <c r="H83" s="376">
        <v>2.7012973735719443E-3</v>
      </c>
      <c r="I83" s="377">
        <v>11.986666666666668</v>
      </c>
      <c r="J83" s="377">
        <v>0.61448861409278521</v>
      </c>
      <c r="K83" s="369">
        <v>5.4034382090395343E-2</v>
      </c>
      <c r="L83" s="370">
        <v>14338.122069473267</v>
      </c>
      <c r="M83" s="370">
        <v>2315.0556991100311</v>
      </c>
      <c r="N83" s="369">
        <v>0.19255118684336844</v>
      </c>
      <c r="O83" s="365">
        <v>1594.8967819213867</v>
      </c>
      <c r="P83" s="365">
        <v>185.24991512298584</v>
      </c>
      <c r="Q83" s="369">
        <v>0.13141583150092523</v>
      </c>
    </row>
    <row r="84" spans="1:17">
      <c r="A84" s="401" t="s">
        <v>60</v>
      </c>
      <c r="B84" s="401" t="s">
        <v>241</v>
      </c>
      <c r="C84" s="301" t="s">
        <v>238</v>
      </c>
      <c r="D84" s="365">
        <v>6023703.6971106706</v>
      </c>
      <c r="E84" s="365">
        <v>-1583869.4823251208</v>
      </c>
      <c r="F84" s="366">
        <v>-0.20819641756539595</v>
      </c>
      <c r="G84" s="374">
        <v>53.73306009929783</v>
      </c>
      <c r="H84" s="374">
        <v>-3.6088390272917721</v>
      </c>
      <c r="I84" s="375">
        <v>5.2176739825344018</v>
      </c>
      <c r="J84" s="375">
        <v>8.8754787548375624E-2</v>
      </c>
      <c r="K84" s="366">
        <v>1.7304774002901296E-2</v>
      </c>
      <c r="L84" s="367">
        <v>31429722.058910631</v>
      </c>
      <c r="M84" s="367">
        <v>-7588906.0483584702</v>
      </c>
      <c r="N84" s="366">
        <v>-0.1944944355166775</v>
      </c>
      <c r="O84" s="365">
        <v>6023703.6971106706</v>
      </c>
      <c r="P84" s="365">
        <v>-1583869.4823251208</v>
      </c>
      <c r="Q84" s="366">
        <v>-0.20819641756539595</v>
      </c>
    </row>
    <row r="85" spans="1:17">
      <c r="A85" s="401" t="s">
        <v>60</v>
      </c>
      <c r="B85" s="401" t="s">
        <v>241</v>
      </c>
      <c r="C85" s="301" t="s">
        <v>239</v>
      </c>
      <c r="D85" s="372"/>
      <c r="E85" s="372"/>
      <c r="F85" s="372"/>
      <c r="G85" s="372"/>
      <c r="H85" s="372"/>
      <c r="I85" s="372"/>
      <c r="J85" s="372"/>
      <c r="K85" s="372"/>
      <c r="L85" s="372"/>
      <c r="M85" s="372"/>
      <c r="N85" s="372"/>
      <c r="O85" s="372"/>
      <c r="P85" s="372"/>
      <c r="Q85" s="372"/>
    </row>
    <row r="86" spans="1:17">
      <c r="A86" s="401" t="s">
        <v>61</v>
      </c>
      <c r="B86" s="401" t="s">
        <v>233</v>
      </c>
      <c r="C86" s="301" t="s">
        <v>234</v>
      </c>
      <c r="D86" s="365">
        <v>2475267.77568065</v>
      </c>
      <c r="E86" s="365">
        <v>-298252.7766579655</v>
      </c>
      <c r="F86" s="366">
        <v>-0.10753580910243501</v>
      </c>
      <c r="G86" s="374">
        <v>19.470751005320501</v>
      </c>
      <c r="H86" s="374">
        <v>0.43317410499883024</v>
      </c>
      <c r="I86" s="375">
        <v>20.369575758833548</v>
      </c>
      <c r="J86" s="375">
        <v>0.62004392420901766</v>
      </c>
      <c r="K86" s="366">
        <v>3.1395373287885622E-2</v>
      </c>
      <c r="L86" s="367">
        <v>50420154.480126403</v>
      </c>
      <c r="M86" s="367">
        <v>-4355577.9622704983</v>
      </c>
      <c r="N86" s="366">
        <v>-7.9516562683135256E-2</v>
      </c>
      <c r="O86" s="365">
        <v>21447063.602755785</v>
      </c>
      <c r="P86" s="365">
        <v>-2525779.0633384101</v>
      </c>
      <c r="Q86" s="366">
        <v>-0.10536001501860796</v>
      </c>
    </row>
    <row r="87" spans="1:17">
      <c r="A87" s="401" t="s">
        <v>61</v>
      </c>
      <c r="B87" s="401" t="s">
        <v>233</v>
      </c>
      <c r="C87" s="301" t="s">
        <v>235</v>
      </c>
      <c r="D87" s="365">
        <v>932691.75503695011</v>
      </c>
      <c r="E87" s="365">
        <v>-138121.50238464796</v>
      </c>
      <c r="F87" s="369">
        <v>-0.1289874788412963</v>
      </c>
      <c r="G87" s="376">
        <v>7.3366643825216604</v>
      </c>
      <c r="H87" s="376">
        <v>-1.3448713578720017E-2</v>
      </c>
      <c r="I87" s="377">
        <v>11.857397869644627</v>
      </c>
      <c r="J87" s="377">
        <v>0.29410341283552732</v>
      </c>
      <c r="K87" s="369">
        <v>2.5434223259993449E-2</v>
      </c>
      <c r="L87" s="370">
        <v>11059297.229210241</v>
      </c>
      <c r="M87" s="370">
        <v>-1322831.77461062</v>
      </c>
      <c r="N87" s="369">
        <v>-0.10683395191589608</v>
      </c>
      <c r="O87" s="365">
        <v>3730767.0201478004</v>
      </c>
      <c r="P87" s="365">
        <v>-552486.00953859184</v>
      </c>
      <c r="Q87" s="369">
        <v>-0.1289874788412963</v>
      </c>
    </row>
    <row r="88" spans="1:17">
      <c r="A88" s="401" t="s">
        <v>61</v>
      </c>
      <c r="B88" s="401" t="s">
        <v>233</v>
      </c>
      <c r="C88" s="301" t="s">
        <v>231</v>
      </c>
      <c r="D88" s="365">
        <v>23017.841906149053</v>
      </c>
      <c r="E88" s="365">
        <v>-2035.7257136998669</v>
      </c>
      <c r="F88" s="366">
        <v>-8.1254923234447635E-2</v>
      </c>
      <c r="G88" s="374">
        <v>0.18106108471889301</v>
      </c>
      <c r="H88" s="374">
        <v>9.0922057473225015E-3</v>
      </c>
      <c r="I88" s="375">
        <v>11.663806224039003</v>
      </c>
      <c r="J88" s="375">
        <v>0.18465761266028125</v>
      </c>
      <c r="K88" s="366">
        <v>1.608635090560977E-2</v>
      </c>
      <c r="L88" s="367">
        <v>268475.64768888714</v>
      </c>
      <c r="M88" s="367">
        <v>-19117.978264584497</v>
      </c>
      <c r="N88" s="366">
        <v>-6.6475667536795485E-2</v>
      </c>
      <c r="O88" s="365">
        <v>51748.017951726913</v>
      </c>
      <c r="P88" s="365">
        <v>-4869.4757399320952</v>
      </c>
      <c r="Q88" s="366">
        <v>-8.60065577337535E-2</v>
      </c>
    </row>
    <row r="89" spans="1:17">
      <c r="A89" s="401" t="s">
        <v>61</v>
      </c>
      <c r="B89" s="401" t="s">
        <v>233</v>
      </c>
      <c r="C89" s="301" t="s">
        <v>236</v>
      </c>
      <c r="D89" s="365">
        <v>2540911.6457715379</v>
      </c>
      <c r="E89" s="365">
        <v>-185972.42553388281</v>
      </c>
      <c r="F89" s="369">
        <v>-6.8199608296825628E-2</v>
      </c>
      <c r="G89" s="376">
        <v>19.987113502389665</v>
      </c>
      <c r="H89" s="376">
        <v>1.2696516245729512</v>
      </c>
      <c r="I89" s="377">
        <v>7.5352663282222956</v>
      </c>
      <c r="J89" s="377">
        <v>0.18815382668978753</v>
      </c>
      <c r="K89" s="369">
        <v>2.5609220853844445E-2</v>
      </c>
      <c r="L89" s="370">
        <v>19146445.967370167</v>
      </c>
      <c r="M89" s="370">
        <v>-888278.08314775303</v>
      </c>
      <c r="N89" s="369">
        <v>-4.4336926274000266E-2</v>
      </c>
      <c r="O89" s="365">
        <v>5086426.2108385563</v>
      </c>
      <c r="P89" s="365">
        <v>-377309.92805633415</v>
      </c>
      <c r="Q89" s="369">
        <v>-6.9057128394316977E-2</v>
      </c>
    </row>
    <row r="90" spans="1:17">
      <c r="A90" s="401" t="s">
        <v>61</v>
      </c>
      <c r="B90" s="401" t="s">
        <v>233</v>
      </c>
      <c r="C90" s="301" t="s">
        <v>237</v>
      </c>
      <c r="D90" s="365">
        <v>29603.875261098146</v>
      </c>
      <c r="E90" s="365">
        <v>-4063.3168670833111</v>
      </c>
      <c r="F90" s="366">
        <v>-0.12069069649803291</v>
      </c>
      <c r="G90" s="374">
        <v>0.23286760715935398</v>
      </c>
      <c r="H90" s="374">
        <v>1.7744001457190295E-3</v>
      </c>
      <c r="I90" s="375">
        <v>5.8395098190352543</v>
      </c>
      <c r="J90" s="375">
        <v>-1.6974547292472053E-3</v>
      </c>
      <c r="K90" s="366">
        <v>-2.9059998210836322E-4</v>
      </c>
      <c r="L90" s="367">
        <v>172872.12026867748</v>
      </c>
      <c r="M90" s="367">
        <v>-23784.927277683018</v>
      </c>
      <c r="N90" s="366">
        <v>-0.12094622376589831</v>
      </c>
      <c r="O90" s="365">
        <v>39471.833681464195</v>
      </c>
      <c r="P90" s="365">
        <v>-5417.7558227777481</v>
      </c>
      <c r="Q90" s="366">
        <v>-0.12069069649803291</v>
      </c>
    </row>
    <row r="91" spans="1:17">
      <c r="A91" s="401" t="s">
        <v>61</v>
      </c>
      <c r="B91" s="401" t="s">
        <v>233</v>
      </c>
      <c r="C91" s="301" t="s">
        <v>238</v>
      </c>
      <c r="D91" s="365">
        <v>6686743.660651207</v>
      </c>
      <c r="E91" s="365">
        <v>-1223479.2985833557</v>
      </c>
      <c r="F91" s="369">
        <v>-0.15467064643924353</v>
      </c>
      <c r="G91" s="376">
        <v>52.598721694723984</v>
      </c>
      <c r="H91" s="376">
        <v>-1.6974246807338176</v>
      </c>
      <c r="I91" s="377">
        <v>5.2362161647219132</v>
      </c>
      <c r="J91" s="377">
        <v>8.7613066327671518E-2</v>
      </c>
      <c r="K91" s="369">
        <v>1.7016861593972255E-2</v>
      </c>
      <c r="L91" s="370">
        <v>35013235.24525363</v>
      </c>
      <c r="M91" s="370">
        <v>-5713363.1916507035</v>
      </c>
      <c r="N91" s="369">
        <v>-0.14028579382837802</v>
      </c>
      <c r="O91" s="365">
        <v>6686743.660651207</v>
      </c>
      <c r="P91" s="365">
        <v>-1223479.2985833557</v>
      </c>
      <c r="Q91" s="369">
        <v>-0.15467064643924353</v>
      </c>
    </row>
    <row r="92" spans="1:17">
      <c r="A92" s="401" t="s">
        <v>61</v>
      </c>
      <c r="B92" s="401" t="s">
        <v>233</v>
      </c>
      <c r="C92" s="301" t="s">
        <v>239</v>
      </c>
      <c r="D92" s="373"/>
      <c r="E92" s="373"/>
      <c r="F92" s="373"/>
      <c r="G92" s="373"/>
      <c r="H92" s="373"/>
      <c r="I92" s="373"/>
      <c r="J92" s="373"/>
      <c r="K92" s="373"/>
      <c r="L92" s="373"/>
      <c r="M92" s="373"/>
      <c r="N92" s="373"/>
      <c r="O92" s="373"/>
      <c r="P92" s="373"/>
      <c r="Q92" s="373"/>
    </row>
    <row r="93" spans="1:17">
      <c r="A93" s="401" t="s">
        <v>61</v>
      </c>
      <c r="B93" s="401" t="s">
        <v>240</v>
      </c>
      <c r="C93" s="301" t="s">
        <v>234</v>
      </c>
      <c r="D93" s="365">
        <v>34120654.611879162</v>
      </c>
      <c r="E93" s="365">
        <v>-2834601.6333110258</v>
      </c>
      <c r="F93" s="369">
        <v>-7.6703611916639214E-2</v>
      </c>
      <c r="G93" s="376">
        <v>19.361928821213422</v>
      </c>
      <c r="H93" s="376">
        <v>0.51637149984330222</v>
      </c>
      <c r="I93" s="377">
        <v>19.937463800774754</v>
      </c>
      <c r="J93" s="377">
        <v>0.80143997441258108</v>
      </c>
      <c r="K93" s="369">
        <v>4.1881217419289643E-2</v>
      </c>
      <c r="L93" s="370">
        <v>680279316.183079</v>
      </c>
      <c r="M93" s="370">
        <v>-26897347.834199905</v>
      </c>
      <c r="N93" s="369">
        <v>-3.8034835144875066E-2</v>
      </c>
      <c r="O93" s="365">
        <v>294291650.59525263</v>
      </c>
      <c r="P93" s="365">
        <v>-24065087.735712707</v>
      </c>
      <c r="Q93" s="369">
        <v>-7.5591576487049297E-2</v>
      </c>
    </row>
    <row r="94" spans="1:17">
      <c r="A94" s="401" t="s">
        <v>61</v>
      </c>
      <c r="B94" s="401" t="s">
        <v>240</v>
      </c>
      <c r="C94" s="301" t="s">
        <v>235</v>
      </c>
      <c r="D94" s="365">
        <v>13438111.825341828</v>
      </c>
      <c r="E94" s="365">
        <v>-1252274.4050040897</v>
      </c>
      <c r="F94" s="366">
        <v>-8.5244484751344898E-2</v>
      </c>
      <c r="G94" s="374">
        <v>7.6255208938221841</v>
      </c>
      <c r="H94" s="374">
        <v>0.13406923292123274</v>
      </c>
      <c r="I94" s="375">
        <v>11.771765904764504</v>
      </c>
      <c r="J94" s="375">
        <v>0.21633844175351058</v>
      </c>
      <c r="K94" s="366">
        <v>1.8721803450890199E-2</v>
      </c>
      <c r="L94" s="367">
        <v>158190306.60997161</v>
      </c>
      <c r="M94" s="367">
        <v>-11563385.878406137</v>
      </c>
      <c r="N94" s="366">
        <v>-6.8118611789241806E-2</v>
      </c>
      <c r="O94" s="365">
        <v>53742284.525564224</v>
      </c>
      <c r="P94" s="365">
        <v>-5016146.1901675686</v>
      </c>
      <c r="Q94" s="366">
        <v>-8.5368961169763877E-2</v>
      </c>
    </row>
    <row r="95" spans="1:17">
      <c r="A95" s="401" t="s">
        <v>61</v>
      </c>
      <c r="B95" s="401" t="s">
        <v>240</v>
      </c>
      <c r="C95" s="301" t="s">
        <v>231</v>
      </c>
      <c r="D95" s="365">
        <v>310297.97253531578</v>
      </c>
      <c r="E95" s="365">
        <v>-203802.48055558885</v>
      </c>
      <c r="F95" s="369">
        <v>-0.39642540544416122</v>
      </c>
      <c r="G95" s="376">
        <v>0.1760800701491799</v>
      </c>
      <c r="H95" s="376">
        <v>-8.608857761734659E-2</v>
      </c>
      <c r="I95" s="377">
        <v>11.754377663370562</v>
      </c>
      <c r="J95" s="377">
        <v>-0.16776625844423343</v>
      </c>
      <c r="K95" s="369">
        <v>-1.4071819594230831E-2</v>
      </c>
      <c r="L95" s="370">
        <v>3647359.5573582877</v>
      </c>
      <c r="M95" s="370">
        <v>-2481820.0346616735</v>
      </c>
      <c r="N95" s="369">
        <v>-0.40491879825041205</v>
      </c>
      <c r="O95" s="365">
        <v>701946.92641162872</v>
      </c>
      <c r="P95" s="365">
        <v>-530385.08538560057</v>
      </c>
      <c r="Q95" s="369">
        <v>-0.43039138828511692</v>
      </c>
    </row>
    <row r="96" spans="1:17">
      <c r="A96" s="401" t="s">
        <v>61</v>
      </c>
      <c r="B96" s="401" t="s">
        <v>240</v>
      </c>
      <c r="C96" s="301" t="s">
        <v>236</v>
      </c>
      <c r="D96" s="365">
        <v>33782246.388296425</v>
      </c>
      <c r="E96" s="365">
        <v>-1453231.6177553162</v>
      </c>
      <c r="F96" s="366">
        <v>-4.1243419984418023E-2</v>
      </c>
      <c r="G96" s="374">
        <v>19.169897454522083</v>
      </c>
      <c r="H96" s="374">
        <v>1.2013514890114365</v>
      </c>
      <c r="I96" s="375">
        <v>7.4391458857156261</v>
      </c>
      <c r="J96" s="375">
        <v>5.3748428575649321E-2</v>
      </c>
      <c r="K96" s="366">
        <v>7.2776622906986516E-3</v>
      </c>
      <c r="L96" s="367">
        <v>251311059.22972691</v>
      </c>
      <c r="M96" s="367">
        <v>-8916950.4372791946</v>
      </c>
      <c r="N96" s="366">
        <v>-3.426591337607944E-2</v>
      </c>
      <c r="O96" s="365">
        <v>67654676.176550686</v>
      </c>
      <c r="P96" s="365">
        <v>-2943836.0461235195</v>
      </c>
      <c r="Q96" s="366">
        <v>-4.1698273142617932E-2</v>
      </c>
    </row>
    <row r="97" spans="1:18">
      <c r="A97" s="401" t="s">
        <v>61</v>
      </c>
      <c r="B97" s="401" t="s">
        <v>240</v>
      </c>
      <c r="C97" s="301" t="s">
        <v>237</v>
      </c>
      <c r="D97" s="365">
        <v>468396.92670330405</v>
      </c>
      <c r="E97" s="365">
        <v>136.05671238899231</v>
      </c>
      <c r="F97" s="369">
        <v>2.9055750994447178E-4</v>
      </c>
      <c r="G97" s="376">
        <v>0.26579407863256765</v>
      </c>
      <c r="H97" s="376">
        <v>2.7001604614288355E-2</v>
      </c>
      <c r="I97" s="377">
        <v>6.0816929299083604</v>
      </c>
      <c r="J97" s="377">
        <v>-1.4027959845739346E-2</v>
      </c>
      <c r="K97" s="369">
        <v>-2.3012798813210151E-3</v>
      </c>
      <c r="L97" s="370">
        <v>2848646.2775222887</v>
      </c>
      <c r="M97" s="370">
        <v>-5741.2895357608795</v>
      </c>
      <c r="N97" s="369">
        <v>-2.0113910255285662E-3</v>
      </c>
      <c r="O97" s="365">
        <v>624529.2356044054</v>
      </c>
      <c r="P97" s="365">
        <v>181.40894985198975</v>
      </c>
      <c r="Q97" s="369">
        <v>2.9055750994447178E-4</v>
      </c>
    </row>
    <row r="98" spans="1:18">
      <c r="A98" s="401" t="s">
        <v>61</v>
      </c>
      <c r="B98" s="401" t="s">
        <v>240</v>
      </c>
      <c r="C98" s="301" t="s">
        <v>238</v>
      </c>
      <c r="D98" s="365">
        <v>93768056.286546215</v>
      </c>
      <c r="E98" s="365">
        <v>-14096127.252976879</v>
      </c>
      <c r="F98" s="366">
        <v>-0.1306840397842704</v>
      </c>
      <c r="G98" s="374">
        <v>53.209132479291924</v>
      </c>
      <c r="H98" s="374">
        <v>-1.796862887914827</v>
      </c>
      <c r="I98" s="375">
        <v>5.1611558722523716</v>
      </c>
      <c r="J98" s="375">
        <v>1.5996548350868167E-2</v>
      </c>
      <c r="K98" s="366">
        <v>3.1090482031445052E-3</v>
      </c>
      <c r="L98" s="367">
        <v>483951554.33299887</v>
      </c>
      <c r="M98" s="367">
        <v>-71026855.32040143</v>
      </c>
      <c r="N98" s="366">
        <v>-0.12798129456019686</v>
      </c>
      <c r="O98" s="365">
        <v>93768056.286546215</v>
      </c>
      <c r="P98" s="365">
        <v>-14096127.252976879</v>
      </c>
      <c r="Q98" s="366">
        <v>-0.1306840397842704</v>
      </c>
    </row>
    <row r="99" spans="1:18">
      <c r="A99" s="401" t="s">
        <v>61</v>
      </c>
      <c r="B99" s="401" t="s">
        <v>240</v>
      </c>
      <c r="C99" s="301" t="s">
        <v>239</v>
      </c>
      <c r="D99" s="372"/>
      <c r="E99" s="372"/>
      <c r="F99" s="372"/>
      <c r="G99" s="372"/>
      <c r="H99" s="372"/>
      <c r="I99" s="372"/>
      <c r="J99" s="372"/>
      <c r="K99" s="372"/>
      <c r="L99" s="372"/>
      <c r="M99" s="372"/>
      <c r="N99" s="372"/>
      <c r="O99" s="372"/>
      <c r="P99" s="372"/>
      <c r="Q99" s="372"/>
    </row>
    <row r="100" spans="1:18">
      <c r="A100" s="401" t="s">
        <v>61</v>
      </c>
      <c r="B100" s="401" t="s">
        <v>241</v>
      </c>
      <c r="C100" s="301" t="s">
        <v>234</v>
      </c>
      <c r="D100" s="365">
        <v>17587690.572159596</v>
      </c>
      <c r="E100" s="365">
        <v>-1730895.3172787912</v>
      </c>
      <c r="F100" s="366">
        <v>-8.9597412936165494E-2</v>
      </c>
      <c r="G100" s="374">
        <v>19.383947775188648</v>
      </c>
      <c r="H100" s="374">
        <v>0.39740765238442677</v>
      </c>
      <c r="I100" s="375">
        <v>20.115548211410257</v>
      </c>
      <c r="J100" s="375">
        <v>0.6256905903792962</v>
      </c>
      <c r="K100" s="366">
        <v>3.2103394624295817E-2</v>
      </c>
      <c r="L100" s="367">
        <v>353786037.63164198</v>
      </c>
      <c r="M100" s="367">
        <v>-22730450.793169975</v>
      </c>
      <c r="N100" s="366">
        <v>-6.0370399416675498E-2</v>
      </c>
      <c r="O100" s="365">
        <v>151729327.00329942</v>
      </c>
      <c r="P100" s="365">
        <v>-14721095.77731517</v>
      </c>
      <c r="Q100" s="366">
        <v>-8.8441324037475746E-2</v>
      </c>
    </row>
    <row r="101" spans="1:18">
      <c r="A101" s="401" t="s">
        <v>61</v>
      </c>
      <c r="B101" s="401" t="s">
        <v>241</v>
      </c>
      <c r="C101" s="301" t="s">
        <v>235</v>
      </c>
      <c r="D101" s="365">
        <v>6816402.7797424756</v>
      </c>
      <c r="E101" s="365">
        <v>-730044.64081669226</v>
      </c>
      <c r="F101" s="369">
        <v>-9.6740174565822165E-2</v>
      </c>
      <c r="G101" s="376">
        <v>7.5125722137920672</v>
      </c>
      <c r="H101" s="376">
        <v>9.5832316002146811E-2</v>
      </c>
      <c r="I101" s="377">
        <v>11.772406850083417</v>
      </c>
      <c r="J101" s="377">
        <v>0.18811671528555429</v>
      </c>
      <c r="K101" s="369">
        <v>1.6238950604359738E-2</v>
      </c>
      <c r="L101" s="370">
        <v>80245466.777167961</v>
      </c>
      <c r="M101" s="370">
        <v>-7174769.6295863837</v>
      </c>
      <c r="N101" s="369">
        <v>-8.207218287769398E-2</v>
      </c>
      <c r="O101" s="365">
        <v>27260325.383407339</v>
      </c>
      <c r="P101" s="365">
        <v>-2923120.5544196516</v>
      </c>
      <c r="Q101" s="369">
        <v>-9.6845156793588322E-2</v>
      </c>
    </row>
    <row r="102" spans="1:18">
      <c r="A102" s="401" t="s">
        <v>61</v>
      </c>
      <c r="B102" s="401" t="s">
        <v>241</v>
      </c>
      <c r="C102" s="301" t="s">
        <v>231</v>
      </c>
      <c r="D102" s="365">
        <v>157347.31762792339</v>
      </c>
      <c r="E102" s="365">
        <v>-36425.997199145262</v>
      </c>
      <c r="F102" s="366">
        <v>-0.18798252603385215</v>
      </c>
      <c r="G102" s="374">
        <v>0.17341743504935769</v>
      </c>
      <c r="H102" s="374">
        <v>-1.7025324982280848E-2</v>
      </c>
      <c r="I102" s="375">
        <v>11.678190248341636</v>
      </c>
      <c r="J102" s="375">
        <v>-6.0360612371011868E-2</v>
      </c>
      <c r="K102" s="366">
        <v>-5.1420838131758431E-3</v>
      </c>
      <c r="L102" s="367">
        <v>1837531.9103251291</v>
      </c>
      <c r="M102" s="367">
        <v>-437086.00122130057</v>
      </c>
      <c r="N102" s="366">
        <v>-0.19215798794274935</v>
      </c>
      <c r="O102" s="365">
        <v>355516.55409038067</v>
      </c>
      <c r="P102" s="365">
        <v>-93306.708012231218</v>
      </c>
      <c r="Q102" s="366">
        <v>-0.20789187168043674</v>
      </c>
    </row>
    <row r="103" spans="1:18">
      <c r="A103" s="401" t="s">
        <v>61</v>
      </c>
      <c r="B103" s="401" t="s">
        <v>241</v>
      </c>
      <c r="C103" s="301" t="s">
        <v>236</v>
      </c>
      <c r="D103" s="365">
        <v>17610539.502894159</v>
      </c>
      <c r="E103" s="365">
        <v>-707046.26580334082</v>
      </c>
      <c r="F103" s="369">
        <v>-3.8599315146191145E-2</v>
      </c>
      <c r="G103" s="376">
        <v>19.40913030147091</v>
      </c>
      <c r="H103" s="376">
        <v>1.4063852175038321</v>
      </c>
      <c r="I103" s="377">
        <v>7.4578277401094093</v>
      </c>
      <c r="J103" s="377">
        <v>8.440272641596458E-2</v>
      </c>
      <c r="K103" s="369">
        <v>1.1446882047246339E-2</v>
      </c>
      <c r="L103" s="370">
        <v>131336370.02297662</v>
      </c>
      <c r="M103" s="370">
        <v>-3726975.0744125992</v>
      </c>
      <c r="N103" s="369">
        <v>-2.7594274906527855E-2</v>
      </c>
      <c r="O103" s="365">
        <v>35261072.491113126</v>
      </c>
      <c r="P103" s="365">
        <v>-1438377.9625651911</v>
      </c>
      <c r="Q103" s="369">
        <v>-3.9193446898631287E-2</v>
      </c>
    </row>
    <row r="104" spans="1:18">
      <c r="A104" s="401" t="s">
        <v>61</v>
      </c>
      <c r="B104" s="401" t="s">
        <v>241</v>
      </c>
      <c r="C104" s="301" t="s">
        <v>237</v>
      </c>
      <c r="D104" s="365">
        <v>248167.35374754667</v>
      </c>
      <c r="E104" s="365">
        <v>-7335.4820775389671</v>
      </c>
      <c r="F104" s="366">
        <v>-2.8709983017803982E-2</v>
      </c>
      <c r="G104" s="374">
        <v>0.2735130576019984</v>
      </c>
      <c r="H104" s="374">
        <v>2.2401776908550275E-2</v>
      </c>
      <c r="I104" s="375">
        <v>6.1391812637055629</v>
      </c>
      <c r="J104" s="375">
        <v>7.5585689642814202E-3</v>
      </c>
      <c r="K104" s="366">
        <v>1.2327191904296301E-3</v>
      </c>
      <c r="L104" s="367">
        <v>1523544.3683903289</v>
      </c>
      <c r="M104" s="367">
        <v>-43102.618325521937</v>
      </c>
      <c r="N104" s="366">
        <v>-2.7512655174397393E-2</v>
      </c>
      <c r="O104" s="365">
        <v>330889.8049967289</v>
      </c>
      <c r="P104" s="365">
        <v>-9780.6427700519562</v>
      </c>
      <c r="Q104" s="366">
        <v>-2.8709983017803982E-2</v>
      </c>
    </row>
    <row r="105" spans="1:18">
      <c r="A105" s="401" t="s">
        <v>61</v>
      </c>
      <c r="B105" s="401" t="s">
        <v>241</v>
      </c>
      <c r="C105" s="301" t="s">
        <v>238</v>
      </c>
      <c r="D105" s="365">
        <v>48131687.905890509</v>
      </c>
      <c r="E105" s="365">
        <v>-7792909.9315004051</v>
      </c>
      <c r="F105" s="369">
        <v>-0.1393467317218704</v>
      </c>
      <c r="G105" s="376">
        <v>53.047449343708792</v>
      </c>
      <c r="H105" s="376">
        <v>-1.9159225494593741</v>
      </c>
      <c r="I105" s="377">
        <v>5.1849212089295449</v>
      </c>
      <c r="J105" s="377">
        <v>3.0024821568144233E-2</v>
      </c>
      <c r="K105" s="369">
        <v>5.8245247453970299E-3</v>
      </c>
      <c r="L105" s="370">
        <v>249559009.44482937</v>
      </c>
      <c r="M105" s="370">
        <v>-38726497.911776274</v>
      </c>
      <c r="N105" s="369">
        <v>-0.13433383546357766</v>
      </c>
      <c r="O105" s="365">
        <v>48131687.905890509</v>
      </c>
      <c r="P105" s="365">
        <v>-7792909.9315004051</v>
      </c>
      <c r="Q105" s="369">
        <v>-0.1393467317218704</v>
      </c>
    </row>
    <row r="106" spans="1:18">
      <c r="A106" s="401" t="s">
        <v>61</v>
      </c>
      <c r="B106" s="401" t="s">
        <v>241</v>
      </c>
      <c r="C106" s="301" t="s">
        <v>239</v>
      </c>
      <c r="D106" s="373"/>
      <c r="E106" s="373"/>
      <c r="F106" s="373"/>
      <c r="G106" s="373"/>
      <c r="H106" s="373"/>
      <c r="I106" s="373"/>
      <c r="J106" s="373"/>
      <c r="K106" s="373"/>
      <c r="L106" s="373"/>
      <c r="M106" s="373"/>
      <c r="N106" s="373"/>
      <c r="O106" s="373"/>
      <c r="P106" s="373"/>
      <c r="Q106" s="373"/>
    </row>
    <row r="107" spans="1:18">
      <c r="A107" s="401" t="s">
        <v>167</v>
      </c>
      <c r="B107" s="401" t="s">
        <v>233</v>
      </c>
      <c r="C107" s="301" t="s">
        <v>234</v>
      </c>
      <c r="D107" s="365">
        <v>1401936.4400794636</v>
      </c>
      <c r="E107" s="365">
        <v>-107586.5695934291</v>
      </c>
      <c r="F107" s="369">
        <v>-7.1271897747847285E-2</v>
      </c>
      <c r="G107" s="376">
        <v>1.2140757613760536</v>
      </c>
      <c r="H107" s="376">
        <v>-0.13489105075332275</v>
      </c>
      <c r="I107" s="377">
        <v>14.326712704802867</v>
      </c>
      <c r="J107" s="377">
        <v>-0.19515413292910999</v>
      </c>
      <c r="K107" s="369">
        <v>-1.3438639474509129E-2</v>
      </c>
      <c r="L107" s="370">
        <v>20085140.607412554</v>
      </c>
      <c r="M107" s="370">
        <v>-1835951.5275495946</v>
      </c>
      <c r="N107" s="369">
        <v>-8.3752739883859117E-2</v>
      </c>
      <c r="O107" s="365">
        <v>6979572.7756572366</v>
      </c>
      <c r="P107" s="365">
        <v>267912.74953377619</v>
      </c>
      <c r="Q107" s="369">
        <v>3.9917509005371658E-2</v>
      </c>
    </row>
    <row r="108" spans="1:18">
      <c r="A108" s="401" t="s">
        <v>167</v>
      </c>
      <c r="B108" s="401" t="s">
        <v>233</v>
      </c>
      <c r="C108" s="301" t="s">
        <v>235</v>
      </c>
      <c r="D108" s="365">
        <v>767302.83452692628</v>
      </c>
      <c r="E108" s="365">
        <v>53326.223785626702</v>
      </c>
      <c r="F108" s="366">
        <v>7.4689034603332108E-2</v>
      </c>
      <c r="G108" s="374">
        <v>0.66448360025614261</v>
      </c>
      <c r="H108" s="374">
        <v>2.6447116973033258E-2</v>
      </c>
      <c r="I108" s="375">
        <v>9.258239221689827</v>
      </c>
      <c r="J108" s="375">
        <v>7.6841763870234558E-3</v>
      </c>
      <c r="K108" s="366">
        <v>8.3067192718617306E-4</v>
      </c>
      <c r="L108" s="367">
        <v>7103873.1975309681</v>
      </c>
      <c r="M108" s="367">
        <v>499193.25880984403</v>
      </c>
      <c r="N108" s="366">
        <v>7.5581748614832009E-2</v>
      </c>
      <c r="O108" s="365">
        <v>3069211.3381077051</v>
      </c>
      <c r="P108" s="365">
        <v>213304.89514250681</v>
      </c>
      <c r="Q108" s="366">
        <v>7.4689034603332108E-2</v>
      </c>
    </row>
    <row r="109" spans="1:18">
      <c r="A109" s="401" t="s">
        <v>167</v>
      </c>
      <c r="B109" s="401" t="s">
        <v>233</v>
      </c>
      <c r="C109" s="301" t="s">
        <v>231</v>
      </c>
      <c r="D109" s="365">
        <v>2680633.2737019309</v>
      </c>
      <c r="E109" s="365">
        <v>413101.13511534827</v>
      </c>
      <c r="F109" s="369">
        <v>0.18218093939468746</v>
      </c>
      <c r="G109" s="376">
        <v>2.3214261286732696</v>
      </c>
      <c r="H109" s="376">
        <v>0.29507371086356393</v>
      </c>
      <c r="I109" s="377">
        <v>10.787782766494743</v>
      </c>
      <c r="J109" s="377">
        <v>0.57707523461744259</v>
      </c>
      <c r="K109" s="369">
        <v>5.6516674561076549E-2</v>
      </c>
      <c r="L109" s="370">
        <v>28918089.433334075</v>
      </c>
      <c r="M109" s="370">
        <v>5764981.9470942132</v>
      </c>
      <c r="N109" s="369">
        <v>0.24899387481876475</v>
      </c>
      <c r="O109" s="365">
        <v>6520401.3482853174</v>
      </c>
      <c r="P109" s="365">
        <v>1003183.6774473274</v>
      </c>
      <c r="Q109" s="369">
        <v>0.18182782288068716</v>
      </c>
    </row>
    <row r="110" spans="1:18">
      <c r="A110" s="401" t="s">
        <v>167</v>
      </c>
      <c r="B110" s="401" t="s">
        <v>233</v>
      </c>
      <c r="C110" s="301" t="s">
        <v>236</v>
      </c>
      <c r="D110" s="365">
        <v>18023299.388021365</v>
      </c>
      <c r="E110" s="365">
        <v>800014.41416287795</v>
      </c>
      <c r="F110" s="366">
        <v>4.6449583536307987E-2</v>
      </c>
      <c r="G110" s="374">
        <v>15.608161897682262</v>
      </c>
      <c r="H110" s="374">
        <v>0.21678351079943603</v>
      </c>
      <c r="I110" s="375">
        <v>5.5707215823842624</v>
      </c>
      <c r="J110" s="375">
        <v>0.16275813663973171</v>
      </c>
      <c r="K110" s="366">
        <v>3.0096012717653328E-2</v>
      </c>
      <c r="L110" s="367">
        <v>100402782.88662368</v>
      </c>
      <c r="M110" s="367">
        <v>7259887.3323559314</v>
      </c>
      <c r="N110" s="366">
        <v>7.7943543510799601E-2</v>
      </c>
      <c r="O110" s="365">
        <v>35885501.554442763</v>
      </c>
      <c r="P110" s="365">
        <v>1572245.1010296643</v>
      </c>
      <c r="Q110" s="366">
        <v>4.5820340694398734E-2</v>
      </c>
      <c r="R110" s="282"/>
    </row>
    <row r="111" spans="1:18">
      <c r="A111" s="401" t="s">
        <v>167</v>
      </c>
      <c r="B111" s="401" t="s">
        <v>233</v>
      </c>
      <c r="C111" s="301" t="s">
        <v>237</v>
      </c>
      <c r="D111" s="365">
        <v>2980003.5325549543</v>
      </c>
      <c r="E111" s="365">
        <v>288498.27235870808</v>
      </c>
      <c r="F111" s="369">
        <v>0.10718844827287194</v>
      </c>
      <c r="G111" s="376">
        <v>2.5806805175025729</v>
      </c>
      <c r="H111" s="376">
        <v>0.17544969464605575</v>
      </c>
      <c r="I111" s="377">
        <v>8.1882170044661482</v>
      </c>
      <c r="J111" s="377">
        <v>1.8392245759681458E-2</v>
      </c>
      <c r="K111" s="369">
        <v>2.2512411591302617E-3</v>
      </c>
      <c r="L111" s="370">
        <v>24400915.59863567</v>
      </c>
      <c r="M111" s="370">
        <v>2411789.2856956869</v>
      </c>
      <c r="N111" s="369">
        <v>0.10968099647853752</v>
      </c>
      <c r="O111" s="365">
        <v>3973338.0434066057</v>
      </c>
      <c r="P111" s="365">
        <v>384664.36314494396</v>
      </c>
      <c r="Q111" s="369">
        <v>0.1071884482728719</v>
      </c>
    </row>
    <row r="112" spans="1:18">
      <c r="A112" s="401" t="s">
        <v>167</v>
      </c>
      <c r="B112" s="401" t="s">
        <v>233</v>
      </c>
      <c r="C112" s="301" t="s">
        <v>238</v>
      </c>
      <c r="D112" s="365">
        <v>76841705.604154646</v>
      </c>
      <c r="E112" s="365">
        <v>1034180.777545929</v>
      </c>
      <c r="F112" s="366">
        <v>1.3642191588649887E-2</v>
      </c>
      <c r="G112" s="374">
        <v>66.544851513746735</v>
      </c>
      <c r="H112" s="374">
        <v>-1.1996177295068833</v>
      </c>
      <c r="I112" s="375">
        <v>3.3930820648267566</v>
      </c>
      <c r="J112" s="375">
        <v>0.16594145744838684</v>
      </c>
      <c r="K112" s="366">
        <v>5.142058485737707E-2</v>
      </c>
      <c r="L112" s="367">
        <v>260730213.11615479</v>
      </c>
      <c r="M112" s="367">
        <v>16088671.403361887</v>
      </c>
      <c r="N112" s="366">
        <v>6.576426591625166E-2</v>
      </c>
      <c r="O112" s="365">
        <v>76841705.604154646</v>
      </c>
      <c r="P112" s="365">
        <v>1034180.777545929</v>
      </c>
      <c r="Q112" s="366">
        <v>1.3642191588649887E-2</v>
      </c>
    </row>
    <row r="113" spans="1:17">
      <c r="A113" s="401" t="s">
        <v>167</v>
      </c>
      <c r="B113" s="401" t="s">
        <v>233</v>
      </c>
      <c r="C113" s="301" t="s">
        <v>239</v>
      </c>
      <c r="D113" s="372"/>
      <c r="E113" s="372"/>
      <c r="F113" s="372"/>
      <c r="G113" s="372"/>
      <c r="H113" s="372"/>
      <c r="I113" s="372"/>
      <c r="J113" s="372"/>
      <c r="K113" s="372"/>
      <c r="L113" s="372"/>
      <c r="M113" s="372"/>
      <c r="N113" s="372"/>
      <c r="O113" s="372"/>
      <c r="P113" s="372"/>
      <c r="Q113" s="372"/>
    </row>
    <row r="114" spans="1:17">
      <c r="A114" s="401" t="s">
        <v>167</v>
      </c>
      <c r="B114" s="401" t="s">
        <v>240</v>
      </c>
      <c r="C114" s="301" t="s">
        <v>234</v>
      </c>
      <c r="D114" s="365">
        <v>20629231.658726715</v>
      </c>
      <c r="E114" s="365">
        <v>-924505.2151158005</v>
      </c>
      <c r="F114" s="366">
        <v>-4.2893036160136781E-2</v>
      </c>
      <c r="G114" s="374">
        <v>1.3569482191077016</v>
      </c>
      <c r="H114" s="374">
        <v>-0.11527397364524461</v>
      </c>
      <c r="I114" s="375">
        <v>14.345507011647156</v>
      </c>
      <c r="J114" s="375">
        <v>-0.45720447880876058</v>
      </c>
      <c r="K114" s="366">
        <v>-3.0886535828489547E-2</v>
      </c>
      <c r="L114" s="367">
        <v>295936787.40515757</v>
      </c>
      <c r="M114" s="367">
        <v>-23116961.079534411</v>
      </c>
      <c r="N114" s="366">
        <v>-7.2454754690473577E-2</v>
      </c>
      <c r="O114" s="365">
        <v>93059004.234887123</v>
      </c>
      <c r="P114" s="365">
        <v>-807084.07362163067</v>
      </c>
      <c r="Q114" s="366">
        <v>-8.5982497850447901E-3</v>
      </c>
    </row>
    <row r="115" spans="1:17">
      <c r="A115" s="401" t="s">
        <v>167</v>
      </c>
      <c r="B115" s="401" t="s">
        <v>240</v>
      </c>
      <c r="C115" s="301" t="s">
        <v>235</v>
      </c>
      <c r="D115" s="365">
        <v>12200411.439293992</v>
      </c>
      <c r="E115" s="365">
        <v>393001.20136196166</v>
      </c>
      <c r="F115" s="369">
        <v>3.3284284482588841E-2</v>
      </c>
      <c r="G115" s="376">
        <v>0.80251784694694972</v>
      </c>
      <c r="H115" s="376">
        <v>-3.9841296229666812E-3</v>
      </c>
      <c r="I115" s="377">
        <v>10.032601826512526</v>
      </c>
      <c r="J115" s="377">
        <v>-0.46838487696444275</v>
      </c>
      <c r="K115" s="369">
        <v>-4.460389201420057E-2</v>
      </c>
      <c r="L115" s="370">
        <v>122401870.09006521</v>
      </c>
      <c r="M115" s="370">
        <v>-1587587.820956856</v>
      </c>
      <c r="N115" s="369">
        <v>-1.2804216162443009E-2</v>
      </c>
      <c r="O115" s="365">
        <v>48801645.757175967</v>
      </c>
      <c r="P115" s="365">
        <v>1572004.8054478467</v>
      </c>
      <c r="Q115" s="369">
        <v>3.3284284482588841E-2</v>
      </c>
    </row>
    <row r="116" spans="1:17">
      <c r="A116" s="401" t="s">
        <v>167</v>
      </c>
      <c r="B116" s="401" t="s">
        <v>240</v>
      </c>
      <c r="C116" s="301" t="s">
        <v>231</v>
      </c>
      <c r="D116" s="365">
        <v>33382982.891749676</v>
      </c>
      <c r="E116" s="365">
        <v>5404242.2885928489</v>
      </c>
      <c r="F116" s="366">
        <v>0.19315530907002623</v>
      </c>
      <c r="G116" s="374">
        <v>2.1958636139654732</v>
      </c>
      <c r="H116" s="374">
        <v>0.28478327173328766</v>
      </c>
      <c r="I116" s="375">
        <v>10.534873787383876</v>
      </c>
      <c r="J116" s="375">
        <v>0.46863915697027281</v>
      </c>
      <c r="K116" s="366">
        <v>4.655555668793479E-2</v>
      </c>
      <c r="L116" s="367">
        <v>351685511.41097808</v>
      </c>
      <c r="M116" s="367">
        <v>70044943.836121619</v>
      </c>
      <c r="N116" s="366">
        <v>0.24870331869894619</v>
      </c>
      <c r="O116" s="365">
        <v>81147090.368902251</v>
      </c>
      <c r="P116" s="365">
        <v>12970181.775576949</v>
      </c>
      <c r="Q116" s="366">
        <v>0.19024303159511055</v>
      </c>
    </row>
    <row r="117" spans="1:17">
      <c r="A117" s="401" t="s">
        <v>167</v>
      </c>
      <c r="B117" s="401" t="s">
        <v>240</v>
      </c>
      <c r="C117" s="301" t="s">
        <v>236</v>
      </c>
      <c r="D117" s="365">
        <v>235111332.01503962</v>
      </c>
      <c r="E117" s="365">
        <v>11734633.314979315</v>
      </c>
      <c r="F117" s="369">
        <v>5.2532933753918654E-2</v>
      </c>
      <c r="G117" s="376">
        <v>15.465137458713242</v>
      </c>
      <c r="H117" s="376">
        <v>0.20745220928349539</v>
      </c>
      <c r="I117" s="377">
        <v>5.5344446820417676</v>
      </c>
      <c r="J117" s="377">
        <v>-0.14847662325162325</v>
      </c>
      <c r="K117" s="369">
        <v>-2.612681317851856E-2</v>
      </c>
      <c r="L117" s="370">
        <v>1301210661.1583924</v>
      </c>
      <c r="M117" s="370">
        <v>31778461.009717226</v>
      </c>
      <c r="N117" s="369">
        <v>2.5033602429491982E-2</v>
      </c>
      <c r="O117" s="365">
        <v>468141824.8487584</v>
      </c>
      <c r="P117" s="365">
        <v>22855626.872022688</v>
      </c>
      <c r="Q117" s="369">
        <v>5.1327948128355859E-2</v>
      </c>
    </row>
    <row r="118" spans="1:17">
      <c r="A118" s="401" t="s">
        <v>167</v>
      </c>
      <c r="B118" s="401" t="s">
        <v>240</v>
      </c>
      <c r="C118" s="301" t="s">
        <v>237</v>
      </c>
      <c r="D118" s="365">
        <v>37971672.795775466</v>
      </c>
      <c r="E118" s="365">
        <v>3026444.4723667279</v>
      </c>
      <c r="F118" s="366">
        <v>8.6605371250054339E-2</v>
      </c>
      <c r="G118" s="374">
        <v>2.4976981513012961</v>
      </c>
      <c r="H118" s="374">
        <v>0.1107737414103549</v>
      </c>
      <c r="I118" s="375">
        <v>8.1886594787855405</v>
      </c>
      <c r="J118" s="375">
        <v>0.10032097772048054</v>
      </c>
      <c r="K118" s="366">
        <v>1.240316261581664E-2</v>
      </c>
      <c r="L118" s="367">
        <v>310937098.36446983</v>
      </c>
      <c r="M118" s="367">
        <v>28288262.68773371</v>
      </c>
      <c r="N118" s="366">
        <v>0.1000827143688886</v>
      </c>
      <c r="O118" s="365">
        <v>50628897.061033957</v>
      </c>
      <c r="P118" s="365">
        <v>4035259.2964889631</v>
      </c>
      <c r="Q118" s="366">
        <v>8.6605371250054172E-2</v>
      </c>
    </row>
    <row r="119" spans="1:17">
      <c r="A119" s="401" t="s">
        <v>167</v>
      </c>
      <c r="B119" s="401" t="s">
        <v>240</v>
      </c>
      <c r="C119" s="301" t="s">
        <v>238</v>
      </c>
      <c r="D119" s="365">
        <v>1015588786.5548959</v>
      </c>
      <c r="E119" s="365">
        <v>26544207.818913937</v>
      </c>
      <c r="F119" s="369">
        <v>2.6838231955973051E-2</v>
      </c>
      <c r="G119" s="376">
        <v>66.803331217546543</v>
      </c>
      <c r="H119" s="376">
        <v>-0.75309238360668473</v>
      </c>
      <c r="I119" s="377">
        <v>3.2765974161029137</v>
      </c>
      <c r="J119" s="377">
        <v>-0.19612994623412439</v>
      </c>
      <c r="K119" s="369">
        <v>-5.6477208191239928E-2</v>
      </c>
      <c r="L119" s="370">
        <v>3327675593.8488655</v>
      </c>
      <c r="M119" s="370">
        <v>-107006577.29868793</v>
      </c>
      <c r="N119" s="369">
        <v>-3.1154724648929082E-2</v>
      </c>
      <c r="O119" s="365">
        <v>1015588786.5548959</v>
      </c>
      <c r="P119" s="365">
        <v>26544207.818913937</v>
      </c>
      <c r="Q119" s="369">
        <v>2.6838231955973051E-2</v>
      </c>
    </row>
    <row r="120" spans="1:17">
      <c r="A120" s="401" t="s">
        <v>167</v>
      </c>
      <c r="B120" s="401" t="s">
        <v>240</v>
      </c>
      <c r="C120" s="301" t="s">
        <v>239</v>
      </c>
      <c r="D120" s="365">
        <v>0</v>
      </c>
      <c r="E120" s="365">
        <v>0</v>
      </c>
      <c r="F120" s="373"/>
      <c r="G120" s="374">
        <v>0</v>
      </c>
      <c r="H120" s="374">
        <v>0</v>
      </c>
      <c r="I120" s="373"/>
      <c r="J120" s="373"/>
      <c r="K120" s="373"/>
      <c r="L120" s="367">
        <v>0</v>
      </c>
      <c r="M120" s="367">
        <v>0</v>
      </c>
      <c r="N120" s="373"/>
      <c r="O120" s="365">
        <v>0</v>
      </c>
      <c r="P120" s="365">
        <v>0</v>
      </c>
      <c r="Q120" s="373"/>
    </row>
    <row r="121" spans="1:17">
      <c r="A121" s="401" t="s">
        <v>167</v>
      </c>
      <c r="B121" s="401" t="s">
        <v>241</v>
      </c>
      <c r="C121" s="301" t="s">
        <v>234</v>
      </c>
      <c r="D121" s="365">
        <v>10458262.214158293</v>
      </c>
      <c r="E121" s="365">
        <v>-422981.82117406651</v>
      </c>
      <c r="F121" s="369">
        <v>-3.8872560876367375E-2</v>
      </c>
      <c r="G121" s="376">
        <v>1.2765827215783339</v>
      </c>
      <c r="H121" s="376">
        <v>-0.10269441963777903</v>
      </c>
      <c r="I121" s="377">
        <v>14.313032351700921</v>
      </c>
      <c r="J121" s="377">
        <v>-0.52894940299384174</v>
      </c>
      <c r="K121" s="369">
        <v>-3.5638731520912049E-2</v>
      </c>
      <c r="L121" s="370">
        <v>149689445.41381896</v>
      </c>
      <c r="M121" s="370">
        <v>-11809780.026965141</v>
      </c>
      <c r="N121" s="369">
        <v>-7.3125923636676263E-2</v>
      </c>
      <c r="O121" s="365">
        <v>49109685.655766785</v>
      </c>
      <c r="P121" s="365">
        <v>2691752.4435915649</v>
      </c>
      <c r="Q121" s="369">
        <v>5.7989493657281795E-2</v>
      </c>
    </row>
    <row r="122" spans="1:17">
      <c r="A122" s="401" t="s">
        <v>167</v>
      </c>
      <c r="B122" s="401" t="s">
        <v>241</v>
      </c>
      <c r="C122" s="301" t="s">
        <v>235</v>
      </c>
      <c r="D122" s="365">
        <v>5307145.7669651937</v>
      </c>
      <c r="E122" s="365">
        <v>268136.57022630144</v>
      </c>
      <c r="F122" s="366">
        <v>5.321216131136098E-2</v>
      </c>
      <c r="G122" s="374">
        <v>0.64781418253535639</v>
      </c>
      <c r="H122" s="374">
        <v>9.0829697372756257E-3</v>
      </c>
      <c r="I122" s="375">
        <v>9.1767746239506991</v>
      </c>
      <c r="J122" s="375">
        <v>-0.5286177853617442</v>
      </c>
      <c r="K122" s="366">
        <v>-5.446640002464289E-2</v>
      </c>
      <c r="L122" s="367">
        <v>48702480.599893555</v>
      </c>
      <c r="M122" s="367">
        <v>-203081.00859168172</v>
      </c>
      <c r="N122" s="366">
        <v>-4.1525135774424203E-3</v>
      </c>
      <c r="O122" s="365">
        <v>21228583.067860775</v>
      </c>
      <c r="P122" s="365">
        <v>1072546.2809052058</v>
      </c>
      <c r="Q122" s="366">
        <v>5.321216131136098E-2</v>
      </c>
    </row>
    <row r="123" spans="1:17">
      <c r="A123" s="401" t="s">
        <v>167</v>
      </c>
      <c r="B123" s="401" t="s">
        <v>241</v>
      </c>
      <c r="C123" s="301" t="s">
        <v>231</v>
      </c>
      <c r="D123" s="365">
        <v>18812105.58330876</v>
      </c>
      <c r="E123" s="365">
        <v>3227556.4102719724</v>
      </c>
      <c r="F123" s="369">
        <v>0.20709976107977812</v>
      </c>
      <c r="G123" s="376">
        <v>2.2962905741307305</v>
      </c>
      <c r="H123" s="376">
        <v>0.32083516106117549</v>
      </c>
      <c r="I123" s="377">
        <v>10.759351865457059</v>
      </c>
      <c r="J123" s="377">
        <v>0.55045654074454475</v>
      </c>
      <c r="K123" s="369">
        <v>5.3919305001792227E-2</v>
      </c>
      <c r="L123" s="370">
        <v>202406063.30094826</v>
      </c>
      <c r="M123" s="370">
        <v>43305032.110580713</v>
      </c>
      <c r="N123" s="369">
        <v>0.27218574126502915</v>
      </c>
      <c r="O123" s="365">
        <v>45765186.826822914</v>
      </c>
      <c r="P123" s="365">
        <v>7776900.709207356</v>
      </c>
      <c r="Q123" s="369">
        <v>0.20471838832447689</v>
      </c>
    </row>
    <row r="124" spans="1:17">
      <c r="A124" s="401" t="s">
        <v>167</v>
      </c>
      <c r="B124" s="401" t="s">
        <v>241</v>
      </c>
      <c r="C124" s="301" t="s">
        <v>236</v>
      </c>
      <c r="D124" s="365">
        <v>125114222.8934896</v>
      </c>
      <c r="E124" s="365">
        <v>5979116.9495428503</v>
      </c>
      <c r="F124" s="366">
        <v>5.0187699940906036E-2</v>
      </c>
      <c r="G124" s="374">
        <v>15.272007136453674</v>
      </c>
      <c r="H124" s="374">
        <v>0.17076247993434635</v>
      </c>
      <c r="I124" s="375">
        <v>5.4875812204732224</v>
      </c>
      <c r="J124" s="375">
        <v>-6.1173531947757986E-2</v>
      </c>
      <c r="K124" s="366">
        <v>-1.1024731615876035E-2</v>
      </c>
      <c r="L124" s="367">
        <v>686574459.96441448</v>
      </c>
      <c r="M124" s="367">
        <v>25522974.677762985</v>
      </c>
      <c r="N124" s="366">
        <v>3.8609662402763485E-2</v>
      </c>
      <c r="O124" s="365">
        <v>249034263.95670497</v>
      </c>
      <c r="P124" s="365">
        <v>11978070.599685818</v>
      </c>
      <c r="Q124" s="366">
        <v>5.0528401852999512E-2</v>
      </c>
    </row>
    <row r="125" spans="1:17">
      <c r="A125" s="401" t="s">
        <v>167</v>
      </c>
      <c r="B125" s="401" t="s">
        <v>241</v>
      </c>
      <c r="C125" s="301" t="s">
        <v>237</v>
      </c>
      <c r="D125" s="365">
        <v>20997812.446338151</v>
      </c>
      <c r="E125" s="365">
        <v>1792323.9281511828</v>
      </c>
      <c r="F125" s="369">
        <v>9.3323527097678924E-2</v>
      </c>
      <c r="G125" s="376">
        <v>2.5630878257813063</v>
      </c>
      <c r="H125" s="376">
        <v>0.12865190898636669</v>
      </c>
      <c r="I125" s="377">
        <v>8.198939417114838</v>
      </c>
      <c r="J125" s="377">
        <v>5.5291326379361294E-2</v>
      </c>
      <c r="K125" s="369">
        <v>6.7895033974101618E-3</v>
      </c>
      <c r="L125" s="370">
        <v>172159792.1394664</v>
      </c>
      <c r="M125" s="370">
        <v>15757052.236690968</v>
      </c>
      <c r="N125" s="369">
        <v>0.10074665089937694</v>
      </c>
      <c r="O125" s="365">
        <v>27997083.261784196</v>
      </c>
      <c r="P125" s="365">
        <v>2389765.2375348881</v>
      </c>
      <c r="Q125" s="369">
        <v>9.332352709767798E-2</v>
      </c>
    </row>
    <row r="126" spans="1:17">
      <c r="A126" s="401" t="s">
        <v>167</v>
      </c>
      <c r="B126" s="401" t="s">
        <v>241</v>
      </c>
      <c r="C126" s="301" t="s">
        <v>238</v>
      </c>
      <c r="D126" s="365">
        <v>547381841.17998886</v>
      </c>
      <c r="E126" s="365">
        <v>12667862.512025476</v>
      </c>
      <c r="F126" s="366">
        <v>2.3690913305806291E-2</v>
      </c>
      <c r="G126" s="374">
        <v>66.815899835644814</v>
      </c>
      <c r="H126" s="374">
        <v>-0.96300168247697115</v>
      </c>
      <c r="I126" s="375">
        <v>3.29260519800212</v>
      </c>
      <c r="J126" s="375">
        <v>-7.7011419758849176E-2</v>
      </c>
      <c r="K126" s="366">
        <v>-2.285465336113562E-2</v>
      </c>
      <c r="L126" s="367">
        <v>1802312295.5612023</v>
      </c>
      <c r="M126" s="367">
        <v>531187.29254841805</v>
      </c>
      <c r="N126" s="366">
        <v>2.9481233325775086E-4</v>
      </c>
      <c r="O126" s="365">
        <v>547381841.17998886</v>
      </c>
      <c r="P126" s="365">
        <v>12667862.512025476</v>
      </c>
      <c r="Q126" s="366">
        <v>2.3690913305806291E-2</v>
      </c>
    </row>
    <row r="127" spans="1:17">
      <c r="A127" s="401" t="s">
        <v>167</v>
      </c>
      <c r="B127" s="401" t="s">
        <v>241</v>
      </c>
      <c r="C127" s="301" t="s">
        <v>239</v>
      </c>
      <c r="D127" s="365">
        <v>0</v>
      </c>
      <c r="E127" s="365">
        <v>0</v>
      </c>
      <c r="F127" s="372"/>
      <c r="G127" s="376">
        <v>0</v>
      </c>
      <c r="H127" s="376">
        <v>0</v>
      </c>
      <c r="I127" s="372"/>
      <c r="J127" s="372"/>
      <c r="K127" s="372"/>
      <c r="L127" s="370">
        <v>0</v>
      </c>
      <c r="M127" s="370">
        <v>-6.9846350925217848E-12</v>
      </c>
      <c r="N127" s="369">
        <v>-1</v>
      </c>
      <c r="O127" s="365">
        <v>0</v>
      </c>
      <c r="P127" s="365">
        <v>0</v>
      </c>
      <c r="Q127" s="372"/>
    </row>
    <row r="128" spans="1:17">
      <c r="A128" s="195"/>
      <c r="B128" s="195"/>
      <c r="C128" s="197"/>
      <c r="D128" s="196"/>
      <c r="E128" s="196"/>
      <c r="F128" s="196"/>
      <c r="G128" s="196"/>
      <c r="H128" s="196"/>
      <c r="I128" s="196"/>
      <c r="J128" s="196"/>
      <c r="K128" s="196"/>
      <c r="L128" s="196"/>
      <c r="M128" s="196"/>
      <c r="N128" s="196"/>
      <c r="O128" s="196"/>
      <c r="P128" s="196"/>
      <c r="Q128" s="196"/>
    </row>
  </sheetData>
  <mergeCells count="24">
    <mergeCell ref="A44:A64"/>
    <mergeCell ref="B44:B50"/>
    <mergeCell ref="B51:B57"/>
    <mergeCell ref="B58:B64"/>
    <mergeCell ref="A2:A22"/>
    <mergeCell ref="B2:B8"/>
    <mergeCell ref="B9:B15"/>
    <mergeCell ref="B16:B22"/>
    <mergeCell ref="A23:A43"/>
    <mergeCell ref="B23:B29"/>
    <mergeCell ref="B30:B36"/>
    <mergeCell ref="B37:B43"/>
    <mergeCell ref="A107:A127"/>
    <mergeCell ref="B107:B113"/>
    <mergeCell ref="B114:B120"/>
    <mergeCell ref="B121:B127"/>
    <mergeCell ref="A65:A85"/>
    <mergeCell ref="B65:B71"/>
    <mergeCell ref="B72:B78"/>
    <mergeCell ref="B79:B85"/>
    <mergeCell ref="A86:A106"/>
    <mergeCell ref="B86:B92"/>
    <mergeCell ref="B93:B99"/>
    <mergeCell ref="B100:B106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CCFF33"/>
  </sheetPr>
  <dimension ref="A1:R50"/>
  <sheetViews>
    <sheetView zoomScale="104" zoomScaleNormal="65" workbookViewId="0">
      <selection activeCell="D9" sqref="D9:Q44"/>
    </sheetView>
  </sheetViews>
  <sheetFormatPr defaultRowHeight="14.5"/>
  <cols>
    <col min="1" max="1" width="31.26953125" bestFit="1" customWidth="1"/>
    <col min="2" max="2" width="21" bestFit="1" customWidth="1"/>
    <col min="3" max="3" width="21.4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4.81640625" bestFit="1" customWidth="1"/>
    <col min="13" max="13" width="13.81640625" bestFit="1" customWidth="1"/>
    <col min="15" max="15" width="13.54296875" bestFit="1" customWidth="1"/>
    <col min="16" max="16" width="12.7265625" bestFit="1" customWidth="1"/>
  </cols>
  <sheetData>
    <row r="1" spans="1:18">
      <c r="A1" s="399" t="s">
        <v>0</v>
      </c>
      <c r="B1" s="399" t="s">
        <v>1</v>
      </c>
      <c r="C1" s="399" t="s">
        <v>75</v>
      </c>
      <c r="D1" s="399" t="s">
        <v>3</v>
      </c>
      <c r="E1" s="399"/>
      <c r="F1" s="399"/>
      <c r="G1" s="399" t="s">
        <v>4</v>
      </c>
      <c r="H1" s="399"/>
      <c r="I1" s="399" t="s">
        <v>5</v>
      </c>
      <c r="J1" s="399"/>
      <c r="K1" s="399"/>
      <c r="L1" s="399" t="s">
        <v>6</v>
      </c>
      <c r="M1" s="399"/>
      <c r="N1" s="399"/>
      <c r="O1" s="399" t="s">
        <v>7</v>
      </c>
      <c r="P1" s="399"/>
      <c r="Q1" s="399"/>
    </row>
    <row r="2" spans="1:18" ht="29">
      <c r="A2" s="398"/>
      <c r="B2" s="398"/>
      <c r="C2" s="398"/>
      <c r="D2" s="112" t="s">
        <v>8</v>
      </c>
      <c r="E2" s="112" t="s">
        <v>9</v>
      </c>
      <c r="F2" s="112" t="s">
        <v>10</v>
      </c>
      <c r="G2" s="112" t="s">
        <v>8</v>
      </c>
      <c r="H2" s="112" t="s">
        <v>9</v>
      </c>
      <c r="I2" s="112" t="s">
        <v>8</v>
      </c>
      <c r="J2" s="112" t="s">
        <v>9</v>
      </c>
      <c r="K2" s="112" t="s">
        <v>10</v>
      </c>
      <c r="L2" s="112" t="s">
        <v>8</v>
      </c>
      <c r="M2" s="112" t="s">
        <v>9</v>
      </c>
      <c r="N2" s="112" t="s">
        <v>10</v>
      </c>
      <c r="O2" s="112" t="s">
        <v>8</v>
      </c>
      <c r="P2" s="112" t="s">
        <v>9</v>
      </c>
      <c r="Q2" s="112" t="s">
        <v>10</v>
      </c>
    </row>
    <row r="3" spans="1:18">
      <c r="A3" s="397" t="s">
        <v>57</v>
      </c>
      <c r="B3" s="397" t="s">
        <v>140</v>
      </c>
      <c r="C3" s="113" t="s">
        <v>114</v>
      </c>
      <c r="D3" s="365">
        <v>53332620.878528595</v>
      </c>
      <c r="E3" s="365">
        <v>-576310.47203490138</v>
      </c>
      <c r="F3" s="366">
        <v>-1.0690445119144016E-2</v>
      </c>
      <c r="G3" s="374">
        <v>20.269954324478348</v>
      </c>
      <c r="H3" s="374">
        <v>-0.10909234798171141</v>
      </c>
      <c r="I3" s="375">
        <v>6.2732699067611213</v>
      </c>
      <c r="J3" s="375">
        <v>0.16277391971686139</v>
      </c>
      <c r="K3" s="366">
        <v>2.6638413651196523E-2</v>
      </c>
      <c r="L3" s="367">
        <v>334569925.6059733</v>
      </c>
      <c r="M3" s="367">
        <v>5159616.9225105643</v>
      </c>
      <c r="N3" s="366">
        <v>1.5663192032853313E-2</v>
      </c>
      <c r="O3" s="365">
        <v>106447624.49620104</v>
      </c>
      <c r="P3" s="365">
        <v>-1178337.6580027491</v>
      </c>
      <c r="Q3" s="366">
        <v>-1.0948451790047241E-2</v>
      </c>
      <c r="R3" s="251"/>
    </row>
    <row r="4" spans="1:18">
      <c r="A4" s="397"/>
      <c r="B4" s="397"/>
      <c r="C4" s="113" t="s">
        <v>115</v>
      </c>
      <c r="D4" s="365">
        <v>162924985.49519402</v>
      </c>
      <c r="E4" s="365">
        <v>-3251266.552211374</v>
      </c>
      <c r="F4" s="369">
        <v>-1.9565169584423409E-2</v>
      </c>
      <c r="G4" s="376">
        <v>61.922364959818431</v>
      </c>
      <c r="H4" s="376">
        <v>-0.89679156002534199</v>
      </c>
      <c r="I4" s="377">
        <v>3.635602814111214</v>
      </c>
      <c r="J4" s="377">
        <v>7.4576059108628634E-2</v>
      </c>
      <c r="K4" s="369">
        <v>2.0942291153489098E-2</v>
      </c>
      <c r="L4" s="370">
        <v>592330535.75535607</v>
      </c>
      <c r="M4" s="370">
        <v>572456.1684923172</v>
      </c>
      <c r="N4" s="369">
        <v>9.6738209116126953E-4</v>
      </c>
      <c r="O4" s="365">
        <v>162924985.49519402</v>
      </c>
      <c r="P4" s="365">
        <v>-3251266.552211374</v>
      </c>
      <c r="Q4" s="369">
        <v>-1.9565169584423409E-2</v>
      </c>
      <c r="R4" s="251"/>
    </row>
    <row r="5" spans="1:18">
      <c r="A5" s="397"/>
      <c r="B5" s="397" t="s">
        <v>135</v>
      </c>
      <c r="C5" s="113" t="s">
        <v>114</v>
      </c>
      <c r="D5" s="365">
        <v>699637979.49041367</v>
      </c>
      <c r="E5" s="365">
        <v>-3613063.2233490944</v>
      </c>
      <c r="F5" s="366">
        <v>-5.1376578261536736E-3</v>
      </c>
      <c r="G5" s="374">
        <v>19.877408633045253</v>
      </c>
      <c r="H5" s="374">
        <v>-2.1848419463132984E-3</v>
      </c>
      <c r="I5" s="375">
        <v>6.2296893778296845</v>
      </c>
      <c r="J5" s="375">
        <v>-2.5392045570270305E-2</v>
      </c>
      <c r="K5" s="366">
        <v>-4.0594268645776374E-3</v>
      </c>
      <c r="L5" s="367">
        <v>4358527289.1576529</v>
      </c>
      <c r="M5" s="367">
        <v>-40365244.107852936</v>
      </c>
      <c r="N5" s="366">
        <v>-9.1762287445308205E-3</v>
      </c>
      <c r="O5" s="365">
        <v>1396435207.1417978</v>
      </c>
      <c r="P5" s="365">
        <v>-8155400.2410027981</v>
      </c>
      <c r="Q5" s="366">
        <v>-5.8062471713369243E-3</v>
      </c>
      <c r="R5" s="251"/>
    </row>
    <row r="6" spans="1:18">
      <c r="A6" s="397"/>
      <c r="B6" s="397"/>
      <c r="C6" s="113" t="s">
        <v>115</v>
      </c>
      <c r="D6" s="365">
        <v>2187411756.5665264</v>
      </c>
      <c r="E6" s="365">
        <v>-40539988.902050018</v>
      </c>
      <c r="F6" s="369">
        <v>-1.8196080316597595E-2</v>
      </c>
      <c r="G6" s="376">
        <v>62.146536649810201</v>
      </c>
      <c r="H6" s="376">
        <v>-0.83349792063324202</v>
      </c>
      <c r="I6" s="377">
        <v>3.5681943410575672</v>
      </c>
      <c r="J6" s="377">
        <v>-0.18056715282183866</v>
      </c>
      <c r="K6" s="369">
        <v>-4.8167148834795233E-2</v>
      </c>
      <c r="L6" s="370">
        <v>7805110251.3434725</v>
      </c>
      <c r="M6" s="370">
        <v>-546949462.29053783</v>
      </c>
      <c r="N6" s="369">
        <v>-6.5486775842573355E-2</v>
      </c>
      <c r="O6" s="365">
        <v>2187411756.5665264</v>
      </c>
      <c r="P6" s="365">
        <v>-40539988.902050018</v>
      </c>
      <c r="Q6" s="369">
        <v>-1.8196080316597595E-2</v>
      </c>
      <c r="R6" s="251"/>
    </row>
    <row r="7" spans="1:18">
      <c r="A7" s="397"/>
      <c r="B7" s="397" t="s">
        <v>136</v>
      </c>
      <c r="C7" s="113" t="s">
        <v>114</v>
      </c>
      <c r="D7" s="365">
        <v>374782504.84647936</v>
      </c>
      <c r="E7" s="365">
        <v>-873803.86057603359</v>
      </c>
      <c r="F7" s="366">
        <v>-2.3260726369364504E-3</v>
      </c>
      <c r="G7" s="374">
        <v>19.942008840077467</v>
      </c>
      <c r="H7" s="374">
        <v>-5.9335601863494958E-2</v>
      </c>
      <c r="I7" s="375">
        <v>6.2476911214678852</v>
      </c>
      <c r="J7" s="375">
        <v>4.355678707103916E-2</v>
      </c>
      <c r="K7" s="366">
        <v>7.0206066992380281E-3</v>
      </c>
      <c r="L7" s="367">
        <v>2341525328.0108438</v>
      </c>
      <c r="M7" s="367">
        <v>10903125.228620529</v>
      </c>
      <c r="N7" s="366">
        <v>4.6782036211637911E-3</v>
      </c>
      <c r="O7" s="365">
        <v>747965850.255463</v>
      </c>
      <c r="P7" s="365">
        <v>-1761442.5798717737</v>
      </c>
      <c r="Q7" s="366">
        <v>-2.3494443869187588E-3</v>
      </c>
      <c r="R7" s="251"/>
    </row>
    <row r="8" spans="1:18">
      <c r="A8" s="397"/>
      <c r="B8" s="397"/>
      <c r="C8" s="113" t="s">
        <v>115</v>
      </c>
      <c r="D8" s="365">
        <v>1171032729.9369428</v>
      </c>
      <c r="E8" s="365">
        <v>-15045162.816393375</v>
      </c>
      <c r="F8" s="369">
        <v>-1.2684801654525278E-2</v>
      </c>
      <c r="G8" s="376">
        <v>62.310125874174545</v>
      </c>
      <c r="H8" s="376">
        <v>-0.84108952689781802</v>
      </c>
      <c r="I8" s="377">
        <v>3.5722762803623782</v>
      </c>
      <c r="J8" s="377">
        <v>-9.5345523405478083E-2</v>
      </c>
      <c r="K8" s="369">
        <v>-2.5996552672777441E-2</v>
      </c>
      <c r="L8" s="370">
        <v>4183252444.6817436</v>
      </c>
      <c r="M8" s="370">
        <v>-166832695.74742508</v>
      </c>
      <c r="N8" s="369">
        <v>-3.8351593212947038E-2</v>
      </c>
      <c r="O8" s="365">
        <v>1171032729.9369428</v>
      </c>
      <c r="P8" s="365">
        <v>-15045162.816393375</v>
      </c>
      <c r="Q8" s="369">
        <v>-1.2684801654525278E-2</v>
      </c>
      <c r="R8" s="251"/>
    </row>
    <row r="9" spans="1:18">
      <c r="A9" s="397" t="s">
        <v>58</v>
      </c>
      <c r="B9" s="397" t="s">
        <v>140</v>
      </c>
      <c r="C9" s="113" t="s">
        <v>114</v>
      </c>
      <c r="D9" s="365">
        <v>51159348.742735356</v>
      </c>
      <c r="E9" s="365">
        <v>-402120.49832118303</v>
      </c>
      <c r="F9" s="366">
        <v>-7.7988564763586867E-3</v>
      </c>
      <c r="G9" s="374">
        <v>20.431135654525448</v>
      </c>
      <c r="H9" s="374">
        <v>-0.19654536807826162</v>
      </c>
      <c r="I9" s="375">
        <v>6.2209023649571131</v>
      </c>
      <c r="J9" s="375">
        <v>0.16544656117588996</v>
      </c>
      <c r="K9" s="366">
        <v>2.7321900536798529E-2</v>
      </c>
      <c r="L9" s="367">
        <v>318257313.5833481</v>
      </c>
      <c r="M9" s="367">
        <v>6029115.4161052704</v>
      </c>
      <c r="N9" s="366">
        <v>1.930996447949207E-2</v>
      </c>
      <c r="O9" s="365">
        <v>102101013.54099512</v>
      </c>
      <c r="P9" s="365">
        <v>-830094.56277368963</v>
      </c>
      <c r="Q9" s="366">
        <v>-8.064564523456207E-3</v>
      </c>
      <c r="R9" s="251"/>
    </row>
    <row r="10" spans="1:18">
      <c r="A10" s="397"/>
      <c r="B10" s="397"/>
      <c r="C10" s="113" t="s">
        <v>115</v>
      </c>
      <c r="D10" s="365">
        <v>156286512.15717536</v>
      </c>
      <c r="E10" s="365">
        <v>-2031978.5876396596</v>
      </c>
      <c r="F10" s="369">
        <v>-1.2834752138427694E-2</v>
      </c>
      <c r="G10" s="376">
        <v>62.415003500397631</v>
      </c>
      <c r="H10" s="376">
        <v>-0.92189079554086817</v>
      </c>
      <c r="I10" s="377">
        <v>3.5677004078187324</v>
      </c>
      <c r="J10" s="377">
        <v>8.5402341425814932E-2</v>
      </c>
      <c r="K10" s="369">
        <v>2.4524707476944262E-2</v>
      </c>
      <c r="L10" s="370">
        <v>557583453.15972185</v>
      </c>
      <c r="M10" s="370">
        <v>6271278.9648075104</v>
      </c>
      <c r="N10" s="369">
        <v>1.1375186796782621E-2</v>
      </c>
      <c r="O10" s="365">
        <v>156286512.15717536</v>
      </c>
      <c r="P10" s="365">
        <v>-2031978.5876396596</v>
      </c>
      <c r="Q10" s="369">
        <v>-1.2834752138427694E-2</v>
      </c>
      <c r="R10" s="251"/>
    </row>
    <row r="11" spans="1:18">
      <c r="A11" s="397"/>
      <c r="B11" s="397" t="s">
        <v>135</v>
      </c>
      <c r="C11" s="113" t="s">
        <v>114</v>
      </c>
      <c r="D11" s="365">
        <v>671089937.34567201</v>
      </c>
      <c r="E11" s="365">
        <v>-2247420.7846642733</v>
      </c>
      <c r="F11" s="366">
        <v>-3.3377336895500835E-3</v>
      </c>
      <c r="G11" s="374">
        <v>20.0712457388587</v>
      </c>
      <c r="H11" s="374">
        <v>-7.9764303216332877E-2</v>
      </c>
      <c r="I11" s="375">
        <v>6.1805983714172115</v>
      </c>
      <c r="J11" s="375">
        <v>-2.6501674920633711E-2</v>
      </c>
      <c r="K11" s="366">
        <v>-4.269574313736018E-3</v>
      </c>
      <c r="L11" s="367">
        <v>4147737373.8331389</v>
      </c>
      <c r="M11" s="367">
        <v>-31734973.018673897</v>
      </c>
      <c r="N11" s="366">
        <v>-7.5930573012591559E-3</v>
      </c>
      <c r="O11" s="365">
        <v>1339338369.6252773</v>
      </c>
      <c r="P11" s="365">
        <v>-5427136.6426928043</v>
      </c>
      <c r="Q11" s="366">
        <v>-4.035749442855909E-3</v>
      </c>
      <c r="R11" s="251"/>
    </row>
    <row r="12" spans="1:18">
      <c r="A12" s="397"/>
      <c r="B12" s="397"/>
      <c r="C12" s="113" t="s">
        <v>115</v>
      </c>
      <c r="D12" s="365">
        <v>2094315108.7829163</v>
      </c>
      <c r="E12" s="365">
        <v>-26440516.435554743</v>
      </c>
      <c r="F12" s="369">
        <v>-1.2467497962114779E-2</v>
      </c>
      <c r="G12" s="376">
        <v>62.637674719498008</v>
      </c>
      <c r="H12" s="376">
        <v>-0.83031407474967267</v>
      </c>
      <c r="I12" s="377">
        <v>3.4974646860500038</v>
      </c>
      <c r="J12" s="377">
        <v>-0.18082950150204447</v>
      </c>
      <c r="K12" s="369">
        <v>-4.9161239499005055E-2</v>
      </c>
      <c r="L12" s="370">
        <v>7324793134.4292221</v>
      </c>
      <c r="M12" s="370">
        <v>-475969955.03019047</v>
      </c>
      <c r="N12" s="369">
        <v>-6.1015819807850986E-2</v>
      </c>
      <c r="O12" s="365">
        <v>2094315108.7829163</v>
      </c>
      <c r="P12" s="365">
        <v>-26440516.435554743</v>
      </c>
      <c r="Q12" s="369">
        <v>-1.2467497962114779E-2</v>
      </c>
      <c r="R12" s="251"/>
    </row>
    <row r="13" spans="1:18">
      <c r="A13" s="397"/>
      <c r="B13" s="397" t="s">
        <v>136</v>
      </c>
      <c r="C13" s="113" t="s">
        <v>114</v>
      </c>
      <c r="D13" s="365">
        <v>359859604.93408549</v>
      </c>
      <c r="E13" s="365">
        <v>-176831.8261564374</v>
      </c>
      <c r="F13" s="366">
        <v>-4.9114980624640088E-4</v>
      </c>
      <c r="G13" s="374">
        <v>20.11930320933666</v>
      </c>
      <c r="H13" s="374">
        <v>-0.14838037310775931</v>
      </c>
      <c r="I13" s="375">
        <v>6.1988424403392521</v>
      </c>
      <c r="J13" s="375">
        <v>4.3895972852888931E-2</v>
      </c>
      <c r="K13" s="366">
        <v>7.1318204122116004E-3</v>
      </c>
      <c r="L13" s="367">
        <v>2230712991.6291256</v>
      </c>
      <c r="M13" s="367">
        <v>14707997.025297165</v>
      </c>
      <c r="N13" s="366">
        <v>6.6371678137515308E-3</v>
      </c>
      <c r="O13" s="365">
        <v>718119500.90323639</v>
      </c>
      <c r="P13" s="365">
        <v>-368742.22507715225</v>
      </c>
      <c r="Q13" s="366">
        <v>-5.1321956706158549E-4</v>
      </c>
      <c r="R13" s="251"/>
    </row>
    <row r="14" spans="1:18">
      <c r="A14" s="397"/>
      <c r="B14" s="397"/>
      <c r="C14" s="113" t="s">
        <v>115</v>
      </c>
      <c r="D14" s="365">
        <v>1123257240.323241</v>
      </c>
      <c r="E14" s="365">
        <v>-7260889.8978867531</v>
      </c>
      <c r="F14" s="369">
        <v>-6.4226213660691436E-3</v>
      </c>
      <c r="G14" s="376">
        <v>62.799916106964687</v>
      </c>
      <c r="H14" s="376">
        <v>-0.84081968555426556</v>
      </c>
      <c r="I14" s="377">
        <v>3.5037403163238325</v>
      </c>
      <c r="J14" s="377">
        <v>-9.0879497957027322E-2</v>
      </c>
      <c r="K14" s="369">
        <v>-2.5282088969736757E-2</v>
      </c>
      <c r="L14" s="370">
        <v>3935601678.5231876</v>
      </c>
      <c r="M14" s="370">
        <v>-128181192.77342749</v>
      </c>
      <c r="N14" s="369">
        <v>-3.1542333051009987E-2</v>
      </c>
      <c r="O14" s="365">
        <v>1123257240.323241</v>
      </c>
      <c r="P14" s="365">
        <v>-7260889.8978867531</v>
      </c>
      <c r="Q14" s="369">
        <v>-6.4226213660691436E-3</v>
      </c>
      <c r="R14" s="251"/>
    </row>
    <row r="15" spans="1:18">
      <c r="A15" s="397" t="s">
        <v>59</v>
      </c>
      <c r="B15" s="397" t="s">
        <v>140</v>
      </c>
      <c r="C15" s="113" t="s">
        <v>114</v>
      </c>
      <c r="D15" s="365">
        <v>34350261.603258133</v>
      </c>
      <c r="E15" s="365">
        <v>-1012100.9026279524</v>
      </c>
      <c r="F15" s="366">
        <v>-2.8620850839914544E-2</v>
      </c>
      <c r="G15" s="374">
        <v>25.733328194825283</v>
      </c>
      <c r="H15" s="374">
        <v>-0.21966209482822663</v>
      </c>
      <c r="I15" s="375">
        <v>6.4975154920067828</v>
      </c>
      <c r="J15" s="375">
        <v>0.18672875696641711</v>
      </c>
      <c r="K15" s="366">
        <v>2.9588823835483759E-2</v>
      </c>
      <c r="L15" s="367">
        <v>223191356.92165548</v>
      </c>
      <c r="M15" s="367">
        <v>27028.699820786715</v>
      </c>
      <c r="N15" s="366">
        <v>1.2111568204538073E-4</v>
      </c>
      <c r="O15" s="365">
        <v>68643923.343319058</v>
      </c>
      <c r="P15" s="365">
        <v>-2022337.586492449</v>
      </c>
      <c r="Q15" s="366">
        <v>-2.861814902731466E-2</v>
      </c>
      <c r="R15" s="251"/>
    </row>
    <row r="16" spans="1:18">
      <c r="A16" s="397"/>
      <c r="B16" s="397"/>
      <c r="C16" s="113" t="s">
        <v>115</v>
      </c>
      <c r="D16" s="365">
        <v>80844117.569577456</v>
      </c>
      <c r="E16" s="365">
        <v>-2702878.722052753</v>
      </c>
      <c r="F16" s="369">
        <v>-3.2351596610583705E-2</v>
      </c>
      <c r="G16" s="376">
        <v>60.563969907048744</v>
      </c>
      <c r="H16" s="376">
        <v>-0.75247587978132202</v>
      </c>
      <c r="I16" s="377">
        <v>3.7148948113467979</v>
      </c>
      <c r="J16" s="377">
        <v>2.5282864320770315E-2</v>
      </c>
      <c r="K16" s="369">
        <v>6.8524453746820991E-3</v>
      </c>
      <c r="L16" s="370">
        <v>300327392.88713378</v>
      </c>
      <c r="M16" s="370">
        <v>-7928602.7686042786</v>
      </c>
      <c r="N16" s="369">
        <v>-2.5720838784459476E-2</v>
      </c>
      <c r="O16" s="365">
        <v>80844117.569577456</v>
      </c>
      <c r="P16" s="365">
        <v>-2702878.722052753</v>
      </c>
      <c r="Q16" s="369">
        <v>-3.2351596610583705E-2</v>
      </c>
      <c r="R16" s="251"/>
    </row>
    <row r="17" spans="1:18">
      <c r="A17" s="397"/>
      <c r="B17" s="397" t="s">
        <v>135</v>
      </c>
      <c r="C17" s="113" t="s">
        <v>114</v>
      </c>
      <c r="D17" s="365">
        <v>454200311.85488915</v>
      </c>
      <c r="E17" s="365">
        <v>-10677069.611446798</v>
      </c>
      <c r="F17" s="366">
        <v>-2.2967496456310119E-2</v>
      </c>
      <c r="G17" s="374">
        <v>25.214419803037408</v>
      </c>
      <c r="H17" s="374">
        <v>0.10765076214932279</v>
      </c>
      <c r="I17" s="375">
        <v>6.4756595184344459</v>
      </c>
      <c r="J17" s="375">
        <v>3.6456126325522753E-2</v>
      </c>
      <c r="K17" s="366">
        <v>5.6615895019248488E-3</v>
      </c>
      <c r="L17" s="367">
        <v>2941246572.7390065</v>
      </c>
      <c r="M17" s="367">
        <v>-52193438.913737774</v>
      </c>
      <c r="N17" s="366">
        <v>-1.743593949120785E-2</v>
      </c>
      <c r="O17" s="365">
        <v>907639876.04971015</v>
      </c>
      <c r="P17" s="365">
        <v>-21674001.958206773</v>
      </c>
      <c r="Q17" s="366">
        <v>-2.3322585050238678E-2</v>
      </c>
      <c r="R17" s="251"/>
    </row>
    <row r="18" spans="1:18">
      <c r="A18" s="397"/>
      <c r="B18" s="397"/>
      <c r="C18" s="113" t="s">
        <v>115</v>
      </c>
      <c r="D18" s="365">
        <v>1094975275.2852545</v>
      </c>
      <c r="E18" s="365">
        <v>-48580511.838715076</v>
      </c>
      <c r="F18" s="369">
        <v>-4.2481978042273334E-2</v>
      </c>
      <c r="G18" s="376">
        <v>60.786321683129131</v>
      </c>
      <c r="H18" s="376">
        <v>-0.97403099768114743</v>
      </c>
      <c r="I18" s="377">
        <v>3.6794578392102775</v>
      </c>
      <c r="J18" s="377">
        <v>-0.15331251711146088</v>
      </c>
      <c r="K18" s="369">
        <v>-4.0000444289230254E-2</v>
      </c>
      <c r="L18" s="370">
        <v>4028915360.389761</v>
      </c>
      <c r="M18" s="370">
        <v>-354071361.29916191</v>
      </c>
      <c r="N18" s="369">
        <v>-8.0783124335527409E-2</v>
      </c>
      <c r="O18" s="365">
        <v>1094975275.2852545</v>
      </c>
      <c r="P18" s="365">
        <v>-48580511.838715076</v>
      </c>
      <c r="Q18" s="369">
        <v>-4.2481978042273334E-2</v>
      </c>
      <c r="R18" s="251"/>
    </row>
    <row r="19" spans="1:18">
      <c r="A19" s="397"/>
      <c r="B19" s="397" t="s">
        <v>136</v>
      </c>
      <c r="C19" s="113" t="s">
        <v>114</v>
      </c>
      <c r="D19" s="365">
        <v>242958084.46260813</v>
      </c>
      <c r="E19" s="365">
        <v>-4803783.2700704634</v>
      </c>
      <c r="F19" s="366">
        <v>-1.9388711079840103E-2</v>
      </c>
      <c r="G19" s="374">
        <v>25.356224862203632</v>
      </c>
      <c r="H19" s="374">
        <v>-7.5327489595338193E-2</v>
      </c>
      <c r="I19" s="375">
        <v>6.4983927238748134</v>
      </c>
      <c r="J19" s="375">
        <v>0.10126673829631994</v>
      </c>
      <c r="K19" s="366">
        <v>1.5830036570268102E-2</v>
      </c>
      <c r="L19" s="367">
        <v>1578837048.2783749</v>
      </c>
      <c r="M19" s="367">
        <v>-6126834.029804945</v>
      </c>
      <c r="N19" s="366">
        <v>-3.8655985150162844E-3</v>
      </c>
      <c r="O19" s="365">
        <v>485510565.44988775</v>
      </c>
      <c r="P19" s="365">
        <v>-9642934.4900484085</v>
      </c>
      <c r="Q19" s="366">
        <v>-1.9474636635342636E-2</v>
      </c>
      <c r="R19" s="251"/>
    </row>
    <row r="20" spans="1:18">
      <c r="A20" s="397"/>
      <c r="B20" s="397"/>
      <c r="C20" s="113" t="s">
        <v>115</v>
      </c>
      <c r="D20" s="365">
        <v>585202835.84575617</v>
      </c>
      <c r="E20" s="365">
        <v>-17574892.050348163</v>
      </c>
      <c r="F20" s="369">
        <v>-2.9156505353458245E-2</v>
      </c>
      <c r="G20" s="376">
        <v>61.074463640611725</v>
      </c>
      <c r="H20" s="376">
        <v>-0.79774245701091928</v>
      </c>
      <c r="I20" s="377">
        <v>3.67940501744885</v>
      </c>
      <c r="J20" s="377">
        <v>-9.1822304072530336E-2</v>
      </c>
      <c r="K20" s="369">
        <v>-2.4348122307166459E-2</v>
      </c>
      <c r="L20" s="370">
        <v>2153198250.4361711</v>
      </c>
      <c r="M20" s="370">
        <v>-120013585.81019783</v>
      </c>
      <c r="N20" s="369">
        <v>-5.2794721502229081E-2</v>
      </c>
      <c r="O20" s="365">
        <v>585202835.84575617</v>
      </c>
      <c r="P20" s="365">
        <v>-17574892.050348163</v>
      </c>
      <c r="Q20" s="369">
        <v>-2.9156505353458245E-2</v>
      </c>
      <c r="R20" s="251"/>
    </row>
    <row r="21" spans="1:18">
      <c r="A21" s="397" t="s">
        <v>60</v>
      </c>
      <c r="B21" s="397" t="s">
        <v>140</v>
      </c>
      <c r="C21" s="113" t="s">
        <v>114</v>
      </c>
      <c r="D21" s="365">
        <v>491055.22474588652</v>
      </c>
      <c r="E21" s="365">
        <v>-99379.251120306319</v>
      </c>
      <c r="F21" s="366">
        <v>-0.16831546121102206</v>
      </c>
      <c r="G21" s="374">
        <v>34.103568784476096</v>
      </c>
      <c r="H21" s="374">
        <v>1.3907768733079777</v>
      </c>
      <c r="I21" s="375">
        <v>8.12237692985153</v>
      </c>
      <c r="J21" s="375">
        <v>0.56696428125803777</v>
      </c>
      <c r="K21" s="366">
        <v>7.5040809500138056E-2</v>
      </c>
      <c r="L21" s="367">
        <v>3988535.628759047</v>
      </c>
      <c r="M21" s="367">
        <v>-472440.47836605553</v>
      </c>
      <c r="N21" s="366">
        <v>-0.10590518017154817</v>
      </c>
      <c r="O21" s="365">
        <v>982123.58981335163</v>
      </c>
      <c r="P21" s="365">
        <v>-198692.55983931129</v>
      </c>
      <c r="Q21" s="366">
        <v>-0.16826714293986977</v>
      </c>
      <c r="R21" s="251"/>
    </row>
    <row r="22" spans="1:18">
      <c r="A22" s="397"/>
      <c r="B22" s="397"/>
      <c r="C22" s="113" t="s">
        <v>115</v>
      </c>
      <c r="D22" s="365">
        <v>741506.5948908329</v>
      </c>
      <c r="E22" s="365">
        <v>-277070.16709691833</v>
      </c>
      <c r="F22" s="369">
        <v>-0.27201697254138829</v>
      </c>
      <c r="G22" s="376">
        <v>51.49730598241436</v>
      </c>
      <c r="H22" s="376">
        <v>-4.9365423486373246</v>
      </c>
      <c r="I22" s="377">
        <v>5.3325678075664511</v>
      </c>
      <c r="J22" s="377">
        <v>0.32504312969261662</v>
      </c>
      <c r="K22" s="369">
        <v>6.4910939156994432E-2</v>
      </c>
      <c r="L22" s="370">
        <v>3954134.1970130731</v>
      </c>
      <c r="M22" s="370">
        <v>-1146414.074949414</v>
      </c>
      <c r="N22" s="369">
        <v>-0.22476291053869776</v>
      </c>
      <c r="O22" s="365">
        <v>741506.5948908329</v>
      </c>
      <c r="P22" s="365">
        <v>-277070.16709691833</v>
      </c>
      <c r="Q22" s="369">
        <v>-0.27201697254138829</v>
      </c>
      <c r="R22" s="251"/>
    </row>
    <row r="23" spans="1:18">
      <c r="A23" s="397"/>
      <c r="B23" s="397" t="s">
        <v>135</v>
      </c>
      <c r="C23" s="113" t="s">
        <v>114</v>
      </c>
      <c r="D23" s="365">
        <v>7277004.2072350821</v>
      </c>
      <c r="E23" s="365">
        <v>-965914.640254342</v>
      </c>
      <c r="F23" s="366">
        <v>-0.11718114155018451</v>
      </c>
      <c r="G23" s="374">
        <v>33.196604652703684</v>
      </c>
      <c r="H23" s="374">
        <v>1.2818144264480686</v>
      </c>
      <c r="I23" s="375">
        <v>7.7484599133215859</v>
      </c>
      <c r="J23" s="375">
        <v>0.15736433169318609</v>
      </c>
      <c r="K23" s="366">
        <v>2.0730121232306914E-2</v>
      </c>
      <c r="L23" s="367">
        <v>56385575.38883356</v>
      </c>
      <c r="M23" s="367">
        <v>-6187209.4540648684</v>
      </c>
      <c r="N23" s="366">
        <v>-9.8880199588353035E-2</v>
      </c>
      <c r="O23" s="365">
        <v>14554090.189792264</v>
      </c>
      <c r="P23" s="365">
        <v>-1930621.8606235962</v>
      </c>
      <c r="Q23" s="366">
        <v>-0.1171158983377506</v>
      </c>
      <c r="R23" s="251"/>
    </row>
    <row r="24" spans="1:18">
      <c r="A24" s="397"/>
      <c r="B24" s="397"/>
      <c r="C24" s="113" t="s">
        <v>115</v>
      </c>
      <c r="D24" s="365">
        <v>11976666.255287196</v>
      </c>
      <c r="E24" s="365">
        <v>-3000820.7290004101</v>
      </c>
      <c r="F24" s="369">
        <v>-0.20035542225130779</v>
      </c>
      <c r="G24" s="376">
        <v>54.635759910493377</v>
      </c>
      <c r="H24" s="376">
        <v>-3.3538144216135208</v>
      </c>
      <c r="I24" s="377">
        <v>5.1690768647874794</v>
      </c>
      <c r="J24" s="377">
        <v>-1.3131777963426572E-2</v>
      </c>
      <c r="K24" s="369">
        <v>-2.5340118217347081E-3</v>
      </c>
      <c r="L24" s="370">
        <v>61908308.457485944</v>
      </c>
      <c r="M24" s="370">
        <v>-15708154.039178491</v>
      </c>
      <c r="N24" s="369">
        <v>-0.20238173106450899</v>
      </c>
      <c r="O24" s="365">
        <v>11976666.255287196</v>
      </c>
      <c r="P24" s="365">
        <v>-3000820.7290004101</v>
      </c>
      <c r="Q24" s="369">
        <v>-0.20035542225130779</v>
      </c>
      <c r="R24" s="251"/>
    </row>
    <row r="25" spans="1:18">
      <c r="A25" s="397"/>
      <c r="B25" s="397" t="s">
        <v>136</v>
      </c>
      <c r="C25" s="113" t="s">
        <v>114</v>
      </c>
      <c r="D25" s="365">
        <v>3754134.7780793253</v>
      </c>
      <c r="E25" s="365">
        <v>-513986.01546253916</v>
      </c>
      <c r="F25" s="366">
        <v>-0.12042443040512266</v>
      </c>
      <c r="G25" s="374">
        <v>33.487893793341478</v>
      </c>
      <c r="H25" s="374">
        <v>1.3170363818156332</v>
      </c>
      <c r="I25" s="375">
        <v>7.8422113851244326</v>
      </c>
      <c r="J25" s="375">
        <v>0.26390615223994551</v>
      </c>
      <c r="K25" s="366">
        <v>3.4823901140162497E-2</v>
      </c>
      <c r="L25" s="367">
        <v>29440718.497945271</v>
      </c>
      <c r="M25" s="367">
        <v>-2904403.6463361308</v>
      </c>
      <c r="N25" s="366">
        <v>-8.9794177724248525E-2</v>
      </c>
      <c r="O25" s="365">
        <v>7508345.8968271986</v>
      </c>
      <c r="P25" s="365">
        <v>-1027519.354381796</v>
      </c>
      <c r="Q25" s="366">
        <v>-0.12037670747394486</v>
      </c>
      <c r="R25" s="251"/>
    </row>
    <row r="26" spans="1:18">
      <c r="A26" s="397"/>
      <c r="B26" s="397"/>
      <c r="C26" s="113" t="s">
        <v>115</v>
      </c>
      <c r="D26" s="365">
        <v>6016883.7984014917</v>
      </c>
      <c r="E26" s="365">
        <v>-1580658.5413314914</v>
      </c>
      <c r="F26" s="369">
        <v>-0.20804866503541511</v>
      </c>
      <c r="G26" s="376">
        <v>53.672224765151626</v>
      </c>
      <c r="H26" s="376">
        <v>-3.5940671494103285</v>
      </c>
      <c r="I26" s="377">
        <v>5.2169977255673921</v>
      </c>
      <c r="J26" s="377">
        <v>8.8446261961569128E-2</v>
      </c>
      <c r="K26" s="369">
        <v>1.7245856376643168E-2</v>
      </c>
      <c r="L26" s="370">
        <v>31390069.091263875</v>
      </c>
      <c r="M26" s="370">
        <v>-7574317.7949809209</v>
      </c>
      <c r="N26" s="369">
        <v>-0.19439078605532495</v>
      </c>
      <c r="O26" s="365">
        <v>6016883.7984014917</v>
      </c>
      <c r="P26" s="365">
        <v>-1580658.5413314914</v>
      </c>
      <c r="Q26" s="369">
        <v>-0.20804866503541511</v>
      </c>
      <c r="R26" s="251"/>
    </row>
    <row r="27" spans="1:18">
      <c r="A27" s="397" t="s">
        <v>61</v>
      </c>
      <c r="B27" s="397" t="s">
        <v>140</v>
      </c>
      <c r="C27" s="113" t="s">
        <v>114</v>
      </c>
      <c r="D27" s="365">
        <v>2173272.13579323</v>
      </c>
      <c r="E27" s="365">
        <v>-174189.97371370858</v>
      </c>
      <c r="F27" s="366">
        <v>-7.4203529423652964E-2</v>
      </c>
      <c r="G27" s="374">
        <v>17.095217349240208</v>
      </c>
      <c r="H27" s="374">
        <v>0.98212585163174637</v>
      </c>
      <c r="I27" s="375">
        <v>7.5060144350819362</v>
      </c>
      <c r="J27" s="375">
        <v>0.18657338994873562</v>
      </c>
      <c r="K27" s="366">
        <v>2.5490114449762648E-2</v>
      </c>
      <c r="L27" s="367">
        <v>16312612.022625335</v>
      </c>
      <c r="M27" s="367">
        <v>-869498.49359472096</v>
      </c>
      <c r="N27" s="366">
        <v>-5.0604871431475615E-2</v>
      </c>
      <c r="O27" s="365">
        <v>4346610.9552059174</v>
      </c>
      <c r="P27" s="365">
        <v>-348243.0952290073</v>
      </c>
      <c r="Q27" s="366">
        <v>-7.4175489054179769E-2</v>
      </c>
      <c r="R27" s="251"/>
    </row>
    <row r="28" spans="1:18">
      <c r="A28" s="397"/>
      <c r="B28" s="397"/>
      <c r="C28" s="113" t="s">
        <v>115</v>
      </c>
      <c r="D28" s="365">
        <v>6638473.3380186558</v>
      </c>
      <c r="E28" s="365">
        <v>-1219287.9645717572</v>
      </c>
      <c r="F28" s="369">
        <v>-0.15516989096752062</v>
      </c>
      <c r="G28" s="376">
        <v>52.219021590291263</v>
      </c>
      <c r="H28" s="376">
        <v>-1.7170254803897436</v>
      </c>
      <c r="I28" s="377">
        <v>5.2341978081974281</v>
      </c>
      <c r="J28" s="377">
        <v>8.6942268809148793E-2</v>
      </c>
      <c r="K28" s="369">
        <v>1.6890995238888287E-2</v>
      </c>
      <c r="L28" s="370">
        <v>34747082.595634311</v>
      </c>
      <c r="M28" s="370">
        <v>-5698822.7963150516</v>
      </c>
      <c r="N28" s="369">
        <v>-0.14089986961818354</v>
      </c>
      <c r="O28" s="365">
        <v>6638473.3380186558</v>
      </c>
      <c r="P28" s="365">
        <v>-1219287.9645717572</v>
      </c>
      <c r="Q28" s="369">
        <v>-0.15516989096752062</v>
      </c>
      <c r="R28" s="251"/>
    </row>
    <row r="29" spans="1:18">
      <c r="A29" s="397"/>
      <c r="B29" s="397" t="s">
        <v>135</v>
      </c>
      <c r="C29" s="113" t="s">
        <v>114</v>
      </c>
      <c r="D29" s="365">
        <v>28548042.144741658</v>
      </c>
      <c r="E29" s="365">
        <v>-1365642.4386846386</v>
      </c>
      <c r="F29" s="366">
        <v>-4.5652765872956823E-2</v>
      </c>
      <c r="G29" s="374">
        <v>16.199723196372961</v>
      </c>
      <c r="H29" s="374">
        <v>0.94505810164187132</v>
      </c>
      <c r="I29" s="375">
        <v>7.3836907713595208</v>
      </c>
      <c r="J29" s="375">
        <v>4.8580119853048664E-2</v>
      </c>
      <c r="K29" s="366">
        <v>6.6229566479779501E-3</v>
      </c>
      <c r="L29" s="367">
        <v>210789915.32451165</v>
      </c>
      <c r="M29" s="367">
        <v>-8630271.0891835392</v>
      </c>
      <c r="N29" s="366">
        <v>-3.9332165514215776E-2</v>
      </c>
      <c r="O29" s="365">
        <v>57096837.51652126</v>
      </c>
      <c r="P29" s="365">
        <v>-2728263.5983085781</v>
      </c>
      <c r="Q29" s="366">
        <v>-4.5603994769217004E-2</v>
      </c>
      <c r="R29" s="251"/>
    </row>
    <row r="30" spans="1:18">
      <c r="A30" s="397"/>
      <c r="B30" s="397"/>
      <c r="C30" s="113" t="s">
        <v>115</v>
      </c>
      <c r="D30" s="365">
        <v>93096647.783609569</v>
      </c>
      <c r="E30" s="365">
        <v>-14099472.466495693</v>
      </c>
      <c r="F30" s="369">
        <v>-0.13152969000743148</v>
      </c>
      <c r="G30" s="376">
        <v>52.82813850975387</v>
      </c>
      <c r="H30" s="376">
        <v>-1.837173926410685</v>
      </c>
      <c r="I30" s="377">
        <v>5.1593384761896015</v>
      </c>
      <c r="J30" s="377">
        <v>1.6459957001330849E-2</v>
      </c>
      <c r="K30" s="369">
        <v>3.2005338916558379E-3</v>
      </c>
      <c r="L30" s="370">
        <v>480317116.91424823</v>
      </c>
      <c r="M30" s="370">
        <v>-70979507.260340929</v>
      </c>
      <c r="N30" s="369">
        <v>-0.12875012134640346</v>
      </c>
      <c r="O30" s="365">
        <v>93096647.783609569</v>
      </c>
      <c r="P30" s="365">
        <v>-14099472.466495693</v>
      </c>
      <c r="Q30" s="369">
        <v>-0.13152969000743148</v>
      </c>
      <c r="R30" s="251"/>
    </row>
    <row r="31" spans="1:18">
      <c r="A31" s="397"/>
      <c r="B31" s="397" t="s">
        <v>136</v>
      </c>
      <c r="C31" s="113" t="s">
        <v>114</v>
      </c>
      <c r="D31" s="365">
        <v>14922899.912394026</v>
      </c>
      <c r="E31" s="365">
        <v>-696972.0344192218</v>
      </c>
      <c r="F31" s="366">
        <v>-4.4620854562217933E-2</v>
      </c>
      <c r="G31" s="374">
        <v>16.446998050676655</v>
      </c>
      <c r="H31" s="374">
        <v>1.095598774947609</v>
      </c>
      <c r="I31" s="375">
        <v>7.4256570125277905</v>
      </c>
      <c r="J31" s="375">
        <v>8.7747420907987816E-2</v>
      </c>
      <c r="K31" s="366">
        <v>1.1958095124011751E-2</v>
      </c>
      <c r="L31" s="367">
        <v>110812336.38171905</v>
      </c>
      <c r="M31" s="367">
        <v>-3804871.7966749668</v>
      </c>
      <c r="N31" s="366">
        <v>-3.319633986157592E-2</v>
      </c>
      <c r="O31" s="365">
        <v>29846349.352226805</v>
      </c>
      <c r="P31" s="365">
        <v>-1392700.3547944129</v>
      </c>
      <c r="Q31" s="366">
        <v>-4.4582033315865965E-2</v>
      </c>
      <c r="R31" s="251"/>
    </row>
    <row r="32" spans="1:18">
      <c r="A32" s="397"/>
      <c r="B32" s="397"/>
      <c r="C32" s="113" t="s">
        <v>115</v>
      </c>
      <c r="D32" s="365">
        <v>47775489.613701753</v>
      </c>
      <c r="E32" s="365">
        <v>-7784272.9185063243</v>
      </c>
      <c r="F32" s="369">
        <v>-0.1401063029021006</v>
      </c>
      <c r="G32" s="376">
        <v>52.654871985978389</v>
      </c>
      <c r="H32" s="376">
        <v>-1.9499353518070492</v>
      </c>
      <c r="I32" s="377">
        <v>5.1836363826093352</v>
      </c>
      <c r="J32" s="377">
        <v>3.0585755969466E-2</v>
      </c>
      <c r="K32" s="369">
        <v>5.93546584063156E-3</v>
      </c>
      <c r="L32" s="370">
        <v>247650766.15855882</v>
      </c>
      <c r="M32" s="370">
        <v>-38651502.973998338</v>
      </c>
      <c r="N32" s="369">
        <v>-0.13500243323640163</v>
      </c>
      <c r="O32" s="365">
        <v>47775489.613701753</v>
      </c>
      <c r="P32" s="365">
        <v>-7784272.9185063243</v>
      </c>
      <c r="Q32" s="369">
        <v>-0.1401063029021006</v>
      </c>
      <c r="R32" s="251"/>
    </row>
    <row r="33" spans="1:18">
      <c r="A33" s="397" t="s">
        <v>67</v>
      </c>
      <c r="B33" s="397" t="s">
        <v>140</v>
      </c>
      <c r="C33" s="113" t="s">
        <v>114</v>
      </c>
      <c r="D33" s="365">
        <v>16318031.914731344</v>
      </c>
      <c r="E33" s="365">
        <v>709359.65542707033</v>
      </c>
      <c r="F33" s="366">
        <v>4.5446508430864362E-2</v>
      </c>
      <c r="G33" s="374">
        <v>14.131401720261486</v>
      </c>
      <c r="H33" s="374">
        <v>0.18290227753449351</v>
      </c>
      <c r="I33" s="375">
        <v>5.5813974080239372</v>
      </c>
      <c r="J33" s="375">
        <v>0.16114817523917413</v>
      </c>
      <c r="K33" s="366">
        <v>2.9730768516041277E-2</v>
      </c>
      <c r="L33" s="367">
        <v>91077421.032933414</v>
      </c>
      <c r="M33" s="367">
        <v>6474527.1946506053</v>
      </c>
      <c r="N33" s="366">
        <v>7.6528436568925995E-2</v>
      </c>
      <c r="O33" s="365">
        <v>32474966.607862711</v>
      </c>
      <c r="P33" s="365">
        <v>1390935.5835580304</v>
      </c>
      <c r="Q33" s="366">
        <v>4.4747593465932857E-2</v>
      </c>
      <c r="R33" s="251"/>
    </row>
    <row r="34" spans="1:18">
      <c r="A34" s="397"/>
      <c r="B34" s="397"/>
      <c r="C34" s="113" t="s">
        <v>115</v>
      </c>
      <c r="D34" s="365">
        <v>74700887.992707074</v>
      </c>
      <c r="E34" s="365">
        <v>947970.30151000619</v>
      </c>
      <c r="F34" s="369">
        <v>1.2853326094557384E-2</v>
      </c>
      <c r="G34" s="376">
        <v>64.690905288168807</v>
      </c>
      <c r="H34" s="376">
        <v>-1.21748936736779</v>
      </c>
      <c r="I34" s="377">
        <v>3.3908823962079873</v>
      </c>
      <c r="J34" s="377">
        <v>0.16449301777644765</v>
      </c>
      <c r="K34" s="369">
        <v>5.0983622397248726E-2</v>
      </c>
      <c r="L34" s="370">
        <v>253301926.07557502</v>
      </c>
      <c r="M34" s="370">
        <v>15346295.808361202</v>
      </c>
      <c r="N34" s="369">
        <v>6.4492257615959669E-2</v>
      </c>
      <c r="O34" s="365">
        <v>74700887.992707074</v>
      </c>
      <c r="P34" s="365">
        <v>947970.30151000619</v>
      </c>
      <c r="Q34" s="369">
        <v>1.2853326094557384E-2</v>
      </c>
      <c r="R34" s="251"/>
    </row>
    <row r="35" spans="1:18">
      <c r="A35" s="397"/>
      <c r="B35" s="397" t="s">
        <v>135</v>
      </c>
      <c r="C35" s="113" t="s">
        <v>114</v>
      </c>
      <c r="D35" s="365">
        <v>209612621.28354791</v>
      </c>
      <c r="E35" s="365">
        <v>9395563.4670366347</v>
      </c>
      <c r="F35" s="366">
        <v>4.6926888095854401E-2</v>
      </c>
      <c r="G35" s="374">
        <v>13.787884971124678</v>
      </c>
      <c r="H35" s="374">
        <v>0.11211275536141407</v>
      </c>
      <c r="I35" s="375">
        <v>5.4868128582273146</v>
      </c>
      <c r="J35" s="375">
        <v>-0.1243951108047856</v>
      </c>
      <c r="K35" s="366">
        <v>-2.2169043010224234E-2</v>
      </c>
      <c r="L35" s="367">
        <v>1150105225.7053032</v>
      </c>
      <c r="M35" s="367">
        <v>26645675.349134445</v>
      </c>
      <c r="N35" s="366">
        <v>2.3717520885097293E-2</v>
      </c>
      <c r="O35" s="365">
        <v>417144403.38577449</v>
      </c>
      <c r="P35" s="365">
        <v>18177487.176136553</v>
      </c>
      <c r="Q35" s="366">
        <v>4.556138977344467E-2</v>
      </c>
      <c r="R35" s="251"/>
    </row>
    <row r="36" spans="1:18">
      <c r="A36" s="397"/>
      <c r="B36" s="397"/>
      <c r="C36" s="113" t="s">
        <v>115</v>
      </c>
      <c r="D36" s="365">
        <v>987363167.24237621</v>
      </c>
      <c r="E36" s="365">
        <v>25140816.132161021</v>
      </c>
      <c r="F36" s="369">
        <v>2.612786545973856E-2</v>
      </c>
      <c r="G36" s="376">
        <v>64.946708319856938</v>
      </c>
      <c r="H36" s="376">
        <v>-0.777630246536134</v>
      </c>
      <c r="I36" s="377">
        <v>3.2753596375426719</v>
      </c>
      <c r="J36" s="377">
        <v>-0.19593772051593561</v>
      </c>
      <c r="K36" s="369">
        <v>-5.6445098274587949E-2</v>
      </c>
      <c r="L36" s="370">
        <v>3233969465.581974</v>
      </c>
      <c r="M36" s="370">
        <v>-106190439.69185781</v>
      </c>
      <c r="N36" s="369">
        <v>-3.1792022748429509E-2</v>
      </c>
      <c r="O36" s="365">
        <v>987363167.24237621</v>
      </c>
      <c r="P36" s="365">
        <v>25140816.132161021</v>
      </c>
      <c r="Q36" s="369">
        <v>2.612786545973856E-2</v>
      </c>
      <c r="R36" s="251"/>
    </row>
    <row r="37" spans="1:18">
      <c r="A37" s="397"/>
      <c r="B37" s="397" t="s">
        <v>136</v>
      </c>
      <c r="C37" s="113" t="s">
        <v>114</v>
      </c>
      <c r="D37" s="365">
        <v>113147385.69339789</v>
      </c>
      <c r="E37" s="365">
        <v>5140937.4593763351</v>
      </c>
      <c r="F37" s="366">
        <v>4.7598430866250471E-2</v>
      </c>
      <c r="G37" s="374">
        <v>13.811280938472471</v>
      </c>
      <c r="H37" s="374">
        <v>0.12067491314981993</v>
      </c>
      <c r="I37" s="375">
        <v>5.5011012498287251</v>
      </c>
      <c r="J37" s="375">
        <v>-4.2049181839487915E-2</v>
      </c>
      <c r="K37" s="366">
        <v>-7.5857912134694129E-3</v>
      </c>
      <c r="L37" s="367">
        <v>622435224.85280395</v>
      </c>
      <c r="M37" s="367">
        <v>23739234.701436877</v>
      </c>
      <c r="N37" s="366">
        <v>3.9651567894140954E-2</v>
      </c>
      <c r="O37" s="365">
        <v>225100589.55652139</v>
      </c>
      <c r="P37" s="365">
        <v>10301711.619352877</v>
      </c>
      <c r="Q37" s="366">
        <v>4.7959801830837603E-2</v>
      </c>
      <c r="R37" s="251"/>
    </row>
    <row r="38" spans="1:18">
      <c r="A38" s="397"/>
      <c r="B38" s="397"/>
      <c r="C38" s="113" t="s">
        <v>115</v>
      </c>
      <c r="D38" s="365">
        <v>532037520.67908376</v>
      </c>
      <c r="E38" s="365">
        <v>11894660.693792999</v>
      </c>
      <c r="F38" s="369">
        <v>2.2868064927641936E-2</v>
      </c>
      <c r="G38" s="376">
        <v>64.942902771247532</v>
      </c>
      <c r="H38" s="376">
        <v>-0.98900304898359082</v>
      </c>
      <c r="I38" s="377">
        <v>3.2911463777231029</v>
      </c>
      <c r="J38" s="377">
        <v>-7.6402776394925986E-2</v>
      </c>
      <c r="K38" s="369">
        <v>-2.2687946900937249E-2</v>
      </c>
      <c r="L38" s="370">
        <v>1751013358.9957471</v>
      </c>
      <c r="M38" s="370">
        <v>-593289.16825127602</v>
      </c>
      <c r="N38" s="369">
        <v>-3.3871141610084134E-4</v>
      </c>
      <c r="O38" s="365">
        <v>532037520.67908376</v>
      </c>
      <c r="P38" s="365">
        <v>11894660.693792999</v>
      </c>
      <c r="Q38" s="369">
        <v>2.2868064927641936E-2</v>
      </c>
      <c r="R38" s="282"/>
    </row>
    <row r="39" spans="1:18">
      <c r="A39" s="402"/>
      <c r="B39" s="402"/>
      <c r="C39" s="197"/>
      <c r="D39" s="196"/>
      <c r="E39" s="196"/>
      <c r="F39" s="196"/>
      <c r="G39" s="196"/>
      <c r="H39" s="196"/>
      <c r="I39" s="196"/>
      <c r="J39" s="196"/>
      <c r="K39" s="196"/>
      <c r="L39" s="196"/>
      <c r="M39" s="196"/>
      <c r="N39" s="196"/>
      <c r="O39" s="196"/>
      <c r="P39" s="196"/>
      <c r="Q39" s="196"/>
      <c r="R39" s="196"/>
    </row>
    <row r="40" spans="1:18">
      <c r="A40" s="402"/>
      <c r="B40" s="402"/>
      <c r="C40" s="197"/>
      <c r="D40" s="196"/>
      <c r="E40" s="196"/>
      <c r="F40" s="196"/>
      <c r="G40" s="196"/>
      <c r="H40" s="196"/>
      <c r="I40" s="196"/>
      <c r="J40" s="196"/>
      <c r="K40" s="196"/>
      <c r="L40" s="196"/>
      <c r="M40" s="196"/>
      <c r="N40" s="196"/>
      <c r="O40" s="196"/>
      <c r="P40" s="196"/>
      <c r="Q40" s="196"/>
      <c r="R40" s="196"/>
    </row>
    <row r="41" spans="1:18">
      <c r="A41" s="402"/>
      <c r="B41" s="402"/>
      <c r="C41" s="197"/>
      <c r="D41" s="196"/>
      <c r="E41" s="196"/>
      <c r="F41" s="196"/>
      <c r="G41" s="196"/>
      <c r="H41" s="196"/>
      <c r="I41" s="196"/>
      <c r="J41" s="196"/>
      <c r="K41" s="196"/>
      <c r="L41" s="196"/>
      <c r="M41" s="196"/>
      <c r="N41" s="196"/>
      <c r="O41" s="196"/>
      <c r="P41" s="196"/>
      <c r="Q41" s="196"/>
      <c r="R41" s="196"/>
    </row>
    <row r="42" spans="1:18">
      <c r="A42" s="402"/>
      <c r="B42" s="402"/>
      <c r="C42" s="197"/>
      <c r="D42" s="196"/>
      <c r="E42" s="196"/>
      <c r="F42" s="196"/>
      <c r="G42" s="196"/>
      <c r="H42" s="196"/>
      <c r="I42" s="196"/>
      <c r="J42" s="196"/>
      <c r="K42" s="196"/>
      <c r="L42" s="196"/>
      <c r="M42" s="196"/>
      <c r="N42" s="196"/>
      <c r="O42" s="196"/>
      <c r="P42" s="196"/>
      <c r="Q42" s="196"/>
      <c r="R42" s="196"/>
    </row>
    <row r="43" spans="1:18">
      <c r="A43" s="402"/>
      <c r="B43" s="402"/>
      <c r="C43" s="197"/>
      <c r="D43" s="196"/>
      <c r="E43" s="196"/>
      <c r="F43" s="196"/>
      <c r="G43" s="196"/>
      <c r="H43" s="196"/>
      <c r="I43" s="196"/>
      <c r="J43" s="196"/>
      <c r="K43" s="196"/>
      <c r="L43" s="196"/>
      <c r="M43" s="196"/>
      <c r="N43" s="196"/>
      <c r="O43" s="196"/>
      <c r="P43" s="196"/>
      <c r="Q43" s="196"/>
      <c r="R43" s="196"/>
    </row>
    <row r="44" spans="1:18">
      <c r="A44" s="402"/>
      <c r="B44" s="402"/>
      <c r="C44" s="197"/>
      <c r="D44" s="196"/>
      <c r="E44" s="196"/>
      <c r="F44" s="196"/>
      <c r="G44" s="196"/>
      <c r="H44" s="196"/>
      <c r="I44" s="196"/>
      <c r="J44" s="196"/>
      <c r="K44" s="196"/>
      <c r="L44" s="196"/>
      <c r="M44" s="196"/>
      <c r="N44" s="196"/>
      <c r="O44" s="196"/>
      <c r="P44" s="196"/>
      <c r="Q44" s="196"/>
      <c r="R44" s="196"/>
    </row>
    <row r="45" spans="1:18">
      <c r="A45" s="196"/>
      <c r="B45" s="196"/>
      <c r="C45" s="196"/>
      <c r="D45" s="196"/>
      <c r="E45" s="196"/>
      <c r="F45" s="196"/>
      <c r="G45" s="196"/>
      <c r="H45" s="196"/>
      <c r="I45" s="196"/>
      <c r="J45" s="196"/>
      <c r="K45" s="196"/>
      <c r="L45" s="196"/>
      <c r="M45" s="196"/>
      <c r="N45" s="196"/>
      <c r="O45" s="196"/>
      <c r="P45" s="196"/>
      <c r="Q45" s="196"/>
      <c r="R45" s="196"/>
    </row>
    <row r="46" spans="1:18">
      <c r="A46" s="196"/>
      <c r="B46" s="196"/>
      <c r="C46" s="196"/>
      <c r="D46" s="196"/>
      <c r="E46" s="196"/>
      <c r="F46" s="196"/>
      <c r="G46" s="196"/>
      <c r="H46" s="196"/>
      <c r="I46" s="196"/>
      <c r="J46" s="196"/>
      <c r="K46" s="196"/>
      <c r="L46" s="196"/>
      <c r="M46" s="196"/>
      <c r="N46" s="196"/>
      <c r="O46" s="196"/>
      <c r="P46" s="196"/>
      <c r="Q46" s="196"/>
      <c r="R46" s="196"/>
    </row>
    <row r="47" spans="1:18">
      <c r="A47" s="196"/>
      <c r="B47" s="196"/>
      <c r="C47" s="196"/>
      <c r="D47" s="196"/>
      <c r="E47" s="196"/>
      <c r="F47" s="196"/>
      <c r="G47" s="196"/>
      <c r="H47" s="196"/>
      <c r="I47" s="196"/>
      <c r="J47" s="196"/>
      <c r="K47" s="196"/>
      <c r="L47" s="196"/>
      <c r="M47" s="196"/>
      <c r="N47" s="196"/>
      <c r="O47" s="196"/>
      <c r="P47" s="196"/>
      <c r="Q47" s="196"/>
      <c r="R47" s="196"/>
    </row>
    <row r="48" spans="1:18">
      <c r="A48" s="196"/>
      <c r="B48" s="196"/>
      <c r="C48" s="196"/>
      <c r="D48" s="196"/>
      <c r="E48" s="196"/>
      <c r="F48" s="196"/>
      <c r="G48" s="196"/>
      <c r="H48" s="196"/>
      <c r="I48" s="196"/>
      <c r="J48" s="196"/>
      <c r="K48" s="196"/>
      <c r="L48" s="196"/>
      <c r="M48" s="196"/>
      <c r="N48" s="196"/>
      <c r="O48" s="196"/>
      <c r="P48" s="196"/>
      <c r="Q48" s="196"/>
      <c r="R48" s="196"/>
    </row>
    <row r="49" spans="1:18">
      <c r="A49" s="196"/>
      <c r="B49" s="196"/>
      <c r="C49" s="196"/>
      <c r="D49" s="196"/>
      <c r="E49" s="196"/>
      <c r="F49" s="196"/>
      <c r="G49" s="196"/>
      <c r="H49" s="196"/>
      <c r="I49" s="196"/>
      <c r="J49" s="196"/>
      <c r="K49" s="196"/>
      <c r="L49" s="196"/>
      <c r="M49" s="196"/>
      <c r="N49" s="196"/>
      <c r="O49" s="196"/>
      <c r="P49" s="196"/>
      <c r="Q49" s="196"/>
      <c r="R49" s="196"/>
    </row>
    <row r="50" spans="1:18">
      <c r="A50" s="196"/>
      <c r="B50" s="196"/>
      <c r="C50" s="196"/>
      <c r="D50" s="196"/>
      <c r="E50" s="196"/>
      <c r="F50" s="196"/>
      <c r="G50" s="196"/>
      <c r="H50" s="196"/>
      <c r="I50" s="196"/>
      <c r="J50" s="196"/>
      <c r="K50" s="196"/>
      <c r="L50" s="196"/>
      <c r="M50" s="196"/>
      <c r="N50" s="196"/>
      <c r="O50" s="196"/>
      <c r="P50" s="196"/>
      <c r="Q50" s="196"/>
      <c r="R50" s="196"/>
    </row>
  </sheetData>
  <mergeCells count="36">
    <mergeCell ref="L1:N1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  <mergeCell ref="A27:A32"/>
    <mergeCell ref="B27:B28"/>
    <mergeCell ref="B29:B30"/>
    <mergeCell ref="B31:B32"/>
    <mergeCell ref="A39:A44"/>
    <mergeCell ref="B39:B40"/>
    <mergeCell ref="B41:B42"/>
    <mergeCell ref="B43:B44"/>
    <mergeCell ref="A33:A38"/>
    <mergeCell ref="B33:B34"/>
    <mergeCell ref="B35:B36"/>
    <mergeCell ref="B37:B3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CCFF33"/>
  </sheetPr>
  <dimension ref="A1:R45"/>
  <sheetViews>
    <sheetView zoomScale="102" zoomScaleNormal="70" workbookViewId="0">
      <selection activeCell="D9" sqref="D9:Q44"/>
    </sheetView>
  </sheetViews>
  <sheetFormatPr defaultRowHeight="14.5"/>
  <cols>
    <col min="1" max="1" width="28.81640625" bestFit="1" customWidth="1"/>
    <col min="2" max="2" width="8.90625" bestFit="1" customWidth="1"/>
    <col min="3" max="3" width="15" bestFit="1" customWidth="1"/>
    <col min="4" max="4" width="13.453125" bestFit="1" customWidth="1"/>
    <col min="5" max="5" width="12.453125" bestFit="1" customWidth="1"/>
    <col min="7" max="7" width="7.453125" bestFit="1" customWidth="1"/>
    <col min="8" max="8" width="7.26953125" bestFit="1" customWidth="1"/>
    <col min="9" max="9" width="7.453125" bestFit="1" customWidth="1"/>
    <col min="10" max="10" width="7.26953125" bestFit="1" customWidth="1"/>
    <col min="12" max="12" width="15.7265625" bestFit="1" customWidth="1"/>
    <col min="13" max="13" width="14.6328125" bestFit="1" customWidth="1"/>
    <col min="15" max="15" width="13.453125" bestFit="1" customWidth="1"/>
    <col min="16" max="16" width="12.453125" bestFit="1" customWidth="1"/>
  </cols>
  <sheetData>
    <row r="1" spans="1:18">
      <c r="A1" s="399" t="s">
        <v>0</v>
      </c>
      <c r="B1" s="399" t="s">
        <v>1</v>
      </c>
      <c r="C1" s="399" t="s">
        <v>74</v>
      </c>
      <c r="D1" s="399" t="s">
        <v>3</v>
      </c>
      <c r="E1" s="399"/>
      <c r="F1" s="399"/>
      <c r="G1" s="399" t="s">
        <v>4</v>
      </c>
      <c r="H1" s="399"/>
      <c r="I1" s="399" t="s">
        <v>5</v>
      </c>
      <c r="J1" s="399"/>
      <c r="K1" s="399"/>
      <c r="L1" s="399" t="s">
        <v>6</v>
      </c>
      <c r="M1" s="399"/>
      <c r="N1" s="399"/>
      <c r="O1" s="399" t="s">
        <v>7</v>
      </c>
      <c r="P1" s="399"/>
      <c r="Q1" s="399"/>
    </row>
    <row r="2" spans="1:18" ht="29">
      <c r="A2" s="398"/>
      <c r="B2" s="398"/>
      <c r="C2" s="398"/>
      <c r="D2" s="112" t="s">
        <v>8</v>
      </c>
      <c r="E2" s="112" t="s">
        <v>9</v>
      </c>
      <c r="F2" s="112" t="s">
        <v>10</v>
      </c>
      <c r="G2" s="112" t="s">
        <v>8</v>
      </c>
      <c r="H2" s="112" t="s">
        <v>9</v>
      </c>
      <c r="I2" s="112" t="s">
        <v>8</v>
      </c>
      <c r="J2" s="112" t="s">
        <v>9</v>
      </c>
      <c r="K2" s="112" t="s">
        <v>10</v>
      </c>
      <c r="L2" s="112" t="s">
        <v>8</v>
      </c>
      <c r="M2" s="112" t="s">
        <v>9</v>
      </c>
      <c r="N2" s="112" t="s">
        <v>10</v>
      </c>
      <c r="O2" s="112" t="s">
        <v>8</v>
      </c>
      <c r="P2" s="112" t="s">
        <v>9</v>
      </c>
      <c r="Q2" s="112" t="s">
        <v>10</v>
      </c>
    </row>
    <row r="3" spans="1:18">
      <c r="A3" s="397" t="s">
        <v>57</v>
      </c>
      <c r="B3" s="397" t="s">
        <v>134</v>
      </c>
      <c r="C3" s="113" t="s">
        <v>65</v>
      </c>
      <c r="D3" s="365">
        <v>19675590.331483502</v>
      </c>
      <c r="E3" s="365">
        <v>336499.27917677537</v>
      </c>
      <c r="F3" s="366">
        <v>1.7399953196695791E-2</v>
      </c>
      <c r="G3" s="374">
        <v>7.4780370954333195</v>
      </c>
      <c r="H3" s="374">
        <v>0.16733311217222369</v>
      </c>
      <c r="I3" s="375">
        <v>9.3497218483136102</v>
      </c>
      <c r="J3" s="375">
        <v>-1.4923630294616075E-2</v>
      </c>
      <c r="K3" s="366">
        <v>-1.5936140165376581E-3</v>
      </c>
      <c r="L3" s="367">
        <v>183961296.80073932</v>
      </c>
      <c r="M3" s="367">
        <v>2857565.2173623145</v>
      </c>
      <c r="N3" s="366">
        <v>1.5778610370856667E-2</v>
      </c>
      <c r="O3" s="365">
        <v>28204565.644211918</v>
      </c>
      <c r="P3" s="365">
        <v>388229.0631852448</v>
      </c>
      <c r="Q3" s="366">
        <v>1.3956872503838378E-2</v>
      </c>
      <c r="R3" s="274"/>
    </row>
    <row r="4" spans="1:18">
      <c r="A4" s="397"/>
      <c r="B4" s="397"/>
      <c r="C4" s="113" t="s">
        <v>122</v>
      </c>
      <c r="D4" s="365">
        <v>243436107.03491494</v>
      </c>
      <c r="E4" s="365">
        <v>-1755975.6080389619</v>
      </c>
      <c r="F4" s="369">
        <v>-7.1616325825495548E-3</v>
      </c>
      <c r="G4" s="376">
        <v>92.521962904566806</v>
      </c>
      <c r="H4" s="376">
        <v>-0.16733311217220148</v>
      </c>
      <c r="I4" s="377">
        <v>4.7195303891095177</v>
      </c>
      <c r="J4" s="377">
        <v>0.14001900360490982</v>
      </c>
      <c r="K4" s="369">
        <v>3.0575096733705662E-2</v>
      </c>
      <c r="L4" s="370">
        <v>1148904104.9577982</v>
      </c>
      <c r="M4" s="370">
        <v>26044170.858803988</v>
      </c>
      <c r="N4" s="369">
        <v>2.3194496542173235E-2</v>
      </c>
      <c r="O4" s="365">
        <v>350637246.42087567</v>
      </c>
      <c r="P4" s="365">
        <v>-3134499.0741603374</v>
      </c>
      <c r="Q4" s="369">
        <v>-8.8602301175132129E-3</v>
      </c>
      <c r="R4" s="274"/>
    </row>
    <row r="5" spans="1:18">
      <c r="A5" s="397"/>
      <c r="B5" s="397" t="s">
        <v>135</v>
      </c>
      <c r="C5" s="113" t="s">
        <v>65</v>
      </c>
      <c r="D5" s="365">
        <v>263856238.54110882</v>
      </c>
      <c r="E5" s="365">
        <v>64263.340340852737</v>
      </c>
      <c r="F5" s="366">
        <v>2.4361370466991237E-4</v>
      </c>
      <c r="G5" s="374">
        <v>7.4964173295451388</v>
      </c>
      <c r="H5" s="374">
        <v>3.951089010347264E-2</v>
      </c>
      <c r="I5" s="375">
        <v>9.4291254982434527</v>
      </c>
      <c r="J5" s="375">
        <v>0.27924923108439792</v>
      </c>
      <c r="K5" s="366">
        <v>3.0519454354446918E-2</v>
      </c>
      <c r="L5" s="367">
        <v>2487933586.698576</v>
      </c>
      <c r="M5" s="367">
        <v>74269653.342059135</v>
      </c>
      <c r="N5" s="366">
        <v>3.0770503016456573E-2</v>
      </c>
      <c r="O5" s="365">
        <v>377011304.97049433</v>
      </c>
      <c r="P5" s="365">
        <v>-199028.89346247911</v>
      </c>
      <c r="Q5" s="366">
        <v>-5.2763372472785987E-4</v>
      </c>
      <c r="R5" s="274"/>
    </row>
    <row r="6" spans="1:18">
      <c r="A6" s="397"/>
      <c r="B6" s="397"/>
      <c r="C6" s="113" t="s">
        <v>122</v>
      </c>
      <c r="D6" s="365">
        <v>3255908295.9151015</v>
      </c>
      <c r="E6" s="365">
        <v>-17852162.229618073</v>
      </c>
      <c r="F6" s="369">
        <v>-5.4531058267271986E-3</v>
      </c>
      <c r="G6" s="376">
        <v>92.503582662515043</v>
      </c>
      <c r="H6" s="376">
        <v>-3.9510898042180997E-2</v>
      </c>
      <c r="I6" s="377">
        <v>4.6683877151408302</v>
      </c>
      <c r="J6" s="377">
        <v>-0.10434526139750133</v>
      </c>
      <c r="K6" s="369">
        <v>-2.1862790545886156E-2</v>
      </c>
      <c r="L6" s="370">
        <v>15199842290.275175</v>
      </c>
      <c r="M6" s="370">
        <v>-424942205.59936333</v>
      </c>
      <c r="N6" s="369">
        <v>-2.7196676262098984E-2</v>
      </c>
      <c r="O6" s="365">
        <v>4705655013.6620426</v>
      </c>
      <c r="P6" s="365">
        <v>-35232970.021188736</v>
      </c>
      <c r="Q6" s="369">
        <v>-7.4317237915028688E-3</v>
      </c>
      <c r="R6" s="274"/>
    </row>
    <row r="7" spans="1:18">
      <c r="A7" s="397"/>
      <c r="B7" s="397" t="s">
        <v>136</v>
      </c>
      <c r="C7" s="113" t="s">
        <v>65</v>
      </c>
      <c r="D7" s="365">
        <v>142064392.85818145</v>
      </c>
      <c r="E7" s="365">
        <v>2366321.1980599165</v>
      </c>
      <c r="F7" s="366">
        <v>1.6938825067085096E-2</v>
      </c>
      <c r="G7" s="374">
        <v>7.5591825701644817</v>
      </c>
      <c r="H7" s="374">
        <v>0.12113565231549117</v>
      </c>
      <c r="I7" s="375">
        <v>9.393345142303918</v>
      </c>
      <c r="J7" s="375">
        <v>0.13877601288548647</v>
      </c>
      <c r="K7" s="366">
        <v>1.4995405074488575E-2</v>
      </c>
      <c r="L7" s="367">
        <v>1334459874.5487542</v>
      </c>
      <c r="M7" s="367">
        <v>41614413.123709679</v>
      </c>
      <c r="N7" s="366">
        <v>3.2188234684940621E-2</v>
      </c>
      <c r="O7" s="365">
        <v>202155888.39622122</v>
      </c>
      <c r="P7" s="365">
        <v>3531589.2510978281</v>
      </c>
      <c r="Q7" s="366">
        <v>1.7780247765745411E-2</v>
      </c>
      <c r="R7" s="274"/>
    </row>
    <row r="8" spans="1:18">
      <c r="A8" s="397"/>
      <c r="B8" s="397"/>
      <c r="C8" s="113" t="s">
        <v>122</v>
      </c>
      <c r="D8" s="365">
        <v>1737297449.7539513</v>
      </c>
      <c r="E8" s="365">
        <v>-1159768.5840220451</v>
      </c>
      <c r="F8" s="369">
        <v>-6.6712517960656223E-4</v>
      </c>
      <c r="G8" s="376">
        <v>92.440817414966872</v>
      </c>
      <c r="H8" s="376">
        <v>-0.12113566718379332</v>
      </c>
      <c r="I8" s="377">
        <v>4.6429906540004291</v>
      </c>
      <c r="J8" s="377">
        <v>-2.6935142604410878E-2</v>
      </c>
      <c r="K8" s="369">
        <v>-5.7677881357330006E-3</v>
      </c>
      <c r="L8" s="370">
        <v>8066255822.4263754</v>
      </c>
      <c r="M8" s="370">
        <v>-52210387.784018517</v>
      </c>
      <c r="N8" s="369">
        <v>-6.4310654786435897E-3</v>
      </c>
      <c r="O8" s="365">
        <v>2491529555.8906956</v>
      </c>
      <c r="P8" s="365">
        <v>-7409895.9340143204</v>
      </c>
      <c r="Q8" s="369">
        <v>-2.9652162754898528E-3</v>
      </c>
      <c r="R8" s="274"/>
    </row>
    <row r="9" spans="1:18">
      <c r="A9" s="397" t="s">
        <v>58</v>
      </c>
      <c r="B9" s="397" t="s">
        <v>134</v>
      </c>
      <c r="C9" s="113" t="s">
        <v>65</v>
      </c>
      <c r="D9" s="365">
        <v>19632394.092064969</v>
      </c>
      <c r="E9" s="365">
        <v>338577.58463426679</v>
      </c>
      <c r="F9" s="366">
        <v>1.7548502366230605E-2</v>
      </c>
      <c r="G9" s="374">
        <v>7.8404459160563764</v>
      </c>
      <c r="H9" s="374">
        <v>0.12176181954067733</v>
      </c>
      <c r="I9" s="375">
        <v>9.2957079892942591</v>
      </c>
      <c r="J9" s="375">
        <v>-2.3433865290755307E-2</v>
      </c>
      <c r="K9" s="366">
        <v>-2.5145947616652979E-3</v>
      </c>
      <c r="L9" s="367">
        <v>182497002.61058176</v>
      </c>
      <c r="M9" s="367">
        <v>2695189.6615010202</v>
      </c>
      <c r="N9" s="366">
        <v>1.4989780232440086E-2</v>
      </c>
      <c r="O9" s="365">
        <v>27896624.50047949</v>
      </c>
      <c r="P9" s="365">
        <v>355234.06279102713</v>
      </c>
      <c r="Q9" s="366">
        <v>1.289818913081869E-2</v>
      </c>
      <c r="R9" s="274"/>
    </row>
    <row r="10" spans="1:18">
      <c r="A10" s="397"/>
      <c r="B10" s="397"/>
      <c r="C10" s="113" t="s">
        <v>122</v>
      </c>
      <c r="D10" s="365">
        <v>230766553.90475732</v>
      </c>
      <c r="E10" s="365">
        <v>97860.40170365572</v>
      </c>
      <c r="F10" s="369">
        <v>4.2424656860667664E-4</v>
      </c>
      <c r="G10" s="376">
        <v>92.159554083943689</v>
      </c>
      <c r="H10" s="376">
        <v>-0.12176181954070842</v>
      </c>
      <c r="I10" s="377">
        <v>4.4816891473302407</v>
      </c>
      <c r="J10" s="377">
        <v>0.16519653861155792</v>
      </c>
      <c r="K10" s="369">
        <v>3.827101157960635E-2</v>
      </c>
      <c r="L10" s="370">
        <v>1034223960.2017499</v>
      </c>
      <c r="M10" s="370">
        <v>38544249.63302362</v>
      </c>
      <c r="N10" s="369">
        <v>3.8711494493552927E-2</v>
      </c>
      <c r="O10" s="365">
        <v>313890607.68321514</v>
      </c>
      <c r="P10" s="365">
        <v>1590279.7977506518</v>
      </c>
      <c r="Q10" s="369">
        <v>5.0921489852994448E-3</v>
      </c>
      <c r="R10" s="274"/>
    </row>
    <row r="11" spans="1:18">
      <c r="A11" s="397"/>
      <c r="B11" s="397" t="s">
        <v>135</v>
      </c>
      <c r="C11" s="113" t="s">
        <v>65</v>
      </c>
      <c r="D11" s="365">
        <v>263323635.23318025</v>
      </c>
      <c r="E11" s="365">
        <v>109996.29435616732</v>
      </c>
      <c r="F11" s="366">
        <v>4.178973961973626E-4</v>
      </c>
      <c r="G11" s="374">
        <v>7.875596246486972</v>
      </c>
      <c r="H11" s="374">
        <v>-1.6151059249782662E-3</v>
      </c>
      <c r="I11" s="375">
        <v>9.3847170096917125</v>
      </c>
      <c r="J11" s="375">
        <v>0.26734620219841787</v>
      </c>
      <c r="K11" s="366">
        <v>2.9322729967140748E-2</v>
      </c>
      <c r="L11" s="367">
        <v>2471217798.6266828</v>
      </c>
      <c r="M11" s="367">
        <v>71401450.831767559</v>
      </c>
      <c r="N11" s="366">
        <v>2.975288125584076E-2</v>
      </c>
      <c r="O11" s="365">
        <v>373463507.8070994</v>
      </c>
      <c r="P11" s="365">
        <v>-724003.34852719307</v>
      </c>
      <c r="Q11" s="366">
        <v>-1.9348677519760305E-3</v>
      </c>
      <c r="R11" s="274"/>
    </row>
    <row r="12" spans="1:18">
      <c r="A12" s="397"/>
      <c r="B12" s="397"/>
      <c r="C12" s="113" t="s">
        <v>122</v>
      </c>
      <c r="D12" s="365">
        <v>3080215406.0252771</v>
      </c>
      <c r="E12" s="365">
        <v>1971933.26394701</v>
      </c>
      <c r="F12" s="369">
        <v>6.4060340950811557E-4</v>
      </c>
      <c r="G12" s="376">
        <v>92.124403753512013</v>
      </c>
      <c r="H12" s="376">
        <v>1.6151059251399147E-3</v>
      </c>
      <c r="I12" s="377">
        <v>4.4267829366486211</v>
      </c>
      <c r="J12" s="377">
        <v>-0.10063462857663019</v>
      </c>
      <c r="K12" s="369">
        <v>-2.2227821296978898E-2</v>
      </c>
      <c r="L12" s="370">
        <v>13635445000.5949</v>
      </c>
      <c r="M12" s="370">
        <v>-301048568.02472305</v>
      </c>
      <c r="N12" s="369">
        <v>-2.1601457105579622E-2</v>
      </c>
      <c r="O12" s="365">
        <v>4198249786.9363151</v>
      </c>
      <c r="P12" s="365">
        <v>11963831.056426525</v>
      </c>
      <c r="Q12" s="369">
        <v>2.8578628365371482E-3</v>
      </c>
      <c r="R12" s="274"/>
    </row>
    <row r="13" spans="1:18">
      <c r="A13" s="397"/>
      <c r="B13" s="397" t="s">
        <v>136</v>
      </c>
      <c r="C13" s="113" t="s">
        <v>65</v>
      </c>
      <c r="D13" s="365">
        <v>141785736.22776502</v>
      </c>
      <c r="E13" s="365">
        <v>2372194.2888223529</v>
      </c>
      <c r="F13" s="366">
        <v>1.7015522709130187E-2</v>
      </c>
      <c r="G13" s="374">
        <v>7.9270642739908048</v>
      </c>
      <c r="H13" s="374">
        <v>7.8998726647405704E-2</v>
      </c>
      <c r="I13" s="375">
        <v>9.346790729844848</v>
      </c>
      <c r="J13" s="375">
        <v>0.12822767916849109</v>
      </c>
      <c r="K13" s="366">
        <v>1.3909725242816792E-2</v>
      </c>
      <c r="L13" s="367">
        <v>1325241604.997901</v>
      </c>
      <c r="M13" s="367">
        <v>40049078.515645504</v>
      </c>
      <c r="N13" s="366">
        <v>3.1161929197693991E-2</v>
      </c>
      <c r="O13" s="365">
        <v>200212693.25430998</v>
      </c>
      <c r="P13" s="365">
        <v>3200014.4253886938</v>
      </c>
      <c r="Q13" s="366">
        <v>1.6242682676110766E-2</v>
      </c>
      <c r="R13" s="274"/>
    </row>
    <row r="14" spans="1:18">
      <c r="A14" s="397"/>
      <c r="B14" s="397"/>
      <c r="C14" s="113" t="s">
        <v>122</v>
      </c>
      <c r="D14" s="365">
        <v>1646842832.0175121</v>
      </c>
      <c r="E14" s="365">
        <v>9849932.1660394669</v>
      </c>
      <c r="F14" s="369">
        <v>6.0170891192827831E-3</v>
      </c>
      <c r="G14" s="376">
        <v>92.072935726008907</v>
      </c>
      <c r="H14" s="376">
        <v>-7.8998726647455442E-2</v>
      </c>
      <c r="I14" s="377">
        <v>4.4064406496279425</v>
      </c>
      <c r="J14" s="377">
        <v>-1.2918213735402695E-2</v>
      </c>
      <c r="K14" s="369">
        <v>-2.9230967963464528E-3</v>
      </c>
      <c r="L14" s="370">
        <v>7256715198.5503664</v>
      </c>
      <c r="M14" s="370">
        <v>22256117.328896523</v>
      </c>
      <c r="N14" s="369">
        <v>3.076403789008478E-3</v>
      </c>
      <c r="O14" s="365">
        <v>2230313064.8700304</v>
      </c>
      <c r="P14" s="365">
        <v>19909050.586122513</v>
      </c>
      <c r="Q14" s="369">
        <v>9.0069735928218243E-3</v>
      </c>
      <c r="R14" s="274"/>
    </row>
    <row r="15" spans="1:18">
      <c r="A15" s="397" t="s">
        <v>59</v>
      </c>
      <c r="B15" s="397" t="s">
        <v>134</v>
      </c>
      <c r="C15" s="113" t="s">
        <v>65</v>
      </c>
      <c r="D15" s="365">
        <v>10004897.104082588</v>
      </c>
      <c r="E15" s="365">
        <v>-83376.013701308519</v>
      </c>
      <c r="F15" s="366">
        <v>-8.2646467564732057E-3</v>
      </c>
      <c r="G15" s="374">
        <v>7.4951190680420963</v>
      </c>
      <c r="H15" s="374">
        <v>9.1177823402749603E-2</v>
      </c>
      <c r="I15" s="375">
        <v>9.9290917951256592</v>
      </c>
      <c r="J15" s="375">
        <v>0.13551369500576804</v>
      </c>
      <c r="K15" s="366">
        <v>1.3836995388244171E-2</v>
      </c>
      <c r="L15" s="367">
        <v>99339541.747222885</v>
      </c>
      <c r="M15" s="367">
        <v>539251.07286630571</v>
      </c>
      <c r="N15" s="366">
        <v>5.4579907527161483E-3</v>
      </c>
      <c r="O15" s="365">
        <v>17815462.985030979</v>
      </c>
      <c r="P15" s="365">
        <v>-43697.45380474627</v>
      </c>
      <c r="Q15" s="366">
        <v>-2.4467809645588802E-3</v>
      </c>
      <c r="R15" s="274"/>
    </row>
    <row r="16" spans="1:18">
      <c r="A16" s="397"/>
      <c r="B16" s="397"/>
      <c r="C16" s="113" t="s">
        <v>122</v>
      </c>
      <c r="D16" s="365">
        <v>123480602.10221764</v>
      </c>
      <c r="E16" s="365">
        <v>-2686570.149558723</v>
      </c>
      <c r="F16" s="369">
        <v>-2.1293733556914982E-2</v>
      </c>
      <c r="G16" s="376">
        <v>92.504880931957914</v>
      </c>
      <c r="H16" s="376">
        <v>-9.1177823402830427E-2</v>
      </c>
      <c r="I16" s="377">
        <v>4.8343920744348683</v>
      </c>
      <c r="J16" s="377">
        <v>0.14855430347578213</v>
      </c>
      <c r="K16" s="369">
        <v>3.1702826844851775E-2</v>
      </c>
      <c r="L16" s="370">
        <v>596953644.14940655</v>
      </c>
      <c r="M16" s="370">
        <v>5754742.9569317102</v>
      </c>
      <c r="N16" s="369">
        <v>9.734021740101571E-3</v>
      </c>
      <c r="O16" s="365">
        <v>180735754.6916886</v>
      </c>
      <c r="P16" s="365">
        <v>-2597838.1966762245</v>
      </c>
      <c r="Q16" s="369">
        <v>-1.4170006466071363E-2</v>
      </c>
      <c r="R16" s="274"/>
    </row>
    <row r="17" spans="1:18">
      <c r="A17" s="397"/>
      <c r="B17" s="397" t="s">
        <v>135</v>
      </c>
      <c r="C17" s="113" t="s">
        <v>65</v>
      </c>
      <c r="D17" s="365">
        <v>134548568.89385572</v>
      </c>
      <c r="E17" s="365">
        <v>-4813754.8895884454</v>
      </c>
      <c r="F17" s="366">
        <v>-3.4541293219741115E-2</v>
      </c>
      <c r="G17" s="374">
        <v>7.4693125729765182</v>
      </c>
      <c r="H17" s="374">
        <v>-5.7269308025951204E-2</v>
      </c>
      <c r="I17" s="375">
        <v>9.9086888601005043</v>
      </c>
      <c r="J17" s="375">
        <v>0.37908710582838445</v>
      </c>
      <c r="K17" s="366">
        <v>3.9779952573405254E-2</v>
      </c>
      <c r="L17" s="367">
        <v>1333199905.7410135</v>
      </c>
      <c r="M17" s="367">
        <v>5132460.5348649025</v>
      </c>
      <c r="N17" s="366">
        <v>3.864608347558899E-3</v>
      </c>
      <c r="O17" s="365">
        <v>239251852.60685021</v>
      </c>
      <c r="P17" s="365">
        <v>-4903851.8399998844</v>
      </c>
      <c r="Q17" s="366">
        <v>-2.0084936582210378E-2</v>
      </c>
      <c r="R17" s="274"/>
    </row>
    <row r="18" spans="1:18">
      <c r="A18" s="397"/>
      <c r="B18" s="397"/>
      <c r="C18" s="113" t="s">
        <v>122</v>
      </c>
      <c r="D18" s="365">
        <v>1666802861.7671604</v>
      </c>
      <c r="E18" s="365">
        <v>-45436590.485378742</v>
      </c>
      <c r="F18" s="369">
        <v>-2.6536352976567951E-2</v>
      </c>
      <c r="G18" s="376">
        <v>92.530687427023437</v>
      </c>
      <c r="H18" s="376">
        <v>5.7269308025865939E-2</v>
      </c>
      <c r="I18" s="377">
        <v>4.8082723185610972</v>
      </c>
      <c r="J18" s="377">
        <v>-3.6808706922681012E-2</v>
      </c>
      <c r="K18" s="369">
        <v>-7.5971292800011917E-3</v>
      </c>
      <c r="L18" s="370">
        <v>8014442060.7334557</v>
      </c>
      <c r="M18" s="370">
        <v>-281496820.46006012</v>
      </c>
      <c r="N18" s="369">
        <v>-3.3931882152386579E-2</v>
      </c>
      <c r="O18" s="365">
        <v>2441395517.3986993</v>
      </c>
      <c r="P18" s="365">
        <v>-51167079.014678001</v>
      </c>
      <c r="Q18" s="369">
        <v>-2.0527901320634371E-2</v>
      </c>
      <c r="R18" s="274"/>
    </row>
    <row r="19" spans="1:18">
      <c r="A19" s="397"/>
      <c r="B19" s="397" t="s">
        <v>136</v>
      </c>
      <c r="C19" s="113" t="s">
        <v>65</v>
      </c>
      <c r="D19" s="365">
        <v>72040656.636937276</v>
      </c>
      <c r="E19" s="365">
        <v>-912019.28222475946</v>
      </c>
      <c r="F19" s="366">
        <v>-1.2501519248387227E-2</v>
      </c>
      <c r="G19" s="374">
        <v>7.5184947763617824</v>
      </c>
      <c r="H19" s="374">
        <v>3.0256921924231683E-2</v>
      </c>
      <c r="I19" s="375">
        <v>9.9053778582129137</v>
      </c>
      <c r="J19" s="375">
        <v>0.26497923081022456</v>
      </c>
      <c r="K19" s="366">
        <v>2.7486335477562625E-2</v>
      </c>
      <c r="L19" s="367">
        <v>713589925.14263773</v>
      </c>
      <c r="M19" s="367">
        <v>10297048.346194863</v>
      </c>
      <c r="N19" s="366">
        <v>1.4641195277135137E-2</v>
      </c>
      <c r="O19" s="365">
        <v>128028192.29163057</v>
      </c>
      <c r="P19" s="365">
        <v>415515.18381842971</v>
      </c>
      <c r="Q19" s="366">
        <v>3.2560650966313195E-3</v>
      </c>
      <c r="R19" s="274"/>
    </row>
    <row r="20" spans="1:18">
      <c r="A20" s="397"/>
      <c r="B20" s="397"/>
      <c r="C20" s="113" t="s">
        <v>122</v>
      </c>
      <c r="D20" s="365">
        <v>886138590.40375698</v>
      </c>
      <c r="E20" s="365">
        <v>-15138950.949494243</v>
      </c>
      <c r="F20" s="369">
        <v>-1.6797213127893316E-2</v>
      </c>
      <c r="G20" s="376">
        <v>92.481505223638194</v>
      </c>
      <c r="H20" s="376">
        <v>-3.025692192426277E-2</v>
      </c>
      <c r="I20" s="377">
        <v>4.7761296618779712</v>
      </c>
      <c r="J20" s="377">
        <v>1.8424391349021185E-2</v>
      </c>
      <c r="K20" s="369">
        <v>3.8725373476051423E-3</v>
      </c>
      <c r="L20" s="370">
        <v>4232312806.1621175</v>
      </c>
      <c r="M20" s="370">
        <v>-55700102.543619633</v>
      </c>
      <c r="N20" s="369">
        <v>-1.2989723615461725E-2</v>
      </c>
      <c r="O20" s="365">
        <v>1289634949.3553348</v>
      </c>
      <c r="P20" s="365">
        <v>-16885832.44335413</v>
      </c>
      <c r="Q20" s="369">
        <v>-1.29242739025608E-2</v>
      </c>
      <c r="R20" s="274"/>
    </row>
    <row r="21" spans="1:18">
      <c r="A21" s="397" t="s">
        <v>60</v>
      </c>
      <c r="B21" s="397" t="s">
        <v>134</v>
      </c>
      <c r="C21" s="113" t="s">
        <v>65</v>
      </c>
      <c r="D21" s="365">
        <v>64506.463294648194</v>
      </c>
      <c r="E21" s="365">
        <v>3074.7667423960811</v>
      </c>
      <c r="F21" s="366">
        <v>5.0051795977680169E-2</v>
      </c>
      <c r="G21" s="374">
        <v>4.4799454259971094</v>
      </c>
      <c r="H21" s="374">
        <v>1.0763462321734862</v>
      </c>
      <c r="I21" s="375">
        <v>14.56371693867294</v>
      </c>
      <c r="J21" s="375">
        <v>0.58872224949669061</v>
      </c>
      <c r="K21" s="366">
        <v>4.2126831715554133E-2</v>
      </c>
      <c r="L21" s="367">
        <v>939453.87213815213</v>
      </c>
      <c r="M21" s="367">
        <v>80946.239073341945</v>
      </c>
      <c r="N21" s="366">
        <v>9.4287151279447243E-2</v>
      </c>
      <c r="O21" s="365">
        <v>189693.07541048527</v>
      </c>
      <c r="P21" s="365">
        <v>16576.489091800788</v>
      </c>
      <c r="Q21" s="366">
        <v>9.5753326959010662E-2</v>
      </c>
      <c r="R21" s="274"/>
    </row>
    <row r="22" spans="1:18">
      <c r="A22" s="397"/>
      <c r="B22" s="397"/>
      <c r="C22" s="113" t="s">
        <v>122</v>
      </c>
      <c r="D22" s="365">
        <v>1375387.4898842755</v>
      </c>
      <c r="E22" s="365">
        <v>-368084.77122481493</v>
      </c>
      <c r="F22" s="369">
        <v>-0.21112166762588006</v>
      </c>
      <c r="G22" s="376">
        <v>95.520054574002828</v>
      </c>
      <c r="H22" s="376">
        <v>-1.0763462321735631</v>
      </c>
      <c r="I22" s="377">
        <v>7.2564078437654613</v>
      </c>
      <c r="J22" s="377">
        <v>0.66566792089970761</v>
      </c>
      <c r="K22" s="369">
        <v>0.1010004838136998</v>
      </c>
      <c r="L22" s="370">
        <v>9980372.5698131453</v>
      </c>
      <c r="M22" s="370">
        <v>-1510399.6658875626</v>
      </c>
      <c r="N22" s="369">
        <v>-0.13144457438594928</v>
      </c>
      <c r="O22" s="365">
        <v>2414218.314891696</v>
      </c>
      <c r="P22" s="365">
        <v>-541303.05993087916</v>
      </c>
      <c r="Q22" s="369">
        <v>-0.1831497699668555</v>
      </c>
      <c r="R22" s="274"/>
    </row>
    <row r="23" spans="1:18">
      <c r="A23" s="397"/>
      <c r="B23" s="397" t="s">
        <v>135</v>
      </c>
      <c r="C23" s="113" t="s">
        <v>65</v>
      </c>
      <c r="D23" s="365">
        <v>775565.82928375748</v>
      </c>
      <c r="E23" s="365">
        <v>-43613.898520141141</v>
      </c>
      <c r="F23" s="366">
        <v>-5.324093973500009E-2</v>
      </c>
      <c r="G23" s="374">
        <v>3.5380152991091229</v>
      </c>
      <c r="H23" s="374">
        <v>0.3663294370767245</v>
      </c>
      <c r="I23" s="375">
        <v>14.116832578411909</v>
      </c>
      <c r="J23" s="375">
        <v>0.78327350232726012</v>
      </c>
      <c r="K23" s="366">
        <v>5.8744518088359163E-2</v>
      </c>
      <c r="L23" s="367">
        <v>10948532.965535996</v>
      </c>
      <c r="M23" s="367">
        <v>25951.670931771398</v>
      </c>
      <c r="N23" s="366">
        <v>2.3759650060550769E-3</v>
      </c>
      <c r="O23" s="365">
        <v>2204749.1083451496</v>
      </c>
      <c r="P23" s="365">
        <v>92145.285726332106</v>
      </c>
      <c r="Q23" s="366">
        <v>4.3616926533867263E-2</v>
      </c>
      <c r="R23" s="274"/>
    </row>
    <row r="24" spans="1:18">
      <c r="A24" s="397"/>
      <c r="B24" s="397"/>
      <c r="C24" s="113" t="s">
        <v>122</v>
      </c>
      <c r="D24" s="365">
        <v>21145363.384307992</v>
      </c>
      <c r="E24" s="365">
        <v>-3863352.9481547251</v>
      </c>
      <c r="F24" s="369">
        <v>-0.15448025787472652</v>
      </c>
      <c r="G24" s="376">
        <v>96.461984700890838</v>
      </c>
      <c r="H24" s="376">
        <v>-0.36632943707682841</v>
      </c>
      <c r="I24" s="377">
        <v>6.8834990871133401</v>
      </c>
      <c r="J24" s="377">
        <v>0.26441883589467796</v>
      </c>
      <c r="K24" s="369">
        <v>3.994797250660239E-2</v>
      </c>
      <c r="L24" s="370">
        <v>145554089.55256391</v>
      </c>
      <c r="M24" s="370">
        <v>-19980610.831969678</v>
      </c>
      <c r="N24" s="369">
        <v>-0.12070345846251659</v>
      </c>
      <c r="O24" s="365">
        <v>36233544.80220256</v>
      </c>
      <c r="P24" s="365">
        <v>-5469315.2722757682</v>
      </c>
      <c r="Q24" s="369">
        <v>-0.13114964447301605</v>
      </c>
      <c r="R24" s="274"/>
    </row>
    <row r="25" spans="1:18">
      <c r="A25" s="397"/>
      <c r="B25" s="397" t="s">
        <v>136</v>
      </c>
      <c r="C25" s="113" t="s">
        <v>65</v>
      </c>
      <c r="D25" s="365">
        <v>415161.90340322105</v>
      </c>
      <c r="E25" s="365">
        <v>7724.1939666705439</v>
      </c>
      <c r="F25" s="366">
        <v>1.895797514018132E-2</v>
      </c>
      <c r="G25" s="374">
        <v>3.7033560460824746</v>
      </c>
      <c r="H25" s="374">
        <v>0.63230415031719245</v>
      </c>
      <c r="I25" s="375">
        <v>14.194134456725662</v>
      </c>
      <c r="J25" s="375">
        <v>0.42367208574556514</v>
      </c>
      <c r="K25" s="366">
        <v>3.0766729128748258E-2</v>
      </c>
      <c r="L25" s="367">
        <v>5892863.8782154704</v>
      </c>
      <c r="M25" s="367">
        <v>282258.23190112971</v>
      </c>
      <c r="N25" s="366">
        <v>5.0307979154897077E-2</v>
      </c>
      <c r="O25" s="365">
        <v>1179825.3578496466</v>
      </c>
      <c r="P25" s="365">
        <v>67987.607063584961</v>
      </c>
      <c r="Q25" s="366">
        <v>6.1148856490542969E-2</v>
      </c>
      <c r="R25" s="274"/>
    </row>
    <row r="26" spans="1:18">
      <c r="A26" s="397"/>
      <c r="B26" s="397"/>
      <c r="C26" s="113" t="s">
        <v>122</v>
      </c>
      <c r="D26" s="365">
        <v>10795261.783576388</v>
      </c>
      <c r="E26" s="365">
        <v>-2064341.3537526987</v>
      </c>
      <c r="F26" s="369">
        <v>-0.16052916499112571</v>
      </c>
      <c r="G26" s="376">
        <v>96.296643953917567</v>
      </c>
      <c r="H26" s="376">
        <v>-0.6323041503171396</v>
      </c>
      <c r="I26" s="377">
        <v>7.0185197913361215</v>
      </c>
      <c r="J26" s="377">
        <v>0.36422043690686223</v>
      </c>
      <c r="K26" s="369">
        <v>5.4734603525828526E-2</v>
      </c>
      <c r="L26" s="370">
        <v>75766758.480685353</v>
      </c>
      <c r="M26" s="370">
        <v>-9804890.3742600679</v>
      </c>
      <c r="N26" s="369">
        <v>-0.11458106166541883</v>
      </c>
      <c r="O26" s="365">
        <v>18648603.834806137</v>
      </c>
      <c r="P26" s="365">
        <v>-3038084.9450931028</v>
      </c>
      <c r="Q26" s="369">
        <v>-0.1400898484746558</v>
      </c>
      <c r="R26" s="274"/>
    </row>
    <row r="27" spans="1:18">
      <c r="A27" s="397" t="s">
        <v>61</v>
      </c>
      <c r="B27" s="397" t="s">
        <v>134</v>
      </c>
      <c r="C27" s="113" t="s">
        <v>65</v>
      </c>
      <c r="D27" s="365">
        <v>43196.239418530742</v>
      </c>
      <c r="E27" s="365">
        <v>-2078.305457504277</v>
      </c>
      <c r="F27" s="366">
        <v>-4.5904502479148665E-2</v>
      </c>
      <c r="G27" s="374">
        <v>0.33978676179919431</v>
      </c>
      <c r="H27" s="374">
        <v>2.9020133811592963E-2</v>
      </c>
      <c r="I27" s="375">
        <v>33.898649740548372</v>
      </c>
      <c r="J27" s="375">
        <v>5.1425653257626003</v>
      </c>
      <c r="K27" s="366">
        <v>0.17883399045519568</v>
      </c>
      <c r="L27" s="367">
        <v>1464294.1901576424</v>
      </c>
      <c r="M27" s="367">
        <v>162375.55586137273</v>
      </c>
      <c r="N27" s="366">
        <v>0.12472020261784035</v>
      </c>
      <c r="O27" s="365">
        <v>307941.14373242855</v>
      </c>
      <c r="P27" s="365">
        <v>32995.000394208822</v>
      </c>
      <c r="Q27" s="366">
        <v>0.12000532174630525</v>
      </c>
      <c r="R27" s="274"/>
    </row>
    <row r="28" spans="1:18">
      <c r="A28" s="397"/>
      <c r="B28" s="397"/>
      <c r="C28" s="113" t="s">
        <v>122</v>
      </c>
      <c r="D28" s="365">
        <v>12669553.130157756</v>
      </c>
      <c r="E28" s="365">
        <v>-1853836.0097429864</v>
      </c>
      <c r="F28" s="369">
        <v>-0.12764486249630685</v>
      </c>
      <c r="G28" s="376">
        <v>99.660213238200839</v>
      </c>
      <c r="H28" s="376">
        <v>-2.9020133811556548E-2</v>
      </c>
      <c r="I28" s="377">
        <v>9.0516329643128728</v>
      </c>
      <c r="J28" s="377">
        <v>0.29470837149447959</v>
      </c>
      <c r="K28" s="369">
        <v>3.3654323315307717E-2</v>
      </c>
      <c r="L28" s="370">
        <v>114680144.75604929</v>
      </c>
      <c r="M28" s="370">
        <v>-12500078.774219081</v>
      </c>
      <c r="N28" s="369">
        <v>-9.8286340652987719E-2</v>
      </c>
      <c r="O28" s="365">
        <v>36746638.737660527</v>
      </c>
      <c r="P28" s="365">
        <v>-4724778.8719108924</v>
      </c>
      <c r="Q28" s="369">
        <v>-0.1139285595778726</v>
      </c>
      <c r="R28" s="274"/>
    </row>
    <row r="29" spans="1:18">
      <c r="A29" s="397"/>
      <c r="B29" s="397" t="s">
        <v>135</v>
      </c>
      <c r="C29" s="113" t="s">
        <v>65</v>
      </c>
      <c r="D29" s="365">
        <v>532603.30792839418</v>
      </c>
      <c r="E29" s="365">
        <v>-45732.954015450086</v>
      </c>
      <c r="F29" s="366">
        <v>-7.9076753482026516E-2</v>
      </c>
      <c r="G29" s="374">
        <v>0.30222829706386001</v>
      </c>
      <c r="H29" s="374">
        <v>7.3022085210919796E-3</v>
      </c>
      <c r="I29" s="375">
        <v>31.385062434011399</v>
      </c>
      <c r="J29" s="375">
        <v>7.4412317029781399</v>
      </c>
      <c r="K29" s="366">
        <v>0.31077866305384733</v>
      </c>
      <c r="L29" s="367">
        <v>16715788.071893649</v>
      </c>
      <c r="M29" s="367">
        <v>2868202.510291731</v>
      </c>
      <c r="N29" s="366">
        <v>0.20712654184603799</v>
      </c>
      <c r="O29" s="365">
        <v>3547797.1633951906</v>
      </c>
      <c r="P29" s="365">
        <v>524974.45506497333</v>
      </c>
      <c r="Q29" s="366">
        <v>0.17367027633418997</v>
      </c>
      <c r="R29" s="274"/>
    </row>
    <row r="30" spans="1:18">
      <c r="A30" s="397"/>
      <c r="B30" s="397"/>
      <c r="C30" s="113" t="s">
        <v>122</v>
      </c>
      <c r="D30" s="365">
        <v>175692889.88979864</v>
      </c>
      <c r="E30" s="365">
        <v>-19824095.493557841</v>
      </c>
      <c r="F30" s="369">
        <v>-0.10139321376446192</v>
      </c>
      <c r="G30" s="376">
        <v>99.6977715443725</v>
      </c>
      <c r="H30" s="376">
        <v>-7.3023670847049971E-3</v>
      </c>
      <c r="I30" s="377">
        <v>8.9041582198448914</v>
      </c>
      <c r="J30" s="377">
        <v>0.26914922589674717</v>
      </c>
      <c r="K30" s="369">
        <v>3.1169536254725468E-2</v>
      </c>
      <c r="L30" s="370">
        <v>1564397289.6805539</v>
      </c>
      <c r="M30" s="370">
        <v>-123893637.57435703</v>
      </c>
      <c r="N30" s="369">
        <v>-7.3384056962150945E-2</v>
      </c>
      <c r="O30" s="365">
        <v>507405226.72573328</v>
      </c>
      <c r="P30" s="365">
        <v>-47196801.07761085</v>
      </c>
      <c r="Q30" s="369">
        <v>-8.5100303842282968E-2</v>
      </c>
      <c r="R30" s="274"/>
    </row>
    <row r="31" spans="1:18">
      <c r="A31" s="397"/>
      <c r="B31" s="397" t="s">
        <v>136</v>
      </c>
      <c r="C31" s="113" t="s">
        <v>65</v>
      </c>
      <c r="D31" s="365">
        <v>278656.63041647733</v>
      </c>
      <c r="E31" s="365">
        <v>-5873.0907623604871</v>
      </c>
      <c r="F31" s="366">
        <v>-2.0641396399742103E-2</v>
      </c>
      <c r="G31" s="374">
        <v>0.30711624980219299</v>
      </c>
      <c r="H31" s="374">
        <v>2.7476994723706905E-2</v>
      </c>
      <c r="I31" s="375">
        <v>33.081106080541026</v>
      </c>
      <c r="J31" s="375">
        <v>6.1843203560757694</v>
      </c>
      <c r="K31" s="366">
        <v>0.22992785901738902</v>
      </c>
      <c r="L31" s="367">
        <v>9218269.5508536026</v>
      </c>
      <c r="M31" s="367">
        <v>1565334.6080645574</v>
      </c>
      <c r="N31" s="366">
        <v>0.20454043053632506</v>
      </c>
      <c r="O31" s="365">
        <v>1943195.1419112154</v>
      </c>
      <c r="P31" s="365">
        <v>331574.82570908382</v>
      </c>
      <c r="Q31" s="366">
        <v>0.20574003837979496</v>
      </c>
      <c r="R31" s="274"/>
    </row>
    <row r="32" spans="1:18">
      <c r="A32" s="397"/>
      <c r="B32" s="397"/>
      <c r="C32" s="113" t="s">
        <v>122</v>
      </c>
      <c r="D32" s="365">
        <v>90454617.736465976</v>
      </c>
      <c r="E32" s="365">
        <v>-11009700.75001435</v>
      </c>
      <c r="F32" s="369">
        <v>-0.10850810328442057</v>
      </c>
      <c r="G32" s="376">
        <v>99.692883442229729</v>
      </c>
      <c r="H32" s="376">
        <v>-2.747730269170745E-2</v>
      </c>
      <c r="I32" s="377">
        <v>8.9496881876673022</v>
      </c>
      <c r="J32" s="377">
        <v>0.23719553827590545</v>
      </c>
      <c r="K32" s="369">
        <v>2.722476193910758E-2</v>
      </c>
      <c r="L32" s="370">
        <v>809540623.87601078</v>
      </c>
      <c r="M32" s="370">
        <v>-74466505.112956762</v>
      </c>
      <c r="N32" s="369">
        <v>-8.4237448625695543E-2</v>
      </c>
      <c r="O32" s="365">
        <v>261216491.02066594</v>
      </c>
      <c r="P32" s="365">
        <v>-27318946.520136833</v>
      </c>
      <c r="Q32" s="369">
        <v>-9.4681425453237669E-2</v>
      </c>
      <c r="R32" s="274"/>
    </row>
    <row r="33" spans="1:18">
      <c r="A33" s="397" t="s">
        <v>67</v>
      </c>
      <c r="B33" s="397" t="s">
        <v>134</v>
      </c>
      <c r="C33" s="113" t="s">
        <v>65</v>
      </c>
      <c r="D33" s="365">
        <v>9562990.5246877316</v>
      </c>
      <c r="E33" s="365">
        <v>418878.83159319684</v>
      </c>
      <c r="F33" s="366">
        <v>4.5808586514699559E-2</v>
      </c>
      <c r="G33" s="374">
        <v>8.2815416379605349</v>
      </c>
      <c r="H33" s="374">
        <v>0.11001783782869445</v>
      </c>
      <c r="I33" s="375">
        <v>8.5975204909978231</v>
      </c>
      <c r="J33" s="375">
        <v>-0.16691911030121709</v>
      </c>
      <c r="K33" s="366">
        <v>-1.9045040857658124E-2</v>
      </c>
      <c r="L33" s="367">
        <v>82218006.991220802</v>
      </c>
      <c r="M33" s="367">
        <v>2074992.3495614529</v>
      </c>
      <c r="N33" s="366">
        <v>2.5891119255237571E-2</v>
      </c>
      <c r="O33" s="365">
        <v>9891468.4400380254</v>
      </c>
      <c r="P33" s="365">
        <v>382355.02750396729</v>
      </c>
      <c r="Q33" s="366">
        <v>4.0209324562264795E-2</v>
      </c>
      <c r="R33" s="274"/>
    </row>
    <row r="34" spans="1:18">
      <c r="A34" s="397"/>
      <c r="B34" s="397"/>
      <c r="C34" s="113" t="s">
        <v>122</v>
      </c>
      <c r="D34" s="365">
        <v>105910564.31265518</v>
      </c>
      <c r="E34" s="365">
        <v>3152515.3224874884</v>
      </c>
      <c r="F34" s="369">
        <v>3.0679011069868929E-2</v>
      </c>
      <c r="G34" s="376">
        <v>91.718458362039598</v>
      </c>
      <c r="H34" s="376">
        <v>-0.11001783782870689</v>
      </c>
      <c r="I34" s="377">
        <v>4.0344411934312827</v>
      </c>
      <c r="J34" s="377">
        <v>0.21002022590051928</v>
      </c>
      <c r="K34" s="369">
        <v>5.491556177617099E-2</v>
      </c>
      <c r="L34" s="370">
        <v>427289943.48252922</v>
      </c>
      <c r="M34" s="370">
        <v>34299906.34197849</v>
      </c>
      <c r="N34" s="369">
        <v>8.7279327973679183E-2</v>
      </c>
      <c r="O34" s="365">
        <v>130740634.67663485</v>
      </c>
      <c r="P34" s="365">
        <v>4729421.0543577373</v>
      </c>
      <c r="Q34" s="369">
        <v>3.7531747519981333E-2</v>
      </c>
      <c r="R34" s="274"/>
    </row>
    <row r="35" spans="1:18">
      <c r="A35" s="397"/>
      <c r="B35" s="397" t="s">
        <v>135</v>
      </c>
      <c r="C35" s="113" t="s">
        <v>65</v>
      </c>
      <c r="D35" s="365">
        <v>127999500.51004091</v>
      </c>
      <c r="E35" s="365">
        <v>4967365.0824648887</v>
      </c>
      <c r="F35" s="366">
        <v>4.037453357370175E-2</v>
      </c>
      <c r="G35" s="374">
        <v>8.4195425761434226</v>
      </c>
      <c r="H35" s="374">
        <v>1.5865698279961649E-2</v>
      </c>
      <c r="I35" s="375">
        <v>8.8052637348512146</v>
      </c>
      <c r="J35" s="375">
        <v>0.18291220362361393</v>
      </c>
      <c r="K35" s="366">
        <v>2.1213726088661563E-2</v>
      </c>
      <c r="L35" s="367">
        <v>1127069359.9201329</v>
      </c>
      <c r="M35" s="367">
        <v>66243038.625971317</v>
      </c>
      <c r="N35" s="366">
        <v>6.2444753958553478E-2</v>
      </c>
      <c r="O35" s="365">
        <v>132006906.09190407</v>
      </c>
      <c r="P35" s="365">
        <v>4087703.2057461143</v>
      </c>
      <c r="Q35" s="366">
        <v>3.1955352390555282E-2</v>
      </c>
      <c r="R35" s="274"/>
    </row>
    <row r="36" spans="1:18">
      <c r="A36" s="397"/>
      <c r="B36" s="397"/>
      <c r="C36" s="113" t="s">
        <v>122</v>
      </c>
      <c r="D36" s="365">
        <v>1392267180.8738351</v>
      </c>
      <c r="E36" s="365">
        <v>51271876.697473288</v>
      </c>
      <c r="F36" s="369">
        <v>3.8234195554446355E-2</v>
      </c>
      <c r="G36" s="376">
        <v>91.580457423854398</v>
      </c>
      <c r="H36" s="376">
        <v>-1.5865698279327489E-2</v>
      </c>
      <c r="I36" s="377">
        <v>3.9327572505673949</v>
      </c>
      <c r="J36" s="377">
        <v>-0.15004600011538027</v>
      </c>
      <c r="K36" s="369">
        <v>-3.6750730050557248E-2</v>
      </c>
      <c r="L36" s="370">
        <v>5475448850.3086014</v>
      </c>
      <c r="M36" s="370">
        <v>428863.26701450348</v>
      </c>
      <c r="N36" s="369">
        <v>7.8330904367390021E-5</v>
      </c>
      <c r="O36" s="365">
        <v>1720620724.7354105</v>
      </c>
      <c r="P36" s="365">
        <v>68600225.343379259</v>
      </c>
      <c r="Q36" s="369">
        <v>4.1525044857872645E-2</v>
      </c>
      <c r="R36" s="274"/>
    </row>
    <row r="37" spans="1:18">
      <c r="A37" s="397"/>
      <c r="B37" s="397" t="s">
        <v>136</v>
      </c>
      <c r="C37" s="113" t="s">
        <v>65</v>
      </c>
      <c r="D37" s="365">
        <v>69329917.687424406</v>
      </c>
      <c r="E37" s="365">
        <v>3276489.3770803586</v>
      </c>
      <c r="F37" s="366">
        <v>4.9603623322716416E-2</v>
      </c>
      <c r="G37" s="374">
        <v>8.4627228879762075</v>
      </c>
      <c r="H37" s="374">
        <v>8.9968497799347347E-2</v>
      </c>
      <c r="I37" s="375">
        <v>8.7373364368918676</v>
      </c>
      <c r="J37" s="375">
        <v>1.2746982853627742E-2</v>
      </c>
      <c r="K37" s="366">
        <v>1.4610409946255647E-3</v>
      </c>
      <c r="L37" s="367">
        <v>605758815.9770472</v>
      </c>
      <c r="M37" s="367">
        <v>29469771.937548637</v>
      </c>
      <c r="N37" s="366">
        <v>5.1137137244498428E-2</v>
      </c>
      <c r="O37" s="365">
        <v>71004675.604829803</v>
      </c>
      <c r="P37" s="365">
        <v>2716511.6345067322</v>
      </c>
      <c r="Q37" s="366">
        <v>3.9780124059087082E-2</v>
      </c>
      <c r="R37" s="274"/>
    </row>
    <row r="38" spans="1:18">
      <c r="A38" s="397"/>
      <c r="B38" s="397"/>
      <c r="C38" s="113" t="s">
        <v>122</v>
      </c>
      <c r="D38" s="365">
        <v>749908979.8301518</v>
      </c>
      <c r="E38" s="365">
        <v>27053224.469239473</v>
      </c>
      <c r="F38" s="369">
        <v>3.742548118155628E-2</v>
      </c>
      <c r="G38" s="376">
        <v>91.53727711202302</v>
      </c>
      <c r="H38" s="376">
        <v>-8.9968497799375768E-2</v>
      </c>
      <c r="I38" s="377">
        <v>3.9319913659060326</v>
      </c>
      <c r="J38" s="377">
        <v>-2.5747785292053571E-2</v>
      </c>
      <c r="K38" s="369">
        <v>-6.5056802149932504E-3</v>
      </c>
      <c r="L38" s="370">
        <v>2948635633.907558</v>
      </c>
      <c r="M38" s="370">
        <v>87761110.246809483</v>
      </c>
      <c r="N38" s="369">
        <v>3.0676322754103588E-2</v>
      </c>
      <c r="O38" s="365">
        <v>922029511.67989004</v>
      </c>
      <c r="P38" s="365">
        <v>39832967.974571466</v>
      </c>
      <c r="Q38" s="369">
        <v>4.5152033590234661E-2</v>
      </c>
      <c r="R38" s="282"/>
    </row>
    <row r="39" spans="1:18">
      <c r="A39" s="195"/>
      <c r="B39" s="195"/>
      <c r="C39" s="196"/>
      <c r="D39" s="196"/>
      <c r="E39" s="196"/>
      <c r="F39" s="196"/>
      <c r="G39" s="196"/>
      <c r="H39" s="196"/>
      <c r="I39" s="196"/>
      <c r="J39" s="196"/>
      <c r="K39" s="196"/>
      <c r="L39" s="196"/>
      <c r="M39" s="196"/>
      <c r="N39" s="196"/>
      <c r="O39" s="196"/>
      <c r="P39" s="196"/>
      <c r="R39" s="252"/>
    </row>
    <row r="40" spans="1:18">
      <c r="A40" s="195"/>
      <c r="B40" s="195"/>
      <c r="C40" s="196"/>
      <c r="D40" s="196"/>
      <c r="E40" s="196"/>
      <c r="F40" s="196"/>
      <c r="G40" s="196"/>
      <c r="H40" s="196"/>
      <c r="I40" s="196"/>
      <c r="J40" s="196"/>
      <c r="K40" s="196"/>
      <c r="L40" s="196"/>
      <c r="M40" s="196"/>
      <c r="N40" s="196"/>
      <c r="O40" s="196"/>
      <c r="P40" s="196"/>
      <c r="R40" s="252"/>
    </row>
    <row r="41" spans="1:18">
      <c r="A41" s="195"/>
      <c r="B41" s="195"/>
      <c r="C41" s="196"/>
      <c r="D41" s="196"/>
      <c r="E41" s="196"/>
      <c r="F41" s="196"/>
      <c r="G41" s="196"/>
      <c r="H41" s="196"/>
      <c r="I41" s="196"/>
      <c r="J41" s="196"/>
      <c r="K41" s="196"/>
      <c r="L41" s="196"/>
      <c r="M41" s="196"/>
      <c r="N41" s="196"/>
      <c r="O41" s="196"/>
      <c r="P41" s="196"/>
      <c r="R41" s="252"/>
    </row>
    <row r="42" spans="1:18">
      <c r="A42" s="195"/>
      <c r="B42" s="195"/>
      <c r="C42" s="196"/>
      <c r="D42" s="196"/>
      <c r="E42" s="196"/>
      <c r="F42" s="196"/>
      <c r="G42" s="196"/>
      <c r="H42" s="196"/>
      <c r="I42" s="196"/>
      <c r="J42" s="196"/>
      <c r="K42" s="196"/>
      <c r="L42" s="196"/>
      <c r="M42" s="196"/>
      <c r="N42" s="196"/>
      <c r="O42" s="196"/>
      <c r="P42" s="196"/>
      <c r="Q42" s="196"/>
      <c r="R42" s="252"/>
    </row>
    <row r="43" spans="1:18">
      <c r="A43" s="195"/>
      <c r="B43" s="195"/>
      <c r="C43" s="196"/>
      <c r="D43" s="196"/>
      <c r="E43" s="196"/>
      <c r="F43" s="196"/>
      <c r="G43" s="196"/>
      <c r="H43" s="196"/>
      <c r="I43" s="196"/>
      <c r="J43" s="196"/>
      <c r="K43" s="196"/>
      <c r="L43" s="196"/>
      <c r="M43" s="196"/>
      <c r="N43" s="196"/>
      <c r="O43" s="196"/>
      <c r="P43" s="196"/>
      <c r="Q43" s="196"/>
      <c r="R43" s="252"/>
    </row>
    <row r="44" spans="1:18">
      <c r="A44" s="195"/>
      <c r="B44" s="195"/>
      <c r="C44" s="196"/>
      <c r="D44" s="196"/>
      <c r="E44" s="196"/>
      <c r="F44" s="196"/>
      <c r="G44" s="196"/>
      <c r="H44" s="196"/>
      <c r="I44" s="196"/>
      <c r="J44" s="196"/>
      <c r="K44" s="196"/>
      <c r="L44" s="196"/>
      <c r="M44" s="196"/>
      <c r="N44" s="196"/>
      <c r="O44" s="196"/>
      <c r="P44" s="196"/>
      <c r="Q44" s="196"/>
    </row>
    <row r="45" spans="1:18">
      <c r="A45" s="196"/>
      <c r="B45" s="196"/>
      <c r="C45" s="196"/>
      <c r="D45" s="196"/>
      <c r="E45" s="196"/>
      <c r="F45" s="196"/>
      <c r="G45" s="196"/>
      <c r="H45" s="196"/>
      <c r="I45" s="196"/>
      <c r="J45" s="196"/>
      <c r="K45" s="196"/>
      <c r="L45" s="196"/>
      <c r="M45" s="196"/>
      <c r="N45" s="196"/>
      <c r="O45" s="196"/>
      <c r="P45" s="196"/>
      <c r="Q45" s="196"/>
    </row>
  </sheetData>
  <mergeCells count="32">
    <mergeCell ref="O1:Q1"/>
    <mergeCell ref="A1:A2"/>
    <mergeCell ref="B1:B2"/>
    <mergeCell ref="C1:C2"/>
    <mergeCell ref="D1:F1"/>
    <mergeCell ref="G1:H1"/>
    <mergeCell ref="I1:K1"/>
    <mergeCell ref="L1:N1"/>
    <mergeCell ref="A3:A8"/>
    <mergeCell ref="B3:B4"/>
    <mergeCell ref="B5:B6"/>
    <mergeCell ref="B7:B8"/>
    <mergeCell ref="B19:B20"/>
    <mergeCell ref="A9:A14"/>
    <mergeCell ref="B9:B10"/>
    <mergeCell ref="B11:B12"/>
    <mergeCell ref="B13:B14"/>
    <mergeCell ref="A15:A20"/>
    <mergeCell ref="B15:B16"/>
    <mergeCell ref="B17:B18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CCFF33"/>
  </sheetPr>
  <dimension ref="A1:R45"/>
  <sheetViews>
    <sheetView zoomScale="84" zoomScaleNormal="69" workbookViewId="0">
      <selection activeCell="D9" sqref="D9:Q44"/>
    </sheetView>
  </sheetViews>
  <sheetFormatPr defaultRowHeight="14.5"/>
  <cols>
    <col min="1" max="1" width="31.26953125" bestFit="1" customWidth="1"/>
    <col min="2" max="2" width="21" bestFit="1" customWidth="1"/>
    <col min="3" max="3" width="22.7265625" bestFit="1" customWidth="1"/>
    <col min="4" max="4" width="15.26953125" bestFit="1" customWidth="1"/>
    <col min="5" max="5" width="14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8" bestFit="1" customWidth="1"/>
    <col min="13" max="13" width="15.26953125" bestFit="1" customWidth="1"/>
    <col min="15" max="15" width="15.26953125" bestFit="1" customWidth="1"/>
    <col min="16" max="16" width="14" bestFit="1" customWidth="1"/>
  </cols>
  <sheetData>
    <row r="1" spans="1:18">
      <c r="A1" s="399" t="s">
        <v>0</v>
      </c>
      <c r="B1" s="399" t="s">
        <v>1</v>
      </c>
      <c r="C1" s="399" t="s">
        <v>68</v>
      </c>
      <c r="D1" s="399" t="s">
        <v>3</v>
      </c>
      <c r="E1" s="399"/>
      <c r="F1" s="399"/>
      <c r="G1" s="399" t="s">
        <v>4</v>
      </c>
      <c r="H1" s="399"/>
      <c r="I1" s="399" t="s">
        <v>5</v>
      </c>
      <c r="J1" s="399"/>
      <c r="K1" s="399"/>
      <c r="L1" s="399" t="s">
        <v>6</v>
      </c>
      <c r="M1" s="399"/>
      <c r="N1" s="399"/>
      <c r="O1" s="399" t="s">
        <v>7</v>
      </c>
      <c r="P1" s="399"/>
      <c r="Q1" s="399"/>
    </row>
    <row r="2" spans="1:18" ht="29">
      <c r="A2" s="398"/>
      <c r="B2" s="398"/>
      <c r="C2" s="398"/>
      <c r="D2" s="112" t="s">
        <v>8</v>
      </c>
      <c r="E2" s="112" t="s">
        <v>9</v>
      </c>
      <c r="F2" s="112" t="s">
        <v>10</v>
      </c>
      <c r="G2" s="112" t="s">
        <v>8</v>
      </c>
      <c r="H2" s="112" t="s">
        <v>9</v>
      </c>
      <c r="I2" s="112" t="s">
        <v>8</v>
      </c>
      <c r="J2" s="112" t="s">
        <v>9</v>
      </c>
      <c r="K2" s="112" t="s">
        <v>10</v>
      </c>
      <c r="L2" s="112" t="s">
        <v>8</v>
      </c>
      <c r="M2" s="112" t="s">
        <v>9</v>
      </c>
      <c r="N2" s="112" t="s">
        <v>10</v>
      </c>
      <c r="O2" s="112" t="s">
        <v>8</v>
      </c>
      <c r="P2" s="112" t="s">
        <v>9</v>
      </c>
      <c r="Q2" s="112" t="s">
        <v>10</v>
      </c>
    </row>
    <row r="3" spans="1:18">
      <c r="A3" s="397" t="s">
        <v>57</v>
      </c>
      <c r="B3" s="397" t="s">
        <v>140</v>
      </c>
      <c r="C3" s="113" t="s">
        <v>123</v>
      </c>
      <c r="D3" s="365">
        <v>23091915.931339595</v>
      </c>
      <c r="E3" s="365">
        <v>2371860.1063603349</v>
      </c>
      <c r="F3" s="366">
        <v>0.11447170443917995</v>
      </c>
      <c r="G3" s="374">
        <v>8.7764687630678679</v>
      </c>
      <c r="H3" s="374">
        <v>0.94372242336850665</v>
      </c>
      <c r="I3" s="375">
        <v>9.7119077184526148</v>
      </c>
      <c r="J3" s="375">
        <v>0.26427985149467581</v>
      </c>
      <c r="K3" s="366">
        <v>2.7973143652171795E-2</v>
      </c>
      <c r="L3" s="367">
        <v>224266556.56743592</v>
      </c>
      <c r="M3" s="367">
        <v>28511179.750437677</v>
      </c>
      <c r="N3" s="366">
        <v>0.14564698152373781</v>
      </c>
      <c r="O3" s="365">
        <v>44155141.068267524</v>
      </c>
      <c r="P3" s="365">
        <v>3753237.9776317552</v>
      </c>
      <c r="Q3" s="366">
        <v>9.2897554088279308E-2</v>
      </c>
      <c r="R3" s="252"/>
    </row>
    <row r="4" spans="1:18">
      <c r="A4" s="397"/>
      <c r="B4" s="397"/>
      <c r="C4" s="113" t="s">
        <v>124</v>
      </c>
      <c r="D4" s="365">
        <v>240019781.43505922</v>
      </c>
      <c r="E4" s="365">
        <v>-3791336.4352225959</v>
      </c>
      <c r="F4" s="369">
        <v>-1.5550301677545947E-2</v>
      </c>
      <c r="G4" s="376">
        <v>91.223531236932374</v>
      </c>
      <c r="H4" s="376">
        <v>-0.94372242336856971</v>
      </c>
      <c r="I4" s="377">
        <v>4.6187811627978226</v>
      </c>
      <c r="J4" s="377">
        <v>7.3425321170500268E-2</v>
      </c>
      <c r="K4" s="369">
        <v>1.6153921437361576E-2</v>
      </c>
      <c r="L4" s="370">
        <v>1108598845.191102</v>
      </c>
      <c r="M4" s="370">
        <v>390556.32572889328</v>
      </c>
      <c r="N4" s="369">
        <v>3.5242140818921328E-4</v>
      </c>
      <c r="O4" s="365">
        <v>334686670.99682009</v>
      </c>
      <c r="P4" s="365">
        <v>-6499507.988606751</v>
      </c>
      <c r="Q4" s="369">
        <v>-1.9049739962896814E-2</v>
      </c>
      <c r="R4" s="252"/>
    </row>
    <row r="5" spans="1:18">
      <c r="A5" s="397"/>
      <c r="B5" s="397" t="s">
        <v>135</v>
      </c>
      <c r="C5" s="113" t="s">
        <v>123</v>
      </c>
      <c r="D5" s="365">
        <v>292016134.24823475</v>
      </c>
      <c r="E5" s="365">
        <v>26884718.554264963</v>
      </c>
      <c r="F5" s="366">
        <v>0.10140148229471561</v>
      </c>
      <c r="G5" s="374">
        <v>8.2964678848940245</v>
      </c>
      <c r="H5" s="374">
        <v>0.8016979644597928</v>
      </c>
      <c r="I5" s="375">
        <v>9.5882308148971003</v>
      </c>
      <c r="J5" s="375">
        <v>0.28646103696697978</v>
      </c>
      <c r="K5" s="366">
        <v>3.0796401524218826E-2</v>
      </c>
      <c r="L5" s="367">
        <v>2799918096.8460526</v>
      </c>
      <c r="M5" s="367">
        <v>333726707.16405678</v>
      </c>
      <c r="N5" s="366">
        <v>0.13532068458283333</v>
      </c>
      <c r="O5" s="365">
        <v>560370416.53930509</v>
      </c>
      <c r="P5" s="365">
        <v>44354657.190563142</v>
      </c>
      <c r="Q5" s="366">
        <v>8.5956012751514974E-2</v>
      </c>
      <c r="R5" s="252"/>
    </row>
    <row r="6" spans="1:18">
      <c r="A6" s="397"/>
      <c r="B6" s="397"/>
      <c r="C6" s="113" t="s">
        <v>124</v>
      </c>
      <c r="D6" s="365">
        <v>3227748400.2078381</v>
      </c>
      <c r="E6" s="365">
        <v>-44672617.443523884</v>
      </c>
      <c r="F6" s="369">
        <v>-1.3651243896357112E-2</v>
      </c>
      <c r="G6" s="376">
        <v>91.703532107162246</v>
      </c>
      <c r="H6" s="376">
        <v>-0.80169797239798868</v>
      </c>
      <c r="I6" s="377">
        <v>4.612459192658636</v>
      </c>
      <c r="J6" s="377">
        <v>-0.14617576157026768</v>
      </c>
      <c r="K6" s="369">
        <v>-3.0718002741598031E-2</v>
      </c>
      <c r="L6" s="370">
        <v>14887857780.12785</v>
      </c>
      <c r="M6" s="370">
        <v>-684399259.42124176</v>
      </c>
      <c r="N6" s="369">
        <v>-4.3949907690520575E-2</v>
      </c>
      <c r="O6" s="365">
        <v>4522295902.0932331</v>
      </c>
      <c r="P6" s="365">
        <v>-79786656.105214119</v>
      </c>
      <c r="Q6" s="369">
        <v>-1.7337076224996664E-2</v>
      </c>
      <c r="R6" s="252"/>
    </row>
    <row r="7" spans="1:18">
      <c r="A7" s="397"/>
      <c r="B7" s="397" t="s">
        <v>136</v>
      </c>
      <c r="C7" s="113" t="s">
        <v>123</v>
      </c>
      <c r="D7" s="365">
        <v>161450198.89091554</v>
      </c>
      <c r="E7" s="365">
        <v>16754725.614325255</v>
      </c>
      <c r="F7" s="366">
        <v>0.11579301850236898</v>
      </c>
      <c r="G7" s="374">
        <v>8.5906926067260034</v>
      </c>
      <c r="H7" s="374">
        <v>0.88656536830491284</v>
      </c>
      <c r="I7" s="375">
        <v>9.6631849383807271</v>
      </c>
      <c r="J7" s="375">
        <v>0.22868739593908849</v>
      </c>
      <c r="K7" s="366">
        <v>2.4239488633106838E-2</v>
      </c>
      <c r="L7" s="367">
        <v>1560123130.2212679</v>
      </c>
      <c r="M7" s="367">
        <v>194994043.19084716</v>
      </c>
      <c r="N7" s="366">
        <v>0.14283927069125726</v>
      </c>
      <c r="O7" s="365">
        <v>308509322.12602031</v>
      </c>
      <c r="P7" s="365">
        <v>26080906.611298561</v>
      </c>
      <c r="Q7" s="366">
        <v>9.2345193254603941E-2</v>
      </c>
      <c r="R7" s="252"/>
    </row>
    <row r="8" spans="1:18">
      <c r="A8" s="397"/>
      <c r="B8" s="397"/>
      <c r="C8" s="113" t="s">
        <v>124</v>
      </c>
      <c r="D8" s="365">
        <v>1717911643.7211969</v>
      </c>
      <c r="E8" s="365">
        <v>-15548173.000276804</v>
      </c>
      <c r="F8" s="369">
        <v>-8.9694452967957264E-3</v>
      </c>
      <c r="G8" s="376">
        <v>91.409307378404264</v>
      </c>
      <c r="H8" s="376">
        <v>-0.88656538317269451</v>
      </c>
      <c r="I8" s="377">
        <v>4.5640255105147691</v>
      </c>
      <c r="J8" s="377">
        <v>-7.7664194080143467E-2</v>
      </c>
      <c r="K8" s="369">
        <v>-1.673187977284693E-2</v>
      </c>
      <c r="L8" s="370">
        <v>7840592566.7539015</v>
      </c>
      <c r="M8" s="370">
        <v>-205590017.85114765</v>
      </c>
      <c r="N8" s="369">
        <v>-2.5551249389307654E-2</v>
      </c>
      <c r="O8" s="365">
        <v>2385176122.1608968</v>
      </c>
      <c r="P8" s="365">
        <v>-29959213.294214249</v>
      </c>
      <c r="Q8" s="369">
        <v>-1.2404776185583281E-2</v>
      </c>
      <c r="R8" s="252"/>
    </row>
    <row r="9" spans="1:18">
      <c r="A9" s="397" t="s">
        <v>58</v>
      </c>
      <c r="B9" s="397" t="s">
        <v>140</v>
      </c>
      <c r="C9" s="113" t="s">
        <v>123</v>
      </c>
      <c r="D9" s="365">
        <v>22835579.532606024</v>
      </c>
      <c r="E9" s="365">
        <v>2404146.8068000712</v>
      </c>
      <c r="F9" s="366">
        <v>0.11766902688931402</v>
      </c>
      <c r="G9" s="374">
        <v>9.1196787028417692</v>
      </c>
      <c r="H9" s="374">
        <v>0.94587986998919504</v>
      </c>
      <c r="I9" s="375">
        <v>9.5455338633928637</v>
      </c>
      <c r="J9" s="375">
        <v>0.28236529381399578</v>
      </c>
      <c r="K9" s="366">
        <v>3.0482581817771342E-2</v>
      </c>
      <c r="L9" s="367">
        <v>217977797.7186918</v>
      </c>
      <c r="M9" s="367">
        <v>28717992.261540979</v>
      </c>
      <c r="N9" s="366">
        <v>0.15173846444665637</v>
      </c>
      <c r="O9" s="365">
        <v>42036763.424658716</v>
      </c>
      <c r="P9" s="365">
        <v>4034085.1920320764</v>
      </c>
      <c r="Q9" s="366">
        <v>0.10615265501389511</v>
      </c>
      <c r="R9" s="252"/>
    </row>
    <row r="10" spans="1:18">
      <c r="A10" s="397"/>
      <c r="B10" s="397"/>
      <c r="C10" s="113" t="s">
        <v>124</v>
      </c>
      <c r="D10" s="365">
        <v>227563368.46421668</v>
      </c>
      <c r="E10" s="365">
        <v>-1967708.8204620481</v>
      </c>
      <c r="F10" s="369">
        <v>-8.5727337828923836E-3</v>
      </c>
      <c r="G10" s="376">
        <v>90.880321297158474</v>
      </c>
      <c r="H10" s="376">
        <v>-0.94587986998915596</v>
      </c>
      <c r="I10" s="377">
        <v>4.3888573623864584</v>
      </c>
      <c r="J10" s="377">
        <v>9.2176800749555809E-2</v>
      </c>
      <c r="K10" s="369">
        <v>2.1453026220417767E-2</v>
      </c>
      <c r="L10" s="370">
        <v>998743165.09363973</v>
      </c>
      <c r="M10" s="370">
        <v>12521447.032982945</v>
      </c>
      <c r="N10" s="369">
        <v>1.269638135490018E-2</v>
      </c>
      <c r="O10" s="365">
        <v>299750468.75903594</v>
      </c>
      <c r="P10" s="365">
        <v>-2088571.3314904571</v>
      </c>
      <c r="Q10" s="369">
        <v>-6.9194870579500278E-3</v>
      </c>
      <c r="R10" s="252"/>
    </row>
    <row r="11" spans="1:18">
      <c r="A11" s="397"/>
      <c r="B11" s="397" t="s">
        <v>135</v>
      </c>
      <c r="C11" s="113" t="s">
        <v>123</v>
      </c>
      <c r="D11" s="365">
        <v>288689812.80438685</v>
      </c>
      <c r="E11" s="365">
        <v>27187989.797768712</v>
      </c>
      <c r="F11" s="366">
        <v>0.10396864345026242</v>
      </c>
      <c r="G11" s="374">
        <v>8.6342587671931437</v>
      </c>
      <c r="H11" s="374">
        <v>0.80827703931271788</v>
      </c>
      <c r="I11" s="375">
        <v>9.430781470238756</v>
      </c>
      <c r="J11" s="375">
        <v>0.28876189977897226</v>
      </c>
      <c r="K11" s="366">
        <v>3.1586226386129845E-2</v>
      </c>
      <c r="L11" s="367">
        <v>2722570537.2423067</v>
      </c>
      <c r="M11" s="367">
        <v>331915753.60489321</v>
      </c>
      <c r="N11" s="366">
        <v>0.13883884694547111</v>
      </c>
      <c r="O11" s="365">
        <v>533493660.14247662</v>
      </c>
      <c r="P11" s="365">
        <v>45232656.358986557</v>
      </c>
      <c r="Q11" s="366">
        <v>9.2640321484785432E-2</v>
      </c>
      <c r="R11" s="252"/>
    </row>
    <row r="12" spans="1:18">
      <c r="A12" s="397"/>
      <c r="B12" s="397"/>
      <c r="C12" s="113" t="s">
        <v>124</v>
      </c>
      <c r="D12" s="365">
        <v>3054849228.4539418</v>
      </c>
      <c r="E12" s="365">
        <v>-25106060.239456177</v>
      </c>
      <c r="F12" s="369">
        <v>-8.1514365911807968E-3</v>
      </c>
      <c r="G12" s="376">
        <v>91.36574123280198</v>
      </c>
      <c r="H12" s="376">
        <v>-0.80827703931228712</v>
      </c>
      <c r="I12" s="377">
        <v>4.3812611559729975</v>
      </c>
      <c r="J12" s="377">
        <v>-0.14661468169648728</v>
      </c>
      <c r="K12" s="369">
        <v>-3.2380455417247135E-2</v>
      </c>
      <c r="L12" s="370">
        <v>13384092261.979336</v>
      </c>
      <c r="M12" s="370">
        <v>-561562870.79784393</v>
      </c>
      <c r="N12" s="369">
        <v>-4.0267944779300777E-2</v>
      </c>
      <c r="O12" s="365">
        <v>4038219634.6009383</v>
      </c>
      <c r="P12" s="365">
        <v>-33992828.651083469</v>
      </c>
      <c r="Q12" s="369">
        <v>-8.3475086228524502E-3</v>
      </c>
      <c r="R12" s="252"/>
    </row>
    <row r="13" spans="1:18">
      <c r="A13" s="397"/>
      <c r="B13" s="397" t="s">
        <v>136</v>
      </c>
      <c r="C13" s="113" t="s">
        <v>123</v>
      </c>
      <c r="D13" s="365">
        <v>159681124.55662534</v>
      </c>
      <c r="E13" s="365">
        <v>16946376.626605392</v>
      </c>
      <c r="F13" s="366">
        <v>0.11872635691285116</v>
      </c>
      <c r="G13" s="374">
        <v>8.9275731916369292</v>
      </c>
      <c r="H13" s="374">
        <v>0.89254558916104365</v>
      </c>
      <c r="I13" s="375">
        <v>9.5050657351661645</v>
      </c>
      <c r="J13" s="375">
        <v>0.24112163529342645</v>
      </c>
      <c r="K13" s="366">
        <v>2.6027967428769224E-2</v>
      </c>
      <c r="L13" s="367">
        <v>1517779585.5759799</v>
      </c>
      <c r="M13" s="367">
        <v>195492859.64284921</v>
      </c>
      <c r="N13" s="366">
        <v>0.14784453009228457</v>
      </c>
      <c r="O13" s="365">
        <v>294219156.59246969</v>
      </c>
      <c r="P13" s="365">
        <v>27549406.756681353</v>
      </c>
      <c r="Q13" s="366">
        <v>0.10330908088992437</v>
      </c>
      <c r="R13" s="252"/>
    </row>
    <row r="14" spans="1:18">
      <c r="A14" s="397"/>
      <c r="B14" s="397"/>
      <c r="C14" s="113" t="s">
        <v>124</v>
      </c>
      <c r="D14" s="365">
        <v>1628947443.6886251</v>
      </c>
      <c r="E14" s="365">
        <v>-4724250.1717488766</v>
      </c>
      <c r="F14" s="369">
        <v>-2.8917990006825981E-3</v>
      </c>
      <c r="G14" s="376">
        <v>91.072426808361243</v>
      </c>
      <c r="H14" s="376">
        <v>-0.89254558916141491</v>
      </c>
      <c r="I14" s="377">
        <v>4.3366514035443755</v>
      </c>
      <c r="J14" s="377">
        <v>-6.8985854430755111E-2</v>
      </c>
      <c r="K14" s="369">
        <v>-1.565854163455609E-2</v>
      </c>
      <c r="L14" s="370">
        <v>7064177217.9722986</v>
      </c>
      <c r="M14" s="370">
        <v>-133187663.79830647</v>
      </c>
      <c r="N14" s="369">
        <v>-1.8505059280187738E-2</v>
      </c>
      <c r="O14" s="365">
        <v>2136306601.5318701</v>
      </c>
      <c r="P14" s="365">
        <v>-4440341.7451705933</v>
      </c>
      <c r="Q14" s="369">
        <v>-2.0742020719054953E-3</v>
      </c>
      <c r="R14" s="252"/>
    </row>
    <row r="15" spans="1:18">
      <c r="A15" s="397" t="s">
        <v>59</v>
      </c>
      <c r="B15" s="397" t="s">
        <v>140</v>
      </c>
      <c r="C15" s="113" t="s">
        <v>123</v>
      </c>
      <c r="D15" s="365">
        <v>12259941.781810105</v>
      </c>
      <c r="E15" s="365">
        <v>1033044.7725447137</v>
      </c>
      <c r="F15" s="366">
        <v>9.2015164269535668E-2</v>
      </c>
      <c r="G15" s="374">
        <v>9.1844746093824892</v>
      </c>
      <c r="H15" s="374">
        <v>0.94487950269510179</v>
      </c>
      <c r="I15" s="375">
        <v>10.097693003080975</v>
      </c>
      <c r="J15" s="375">
        <v>0.33656498589274442</v>
      </c>
      <c r="K15" s="366">
        <v>3.4480132347418452E-2</v>
      </c>
      <c r="L15" s="367">
        <v>123797128.348364</v>
      </c>
      <c r="M15" s="367">
        <v>14209949.405136839</v>
      </c>
      <c r="N15" s="366">
        <v>0.12966799165893722</v>
      </c>
      <c r="O15" s="365">
        <v>24656794.073848963</v>
      </c>
      <c r="P15" s="365">
        <v>2312171.507300023</v>
      </c>
      <c r="Q15" s="366">
        <v>0.10347776071910311</v>
      </c>
      <c r="R15" s="252"/>
    </row>
    <row r="16" spans="1:18">
      <c r="A16" s="397"/>
      <c r="B16" s="397"/>
      <c r="C16" s="113" t="s">
        <v>124</v>
      </c>
      <c r="D16" s="365">
        <v>121225557.42449023</v>
      </c>
      <c r="E16" s="365">
        <v>-3802990.9358045757</v>
      </c>
      <c r="F16" s="369">
        <v>-3.0416980647055867E-2</v>
      </c>
      <c r="G16" s="376">
        <v>90.815525390617623</v>
      </c>
      <c r="H16" s="376">
        <v>-0.94487950269495968</v>
      </c>
      <c r="I16" s="377">
        <v>4.7225689838948846</v>
      </c>
      <c r="J16" s="377">
        <v>8.0333106285311651E-2</v>
      </c>
      <c r="K16" s="369">
        <v>1.7304830776215877E-2</v>
      </c>
      <c r="L16" s="370">
        <v>572496057.54826581</v>
      </c>
      <c r="M16" s="370">
        <v>-7915955.375338316</v>
      </c>
      <c r="N16" s="369">
        <v>-1.3638510573660787E-2</v>
      </c>
      <c r="O16" s="365">
        <v>173894423.60287061</v>
      </c>
      <c r="P16" s="365">
        <v>-4953707.1577809751</v>
      </c>
      <c r="Q16" s="369">
        <v>-2.7697841384825037E-2</v>
      </c>
      <c r="R16" s="252"/>
    </row>
    <row r="17" spans="1:18">
      <c r="A17" s="397"/>
      <c r="B17" s="397" t="s">
        <v>135</v>
      </c>
      <c r="C17" s="113" t="s">
        <v>123</v>
      </c>
      <c r="D17" s="365">
        <v>156484576.13133943</v>
      </c>
      <c r="E17" s="365">
        <v>11391256.896791279</v>
      </c>
      <c r="F17" s="366">
        <v>7.8509864939935212E-2</v>
      </c>
      <c r="G17" s="374">
        <v>8.6870653592517719</v>
      </c>
      <c r="H17" s="374">
        <v>0.85096792661847775</v>
      </c>
      <c r="I17" s="375">
        <v>9.9330851215992535</v>
      </c>
      <c r="J17" s="375">
        <v>0.30247857027126557</v>
      </c>
      <c r="K17" s="366">
        <v>3.1408049810689863E-2</v>
      </c>
      <c r="L17" s="367">
        <v>1554374614.9299734</v>
      </c>
      <c r="M17" s="367">
        <v>157037944.15581083</v>
      </c>
      <c r="N17" s="366">
        <v>0.11238375649928914</v>
      </c>
      <c r="O17" s="365">
        <v>313546059.21156538</v>
      </c>
      <c r="P17" s="365">
        <v>24165706.370733857</v>
      </c>
      <c r="Q17" s="366">
        <v>8.3508455682980556E-2</v>
      </c>
      <c r="R17" s="252"/>
    </row>
    <row r="18" spans="1:18">
      <c r="A18" s="397"/>
      <c r="B18" s="397"/>
      <c r="C18" s="113" t="s">
        <v>124</v>
      </c>
      <c r="D18" s="365">
        <v>1644866854.5296695</v>
      </c>
      <c r="E18" s="365">
        <v>-61641602.271767378</v>
      </c>
      <c r="F18" s="369">
        <v>-3.6121474831308009E-2</v>
      </c>
      <c r="G18" s="376">
        <v>91.31293464074777</v>
      </c>
      <c r="H18" s="376">
        <v>-0.85096792661903464</v>
      </c>
      <c r="I18" s="377">
        <v>4.7379320278010706</v>
      </c>
      <c r="J18" s="377">
        <v>-8.2829113368430463E-2</v>
      </c>
      <c r="K18" s="369">
        <v>-1.7181750130921523E-2</v>
      </c>
      <c r="L18" s="370">
        <v>7793267351.5445261</v>
      </c>
      <c r="M18" s="370">
        <v>-433402304.08097363</v>
      </c>
      <c r="N18" s="369">
        <v>-5.2682594807317649E-2</v>
      </c>
      <c r="O18" s="365">
        <v>2367101310.7939839</v>
      </c>
      <c r="P18" s="365">
        <v>-80236637.225411892</v>
      </c>
      <c r="Q18" s="369">
        <v>-3.2785270742990986E-2</v>
      </c>
      <c r="R18" s="252"/>
    </row>
    <row r="19" spans="1:18">
      <c r="A19" s="397"/>
      <c r="B19" s="397" t="s">
        <v>136</v>
      </c>
      <c r="C19" s="113" t="s">
        <v>123</v>
      </c>
      <c r="D19" s="365">
        <v>85909857.063353017</v>
      </c>
      <c r="E19" s="365">
        <v>7182823.0828669369</v>
      </c>
      <c r="F19" s="366">
        <v>9.1237059491499822E-2</v>
      </c>
      <c r="G19" s="374">
        <v>8.9659484202650859</v>
      </c>
      <c r="H19" s="374">
        <v>0.88500075669323053</v>
      </c>
      <c r="I19" s="375">
        <v>10.005988361846766</v>
      </c>
      <c r="J19" s="375">
        <v>0.25580847053920586</v>
      </c>
      <c r="K19" s="366">
        <v>2.6236282139498079E-2</v>
      </c>
      <c r="L19" s="367">
        <v>859613029.94382954</v>
      </c>
      <c r="M19" s="367">
        <v>92010286.3250072</v>
      </c>
      <c r="N19" s="366">
        <v>0.11986706286539518</v>
      </c>
      <c r="O19" s="365">
        <v>172105922.88542378</v>
      </c>
      <c r="P19" s="365">
        <v>15108401.240165293</v>
      </c>
      <c r="Q19" s="366">
        <v>9.6233374143977035E-2</v>
      </c>
      <c r="R19" s="252"/>
    </row>
    <row r="20" spans="1:18">
      <c r="A20" s="397"/>
      <c r="B20" s="397"/>
      <c r="C20" s="113" t="s">
        <v>124</v>
      </c>
      <c r="D20" s="365">
        <v>872269389.97734046</v>
      </c>
      <c r="E20" s="365">
        <v>-23233793.314588785</v>
      </c>
      <c r="F20" s="369">
        <v>-2.5944958932674941E-2</v>
      </c>
      <c r="G20" s="376">
        <v>91.034051579734822</v>
      </c>
      <c r="H20" s="376">
        <v>-0.88500075669355738</v>
      </c>
      <c r="I20" s="377">
        <v>4.6846647931404286</v>
      </c>
      <c r="J20" s="377">
        <v>-3.1904751991449487E-2</v>
      </c>
      <c r="K20" s="369">
        <v>-6.7643976593919622E-3</v>
      </c>
      <c r="L20" s="370">
        <v>4086289701.3609252</v>
      </c>
      <c r="M20" s="370">
        <v>-137413340.52243853</v>
      </c>
      <c r="N20" s="369">
        <v>-3.2533854572589803E-2</v>
      </c>
      <c r="O20" s="365">
        <v>1245557218.7615416</v>
      </c>
      <c r="P20" s="365">
        <v>-31578718.499701023</v>
      </c>
      <c r="Q20" s="369">
        <v>-2.4726199912140978E-2</v>
      </c>
      <c r="R20" s="252"/>
    </row>
    <row r="21" spans="1:18">
      <c r="A21" s="397" t="s">
        <v>60</v>
      </c>
      <c r="B21" s="397" t="s">
        <v>140</v>
      </c>
      <c r="C21" s="113" t="s">
        <v>123</v>
      </c>
      <c r="D21" s="365">
        <v>195785.19082579738</v>
      </c>
      <c r="E21" s="365">
        <v>9064.3385176963347</v>
      </c>
      <c r="F21" s="366">
        <v>4.8544864730692271E-2</v>
      </c>
      <c r="G21" s="374">
        <v>13.597195154098179</v>
      </c>
      <c r="H21" s="374">
        <v>3.2519991387910938</v>
      </c>
      <c r="I21" s="375">
        <v>13.340799058614254</v>
      </c>
      <c r="J21" s="375">
        <v>0.49760879867788255</v>
      </c>
      <c r="K21" s="366">
        <v>3.8744952664148097E-2</v>
      </c>
      <c r="L21" s="367">
        <v>2611930.8894594098</v>
      </c>
      <c r="M21" s="367">
        <v>213839.4577689888</v>
      </c>
      <c r="N21" s="366">
        <v>8.917068588091856E-2</v>
      </c>
      <c r="O21" s="365">
        <v>578602.98563635349</v>
      </c>
      <c r="P21" s="365">
        <v>-6631.6037179209525</v>
      </c>
      <c r="Q21" s="366">
        <v>-1.1331530703333875E-2</v>
      </c>
      <c r="R21" s="252"/>
    </row>
    <row r="22" spans="1:18">
      <c r="A22" s="397"/>
      <c r="B22" s="397"/>
      <c r="C22" s="113" t="s">
        <v>124</v>
      </c>
      <c r="D22" s="365">
        <v>1244108.7623531262</v>
      </c>
      <c r="E22" s="365">
        <v>-374074.34300011583</v>
      </c>
      <c r="F22" s="369">
        <v>-0.23116935392701254</v>
      </c>
      <c r="G22" s="376">
        <v>86.402804845901784</v>
      </c>
      <c r="H22" s="376">
        <v>-3.2519991387911773</v>
      </c>
      <c r="I22" s="377">
        <v>6.6777887945891541</v>
      </c>
      <c r="J22" s="377">
        <v>0.52818285434990031</v>
      </c>
      <c r="K22" s="369">
        <v>8.5888894261304666E-2</v>
      </c>
      <c r="L22" s="370">
        <v>8307895.5524918875</v>
      </c>
      <c r="M22" s="370">
        <v>-1643292.8845832115</v>
      </c>
      <c r="N22" s="369">
        <v>-0.16513533986159909</v>
      </c>
      <c r="O22" s="365">
        <v>2025308.4046658278</v>
      </c>
      <c r="P22" s="365">
        <v>-518094.9671211578</v>
      </c>
      <c r="Q22" s="369">
        <v>-0.20370145485698019</v>
      </c>
      <c r="R22" s="252"/>
    </row>
    <row r="23" spans="1:18">
      <c r="A23" s="397"/>
      <c r="B23" s="397" t="s">
        <v>135</v>
      </c>
      <c r="C23" s="113" t="s">
        <v>123</v>
      </c>
      <c r="D23" s="365">
        <v>2490075.3531150888</v>
      </c>
      <c r="E23" s="365">
        <v>177010.40982563188</v>
      </c>
      <c r="F23" s="366">
        <v>7.6526346715497642E-2</v>
      </c>
      <c r="G23" s="374">
        <v>11.359351279557776</v>
      </c>
      <c r="H23" s="374">
        <v>2.4036665505648678</v>
      </c>
      <c r="I23" s="375">
        <v>13.0317471463592</v>
      </c>
      <c r="J23" s="375">
        <v>0.30312502822890686</v>
      </c>
      <c r="K23" s="366">
        <v>2.381444161164499E-2</v>
      </c>
      <c r="L23" s="367">
        <v>32450032.377176933</v>
      </c>
      <c r="M23" s="367">
        <v>3007902.7793509625</v>
      </c>
      <c r="N23" s="366">
        <v>0.10216322054275137</v>
      </c>
      <c r="O23" s="365">
        <v>7481046.8685667031</v>
      </c>
      <c r="P23" s="365">
        <v>83052.803365006112</v>
      </c>
      <c r="Q23" s="366">
        <v>1.1226394970450923E-2</v>
      </c>
      <c r="R23" s="252"/>
    </row>
    <row r="24" spans="1:18">
      <c r="A24" s="397"/>
      <c r="B24" s="397"/>
      <c r="C24" s="113" t="s">
        <v>124</v>
      </c>
      <c r="D24" s="365">
        <v>19430853.860476598</v>
      </c>
      <c r="E24" s="365">
        <v>-4083977.256500531</v>
      </c>
      <c r="F24" s="369">
        <v>-0.17367665692278778</v>
      </c>
      <c r="G24" s="376">
        <v>88.640648720441945</v>
      </c>
      <c r="H24" s="376">
        <v>-2.4036665505650774</v>
      </c>
      <c r="I24" s="377">
        <v>6.3843097700020586</v>
      </c>
      <c r="J24" s="377">
        <v>0.13229157136100778</v>
      </c>
      <c r="K24" s="369">
        <v>2.1159818662997956E-2</v>
      </c>
      <c r="L24" s="370">
        <v>124052590.14092296</v>
      </c>
      <c r="M24" s="370">
        <v>-22962561.940388918</v>
      </c>
      <c r="N24" s="369">
        <v>-0.15619180482627171</v>
      </c>
      <c r="O24" s="365">
        <v>30957247.041980997</v>
      </c>
      <c r="P24" s="365">
        <v>-5460222.7899144515</v>
      </c>
      <c r="Q24" s="369">
        <v>-0.14993416113527563</v>
      </c>
      <c r="R24" s="252"/>
    </row>
    <row r="25" spans="1:18">
      <c r="A25" s="397"/>
      <c r="B25" s="397" t="s">
        <v>136</v>
      </c>
      <c r="C25" s="113" t="s">
        <v>123</v>
      </c>
      <c r="D25" s="365">
        <v>1361286.2529316919</v>
      </c>
      <c r="E25" s="365">
        <v>79454.869593250798</v>
      </c>
      <c r="F25" s="366">
        <v>6.1985430085442349E-2</v>
      </c>
      <c r="G25" s="374">
        <v>12.143040182439881</v>
      </c>
      <c r="H25" s="374">
        <v>2.4812670851561798</v>
      </c>
      <c r="I25" s="375">
        <v>13.362036525746657</v>
      </c>
      <c r="J25" s="375">
        <v>0.35493157295383426</v>
      </c>
      <c r="K25" s="366">
        <v>2.7287515111318071E-2</v>
      </c>
      <c r="L25" s="367">
        <v>18189556.633670069</v>
      </c>
      <c r="M25" s="367">
        <v>1516641.2988033555</v>
      </c>
      <c r="N25" s="366">
        <v>9.0964373556898404E-2</v>
      </c>
      <c r="O25" s="365">
        <v>4102728.8175531295</v>
      </c>
      <c r="P25" s="365">
        <v>-33337.376443192828</v>
      </c>
      <c r="Q25" s="366">
        <v>-8.0601651133106779E-3</v>
      </c>
      <c r="R25" s="252"/>
    </row>
    <row r="26" spans="1:18">
      <c r="A26" s="397"/>
      <c r="B26" s="397"/>
      <c r="C26" s="113" t="s">
        <v>124</v>
      </c>
      <c r="D26" s="365">
        <v>9849137.4340478703</v>
      </c>
      <c r="E26" s="365">
        <v>-2136072.0293792635</v>
      </c>
      <c r="F26" s="369">
        <v>-0.17822567356018992</v>
      </c>
      <c r="G26" s="376">
        <v>87.856959817559726</v>
      </c>
      <c r="H26" s="376">
        <v>-2.4812670851561762</v>
      </c>
      <c r="I26" s="377">
        <v>6.4442258167520929</v>
      </c>
      <c r="J26" s="377">
        <v>0.22745176755768526</v>
      </c>
      <c r="K26" s="369">
        <v>3.6586783717378196E-2</v>
      </c>
      <c r="L26" s="370">
        <v>63470065.725230753</v>
      </c>
      <c r="M26" s="370">
        <v>-11039273.441162288</v>
      </c>
      <c r="N26" s="369">
        <v>-0.14815959401424247</v>
      </c>
      <c r="O26" s="365">
        <v>15725700.375102654</v>
      </c>
      <c r="P26" s="365">
        <v>-2936759.9615863226</v>
      </c>
      <c r="Q26" s="369">
        <v>-0.15736188630032216</v>
      </c>
      <c r="R26" s="252"/>
    </row>
    <row r="27" spans="1:18">
      <c r="A27" s="397" t="s">
        <v>61</v>
      </c>
      <c r="B27" s="397" t="s">
        <v>140</v>
      </c>
      <c r="C27" s="113" t="s">
        <v>123</v>
      </c>
      <c r="D27" s="365">
        <v>256336.39873357155</v>
      </c>
      <c r="E27" s="365">
        <v>-32286.700439736509</v>
      </c>
      <c r="F27" s="366">
        <v>-0.11186457540028519</v>
      </c>
      <c r="G27" s="374">
        <v>2.0163726294095516</v>
      </c>
      <c r="H27" s="374">
        <v>3.5249958049523578E-2</v>
      </c>
      <c r="I27" s="375">
        <v>24.533226181742521</v>
      </c>
      <c r="J27" s="375">
        <v>2.0278502140795922</v>
      </c>
      <c r="K27" s="366">
        <v>9.0105147187646575E-2</v>
      </c>
      <c r="L27" s="367">
        <v>6288758.8487440478</v>
      </c>
      <c r="M27" s="367">
        <v>-206812.51110331342</v>
      </c>
      <c r="N27" s="366">
        <v>-3.1839002244164902E-2</v>
      </c>
      <c r="O27" s="365">
        <v>2118377.6436088085</v>
      </c>
      <c r="P27" s="365">
        <v>-280847.2144003124</v>
      </c>
      <c r="Q27" s="366">
        <v>-0.11705747940331016</v>
      </c>
      <c r="R27" s="252"/>
    </row>
    <row r="28" spans="1:18">
      <c r="A28" s="397"/>
      <c r="B28" s="397"/>
      <c r="C28" s="113" t="s">
        <v>124</v>
      </c>
      <c r="D28" s="365">
        <v>12456412.970842697</v>
      </c>
      <c r="E28" s="365">
        <v>-1823627.6147607639</v>
      </c>
      <c r="F28" s="369">
        <v>-0.12770465208616205</v>
      </c>
      <c r="G28" s="376">
        <v>97.983627370590312</v>
      </c>
      <c r="H28" s="376">
        <v>-3.524995804957598E-2</v>
      </c>
      <c r="I28" s="377">
        <v>8.8192066491860253</v>
      </c>
      <c r="J28" s="377">
        <v>0.27675398083023417</v>
      </c>
      <c r="K28" s="369">
        <v>3.239748484125958E-2</v>
      </c>
      <c r="L28" s="370">
        <v>109855680.09746295</v>
      </c>
      <c r="M28" s="370">
        <v>-12130890.707254335</v>
      </c>
      <c r="N28" s="369">
        <v>-9.9444476775022411E-2</v>
      </c>
      <c r="O28" s="365">
        <v>34936202.237784147</v>
      </c>
      <c r="P28" s="365">
        <v>-4410936.6571163684</v>
      </c>
      <c r="Q28" s="369">
        <v>-0.11210311044211747</v>
      </c>
      <c r="R28" s="252"/>
    </row>
    <row r="29" spans="1:18">
      <c r="A29" s="397"/>
      <c r="B29" s="397" t="s">
        <v>135</v>
      </c>
      <c r="C29" s="113" t="s">
        <v>123</v>
      </c>
      <c r="D29" s="365">
        <v>3326321.4438481722</v>
      </c>
      <c r="E29" s="365">
        <v>-303271.24350441201</v>
      </c>
      <c r="F29" s="366">
        <v>-8.3555172612389539E-2</v>
      </c>
      <c r="G29" s="374">
        <v>1.8875370289596329</v>
      </c>
      <c r="H29" s="374">
        <v>3.6604198487604434E-2</v>
      </c>
      <c r="I29" s="375">
        <v>23.253182504894159</v>
      </c>
      <c r="J29" s="375">
        <v>2.4418649408618691</v>
      </c>
      <c r="K29" s="366">
        <v>0.11733351016093699</v>
      </c>
      <c r="L29" s="367">
        <v>77347559.603744596</v>
      </c>
      <c r="M29" s="367">
        <v>1810953.5591606051</v>
      </c>
      <c r="N29" s="366">
        <v>2.397451585383285E-2</v>
      </c>
      <c r="O29" s="365">
        <v>26876756.396828759</v>
      </c>
      <c r="P29" s="365">
        <v>-877999.16842285544</v>
      </c>
      <c r="Q29" s="366">
        <v>-3.1634188467582557E-2</v>
      </c>
      <c r="R29" s="252"/>
    </row>
    <row r="30" spans="1:18">
      <c r="A30" s="397"/>
      <c r="B30" s="397"/>
      <c r="C30" s="113" t="s">
        <v>124</v>
      </c>
      <c r="D30" s="365">
        <v>172899171.7538783</v>
      </c>
      <c r="E30" s="365">
        <v>-19566557.204070121</v>
      </c>
      <c r="F30" s="369">
        <v>-0.10166255213334729</v>
      </c>
      <c r="G30" s="376">
        <v>98.112462812476423</v>
      </c>
      <c r="H30" s="376">
        <v>-3.6604357051942316E-2</v>
      </c>
      <c r="I30" s="377">
        <v>8.6973552440685502</v>
      </c>
      <c r="J30" s="377">
        <v>0.24597059715656222</v>
      </c>
      <c r="K30" s="369">
        <v>2.9104177295543668E-2</v>
      </c>
      <c r="L30" s="370">
        <v>1503765518.1487024</v>
      </c>
      <c r="M30" s="370">
        <v>-122836388.62322688</v>
      </c>
      <c r="N30" s="369">
        <v>-7.5517179779409999E-2</v>
      </c>
      <c r="O30" s="365">
        <v>484076267.49229968</v>
      </c>
      <c r="P30" s="365">
        <v>-45793827.454123199</v>
      </c>
      <c r="Q30" s="369">
        <v>-8.6424631038582361E-2</v>
      </c>
      <c r="R30" s="252"/>
    </row>
    <row r="31" spans="1:18">
      <c r="A31" s="397"/>
      <c r="B31" s="397" t="s">
        <v>136</v>
      </c>
      <c r="C31" s="113" t="s">
        <v>123</v>
      </c>
      <c r="D31" s="365">
        <v>1769074.3342900784</v>
      </c>
      <c r="E31" s="365">
        <v>-191651.01228077477</v>
      </c>
      <c r="F31" s="366">
        <v>-9.774495577157534E-2</v>
      </c>
      <c r="G31" s="374">
        <v>1.9497525479887285</v>
      </c>
      <c r="H31" s="374">
        <v>2.2727936791943293E-2</v>
      </c>
      <c r="I31" s="375">
        <v>23.93542420719195</v>
      </c>
      <c r="J31" s="375">
        <v>2.0851629392285957</v>
      </c>
      <c r="K31" s="366">
        <v>9.5429657048808014E-2</v>
      </c>
      <c r="L31" s="367">
        <v>42343544.645288728</v>
      </c>
      <c r="M31" s="367">
        <v>-498816.45200240612</v>
      </c>
      <c r="N31" s="366">
        <v>-1.1643066330299561E-2</v>
      </c>
      <c r="O31" s="365">
        <v>14290165.533550613</v>
      </c>
      <c r="P31" s="365">
        <v>-1468500.1453829911</v>
      </c>
      <c r="Q31" s="366">
        <v>-9.3186832902109329E-2</v>
      </c>
      <c r="R31" s="252"/>
    </row>
    <row r="32" spans="1:18">
      <c r="A32" s="397"/>
      <c r="B32" s="397"/>
      <c r="C32" s="113" t="s">
        <v>124</v>
      </c>
      <c r="D32" s="365">
        <v>88964200.032592103</v>
      </c>
      <c r="E32" s="365">
        <v>-10823922.828496441</v>
      </c>
      <c r="F32" s="369">
        <v>-0.10846904940344489</v>
      </c>
      <c r="G32" s="376">
        <v>98.050247144042928</v>
      </c>
      <c r="H32" s="376">
        <v>-2.272824476041535E-2</v>
      </c>
      <c r="I32" s="377">
        <v>8.7272784838972939</v>
      </c>
      <c r="J32" s="377">
        <v>0.2210787629538018</v>
      </c>
      <c r="K32" s="369">
        <v>2.5990309445647505E-2</v>
      </c>
      <c r="L32" s="370">
        <v>776415348.78157604</v>
      </c>
      <c r="M32" s="370">
        <v>-72402354.052890182</v>
      </c>
      <c r="N32" s="369">
        <v>-8.5297884117068026E-2</v>
      </c>
      <c r="O32" s="365">
        <v>248869520.62902653</v>
      </c>
      <c r="P32" s="365">
        <v>-25518871.549044847</v>
      </c>
      <c r="Q32" s="369">
        <v>-9.3002737274992753E-2</v>
      </c>
      <c r="R32" s="252"/>
    </row>
    <row r="33" spans="1:18">
      <c r="A33" s="397" t="s">
        <v>67</v>
      </c>
      <c r="B33" s="397" t="s">
        <v>140</v>
      </c>
      <c r="C33" s="113" t="s">
        <v>123</v>
      </c>
      <c r="D33" s="365">
        <v>10379852.559970129</v>
      </c>
      <c r="E33" s="365">
        <v>1362037.6957376674</v>
      </c>
      <c r="F33" s="366">
        <v>0.15103855160521698</v>
      </c>
      <c r="G33" s="374">
        <v>8.9889434638011245</v>
      </c>
      <c r="H33" s="374">
        <v>0.93028328318380105</v>
      </c>
      <c r="I33" s="375">
        <v>8.8217764127019418</v>
      </c>
      <c r="J33" s="375">
        <v>0.25267888235357105</v>
      </c>
      <c r="K33" s="366">
        <v>2.9487222132632041E-2</v>
      </c>
      <c r="L33" s="367">
        <v>91568738.480868354</v>
      </c>
      <c r="M33" s="367">
        <v>14294203.398635134</v>
      </c>
      <c r="N33" s="366">
        <v>0.184979481059623</v>
      </c>
      <c r="O33" s="365">
        <v>16801366.365173399</v>
      </c>
      <c r="P33" s="365">
        <v>1728545.2884499524</v>
      </c>
      <c r="Q33" s="366">
        <v>0.11467961303669282</v>
      </c>
      <c r="R33" s="252"/>
    </row>
    <row r="34" spans="1:18">
      <c r="A34" s="397"/>
      <c r="B34" s="397"/>
      <c r="C34" s="113" t="s">
        <v>124</v>
      </c>
      <c r="D34" s="365">
        <v>105093702.27737311</v>
      </c>
      <c r="E34" s="365">
        <v>2209356.4583427906</v>
      </c>
      <c r="F34" s="369">
        <v>2.1474175111430124E-2</v>
      </c>
      <c r="G34" s="376">
        <v>91.011056536199291</v>
      </c>
      <c r="H34" s="376">
        <v>-0.93028328318395381</v>
      </c>
      <c r="I34" s="377">
        <v>3.9768245188452607</v>
      </c>
      <c r="J34" s="377">
        <v>0.12921763998852231</v>
      </c>
      <c r="K34" s="369">
        <v>3.3583898786176798E-2</v>
      </c>
      <c r="L34" s="370">
        <v>417939211.99288136</v>
      </c>
      <c r="M34" s="370">
        <v>22080695.292904794</v>
      </c>
      <c r="N34" s="369">
        <v>5.5779260421065742E-2</v>
      </c>
      <c r="O34" s="365">
        <v>123830736.7514995</v>
      </c>
      <c r="P34" s="365">
        <v>3383230.793411687</v>
      </c>
      <c r="Q34" s="369">
        <v>2.8088840582460476E-2</v>
      </c>
      <c r="R34" s="252"/>
    </row>
    <row r="35" spans="1:18">
      <c r="A35" s="397"/>
      <c r="B35" s="397" t="s">
        <v>135</v>
      </c>
      <c r="C35" s="113" t="s">
        <v>123</v>
      </c>
      <c r="D35" s="365">
        <v>129715161.31993203</v>
      </c>
      <c r="E35" s="365">
        <v>15619722.491152376</v>
      </c>
      <c r="F35" s="366">
        <v>0.13690049884108449</v>
      </c>
      <c r="G35" s="374">
        <v>8.532395198048512</v>
      </c>
      <c r="H35" s="374">
        <v>0.73913697471613027</v>
      </c>
      <c r="I35" s="375">
        <v>8.7556911495791248</v>
      </c>
      <c r="J35" s="375">
        <v>0.30771116755819428</v>
      </c>
      <c r="K35" s="366">
        <v>3.6424230196220639E-2</v>
      </c>
      <c r="L35" s="367">
        <v>1135745889.9351573</v>
      </c>
      <c r="M35" s="367">
        <v>171869906.66973329</v>
      </c>
      <c r="N35" s="366">
        <v>0.17831122432107036</v>
      </c>
      <c r="O35" s="365">
        <v>212466554.06234413</v>
      </c>
      <c r="P35" s="365">
        <v>20983897.18488729</v>
      </c>
      <c r="Q35" s="366">
        <v>0.10958641125559666</v>
      </c>
      <c r="R35" s="252"/>
    </row>
    <row r="36" spans="1:18">
      <c r="A36" s="397"/>
      <c r="B36" s="397"/>
      <c r="C36" s="113" t="s">
        <v>124</v>
      </c>
      <c r="D36" s="365">
        <v>1390551520.0638137</v>
      </c>
      <c r="E36" s="365">
        <v>40619519.28881526</v>
      </c>
      <c r="F36" s="369">
        <v>3.0090048436140132E-2</v>
      </c>
      <c r="G36" s="376">
        <v>91.467604801940837</v>
      </c>
      <c r="H36" s="376">
        <v>-0.73913697471301987</v>
      </c>
      <c r="I36" s="377">
        <v>3.931369849599549</v>
      </c>
      <c r="J36" s="377">
        <v>-0.19622348241381182</v>
      </c>
      <c r="K36" s="369">
        <v>-4.7539441662509369E-2</v>
      </c>
      <c r="L36" s="370">
        <v>5466772320.2936993</v>
      </c>
      <c r="M36" s="370">
        <v>-105198004.77663994</v>
      </c>
      <c r="N36" s="369">
        <v>-1.8879857328621352E-2</v>
      </c>
      <c r="O36" s="365">
        <v>1640161076.764971</v>
      </c>
      <c r="P36" s="365">
        <v>51704031.364238262</v>
      </c>
      <c r="Q36" s="369">
        <v>3.2549845470448008E-2</v>
      </c>
      <c r="R36" s="252"/>
    </row>
    <row r="37" spans="1:18">
      <c r="A37" s="397"/>
      <c r="B37" s="397" t="s">
        <v>136</v>
      </c>
      <c r="C37" s="113" t="s">
        <v>123</v>
      </c>
      <c r="D37" s="365">
        <v>72409981.240340754</v>
      </c>
      <c r="E37" s="365">
        <v>9684098.6741458774</v>
      </c>
      <c r="F37" s="366">
        <v>0.15438760329798801</v>
      </c>
      <c r="G37" s="374">
        <v>8.8386893566399127</v>
      </c>
      <c r="H37" s="374">
        <v>0.88772568876953883</v>
      </c>
      <c r="I37" s="375">
        <v>8.8382428504474948</v>
      </c>
      <c r="J37" s="375">
        <v>0.26106473881748471</v>
      </c>
      <c r="K37" s="366">
        <v>3.0437136249217036E-2</v>
      </c>
      <c r="L37" s="367">
        <v>639976998.99847889</v>
      </c>
      <c r="M37" s="367">
        <v>101965932.01903772</v>
      </c>
      <c r="N37" s="366">
        <v>0.18952385606397593</v>
      </c>
      <c r="O37" s="365">
        <v>118010504.88949263</v>
      </c>
      <c r="P37" s="365">
        <v>12474342.892959267</v>
      </c>
      <c r="Q37" s="366">
        <v>0.11819970195020947</v>
      </c>
      <c r="R37" s="252"/>
    </row>
    <row r="38" spans="1:18">
      <c r="A38" s="397"/>
      <c r="B38" s="397"/>
      <c r="C38" s="113" t="s">
        <v>124</v>
      </c>
      <c r="D38" s="365">
        <v>746828916.27721739</v>
      </c>
      <c r="E38" s="365">
        <v>20645615.172188044</v>
      </c>
      <c r="F38" s="369">
        <v>2.8430308354339351E-2</v>
      </c>
      <c r="G38" s="376">
        <v>91.161310643357083</v>
      </c>
      <c r="H38" s="376">
        <v>-0.88772568876761682</v>
      </c>
      <c r="I38" s="377">
        <v>3.9023896736804367</v>
      </c>
      <c r="J38" s="377">
        <v>-8.9925346933777295E-2</v>
      </c>
      <c r="K38" s="369">
        <v>-2.2524612028221751E-2</v>
      </c>
      <c r="L38" s="370">
        <v>2914417450.8861647</v>
      </c>
      <c r="M38" s="370">
        <v>15264950.165341377</v>
      </c>
      <c r="N38" s="369">
        <v>5.265314660593403E-3</v>
      </c>
      <c r="O38" s="365">
        <v>875023682.39522612</v>
      </c>
      <c r="P38" s="365">
        <v>30075136.71611917</v>
      </c>
      <c r="Q38" s="369">
        <v>3.5594045187623831E-2</v>
      </c>
      <c r="R38" s="282"/>
    </row>
    <row r="39" spans="1:18">
      <c r="A39" s="195"/>
      <c r="B39" s="195"/>
      <c r="C39" s="197"/>
      <c r="D39" s="198"/>
      <c r="E39" s="199"/>
      <c r="F39" s="200"/>
      <c r="G39" s="201"/>
      <c r="H39" s="201"/>
      <c r="I39" s="202"/>
      <c r="J39" s="200"/>
      <c r="K39" s="202"/>
      <c r="L39" s="203"/>
      <c r="M39" s="200"/>
      <c r="N39" s="198"/>
      <c r="O39" s="199"/>
      <c r="P39" s="200"/>
      <c r="R39" s="252"/>
    </row>
    <row r="40" spans="1:18">
      <c r="A40" s="195"/>
      <c r="B40" s="195"/>
      <c r="C40" s="197"/>
      <c r="D40" s="204"/>
      <c r="E40" s="204"/>
      <c r="F40" s="205"/>
      <c r="G40" s="206"/>
      <c r="H40" s="206"/>
      <c r="I40" s="207"/>
      <c r="J40" s="205"/>
      <c r="K40" s="208"/>
      <c r="L40" s="208"/>
      <c r="M40" s="205"/>
      <c r="N40" s="204"/>
      <c r="O40" s="204"/>
      <c r="P40" s="205"/>
      <c r="R40" s="252"/>
    </row>
    <row r="41" spans="1:18">
      <c r="A41" s="195"/>
      <c r="B41" s="195"/>
      <c r="C41" s="197"/>
      <c r="D41" s="198"/>
      <c r="E41" s="199"/>
      <c r="F41" s="200"/>
      <c r="G41" s="201"/>
      <c r="H41" s="201"/>
      <c r="I41" s="202"/>
      <c r="J41" s="200"/>
      <c r="K41" s="202"/>
      <c r="L41" s="203"/>
      <c r="M41" s="200"/>
      <c r="N41" s="198"/>
      <c r="O41" s="199"/>
      <c r="P41" s="200"/>
      <c r="R41" s="252"/>
    </row>
    <row r="42" spans="1:18">
      <c r="A42" s="195"/>
      <c r="B42" s="195"/>
      <c r="C42" s="197"/>
      <c r="D42" s="204"/>
      <c r="E42" s="204"/>
      <c r="F42" s="205"/>
      <c r="G42" s="206"/>
      <c r="H42" s="206"/>
      <c r="I42" s="207"/>
      <c r="J42" s="205"/>
      <c r="K42" s="208"/>
      <c r="L42" s="208"/>
      <c r="M42" s="205"/>
      <c r="N42" s="204"/>
      <c r="O42" s="204"/>
      <c r="P42" s="205"/>
      <c r="R42" s="252"/>
    </row>
    <row r="43" spans="1:18">
      <c r="A43" s="195"/>
      <c r="B43" s="195"/>
      <c r="C43" s="197"/>
      <c r="D43" s="198"/>
      <c r="E43" s="199"/>
      <c r="F43" s="200"/>
      <c r="G43" s="201"/>
      <c r="H43" s="201"/>
      <c r="I43" s="202"/>
      <c r="J43" s="202"/>
      <c r="K43" s="200"/>
      <c r="L43" s="202"/>
      <c r="M43" s="203"/>
      <c r="N43" s="200"/>
      <c r="O43" s="198"/>
      <c r="P43" s="199"/>
      <c r="Q43" s="200"/>
    </row>
    <row r="44" spans="1:18">
      <c r="A44" s="195"/>
      <c r="B44" s="195"/>
      <c r="C44" s="197"/>
      <c r="D44" s="204"/>
      <c r="E44" s="204"/>
      <c r="F44" s="205"/>
      <c r="G44" s="206"/>
      <c r="H44" s="206"/>
      <c r="I44" s="207"/>
      <c r="J44" s="207"/>
      <c r="K44" s="205"/>
      <c r="L44" s="208"/>
      <c r="M44" s="208"/>
      <c r="N44" s="205"/>
      <c r="O44" s="204"/>
      <c r="P44" s="204"/>
      <c r="Q44" s="205"/>
    </row>
    <row r="45" spans="1:18">
      <c r="A45" s="196"/>
      <c r="B45" s="196"/>
      <c r="C45" s="196"/>
      <c r="D45" s="196"/>
      <c r="E45" s="196"/>
      <c r="F45" s="196"/>
      <c r="G45" s="196"/>
      <c r="H45" s="196"/>
      <c r="I45" s="196"/>
      <c r="J45" s="196"/>
      <c r="K45" s="196"/>
      <c r="L45" s="196"/>
      <c r="M45" s="196"/>
      <c r="N45" s="196"/>
      <c r="O45" s="196"/>
      <c r="P45" s="196"/>
      <c r="Q45" s="196"/>
    </row>
  </sheetData>
  <mergeCells count="32">
    <mergeCell ref="A27:A32"/>
    <mergeCell ref="B27:B28"/>
    <mergeCell ref="B29:B30"/>
    <mergeCell ref="B31:B32"/>
    <mergeCell ref="O1:Q1"/>
    <mergeCell ref="A1:A2"/>
    <mergeCell ref="B1:B2"/>
    <mergeCell ref="C1:C2"/>
    <mergeCell ref="D1:F1"/>
    <mergeCell ref="G1:H1"/>
    <mergeCell ref="I1:K1"/>
    <mergeCell ref="A3:A8"/>
    <mergeCell ref="B3:B4"/>
    <mergeCell ref="B5:B6"/>
    <mergeCell ref="B7:B8"/>
    <mergeCell ref="L1:N1"/>
    <mergeCell ref="A33:A38"/>
    <mergeCell ref="B33:B34"/>
    <mergeCell ref="B35:B36"/>
    <mergeCell ref="B37:B38"/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CCFF33"/>
  </sheetPr>
  <dimension ref="A1:S26"/>
  <sheetViews>
    <sheetView zoomScale="89" zoomScaleNormal="80" workbookViewId="0">
      <selection activeCell="D9" sqref="D9:Q44"/>
    </sheetView>
  </sheetViews>
  <sheetFormatPr defaultColWidth="9.26953125" defaultRowHeight="14.5"/>
  <cols>
    <col min="1" max="1" width="31.26953125" bestFit="1" customWidth="1"/>
    <col min="2" max="2" width="9" bestFit="1" customWidth="1"/>
    <col min="3" max="3" width="15.453125" bestFit="1" customWidth="1"/>
    <col min="4" max="4" width="9.81640625" bestFit="1" customWidth="1"/>
    <col min="5" max="5" width="12" bestFit="1" customWidth="1"/>
    <col min="6" max="6" width="10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2" bestFit="1" customWidth="1"/>
    <col min="13" max="13" width="11" bestFit="1" customWidth="1"/>
    <col min="14" max="14" width="9.1796875" bestFit="1" customWidth="1"/>
    <col min="15" max="15" width="11" bestFit="1" customWidth="1"/>
    <col min="16" max="16" width="8.81640625" bestFit="1" customWidth="1"/>
    <col min="17" max="17" width="10.1796875" bestFit="1" customWidth="1"/>
  </cols>
  <sheetData>
    <row r="1" spans="1:18">
      <c r="A1" s="399" t="s">
        <v>0</v>
      </c>
      <c r="B1" s="399" t="s">
        <v>1</v>
      </c>
      <c r="C1" s="399" t="s">
        <v>71</v>
      </c>
      <c r="D1" s="399" t="s">
        <v>3</v>
      </c>
      <c r="E1" s="399"/>
      <c r="F1" s="399"/>
      <c r="G1" s="399" t="s">
        <v>4</v>
      </c>
      <c r="H1" s="399"/>
      <c r="I1" s="399" t="s">
        <v>5</v>
      </c>
      <c r="J1" s="399"/>
      <c r="K1" s="399"/>
      <c r="L1" s="399" t="s">
        <v>6</v>
      </c>
      <c r="M1" s="399"/>
      <c r="N1" s="399"/>
      <c r="O1" s="399" t="s">
        <v>7</v>
      </c>
      <c r="P1" s="399"/>
      <c r="Q1" s="399"/>
    </row>
    <row r="2" spans="1:18" ht="29">
      <c r="A2" s="398"/>
      <c r="B2" s="398"/>
      <c r="C2" s="398"/>
      <c r="D2" s="112" t="s">
        <v>8</v>
      </c>
      <c r="E2" s="112" t="s">
        <v>9</v>
      </c>
      <c r="F2" s="112" t="s">
        <v>10</v>
      </c>
      <c r="G2" s="112" t="s">
        <v>8</v>
      </c>
      <c r="H2" s="112" t="s">
        <v>9</v>
      </c>
      <c r="I2" s="112" t="s">
        <v>8</v>
      </c>
      <c r="J2" s="112" t="s">
        <v>9</v>
      </c>
      <c r="K2" s="112" t="s">
        <v>10</v>
      </c>
      <c r="L2" s="112" t="s">
        <v>8</v>
      </c>
      <c r="M2" s="112" t="s">
        <v>9</v>
      </c>
      <c r="N2" s="112" t="s">
        <v>10</v>
      </c>
      <c r="O2" s="112" t="s">
        <v>8</v>
      </c>
      <c r="P2" s="112" t="s">
        <v>9</v>
      </c>
      <c r="Q2" s="112" t="s">
        <v>10</v>
      </c>
    </row>
    <row r="3" spans="1:18">
      <c r="A3" s="397" t="s">
        <v>57</v>
      </c>
      <c r="B3" s="113" t="s">
        <v>182</v>
      </c>
      <c r="C3" s="113" t="s">
        <v>125</v>
      </c>
      <c r="D3" s="365">
        <v>327131.45811813185</v>
      </c>
      <c r="E3" s="365">
        <v>-5433.5320955701754</v>
      </c>
      <c r="F3" s="366">
        <v>-1.6338256447495141E-2</v>
      </c>
      <c r="G3" s="374">
        <v>0.12433178052991786</v>
      </c>
      <c r="H3" s="374">
        <v>-1.3868580592778512E-3</v>
      </c>
      <c r="I3" s="375">
        <v>12.894454652750696</v>
      </c>
      <c r="J3" s="375">
        <v>0.19474570969346594</v>
      </c>
      <c r="K3" s="366">
        <v>1.5334659287599733E-2</v>
      </c>
      <c r="L3" s="367">
        <v>4218181.7521924647</v>
      </c>
      <c r="M3" s="367">
        <v>-5296.8281722273678</v>
      </c>
      <c r="N3" s="366">
        <v>-1.254138755871231E-3</v>
      </c>
      <c r="O3" s="365">
        <v>859737.0427421038</v>
      </c>
      <c r="P3" s="365">
        <v>-20012.013333666953</v>
      </c>
      <c r="Q3" s="366">
        <v>-2.27474109752763E-2</v>
      </c>
      <c r="R3" s="274"/>
    </row>
    <row r="4" spans="1:18">
      <c r="A4" s="397"/>
      <c r="B4" s="113" t="s">
        <v>135</v>
      </c>
      <c r="C4" s="113" t="s">
        <v>125</v>
      </c>
      <c r="D4" s="365">
        <v>4665288.9322860697</v>
      </c>
      <c r="E4" s="365">
        <v>-210433.63754003774</v>
      </c>
      <c r="F4" s="369">
        <v>-4.3159477293135413E-2</v>
      </c>
      <c r="G4" s="376">
        <v>0.1325454838312479</v>
      </c>
      <c r="H4" s="376">
        <v>-5.2820865495265823E-3</v>
      </c>
      <c r="I4" s="377">
        <v>13.625223967868106</v>
      </c>
      <c r="J4" s="377">
        <v>0.50249260193798939</v>
      </c>
      <c r="K4" s="369">
        <v>3.8291769291459055E-2</v>
      </c>
      <c r="L4" s="370">
        <v>63565606.577213965</v>
      </c>
      <c r="M4" s="370">
        <v>-417190.92141649127</v>
      </c>
      <c r="N4" s="369">
        <v>-6.5203607489250715E-3</v>
      </c>
      <c r="O4" s="365">
        <v>12415139.159288192</v>
      </c>
      <c r="P4" s="365">
        <v>-765528.18496520817</v>
      </c>
      <c r="Q4" s="369">
        <v>-5.8079622599607486E-2</v>
      </c>
      <c r="R4" s="274"/>
    </row>
    <row r="5" spans="1:18">
      <c r="A5" s="397"/>
      <c r="B5" s="113" t="s">
        <v>136</v>
      </c>
      <c r="C5" s="113" t="s">
        <v>125</v>
      </c>
      <c r="D5" s="365">
        <v>2382588.6988591081</v>
      </c>
      <c r="E5" s="365">
        <v>-48126.08912173612</v>
      </c>
      <c r="F5" s="366">
        <v>-1.9799150998589057E-2</v>
      </c>
      <c r="G5" s="374">
        <v>0.12677647510355319</v>
      </c>
      <c r="H5" s="374">
        <v>-2.6438556286996207E-3</v>
      </c>
      <c r="I5" s="375">
        <v>12.879255750027694</v>
      </c>
      <c r="J5" s="375">
        <v>0.25136969021362532</v>
      </c>
      <c r="K5" s="366">
        <v>1.9905920042592343E-2</v>
      </c>
      <c r="L5" s="367">
        <v>30685969.19973217</v>
      </c>
      <c r="M5" s="367">
        <v>-8820.1867950446904</v>
      </c>
      <c r="N5" s="366">
        <v>-2.873512726859143E-4</v>
      </c>
      <c r="O5" s="365">
        <v>6227503.9473609496</v>
      </c>
      <c r="P5" s="365">
        <v>-195493.17145063914</v>
      </c>
      <c r="Q5" s="366">
        <v>-3.0436440782151582E-2</v>
      </c>
      <c r="R5" s="274"/>
    </row>
    <row r="6" spans="1:18">
      <c r="A6" s="397" t="s">
        <v>58</v>
      </c>
      <c r="B6" s="193" t="s">
        <v>182</v>
      </c>
      <c r="C6" s="113" t="s">
        <v>125</v>
      </c>
      <c r="D6" s="365">
        <v>313511.76995888044</v>
      </c>
      <c r="E6" s="365">
        <v>-1618.6153406229569</v>
      </c>
      <c r="F6" s="369">
        <v>-5.1363353587265377E-3</v>
      </c>
      <c r="G6" s="376">
        <v>0.12520490699619843</v>
      </c>
      <c r="H6" s="376">
        <v>-8.6615273443313434E-4</v>
      </c>
      <c r="I6" s="377">
        <v>12.790911727594088</v>
      </c>
      <c r="J6" s="377">
        <v>0.1525660964437936</v>
      </c>
      <c r="K6" s="369">
        <v>1.2071682552165461E-2</v>
      </c>
      <c r="L6" s="370">
        <v>4010101.3751058234</v>
      </c>
      <c r="M6" s="370">
        <v>27374.64681313606</v>
      </c>
      <c r="N6" s="369">
        <v>6.8733429835069314E-3</v>
      </c>
      <c r="O6" s="365">
        <v>799993.72847899841</v>
      </c>
      <c r="P6" s="365">
        <v>-9912.1202855040319</v>
      </c>
      <c r="Q6" s="369">
        <v>-1.2238608105651789E-2</v>
      </c>
      <c r="R6" s="274"/>
    </row>
    <row r="7" spans="1:18">
      <c r="A7" s="397"/>
      <c r="B7" s="193" t="s">
        <v>135</v>
      </c>
      <c r="C7" s="113" t="s">
        <v>125</v>
      </c>
      <c r="D7" s="365">
        <v>4483335.7618834274</v>
      </c>
      <c r="E7" s="365">
        <v>-178651.90152412094</v>
      </c>
      <c r="F7" s="366">
        <v>-3.8320972602819026E-2</v>
      </c>
      <c r="G7" s="374">
        <v>0.1340895292849914</v>
      </c>
      <c r="H7" s="374">
        <v>-5.4300727198790533E-3</v>
      </c>
      <c r="I7" s="375">
        <v>13.572564060526974</v>
      </c>
      <c r="J7" s="375">
        <v>0.5537988808007146</v>
      </c>
      <c r="K7" s="366">
        <v>4.2538510615671092E-2</v>
      </c>
      <c r="L7" s="367">
        <v>60850361.833014324</v>
      </c>
      <c r="M7" s="367">
        <v>157039.17233075202</v>
      </c>
      <c r="N7" s="366">
        <v>2.5874209129842247E-3</v>
      </c>
      <c r="O7" s="365">
        <v>11639208.9568465</v>
      </c>
      <c r="P7" s="365">
        <v>-615833.5435495805</v>
      </c>
      <c r="Q7" s="366">
        <v>-5.0251440868497754E-2</v>
      </c>
      <c r="R7" s="274"/>
    </row>
    <row r="8" spans="1:18">
      <c r="A8" s="397"/>
      <c r="B8" s="193" t="s">
        <v>136</v>
      </c>
      <c r="C8" s="113" t="s">
        <v>125</v>
      </c>
      <c r="D8" s="365">
        <v>2292161.284575935</v>
      </c>
      <c r="E8" s="365">
        <v>-26060.920445133932</v>
      </c>
      <c r="F8" s="369">
        <v>-1.1241769830643599E-2</v>
      </c>
      <c r="G8" s="376">
        <v>0.12815188828302343</v>
      </c>
      <c r="H8" s="376">
        <v>-2.3487758940642089E-3</v>
      </c>
      <c r="I8" s="377">
        <v>12.794307548684849</v>
      </c>
      <c r="J8" s="377">
        <v>0.24473736309890448</v>
      </c>
      <c r="K8" s="369">
        <v>1.9501653003224158E-2</v>
      </c>
      <c r="L8" s="370">
        <v>29326616.426053043</v>
      </c>
      <c r="M8" s="370">
        <v>233924.15835732967</v>
      </c>
      <c r="N8" s="369">
        <v>8.0406500782011538E-3</v>
      </c>
      <c r="O8" s="365">
        <v>5836161.4261884261</v>
      </c>
      <c r="P8" s="365">
        <v>-122065.51854311582</v>
      </c>
      <c r="Q8" s="369">
        <v>-2.0486886396808051E-2</v>
      </c>
      <c r="R8" s="274"/>
    </row>
    <row r="9" spans="1:18">
      <c r="A9" s="397" t="s">
        <v>59</v>
      </c>
      <c r="B9" s="193" t="s">
        <v>182</v>
      </c>
      <c r="C9" s="113" t="s">
        <v>125</v>
      </c>
      <c r="D9" s="365">
        <v>299126.83804856305</v>
      </c>
      <c r="E9" s="365">
        <v>-1308.3597509402898</v>
      </c>
      <c r="F9" s="366">
        <v>-4.3548817199955013E-3</v>
      </c>
      <c r="G9" s="374">
        <v>0.22408938785647886</v>
      </c>
      <c r="H9" s="374">
        <v>3.5953026588964321E-3</v>
      </c>
      <c r="I9" s="375">
        <v>12.961012647206637</v>
      </c>
      <c r="J9" s="375">
        <v>0.20884343949131967</v>
      </c>
      <c r="K9" s="366">
        <v>1.6377091308117618E-2</v>
      </c>
      <c r="L9" s="367">
        <v>3876986.7310663569</v>
      </c>
      <c r="M9" s="367">
        <v>45786.252773669548</v>
      </c>
      <c r="N9" s="366">
        <v>1.1950889292557578E-2</v>
      </c>
      <c r="O9" s="365">
        <v>773864.75524887489</v>
      </c>
      <c r="P9" s="365">
        <v>-8773.0935156275518</v>
      </c>
      <c r="Q9" s="366">
        <v>-1.1209646363866815E-2</v>
      </c>
      <c r="R9" s="274"/>
    </row>
    <row r="10" spans="1:18">
      <c r="A10" s="397"/>
      <c r="B10" s="193" t="s">
        <v>135</v>
      </c>
      <c r="C10" s="113" t="s">
        <v>125</v>
      </c>
      <c r="D10" s="365">
        <v>4296447.8963068211</v>
      </c>
      <c r="E10" s="365">
        <v>-156480.07920438144</v>
      </c>
      <c r="F10" s="369">
        <v>-3.5140940986456738E-2</v>
      </c>
      <c r="G10" s="376">
        <v>0.2385124758654236</v>
      </c>
      <c r="H10" s="376">
        <v>-1.9781108872145847E-3</v>
      </c>
      <c r="I10" s="377">
        <v>13.755044145275935</v>
      </c>
      <c r="J10" s="377">
        <v>0.64697907066537397</v>
      </c>
      <c r="K10" s="369">
        <v>4.9357328254230962E-2</v>
      </c>
      <c r="L10" s="370">
        <v>59097830.481578246</v>
      </c>
      <c r="M10" s="370">
        <v>728560.80602353811</v>
      </c>
      <c r="N10" s="369">
        <v>1.2481924308343067E-2</v>
      </c>
      <c r="O10" s="365">
        <v>11298551.157657528</v>
      </c>
      <c r="P10" s="365">
        <v>-562313.38018695824</v>
      </c>
      <c r="Q10" s="369">
        <v>-4.7409139392224207E-2</v>
      </c>
      <c r="R10" s="274"/>
    </row>
    <row r="11" spans="1:18">
      <c r="A11" s="397"/>
      <c r="B11" s="193" t="s">
        <v>136</v>
      </c>
      <c r="C11" s="113" t="s">
        <v>125</v>
      </c>
      <c r="D11" s="365">
        <v>2192520.5850705807</v>
      </c>
      <c r="E11" s="365">
        <v>-13698.119950487744</v>
      </c>
      <c r="F11" s="366">
        <v>-6.2088676518391372E-3</v>
      </c>
      <c r="G11" s="374">
        <v>0.22882154793501425</v>
      </c>
      <c r="H11" s="374">
        <v>2.3639133937764234E-3</v>
      </c>
      <c r="I11" s="375">
        <v>12.971239449884285</v>
      </c>
      <c r="J11" s="375">
        <v>0.33473039289599349</v>
      </c>
      <c r="K11" s="366">
        <v>2.6489150712939946E-2</v>
      </c>
      <c r="L11" s="367">
        <v>28439709.507750891</v>
      </c>
      <c r="M11" s="367">
        <v>560806.8600551784</v>
      </c>
      <c r="N11" s="366">
        <v>2.0115815430114536E-2</v>
      </c>
      <c r="O11" s="365">
        <v>5655985.3176616002</v>
      </c>
      <c r="P11" s="365">
        <v>-96738.627069941722</v>
      </c>
      <c r="Q11" s="366">
        <v>-1.6816142752432414E-2</v>
      </c>
      <c r="R11" s="274"/>
    </row>
    <row r="12" spans="1:18">
      <c r="A12" s="397" t="s">
        <v>60</v>
      </c>
      <c r="B12" s="193" t="s">
        <v>182</v>
      </c>
      <c r="C12" s="113" t="s">
        <v>125</v>
      </c>
      <c r="D12" s="372"/>
      <c r="E12" s="372"/>
      <c r="F12" s="372"/>
      <c r="G12" s="372"/>
      <c r="H12" s="372"/>
      <c r="I12" s="372"/>
      <c r="J12" s="372"/>
      <c r="K12" s="372"/>
      <c r="L12" s="372"/>
      <c r="M12" s="372"/>
      <c r="N12" s="372"/>
      <c r="O12" s="372"/>
      <c r="P12" s="372"/>
      <c r="Q12" s="372"/>
      <c r="R12" s="274"/>
    </row>
    <row r="13" spans="1:18">
      <c r="A13" s="397"/>
      <c r="B13" s="193" t="s">
        <v>135</v>
      </c>
      <c r="C13" s="113" t="s">
        <v>125</v>
      </c>
      <c r="D13" s="373"/>
      <c r="E13" s="365">
        <v>-1.5006794929504395</v>
      </c>
      <c r="F13" s="366">
        <v>-1</v>
      </c>
      <c r="G13" s="373"/>
      <c r="H13" s="374">
        <v>-5.8103048326072183E-6</v>
      </c>
      <c r="I13" s="373"/>
      <c r="J13" s="375">
        <v>-14.86</v>
      </c>
      <c r="K13" s="366">
        <v>-1</v>
      </c>
      <c r="L13" s="373"/>
      <c r="M13" s="367">
        <v>-22.300097265243529</v>
      </c>
      <c r="N13" s="366">
        <v>-1</v>
      </c>
      <c r="O13" s="373"/>
      <c r="P13" s="365">
        <v>-6.0027179718017578</v>
      </c>
      <c r="Q13" s="366">
        <v>-1</v>
      </c>
      <c r="R13" s="274"/>
    </row>
    <row r="14" spans="1:18">
      <c r="A14" s="397"/>
      <c r="B14" s="193" t="s">
        <v>136</v>
      </c>
      <c r="C14" s="113" t="s">
        <v>125</v>
      </c>
      <c r="D14" s="372"/>
      <c r="E14" s="372"/>
      <c r="F14" s="372"/>
      <c r="G14" s="372"/>
      <c r="H14" s="372"/>
      <c r="I14" s="372"/>
      <c r="J14" s="372"/>
      <c r="K14" s="372"/>
      <c r="L14" s="372"/>
      <c r="M14" s="372"/>
      <c r="N14" s="372"/>
      <c r="O14" s="372"/>
      <c r="P14" s="372"/>
      <c r="Q14" s="372"/>
      <c r="R14" s="274"/>
    </row>
    <row r="15" spans="1:18">
      <c r="A15" s="397" t="s">
        <v>61</v>
      </c>
      <c r="B15" s="193" t="s">
        <v>182</v>
      </c>
      <c r="C15" s="113" t="s">
        <v>125</v>
      </c>
      <c r="D15" s="365">
        <v>13619.688159251402</v>
      </c>
      <c r="E15" s="365">
        <v>-3814.9167549471586</v>
      </c>
      <c r="F15" s="366">
        <v>-0.21881291682384671</v>
      </c>
      <c r="G15" s="374">
        <v>0.10713408849108258</v>
      </c>
      <c r="H15" s="374">
        <v>-1.2537868329613927E-2</v>
      </c>
      <c r="I15" s="375">
        <v>15.277910525822113</v>
      </c>
      <c r="J15" s="375">
        <v>1.469060066816926</v>
      </c>
      <c r="K15" s="366">
        <v>0.1063853990727306</v>
      </c>
      <c r="L15" s="367">
        <v>208080.37708664179</v>
      </c>
      <c r="M15" s="367">
        <v>-32671.474985363107</v>
      </c>
      <c r="N15" s="366">
        <v>-0.13570601722968931</v>
      </c>
      <c r="O15" s="365">
        <v>59743.314263105392</v>
      </c>
      <c r="P15" s="365">
        <v>-10099.893048162965</v>
      </c>
      <c r="Q15" s="366">
        <v>-0.14460809342776945</v>
      </c>
      <c r="R15" s="274"/>
    </row>
    <row r="16" spans="1:18">
      <c r="A16" s="397"/>
      <c r="B16" s="193" t="s">
        <v>135</v>
      </c>
      <c r="C16" s="113" t="s">
        <v>125</v>
      </c>
      <c r="D16" s="365">
        <v>181953.17040263908</v>
      </c>
      <c r="E16" s="365">
        <v>-31781.736015923438</v>
      </c>
      <c r="F16" s="369">
        <v>-0.14869698426182409</v>
      </c>
      <c r="G16" s="376">
        <v>0.10325019769414065</v>
      </c>
      <c r="H16" s="376">
        <v>-5.74521567179824E-3</v>
      </c>
      <c r="I16" s="377">
        <v>14.922766875625989</v>
      </c>
      <c r="J16" s="377">
        <v>-0.46767586050348697</v>
      </c>
      <c r="K16" s="369">
        <v>-3.0387420850837864E-2</v>
      </c>
      <c r="L16" s="370">
        <v>2715244.7441996336</v>
      </c>
      <c r="M16" s="370">
        <v>-574230.09374724515</v>
      </c>
      <c r="N16" s="369">
        <v>-0.17456588727264746</v>
      </c>
      <c r="O16" s="365">
        <v>775930.20244169235</v>
      </c>
      <c r="P16" s="365">
        <v>-149694.64141562849</v>
      </c>
      <c r="Q16" s="369">
        <v>-0.16172279991082755</v>
      </c>
      <c r="R16" s="274"/>
    </row>
    <row r="17" spans="1:19">
      <c r="A17" s="397"/>
      <c r="B17" s="193" t="s">
        <v>136</v>
      </c>
      <c r="C17" s="113" t="s">
        <v>125</v>
      </c>
      <c r="D17" s="365">
        <v>90427.414283171718</v>
      </c>
      <c r="E17" s="365">
        <v>-22065.168676604706</v>
      </c>
      <c r="F17" s="366">
        <v>-0.19614776455523714</v>
      </c>
      <c r="G17" s="374">
        <v>9.9662901659471115E-2</v>
      </c>
      <c r="H17" s="374">
        <v>-1.0896170940731961E-2</v>
      </c>
      <c r="I17" s="375">
        <v>15.032529509495237</v>
      </c>
      <c r="J17" s="375">
        <v>0.79072727970407897</v>
      </c>
      <c r="K17" s="366">
        <v>5.5521574232369759E-2</v>
      </c>
      <c r="L17" s="367">
        <v>1359352.77367913</v>
      </c>
      <c r="M17" s="367">
        <v>-242744.34515238064</v>
      </c>
      <c r="N17" s="366">
        <v>-0.15151662299313429</v>
      </c>
      <c r="O17" s="365">
        <v>391342.5211725235</v>
      </c>
      <c r="P17" s="365">
        <v>-73427.65290752321</v>
      </c>
      <c r="Q17" s="366">
        <v>-0.15798701595442066</v>
      </c>
      <c r="R17" s="274"/>
    </row>
    <row r="18" spans="1:19">
      <c r="A18" s="397" t="s">
        <v>67</v>
      </c>
      <c r="B18" s="193" t="s">
        <v>182</v>
      </c>
      <c r="C18" s="113" t="s">
        <v>125</v>
      </c>
      <c r="D18" s="365">
        <v>14384.931910317455</v>
      </c>
      <c r="E18" s="365">
        <v>-310.25558968249425</v>
      </c>
      <c r="F18" s="369">
        <v>-2.1112734334454413E-2</v>
      </c>
      <c r="G18" s="376">
        <v>1.2457338765209245E-2</v>
      </c>
      <c r="H18" s="376">
        <v>-6.7483617249773642E-4</v>
      </c>
      <c r="I18" s="377">
        <v>9.2537555873998105</v>
      </c>
      <c r="J18" s="377">
        <v>-1.0575282938028163</v>
      </c>
      <c r="K18" s="369">
        <v>-0.10256029278087091</v>
      </c>
      <c r="L18" s="370">
        <v>133114.64403946599</v>
      </c>
      <c r="M18" s="370">
        <v>-18411.605960533809</v>
      </c>
      <c r="N18" s="369">
        <v>-0.12150769890057883</v>
      </c>
      <c r="O18" s="365">
        <v>26128.97323012352</v>
      </c>
      <c r="P18" s="365">
        <v>-1139.0267698765529</v>
      </c>
      <c r="Q18" s="369">
        <v>-4.1771555298391883E-2</v>
      </c>
      <c r="R18" s="274"/>
    </row>
    <row r="19" spans="1:19">
      <c r="A19" s="397"/>
      <c r="B19" s="193" t="s">
        <v>135</v>
      </c>
      <c r="C19" s="113" t="s">
        <v>125</v>
      </c>
      <c r="D19" s="365">
        <v>186887.86557661227</v>
      </c>
      <c r="E19" s="365">
        <v>-22170.321640238137</v>
      </c>
      <c r="F19" s="366">
        <v>-0.10604856923035241</v>
      </c>
      <c r="G19" s="374">
        <v>1.2293097511450237E-2</v>
      </c>
      <c r="H19" s="374">
        <v>-1.9865656670896934E-3</v>
      </c>
      <c r="I19" s="375">
        <v>9.3774485894464679</v>
      </c>
      <c r="J19" s="375">
        <v>-1.7392204870957659</v>
      </c>
      <c r="K19" s="366">
        <v>-0.15645158411396545</v>
      </c>
      <c r="L19" s="367">
        <v>1752531.3514360636</v>
      </c>
      <c r="M19" s="367">
        <v>-571499.33359547425</v>
      </c>
      <c r="N19" s="366">
        <v>-0.24590868669520979</v>
      </c>
      <c r="O19" s="365">
        <v>340657.79918897152</v>
      </c>
      <c r="P19" s="365">
        <v>-53514.160644651507</v>
      </c>
      <c r="Q19" s="366">
        <v>-0.13576348928330526</v>
      </c>
      <c r="R19" s="274"/>
    </row>
    <row r="20" spans="1:19">
      <c r="A20" s="397"/>
      <c r="B20" s="193" t="s">
        <v>136</v>
      </c>
      <c r="C20" s="113" t="s">
        <v>125</v>
      </c>
      <c r="D20" s="365">
        <v>99640.699505356635</v>
      </c>
      <c r="E20" s="365">
        <v>-12362.800494642754</v>
      </c>
      <c r="F20" s="369">
        <v>-0.11037869793928601</v>
      </c>
      <c r="G20" s="376">
        <v>1.2162593818150354E-2</v>
      </c>
      <c r="H20" s="376">
        <v>-2.0346677067796231E-3</v>
      </c>
      <c r="I20" s="377">
        <v>8.9010507022230652</v>
      </c>
      <c r="J20" s="377">
        <v>-1.9360179608097638</v>
      </c>
      <c r="K20" s="369">
        <v>-0.17864775254344062</v>
      </c>
      <c r="L20" s="370">
        <v>886906.91830215207</v>
      </c>
      <c r="M20" s="370">
        <v>-326882.70169783873</v>
      </c>
      <c r="N20" s="369">
        <v>-0.26930754416720187</v>
      </c>
      <c r="O20" s="365">
        <v>180176.1085268259</v>
      </c>
      <c r="P20" s="365">
        <v>-25326.891473174212</v>
      </c>
      <c r="Q20" s="369">
        <v>-0.12324341480744416</v>
      </c>
      <c r="R20" s="282"/>
    </row>
    <row r="21" spans="1:19">
      <c r="A21" s="224"/>
      <c r="B21" s="194"/>
      <c r="D21" s="265"/>
      <c r="E21" s="265"/>
      <c r="F21" s="265"/>
      <c r="G21" s="265"/>
      <c r="H21" s="265"/>
      <c r="I21" s="265"/>
      <c r="J21" s="265"/>
      <c r="K21" s="265"/>
      <c r="L21" s="265"/>
      <c r="M21" s="265"/>
      <c r="N21" s="265"/>
      <c r="O21" s="265"/>
      <c r="P21" s="265"/>
      <c r="Q21" s="265"/>
      <c r="R21" s="274"/>
      <c r="S21" s="249"/>
    </row>
    <row r="22" spans="1:19">
      <c r="A22" s="224"/>
      <c r="B22" s="194"/>
      <c r="D22" s="265"/>
      <c r="E22" s="265"/>
      <c r="F22" s="265"/>
      <c r="G22" s="265"/>
      <c r="H22" s="265"/>
      <c r="I22" s="265"/>
      <c r="J22" s="265"/>
      <c r="K22" s="265"/>
      <c r="L22" s="265"/>
      <c r="M22" s="265"/>
      <c r="N22" s="265"/>
      <c r="O22" s="265"/>
      <c r="P22" s="265"/>
      <c r="Q22" s="265"/>
      <c r="R22" s="265"/>
      <c r="S22" s="249"/>
    </row>
    <row r="23" spans="1:19">
      <c r="A23" s="224"/>
      <c r="B23" s="194"/>
      <c r="D23" s="265"/>
      <c r="E23" s="265"/>
      <c r="F23" s="265"/>
      <c r="G23" s="265"/>
      <c r="H23" s="265"/>
      <c r="I23" s="265"/>
      <c r="J23" s="265"/>
      <c r="K23" s="265"/>
      <c r="L23" s="265"/>
      <c r="M23" s="265"/>
      <c r="N23" s="265"/>
      <c r="O23" s="265"/>
      <c r="P23" s="265"/>
      <c r="Q23" s="265"/>
      <c r="R23" s="265"/>
    </row>
    <row r="24" spans="1:19">
      <c r="A24" s="225"/>
    </row>
    <row r="25" spans="1:19">
      <c r="A25" s="225"/>
    </row>
    <row r="26" spans="1:19">
      <c r="A26" s="225"/>
    </row>
  </sheetData>
  <mergeCells count="14">
    <mergeCell ref="O1:Q1"/>
    <mergeCell ref="A1:A2"/>
    <mergeCell ref="B1:B2"/>
    <mergeCell ref="C1:C2"/>
    <mergeCell ref="D1:F1"/>
    <mergeCell ref="G1:H1"/>
    <mergeCell ref="I1:K1"/>
    <mergeCell ref="A15:A17"/>
    <mergeCell ref="A18:A20"/>
    <mergeCell ref="L1:N1"/>
    <mergeCell ref="A3:A5"/>
    <mergeCell ref="A6:A8"/>
    <mergeCell ref="A9:A11"/>
    <mergeCell ref="A12:A14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CCFF33"/>
  </sheetPr>
  <dimension ref="A1:Q109"/>
  <sheetViews>
    <sheetView zoomScale="87" zoomScaleNormal="71" workbookViewId="0">
      <selection activeCell="D9" sqref="D9:Q44"/>
    </sheetView>
  </sheetViews>
  <sheetFormatPr defaultRowHeight="14.5"/>
  <cols>
    <col min="1" max="1" width="27.54296875" style="323" customWidth="1"/>
    <col min="2" max="2" width="41.81640625" style="323" customWidth="1"/>
    <col min="3" max="3" width="26.26953125" style="323" customWidth="1"/>
    <col min="4" max="4" width="11" style="323" customWidth="1"/>
    <col min="5" max="6" width="10.90625" style="323" customWidth="1"/>
    <col min="7" max="7" width="14" style="323" customWidth="1"/>
    <col min="8" max="8" width="19.36328125" style="323" customWidth="1"/>
    <col min="9" max="9" width="7.81640625" style="323" customWidth="1"/>
    <col min="10" max="11" width="10.90625" style="323" customWidth="1"/>
    <col min="12" max="13" width="13.1796875" style="323" customWidth="1"/>
    <col min="14" max="14" width="12" style="323" customWidth="1"/>
    <col min="15" max="15" width="11.90625" style="323" customWidth="1"/>
    <col min="16" max="16" width="10.54296875" style="323" customWidth="1"/>
    <col min="17" max="17" width="10.6328125" style="323" customWidth="1"/>
    <col min="18" max="100" width="9.1796875" style="323" customWidth="1"/>
    <col min="101" max="16384" width="8.7265625" style="323"/>
  </cols>
  <sheetData>
    <row r="1" spans="1:17" ht="50">
      <c r="A1" s="321" t="s">
        <v>0</v>
      </c>
      <c r="B1" s="321" t="s">
        <v>1</v>
      </c>
      <c r="C1" s="321" t="s">
        <v>2</v>
      </c>
      <c r="D1" s="321" t="s">
        <v>3</v>
      </c>
      <c r="E1" s="321" t="s">
        <v>149</v>
      </c>
      <c r="F1" s="321" t="s">
        <v>189</v>
      </c>
      <c r="G1" s="321" t="s">
        <v>4</v>
      </c>
      <c r="H1" s="321" t="s">
        <v>190</v>
      </c>
      <c r="I1" s="321" t="s">
        <v>5</v>
      </c>
      <c r="J1" s="321" t="s">
        <v>191</v>
      </c>
      <c r="K1" s="321" t="s">
        <v>192</v>
      </c>
      <c r="L1" s="321" t="s">
        <v>6</v>
      </c>
      <c r="M1" s="321" t="s">
        <v>147</v>
      </c>
      <c r="N1" s="321" t="s">
        <v>193</v>
      </c>
      <c r="O1" s="321" t="s">
        <v>7</v>
      </c>
      <c r="P1" s="321" t="s">
        <v>175</v>
      </c>
      <c r="Q1" s="321" t="s">
        <v>194</v>
      </c>
    </row>
    <row r="2" spans="1:17">
      <c r="A2" s="401" t="s">
        <v>57</v>
      </c>
      <c r="B2" s="401" t="s">
        <v>253</v>
      </c>
      <c r="C2" s="324" t="s">
        <v>255</v>
      </c>
      <c r="D2" s="365">
        <v>31.616221368312836</v>
      </c>
      <c r="E2" s="365">
        <v>-4.8519491851329803</v>
      </c>
      <c r="F2" s="366">
        <v>-0.13304613616474731</v>
      </c>
      <c r="G2" s="374">
        <v>1.2016273576877667E-5</v>
      </c>
      <c r="H2" s="374">
        <v>-1.7696897347496796E-6</v>
      </c>
      <c r="I2" s="375">
        <v>8.6422537294612649</v>
      </c>
      <c r="J2" s="375">
        <v>-2.4794363208460624E-2</v>
      </c>
      <c r="K2" s="366">
        <v>-2.8607621583905591E-3</v>
      </c>
      <c r="L2" s="367">
        <v>273.23540703177451</v>
      </c>
      <c r="M2" s="367">
        <v>-42.835981006622319</v>
      </c>
      <c r="N2" s="366">
        <v>-0.13552628497147784</v>
      </c>
      <c r="O2" s="365">
        <v>62.677168726921082</v>
      </c>
      <c r="P2" s="365">
        <v>-9.7041254043579102</v>
      </c>
      <c r="Q2" s="366">
        <v>-0.13406952059681881</v>
      </c>
    </row>
    <row r="3" spans="1:17">
      <c r="A3" s="401" t="s">
        <v>57</v>
      </c>
      <c r="B3" s="401" t="s">
        <v>233</v>
      </c>
      <c r="C3" s="324" t="s">
        <v>256</v>
      </c>
      <c r="D3" s="396">
        <v>536959.33477902412</v>
      </c>
      <c r="E3" s="396">
        <v>98088.896212162043</v>
      </c>
      <c r="F3" s="369">
        <v>0.22350308335296581</v>
      </c>
      <c r="G3" s="376">
        <v>0.20408037352717062</v>
      </c>
      <c r="H3" s="376">
        <v>3.8175375474865381E-2</v>
      </c>
      <c r="I3" s="377">
        <v>12.678935345171935</v>
      </c>
      <c r="J3" s="377">
        <v>0.19644309270692162</v>
      </c>
      <c r="K3" s="369">
        <v>1.5737489656212564E-2</v>
      </c>
      <c r="L3" s="370">
        <v>6808072.6886497783</v>
      </c>
      <c r="M3" s="370">
        <v>1329875.8394029997</v>
      </c>
      <c r="N3" s="369">
        <v>0.24275795047157719</v>
      </c>
      <c r="O3" s="396">
        <v>1082878.3358060122</v>
      </c>
      <c r="P3" s="396">
        <v>198576.0607251256</v>
      </c>
      <c r="Q3" s="369">
        <v>0.22455676788455844</v>
      </c>
    </row>
    <row r="4" spans="1:17">
      <c r="A4" s="401" t="s">
        <v>57</v>
      </c>
      <c r="B4" s="401" t="s">
        <v>233</v>
      </c>
      <c r="C4" s="324" t="s">
        <v>257</v>
      </c>
      <c r="D4" s="365">
        <v>116903.59707705048</v>
      </c>
      <c r="E4" s="365">
        <v>3186.5191952773748</v>
      </c>
      <c r="F4" s="366">
        <v>2.8021465681612623E-2</v>
      </c>
      <c r="G4" s="374">
        <v>4.4431166780949119E-2</v>
      </c>
      <c r="H4" s="374">
        <v>1.4430091686538568E-3</v>
      </c>
      <c r="I4" s="375">
        <v>12.304349211383091</v>
      </c>
      <c r="J4" s="375">
        <v>1.5311968368415307E-2</v>
      </c>
      <c r="K4" s="366">
        <v>1.2459860008251602E-3</v>
      </c>
      <c r="L4" s="367">
        <v>1438422.6825028528</v>
      </c>
      <c r="M4" s="367">
        <v>40949.277246942744</v>
      </c>
      <c r="N4" s="366">
        <v>2.9302366036399796E-2</v>
      </c>
      <c r="O4" s="365">
        <v>444554.36651432514</v>
      </c>
      <c r="P4" s="365">
        <v>442.79614301520633</v>
      </c>
      <c r="Q4" s="366">
        <v>9.9703807006198053E-4</v>
      </c>
    </row>
    <row r="5" spans="1:17">
      <c r="A5" s="401" t="s">
        <v>57</v>
      </c>
      <c r="B5" s="401" t="s">
        <v>233</v>
      </c>
      <c r="C5" s="324" t="s">
        <v>258</v>
      </c>
      <c r="D5" s="396">
        <v>2438615.2850879896</v>
      </c>
      <c r="E5" s="396">
        <v>28423.200876677409</v>
      </c>
      <c r="F5" s="369">
        <v>1.1792919353968562E-2</v>
      </c>
      <c r="G5" s="376">
        <v>8.366945846032003</v>
      </c>
      <c r="H5" s="376">
        <v>0.52880604916675544</v>
      </c>
      <c r="I5" s="377">
        <v>11.857844742256878</v>
      </c>
      <c r="J5" s="377">
        <v>-1.3378070186416124E-2</v>
      </c>
      <c r="K5" s="369">
        <v>-1.1269327850870904E-3</v>
      </c>
      <c r="L5" s="370">
        <v>28916721.436667878</v>
      </c>
      <c r="M5" s="370">
        <v>304794.18420829996</v>
      </c>
      <c r="N5" s="369">
        <v>1.0652696741429707E-2</v>
      </c>
      <c r="O5" s="396">
        <v>5051752.8916430473</v>
      </c>
      <c r="P5" s="396">
        <v>46802.594892606139</v>
      </c>
      <c r="Q5" s="369">
        <v>9.3512606754543818E-3</v>
      </c>
    </row>
    <row r="6" spans="1:17">
      <c r="A6" s="401" t="s">
        <v>57</v>
      </c>
      <c r="B6" s="401" t="s">
        <v>233</v>
      </c>
      <c r="C6" s="324" t="s">
        <v>259</v>
      </c>
      <c r="D6" s="365">
        <v>23052.06077721715</v>
      </c>
      <c r="E6" s="365">
        <v>1810.4788777828217</v>
      </c>
      <c r="F6" s="366">
        <v>8.5232770626703439E-2</v>
      </c>
      <c r="G6" s="374">
        <v>8.761321145336929E-3</v>
      </c>
      <c r="H6" s="374">
        <v>7.3142372239478302E-4</v>
      </c>
      <c r="I6" s="375">
        <v>18.863810218928233</v>
      </c>
      <c r="J6" s="375">
        <v>0.77421605304434848</v>
      </c>
      <c r="K6" s="366">
        <v>4.2798973041887428E-2</v>
      </c>
      <c r="L6" s="367">
        <v>434849.69965662359</v>
      </c>
      <c r="M6" s="367">
        <v>50598.103654471633</v>
      </c>
      <c r="N6" s="366">
        <v>0.13167961872092854</v>
      </c>
      <c r="O6" s="365">
        <v>43209.83678483963</v>
      </c>
      <c r="P6" s="365">
        <v>3900.6962513923645</v>
      </c>
      <c r="Q6" s="366">
        <v>9.9231277979058063E-2</v>
      </c>
    </row>
    <row r="7" spans="1:17">
      <c r="A7" s="401" t="s">
        <v>57</v>
      </c>
      <c r="B7" s="401" t="s">
        <v>233</v>
      </c>
      <c r="C7" s="324" t="s">
        <v>170</v>
      </c>
      <c r="D7" s="396">
        <v>2974375.5556617947</v>
      </c>
      <c r="E7" s="396">
        <v>713212.74735593284</v>
      </c>
      <c r="F7" s="369">
        <v>0.31541857345968621</v>
      </c>
      <c r="G7" s="376">
        <v>12.542100493884682</v>
      </c>
      <c r="H7" s="376">
        <v>2.367999158062732</v>
      </c>
      <c r="I7" s="377">
        <v>35.191607809913961</v>
      </c>
      <c r="J7" s="377">
        <v>1.8747185935454738</v>
      </c>
      <c r="K7" s="369">
        <v>5.6269316783165643E-2</v>
      </c>
      <c r="L7" s="370">
        <v>104673058.03424479</v>
      </c>
      <c r="M7" s="370">
        <v>29338147.249745741</v>
      </c>
      <c r="N7" s="369">
        <v>0.38943627787214918</v>
      </c>
      <c r="O7" s="396">
        <v>20669485.606138945</v>
      </c>
      <c r="P7" s="396">
        <v>4095569.6668143924</v>
      </c>
      <c r="Q7" s="369">
        <v>0.24710935434980261</v>
      </c>
    </row>
    <row r="8" spans="1:17">
      <c r="A8" s="401" t="s">
        <v>57</v>
      </c>
      <c r="B8" s="401" t="s">
        <v>254</v>
      </c>
      <c r="C8" s="324" t="s">
        <v>255</v>
      </c>
      <c r="D8" s="365">
        <v>524.51267659664154</v>
      </c>
      <c r="E8" s="365">
        <v>7.9882261455059052</v>
      </c>
      <c r="F8" s="366">
        <v>1.5465339808268396E-2</v>
      </c>
      <c r="G8" s="374">
        <v>1.4901925154945949E-5</v>
      </c>
      <c r="H8" s="374">
        <v>3.0074368319461312E-7</v>
      </c>
      <c r="I8" s="375">
        <v>8.7285211616699261</v>
      </c>
      <c r="J8" s="375">
        <v>2.0400226656249743E-2</v>
      </c>
      <c r="K8" s="366">
        <v>2.3426668977717525E-3</v>
      </c>
      <c r="L8" s="367">
        <v>4578.2199972379203</v>
      </c>
      <c r="M8" s="367">
        <v>80.262616817951312</v>
      </c>
      <c r="N8" s="366">
        <v>1.7844236845671775E-2</v>
      </c>
      <c r="O8" s="365">
        <v>1048.4700791835785</v>
      </c>
      <c r="P8" s="365">
        <v>18.196859240531921</v>
      </c>
      <c r="Q8" s="366">
        <v>1.7662168528012251E-2</v>
      </c>
    </row>
    <row r="9" spans="1:17">
      <c r="A9" s="401" t="s">
        <v>57</v>
      </c>
      <c r="B9" s="401" t="s">
        <v>240</v>
      </c>
      <c r="C9" s="324" t="s">
        <v>256</v>
      </c>
      <c r="D9" s="396">
        <v>6403568.578075368</v>
      </c>
      <c r="E9" s="396">
        <v>948484.63902607281</v>
      </c>
      <c r="F9" s="369">
        <v>0.17387168549992532</v>
      </c>
      <c r="G9" s="376">
        <v>0.18193173193491088</v>
      </c>
      <c r="H9" s="376">
        <v>2.7726697752835899E-2</v>
      </c>
      <c r="I9" s="377">
        <v>12.654393046344945</v>
      </c>
      <c r="J9" s="377">
        <v>-7.3015036269289624E-2</v>
      </c>
      <c r="K9" s="369">
        <v>-5.7368346952769503E-3</v>
      </c>
      <c r="L9" s="370">
        <v>81033273.68618992</v>
      </c>
      <c r="M9" s="370">
        <v>11604194.268994823</v>
      </c>
      <c r="N9" s="369">
        <v>0.16713737768674605</v>
      </c>
      <c r="O9" s="396">
        <v>12923840.893543236</v>
      </c>
      <c r="P9" s="396">
        <v>1948575.5794616137</v>
      </c>
      <c r="Q9" s="369">
        <v>0.17754245785398262</v>
      </c>
    </row>
    <row r="10" spans="1:17">
      <c r="A10" s="401" t="s">
        <v>57</v>
      </c>
      <c r="B10" s="401" t="s">
        <v>240</v>
      </c>
      <c r="C10" s="324" t="s">
        <v>257</v>
      </c>
      <c r="D10" s="365">
        <v>1635129.0824151863</v>
      </c>
      <c r="E10" s="365">
        <v>171951.26427901909</v>
      </c>
      <c r="F10" s="366">
        <v>0.11751904802524613</v>
      </c>
      <c r="G10" s="374">
        <v>4.6455638332579E-2</v>
      </c>
      <c r="H10" s="374">
        <v>5.0943342754568369E-3</v>
      </c>
      <c r="I10" s="375">
        <v>11.940905670146844</v>
      </c>
      <c r="J10" s="375">
        <v>-0.17034374148652098</v>
      </c>
      <c r="K10" s="366">
        <v>-1.4064918960623389E-2</v>
      </c>
      <c r="L10" s="367">
        <v>19524922.131633505</v>
      </c>
      <c r="M10" s="367">
        <v>1804010.6426168606</v>
      </c>
      <c r="N10" s="366">
        <v>0.10180123317781818</v>
      </c>
      <c r="O10" s="365">
        <v>5922082.9669542881</v>
      </c>
      <c r="P10" s="365">
        <v>118974.88659105264</v>
      </c>
      <c r="Q10" s="366">
        <v>2.0501924993202195E-2</v>
      </c>
    </row>
    <row r="11" spans="1:17">
      <c r="A11" s="401" t="s">
        <v>57</v>
      </c>
      <c r="B11" s="401" t="s">
        <v>240</v>
      </c>
      <c r="C11" s="324" t="s">
        <v>258</v>
      </c>
      <c r="D11" s="396">
        <v>32177361.723167278</v>
      </c>
      <c r="E11" s="396">
        <v>-4053520.4692247137</v>
      </c>
      <c r="F11" s="369">
        <v>-0.11188025860645204</v>
      </c>
      <c r="G11" s="376">
        <v>8.1551923879266912</v>
      </c>
      <c r="H11" s="376">
        <v>-0.53101985254117956</v>
      </c>
      <c r="I11" s="377">
        <v>11.948582668695963</v>
      </c>
      <c r="J11" s="377">
        <v>0.19914756536955736</v>
      </c>
      <c r="K11" s="369">
        <v>1.6949543839190728E-2</v>
      </c>
      <c r="L11" s="370">
        <v>384473866.60979742</v>
      </c>
      <c r="M11" s="370">
        <v>-41218532.445976615</v>
      </c>
      <c r="N11" s="369">
        <v>-9.6827034115251329E-2</v>
      </c>
      <c r="O11" s="396">
        <v>66587816.03423164</v>
      </c>
      <c r="P11" s="396">
        <v>-9411400.7554478422</v>
      </c>
      <c r="Q11" s="369">
        <v>-0.12383549664061655</v>
      </c>
    </row>
    <row r="12" spans="1:17">
      <c r="A12" s="401" t="s">
        <v>57</v>
      </c>
      <c r="B12" s="401" t="s">
        <v>240</v>
      </c>
      <c r="C12" s="324" t="s">
        <v>259</v>
      </c>
      <c r="D12" s="365">
        <v>286267.04480731487</v>
      </c>
      <c r="E12" s="365">
        <v>59804.771203935146</v>
      </c>
      <c r="F12" s="366">
        <v>0.26408271122754734</v>
      </c>
      <c r="G12" s="374">
        <v>8.1331305541100032E-3</v>
      </c>
      <c r="H12" s="374">
        <v>1.7314650559901558E-3</v>
      </c>
      <c r="I12" s="375">
        <v>19.134770747864213</v>
      </c>
      <c r="J12" s="375">
        <v>1.5267813557878895</v>
      </c>
      <c r="K12" s="366">
        <v>8.6709579486397709E-2</v>
      </c>
      <c r="L12" s="367">
        <v>5477654.2750565428</v>
      </c>
      <c r="M12" s="367">
        <v>1490108.9637427465</v>
      </c>
      <c r="N12" s="366">
        <v>0.3736907915541135</v>
      </c>
      <c r="O12" s="365">
        <v>548738.66998553276</v>
      </c>
      <c r="P12" s="365">
        <v>124066.87993884087</v>
      </c>
      <c r="Q12" s="366">
        <v>0.29214768403900793</v>
      </c>
    </row>
    <row r="13" spans="1:17">
      <c r="A13" s="401" t="s">
        <v>57</v>
      </c>
      <c r="B13" s="401" t="s">
        <v>240</v>
      </c>
      <c r="C13" s="324" t="s">
        <v>170</v>
      </c>
      <c r="D13" s="396">
        <v>32123841.416836273</v>
      </c>
      <c r="E13" s="396">
        <v>9515878.8228086382</v>
      </c>
      <c r="F13" s="369">
        <v>0.42090828765447691</v>
      </c>
      <c r="G13" s="376">
        <v>10.633404007104225</v>
      </c>
      <c r="H13" s="376">
        <v>2.4698884215090438</v>
      </c>
      <c r="I13" s="377">
        <v>34.019991740659933</v>
      </c>
      <c r="J13" s="377">
        <v>1.6354400135768259</v>
      </c>
      <c r="K13" s="369">
        <v>5.0500622252217624E-2</v>
      </c>
      <c r="L13" s="370">
        <v>1092852819.6790395</v>
      </c>
      <c r="M13" s="370">
        <v>360704085.60879159</v>
      </c>
      <c r="N13" s="369">
        <v>0.49266504034436109</v>
      </c>
      <c r="O13" s="396">
        <v>225126301.99199289</v>
      </c>
      <c r="P13" s="396">
        <v>64906766.936457992</v>
      </c>
      <c r="Q13" s="369">
        <v>0.40511144233417085</v>
      </c>
    </row>
    <row r="14" spans="1:17">
      <c r="A14" s="401" t="s">
        <v>57</v>
      </c>
      <c r="B14" s="401" t="s">
        <v>136</v>
      </c>
      <c r="C14" s="324" t="s">
        <v>255</v>
      </c>
      <c r="D14" s="365">
        <v>263.69922387599945</v>
      </c>
      <c r="E14" s="365">
        <v>17.063017517328262</v>
      </c>
      <c r="F14" s="366">
        <v>6.9182938584914561E-2</v>
      </c>
      <c r="G14" s="374">
        <v>1.4031317325793646E-5</v>
      </c>
      <c r="H14" s="374">
        <v>8.9948484782423358E-7</v>
      </c>
      <c r="I14" s="375">
        <v>8.708096371911374</v>
      </c>
      <c r="J14" s="375">
        <v>-3.694387322580539E-3</v>
      </c>
      <c r="K14" s="366">
        <v>-4.2406749940185595E-4</v>
      </c>
      <c r="L14" s="367">
        <v>2296.3182547104361</v>
      </c>
      <c r="M14" s="367">
        <v>147.67523126244578</v>
      </c>
      <c r="N14" s="366">
        <v>6.8729532849745797E-2</v>
      </c>
      <c r="O14" s="365">
        <v>526.84317374229431</v>
      </c>
      <c r="P14" s="365">
        <v>34.125808000564575</v>
      </c>
      <c r="Q14" s="366">
        <v>6.9260412506857896E-2</v>
      </c>
    </row>
    <row r="15" spans="1:17">
      <c r="A15" s="401" t="s">
        <v>57</v>
      </c>
      <c r="B15" s="401" t="s">
        <v>241</v>
      </c>
      <c r="C15" s="324" t="s">
        <v>256</v>
      </c>
      <c r="D15" s="396">
        <v>3619457.4812429454</v>
      </c>
      <c r="E15" s="396">
        <v>605733.82914524898</v>
      </c>
      <c r="F15" s="369">
        <v>0.20099182906953966</v>
      </c>
      <c r="G15" s="376">
        <v>0.19258970777410706</v>
      </c>
      <c r="H15" s="376">
        <v>3.2127808369572491E-2</v>
      </c>
      <c r="I15" s="377">
        <v>12.69234159863934</v>
      </c>
      <c r="J15" s="377">
        <v>-2.1204161296058288E-2</v>
      </c>
      <c r="K15" s="369">
        <v>-1.667840089338384E-3</v>
      </c>
      <c r="L15" s="370">
        <v>45939390.753686205</v>
      </c>
      <c r="M15" s="370">
        <v>7624277.1949425116</v>
      </c>
      <c r="N15" s="369">
        <v>0.19898876675004959</v>
      </c>
      <c r="O15" s="396">
        <v>7302393.5315824859</v>
      </c>
      <c r="P15" s="396">
        <v>1239740.0116043612</v>
      </c>
      <c r="Q15" s="369">
        <v>0.20448801956421789</v>
      </c>
    </row>
    <row r="16" spans="1:17">
      <c r="A16" s="401" t="s">
        <v>57</v>
      </c>
      <c r="B16" s="401" t="s">
        <v>241</v>
      </c>
      <c r="C16" s="324" t="s">
        <v>257</v>
      </c>
      <c r="D16" s="365">
        <v>896613.12936726247</v>
      </c>
      <c r="E16" s="365">
        <v>87355.894024491194</v>
      </c>
      <c r="F16" s="366">
        <v>0.10794576830380823</v>
      </c>
      <c r="G16" s="374">
        <v>4.7708382116971246E-2</v>
      </c>
      <c r="H16" s="374">
        <v>4.6205054300765408E-3</v>
      </c>
      <c r="I16" s="375">
        <v>11.873596359802054</v>
      </c>
      <c r="J16" s="375">
        <v>-0.18317912778017131</v>
      </c>
      <c r="K16" s="366">
        <v>-1.5193044605403419E-2</v>
      </c>
      <c r="L16" s="367">
        <v>10646022.389005857</v>
      </c>
      <c r="M16" s="367">
        <v>888989.590776572</v>
      </c>
      <c r="N16" s="366">
        <v>9.1112698825600608E-2</v>
      </c>
      <c r="O16" s="365">
        <v>3193038.8151298855</v>
      </c>
      <c r="P16" s="365">
        <v>26425.893158497289</v>
      </c>
      <c r="Q16" s="366">
        <v>8.3451605262968923E-3</v>
      </c>
    </row>
    <row r="17" spans="1:17">
      <c r="A17" s="401" t="s">
        <v>57</v>
      </c>
      <c r="B17" s="401" t="s">
        <v>241</v>
      </c>
      <c r="C17" s="324" t="s">
        <v>258</v>
      </c>
      <c r="D17" s="396">
        <v>17149158.369680222</v>
      </c>
      <c r="E17" s="396">
        <v>43090.1865436472</v>
      </c>
      <c r="F17" s="369">
        <v>2.5190000462015092E-3</v>
      </c>
      <c r="G17" s="376">
        <v>8.0398297028822636</v>
      </c>
      <c r="H17" s="376">
        <v>0.42716717660627523</v>
      </c>
      <c r="I17" s="377">
        <v>11.923147278913893</v>
      </c>
      <c r="J17" s="377">
        <v>0.10737866650646843</v>
      </c>
      <c r="K17" s="369">
        <v>9.0877428315338672E-3</v>
      </c>
      <c r="L17" s="370">
        <v>204471940.95111614</v>
      </c>
      <c r="M17" s="370">
        <v>2350597.4311096966</v>
      </c>
      <c r="N17" s="369">
        <v>1.1629634902347802E-2</v>
      </c>
      <c r="O17" s="396">
        <v>35500348.983486228</v>
      </c>
      <c r="P17" s="396">
        <v>9987.9175566285849</v>
      </c>
      <c r="Q17" s="369">
        <v>2.8142620296463787E-4</v>
      </c>
    </row>
    <row r="18" spans="1:17">
      <c r="A18" s="401" t="s">
        <v>57</v>
      </c>
      <c r="B18" s="401" t="s">
        <v>241</v>
      </c>
      <c r="C18" s="324" t="s">
        <v>259</v>
      </c>
      <c r="D18" s="365">
        <v>164670.06226947904</v>
      </c>
      <c r="E18" s="365">
        <v>27051.588564753532</v>
      </c>
      <c r="F18" s="366">
        <v>0.19656945638559747</v>
      </c>
      <c r="G18" s="374">
        <v>8.7620200916774613E-3</v>
      </c>
      <c r="H18" s="374">
        <v>1.4346987334491615E-3</v>
      </c>
      <c r="I18" s="375">
        <v>18.998583361983588</v>
      </c>
      <c r="J18" s="375">
        <v>1.2777317751061297</v>
      </c>
      <c r="K18" s="366">
        <v>7.210329418098102E-2</v>
      </c>
      <c r="L18" s="367">
        <v>3128497.9052497256</v>
      </c>
      <c r="M18" s="367">
        <v>689781.35711568687</v>
      </c>
      <c r="N18" s="366">
        <v>0.28284605590734463</v>
      </c>
      <c r="O18" s="365">
        <v>313445.10121023655</v>
      </c>
      <c r="P18" s="365">
        <v>54641.950994253159</v>
      </c>
      <c r="Q18" s="366">
        <v>0.21113325300967892</v>
      </c>
    </row>
    <row r="19" spans="1:17">
      <c r="A19" s="401" t="s">
        <v>57</v>
      </c>
      <c r="B19" s="401" t="s">
        <v>241</v>
      </c>
      <c r="C19" s="324" t="s">
        <v>170</v>
      </c>
      <c r="D19" s="396">
        <v>18703294.049486756</v>
      </c>
      <c r="E19" s="396">
        <v>4702344.0673204791</v>
      </c>
      <c r="F19" s="369">
        <v>0.33585892909481813</v>
      </c>
      <c r="G19" s="376">
        <v>10.909839532505874</v>
      </c>
      <c r="H19" s="376">
        <v>1.9783666670350488</v>
      </c>
      <c r="I19" s="377">
        <v>34.673502193221829</v>
      </c>
      <c r="J19" s="377">
        <v>1.7723430300573284</v>
      </c>
      <c r="K19" s="369">
        <v>5.3868710864193786E-2</v>
      </c>
      <c r="L19" s="370">
        <v>648508707.24535179</v>
      </c>
      <c r="M19" s="370">
        <v>187861223.44659394</v>
      </c>
      <c r="N19" s="369">
        <v>0.40781992750157842</v>
      </c>
      <c r="O19" s="396">
        <v>129301402.04194382</v>
      </c>
      <c r="P19" s="396">
        <v>29175839.072124884</v>
      </c>
      <c r="Q19" s="369">
        <v>0.29139250963232455</v>
      </c>
    </row>
    <row r="20" spans="1:17">
      <c r="A20" s="401" t="s">
        <v>58</v>
      </c>
      <c r="B20" s="401" t="s">
        <v>253</v>
      </c>
      <c r="C20" s="324" t="s">
        <v>255</v>
      </c>
      <c r="D20" s="365">
        <v>31.616221368312836</v>
      </c>
      <c r="E20" s="365">
        <v>-4.8519491851329803</v>
      </c>
      <c r="F20" s="366">
        <v>-0.13304613616474731</v>
      </c>
      <c r="G20" s="374">
        <v>1.2626339535865018E-5</v>
      </c>
      <c r="H20" s="374">
        <v>-1.9631165197315715E-6</v>
      </c>
      <c r="I20" s="375">
        <v>8.6422537294612649</v>
      </c>
      <c r="J20" s="375">
        <v>-2.4794363208460624E-2</v>
      </c>
      <c r="K20" s="366">
        <v>-2.8607621583905591E-3</v>
      </c>
      <c r="L20" s="367">
        <v>273.23540703177451</v>
      </c>
      <c r="M20" s="367">
        <v>-42.835981006622319</v>
      </c>
      <c r="N20" s="366">
        <v>-0.13552628497147784</v>
      </c>
      <c r="O20" s="365">
        <v>62.677168726921082</v>
      </c>
      <c r="P20" s="365">
        <v>-9.7041254043579102</v>
      </c>
      <c r="Q20" s="366">
        <v>-0.13406952059681881</v>
      </c>
    </row>
    <row r="21" spans="1:17">
      <c r="A21" s="401" t="s">
        <v>58</v>
      </c>
      <c r="B21" s="401" t="s">
        <v>233</v>
      </c>
      <c r="C21" s="324" t="s">
        <v>256</v>
      </c>
      <c r="D21" s="396">
        <v>536542.65518212318</v>
      </c>
      <c r="E21" s="396">
        <v>97672.216615261103</v>
      </c>
      <c r="F21" s="369">
        <v>0.22255364688998233</v>
      </c>
      <c r="G21" s="376">
        <v>0.21427512354761674</v>
      </c>
      <c r="H21" s="376">
        <v>3.8700618975529316E-2</v>
      </c>
      <c r="I21" s="377">
        <v>12.677124001932814</v>
      </c>
      <c r="J21" s="377">
        <v>0.19463174946780093</v>
      </c>
      <c r="K21" s="369">
        <v>1.5592378952157211E-2</v>
      </c>
      <c r="L21" s="370">
        <v>6801817.7720700549</v>
      </c>
      <c r="M21" s="370">
        <v>1323620.9228232764</v>
      </c>
      <c r="N21" s="369">
        <v>0.2416161666416326</v>
      </c>
      <c r="O21" s="396">
        <v>1082044.9766122103</v>
      </c>
      <c r="P21" s="396">
        <v>197742.70153132372</v>
      </c>
      <c r="Q21" s="369">
        <v>0.22361437610599422</v>
      </c>
    </row>
    <row r="22" spans="1:17">
      <c r="A22" s="401" t="s">
        <v>58</v>
      </c>
      <c r="B22" s="401" t="s">
        <v>233</v>
      </c>
      <c r="C22" s="324" t="s">
        <v>257</v>
      </c>
      <c r="D22" s="365">
        <v>72039.1483597404</v>
      </c>
      <c r="E22" s="365">
        <v>5170.9589267145202</v>
      </c>
      <c r="F22" s="366">
        <v>7.7330625676558365E-2</v>
      </c>
      <c r="G22" s="374">
        <v>2.8769748809270027E-2</v>
      </c>
      <c r="H22" s="374">
        <v>2.0184614141237622E-3</v>
      </c>
      <c r="I22" s="375">
        <v>9.7427257917976213</v>
      </c>
      <c r="J22" s="375">
        <v>0.12320217936461653</v>
      </c>
      <c r="K22" s="366">
        <v>1.2807513586783097E-2</v>
      </c>
      <c r="L22" s="367">
        <v>701857.66874357814</v>
      </c>
      <c r="M22" s="367">
        <v>58617.541571942507</v>
      </c>
      <c r="N22" s="366">
        <v>9.112855230236841E-2</v>
      </c>
      <c r="O22" s="365">
        <v>157983.91608691216</v>
      </c>
      <c r="P22" s="365">
        <v>15473.203775167465</v>
      </c>
      <c r="Q22" s="366">
        <v>0.10857572405728742</v>
      </c>
    </row>
    <row r="23" spans="1:17">
      <c r="A23" s="401" t="s">
        <v>58</v>
      </c>
      <c r="B23" s="401" t="s">
        <v>233</v>
      </c>
      <c r="C23" s="324" t="s">
        <v>258</v>
      </c>
      <c r="D23" s="396">
        <v>2435974.8553755525</v>
      </c>
      <c r="E23" s="396">
        <v>27884.080299491063</v>
      </c>
      <c r="F23" s="369">
        <v>1.1579331056824601E-2</v>
      </c>
      <c r="G23" s="376">
        <v>8.4034695676839508</v>
      </c>
      <c r="H23" s="376">
        <v>0.52136837815669068</v>
      </c>
      <c r="I23" s="377">
        <v>11.854157343295007</v>
      </c>
      <c r="J23" s="377">
        <v>-1.4543281303451394E-2</v>
      </c>
      <c r="K23" s="369">
        <v>-1.2253473875067449E-3</v>
      </c>
      <c r="L23" s="370">
        <v>28876429.219932102</v>
      </c>
      <c r="M23" s="370">
        <v>295520.73369706422</v>
      </c>
      <c r="N23" s="369">
        <v>1.0339794966258371E-2</v>
      </c>
      <c r="O23" s="396">
        <v>5045643.6855008602</v>
      </c>
      <c r="P23" s="396">
        <v>45812.615063771605</v>
      </c>
      <c r="Q23" s="369">
        <v>9.1628325874151262E-3</v>
      </c>
    </row>
    <row r="24" spans="1:17">
      <c r="A24" s="401" t="s">
        <v>58</v>
      </c>
      <c r="B24" s="401" t="s">
        <v>233</v>
      </c>
      <c r="C24" s="324" t="s">
        <v>259</v>
      </c>
      <c r="D24" s="365">
        <v>23052.06077721715</v>
      </c>
      <c r="E24" s="365">
        <v>1810.4788777828217</v>
      </c>
      <c r="F24" s="366">
        <v>8.5232770626703439E-2</v>
      </c>
      <c r="G24" s="374">
        <v>9.2061332372329729E-3</v>
      </c>
      <c r="H24" s="374">
        <v>7.0822613166606624E-4</v>
      </c>
      <c r="I24" s="375">
        <v>18.863810218928233</v>
      </c>
      <c r="J24" s="375">
        <v>0.77421605304434848</v>
      </c>
      <c r="K24" s="366">
        <v>4.2798973041887428E-2</v>
      </c>
      <c r="L24" s="367">
        <v>434849.69965662359</v>
      </c>
      <c r="M24" s="367">
        <v>50598.103654471633</v>
      </c>
      <c r="N24" s="366">
        <v>0.13167961872092854</v>
      </c>
      <c r="O24" s="365">
        <v>43209.83678483963</v>
      </c>
      <c r="P24" s="365">
        <v>3900.6962513923645</v>
      </c>
      <c r="Q24" s="366">
        <v>9.9231277979058063E-2</v>
      </c>
    </row>
    <row r="25" spans="1:17">
      <c r="A25" s="401" t="s">
        <v>58</v>
      </c>
      <c r="B25" s="401" t="s">
        <v>233</v>
      </c>
      <c r="C25" s="324" t="s">
        <v>170</v>
      </c>
      <c r="D25" s="396">
        <v>2100584.6599931717</v>
      </c>
      <c r="E25" s="396">
        <v>647022.19170294632</v>
      </c>
      <c r="F25" s="369">
        <v>0.44512857604531841</v>
      </c>
      <c r="G25" s="376">
        <v>9.3864170850151236</v>
      </c>
      <c r="H25" s="376">
        <v>2.4396566406221059</v>
      </c>
      <c r="I25" s="377">
        <v>31.316252765498014</v>
      </c>
      <c r="J25" s="377">
        <v>1.9219151420870837</v>
      </c>
      <c r="K25" s="369">
        <v>6.5383856125963077E-2</v>
      </c>
      <c r="L25" s="370">
        <v>65782440.167673871</v>
      </c>
      <c r="M25" s="370">
        <v>23055934.218032442</v>
      </c>
      <c r="N25" s="369">
        <v>0.53961665494498345</v>
      </c>
      <c r="O25" s="396">
        <v>12688326.620551229</v>
      </c>
      <c r="P25" s="396">
        <v>3509126.2015233915</v>
      </c>
      <c r="Q25" s="369">
        <v>0.3822910538317934</v>
      </c>
    </row>
    <row r="26" spans="1:17">
      <c r="A26" s="401" t="s">
        <v>58</v>
      </c>
      <c r="B26" s="401" t="s">
        <v>254</v>
      </c>
      <c r="C26" s="324" t="s">
        <v>255</v>
      </c>
      <c r="D26" s="365">
        <v>524.51267659664154</v>
      </c>
      <c r="E26" s="365">
        <v>7.9882261455059052</v>
      </c>
      <c r="F26" s="366">
        <v>1.5465339808268396E-2</v>
      </c>
      <c r="G26" s="374">
        <v>1.568735014379307E-5</v>
      </c>
      <c r="H26" s="374">
        <v>2.2928998666842373E-7</v>
      </c>
      <c r="I26" s="375">
        <v>8.7285211616699261</v>
      </c>
      <c r="J26" s="375">
        <v>2.0400226656249743E-2</v>
      </c>
      <c r="K26" s="366">
        <v>2.3426668977717525E-3</v>
      </c>
      <c r="L26" s="367">
        <v>4578.2199972379203</v>
      </c>
      <c r="M26" s="367">
        <v>80.262616817951312</v>
      </c>
      <c r="N26" s="366">
        <v>1.7844236845671775E-2</v>
      </c>
      <c r="O26" s="365">
        <v>1048.4700791835785</v>
      </c>
      <c r="P26" s="365">
        <v>18.196859240531921</v>
      </c>
      <c r="Q26" s="366">
        <v>1.7662168528012251E-2</v>
      </c>
    </row>
    <row r="27" spans="1:17">
      <c r="A27" s="401" t="s">
        <v>58</v>
      </c>
      <c r="B27" s="401" t="s">
        <v>240</v>
      </c>
      <c r="C27" s="324" t="s">
        <v>256</v>
      </c>
      <c r="D27" s="396">
        <v>6402485.4612130709</v>
      </c>
      <c r="E27" s="396">
        <v>947594.48241515178</v>
      </c>
      <c r="F27" s="369">
        <v>0.17371465096154329</v>
      </c>
      <c r="G27" s="376">
        <v>0.19148828179386854</v>
      </c>
      <c r="H27" s="376">
        <v>2.8239411721663082E-2</v>
      </c>
      <c r="I27" s="377">
        <v>12.653885853224331</v>
      </c>
      <c r="J27" s="377">
        <v>-7.3388468431799581E-2</v>
      </c>
      <c r="K27" s="369">
        <v>-5.766236083002094E-3</v>
      </c>
      <c r="L27" s="370">
        <v>81016320.203118533</v>
      </c>
      <c r="M27" s="370">
        <v>11590426.321230099</v>
      </c>
      <c r="N27" s="369">
        <v>0.1669467351900206</v>
      </c>
      <c r="O27" s="396">
        <v>12921674.659818642</v>
      </c>
      <c r="P27" s="396">
        <v>1946889.5797957573</v>
      </c>
      <c r="Q27" s="369">
        <v>0.17739660190153789</v>
      </c>
    </row>
    <row r="28" spans="1:17">
      <c r="A28" s="401" t="s">
        <v>58</v>
      </c>
      <c r="B28" s="401" t="s">
        <v>240</v>
      </c>
      <c r="C28" s="324" t="s">
        <v>257</v>
      </c>
      <c r="D28" s="365">
        <v>940443.5644851696</v>
      </c>
      <c r="E28" s="365">
        <v>82250.830899283872</v>
      </c>
      <c r="F28" s="366">
        <v>9.5841910191438853E-2</v>
      </c>
      <c r="G28" s="374">
        <v>2.8127189570102677E-2</v>
      </c>
      <c r="H28" s="374">
        <v>2.4440009222249925E-3</v>
      </c>
      <c r="I28" s="375">
        <v>9.6709372701331677</v>
      </c>
      <c r="J28" s="375">
        <v>0.54076609988879909</v>
      </c>
      <c r="K28" s="366">
        <v>5.9228473355590498E-2</v>
      </c>
      <c r="L28" s="367">
        <v>9094970.7182365116</v>
      </c>
      <c r="M28" s="367">
        <v>1259524.163537452</v>
      </c>
      <c r="N28" s="366">
        <v>0.16074695357115193</v>
      </c>
      <c r="O28" s="365">
        <v>2044174.9231930589</v>
      </c>
      <c r="P28" s="365">
        <v>221996.15651696501</v>
      </c>
      <c r="Q28" s="366">
        <v>0.1218300644134476</v>
      </c>
    </row>
    <row r="29" spans="1:17">
      <c r="A29" s="401" t="s">
        <v>58</v>
      </c>
      <c r="B29" s="401" t="s">
        <v>240</v>
      </c>
      <c r="C29" s="324" t="s">
        <v>258</v>
      </c>
      <c r="D29" s="396">
        <v>32147737.880354658</v>
      </c>
      <c r="E29" s="396">
        <v>-4060159.1400678828</v>
      </c>
      <c r="F29" s="369">
        <v>-0.11213463012717388</v>
      </c>
      <c r="G29" s="376">
        <v>8.1975138305903297</v>
      </c>
      <c r="H29" s="376">
        <v>-0.51682801037721937</v>
      </c>
      <c r="I29" s="377">
        <v>11.945086893521928</v>
      </c>
      <c r="J29" s="377">
        <v>0.19813335641798879</v>
      </c>
      <c r="K29" s="369">
        <v>1.686678642187224E-2</v>
      </c>
      <c r="L29" s="370">
        <v>384007522.41100281</v>
      </c>
      <c r="M29" s="370">
        <v>-41324961.564144909</v>
      </c>
      <c r="N29" s="369">
        <v>-9.7159194562152315E-2</v>
      </c>
      <c r="O29" s="396">
        <v>66508909.650277473</v>
      </c>
      <c r="P29" s="396">
        <v>-9427883.8280046955</v>
      </c>
      <c r="Q29" s="369">
        <v>-0.12415435780417906</v>
      </c>
    </row>
    <row r="30" spans="1:17">
      <c r="A30" s="401" t="s">
        <v>58</v>
      </c>
      <c r="B30" s="401" t="s">
        <v>240</v>
      </c>
      <c r="C30" s="324" t="s">
        <v>259</v>
      </c>
      <c r="D30" s="365">
        <v>286267.04480731487</v>
      </c>
      <c r="E30" s="365">
        <v>59804.771203935146</v>
      </c>
      <c r="F30" s="366">
        <v>0.26408271122754734</v>
      </c>
      <c r="G30" s="374">
        <v>8.5617975825867838E-3</v>
      </c>
      <c r="H30" s="374">
        <v>1.78444668347105E-3</v>
      </c>
      <c r="I30" s="375">
        <v>19.134770747864213</v>
      </c>
      <c r="J30" s="375">
        <v>1.5267813557878895</v>
      </c>
      <c r="K30" s="366">
        <v>8.6709579486397709E-2</v>
      </c>
      <c r="L30" s="367">
        <v>5477654.2750565428</v>
      </c>
      <c r="M30" s="367">
        <v>1490108.9637427465</v>
      </c>
      <c r="N30" s="366">
        <v>0.3736907915541135</v>
      </c>
      <c r="O30" s="365">
        <v>548738.66998553276</v>
      </c>
      <c r="P30" s="365">
        <v>124066.87993884087</v>
      </c>
      <c r="Q30" s="366">
        <v>0.29214768403900793</v>
      </c>
    </row>
    <row r="31" spans="1:17">
      <c r="A31" s="401" t="s">
        <v>58</v>
      </c>
      <c r="B31" s="401" t="s">
        <v>240</v>
      </c>
      <c r="C31" s="324" t="s">
        <v>170</v>
      </c>
      <c r="D31" s="396">
        <v>21811650.525303733</v>
      </c>
      <c r="E31" s="396">
        <v>7185487.5450780913</v>
      </c>
      <c r="F31" s="369">
        <v>0.49127632139699012</v>
      </c>
      <c r="G31" s="376">
        <v>7.6326453463555115</v>
      </c>
      <c r="H31" s="376">
        <v>2.0685686315935747</v>
      </c>
      <c r="I31" s="377">
        <v>30.063323582994009</v>
      </c>
      <c r="J31" s="377">
        <v>1.4130477014102922</v>
      </c>
      <c r="K31" s="369">
        <v>4.9320561772272273E-2</v>
      </c>
      <c r="L31" s="370">
        <v>655730707.62138736</v>
      </c>
      <c r="M31" s="370">
        <v>236687103.14891607</v>
      </c>
      <c r="N31" s="369">
        <v>0.5648269073259774</v>
      </c>
      <c r="O31" s="396">
        <v>130802405.89987685</v>
      </c>
      <c r="P31" s="396">
        <v>43750127.380353957</v>
      </c>
      <c r="Q31" s="369">
        <v>0.50257302995857001</v>
      </c>
    </row>
    <row r="32" spans="1:17">
      <c r="A32" s="401" t="s">
        <v>58</v>
      </c>
      <c r="B32" s="401" t="s">
        <v>136</v>
      </c>
      <c r="C32" s="324" t="s">
        <v>255</v>
      </c>
      <c r="D32" s="365">
        <v>263.69922387599945</v>
      </c>
      <c r="E32" s="365">
        <v>17.063017517328262</v>
      </c>
      <c r="F32" s="366">
        <v>6.9182938584914561E-2</v>
      </c>
      <c r="G32" s="374">
        <v>1.4743095830941533E-5</v>
      </c>
      <c r="H32" s="374">
        <v>8.5909943481895827E-7</v>
      </c>
      <c r="I32" s="375">
        <v>8.708096371911374</v>
      </c>
      <c r="J32" s="375">
        <v>-3.694387322580539E-3</v>
      </c>
      <c r="K32" s="366">
        <v>-4.2406749940185595E-4</v>
      </c>
      <c r="L32" s="367">
        <v>2296.3182547104361</v>
      </c>
      <c r="M32" s="367">
        <v>147.67523126244578</v>
      </c>
      <c r="N32" s="366">
        <v>6.8729532849745797E-2</v>
      </c>
      <c r="O32" s="365">
        <v>526.84317374229431</v>
      </c>
      <c r="P32" s="365">
        <v>34.125808000564575</v>
      </c>
      <c r="Q32" s="366">
        <v>6.9260412506857896E-2</v>
      </c>
    </row>
    <row r="33" spans="1:17">
      <c r="A33" s="401" t="s">
        <v>58</v>
      </c>
      <c r="B33" s="401" t="s">
        <v>241</v>
      </c>
      <c r="C33" s="324" t="s">
        <v>256</v>
      </c>
      <c r="D33" s="396">
        <v>3618374.3643806484</v>
      </c>
      <c r="E33" s="396">
        <v>604776.57487086579</v>
      </c>
      <c r="F33" s="369">
        <v>0.20068257847018262</v>
      </c>
      <c r="G33" s="376">
        <v>0.20229881310295861</v>
      </c>
      <c r="H33" s="376">
        <v>3.2653076709860895E-2</v>
      </c>
      <c r="I33" s="377">
        <v>12.691455511811114</v>
      </c>
      <c r="J33" s="377">
        <v>-2.1883328318789808E-2</v>
      </c>
      <c r="K33" s="369">
        <v>-1.721288844258178E-3</v>
      </c>
      <c r="L33" s="370">
        <v>45922437.270614818</v>
      </c>
      <c r="M33" s="370">
        <v>7609547.4447104782</v>
      </c>
      <c r="N33" s="369">
        <v>0.19861585694236683</v>
      </c>
      <c r="O33" s="396">
        <v>7300227.2978578918</v>
      </c>
      <c r="P33" s="396">
        <v>1237837.3671626374</v>
      </c>
      <c r="Q33" s="369">
        <v>0.20418306663106348</v>
      </c>
    </row>
    <row r="34" spans="1:17">
      <c r="A34" s="401" t="s">
        <v>58</v>
      </c>
      <c r="B34" s="401" t="s">
        <v>241</v>
      </c>
      <c r="C34" s="324" t="s">
        <v>257</v>
      </c>
      <c r="D34" s="365">
        <v>526121.1166063397</v>
      </c>
      <c r="E34" s="365">
        <v>46458.241428444511</v>
      </c>
      <c r="F34" s="366">
        <v>9.6856029166764862E-2</v>
      </c>
      <c r="G34" s="374">
        <v>2.9414777665241362E-2</v>
      </c>
      <c r="H34" s="374">
        <v>2.4129123323027822E-3</v>
      </c>
      <c r="I34" s="375">
        <v>9.6497103008952809</v>
      </c>
      <c r="J34" s="375">
        <v>0.36314160629740933</v>
      </c>
      <c r="K34" s="366">
        <v>3.9103959518293763E-2</v>
      </c>
      <c r="L34" s="367">
        <v>5076916.3584347237</v>
      </c>
      <c r="M34" s="367">
        <v>622494.11784687545</v>
      </c>
      <c r="N34" s="366">
        <v>0.13974744292869845</v>
      </c>
      <c r="O34" s="365">
        <v>1140022.5415433645</v>
      </c>
      <c r="P34" s="365">
        <v>116860.98074746155</v>
      </c>
      <c r="Q34" s="366">
        <v>0.11421556988180541</v>
      </c>
    </row>
    <row r="35" spans="1:17">
      <c r="A35" s="401" t="s">
        <v>58</v>
      </c>
      <c r="B35" s="401" t="s">
        <v>241</v>
      </c>
      <c r="C35" s="324" t="s">
        <v>258</v>
      </c>
      <c r="D35" s="396">
        <v>17133668.803679433</v>
      </c>
      <c r="E35" s="396">
        <v>37872.969124540687</v>
      </c>
      <c r="F35" s="369">
        <v>2.2153381738444673E-3</v>
      </c>
      <c r="G35" s="376">
        <v>8.0772322859650583</v>
      </c>
      <c r="H35" s="376">
        <v>0.43541291310287988</v>
      </c>
      <c r="I35" s="377">
        <v>11.91967445050475</v>
      </c>
      <c r="J35" s="377">
        <v>0.10613211098847053</v>
      </c>
      <c r="K35" s="369">
        <v>8.9839362266014647E-3</v>
      </c>
      <c r="L35" s="370">
        <v>204227754.28262803</v>
      </c>
      <c r="M35" s="370">
        <v>2265846.3633877635</v>
      </c>
      <c r="N35" s="369">
        <v>1.121917685732015E-2</v>
      </c>
      <c r="O35" s="396">
        <v>35460058.712582044</v>
      </c>
      <c r="P35" s="396">
        <v>-996.02307869493961</v>
      </c>
      <c r="Q35" s="369">
        <v>-2.8087801846833049E-5</v>
      </c>
    </row>
    <row r="36" spans="1:17">
      <c r="A36" s="401" t="s">
        <v>58</v>
      </c>
      <c r="B36" s="401" t="s">
        <v>241</v>
      </c>
      <c r="C36" s="324" t="s">
        <v>259</v>
      </c>
      <c r="D36" s="365">
        <v>164670.06226947904</v>
      </c>
      <c r="E36" s="365">
        <v>27051.588564753532</v>
      </c>
      <c r="F36" s="366">
        <v>0.19656945638559747</v>
      </c>
      <c r="G36" s="374">
        <v>9.2064984979540552E-3</v>
      </c>
      <c r="H36" s="374">
        <v>1.4594834867935804E-3</v>
      </c>
      <c r="I36" s="375">
        <v>18.998583361983588</v>
      </c>
      <c r="J36" s="375">
        <v>1.2777317751061297</v>
      </c>
      <c r="K36" s="366">
        <v>7.210329418098102E-2</v>
      </c>
      <c r="L36" s="367">
        <v>3128497.9052497256</v>
      </c>
      <c r="M36" s="367">
        <v>689781.35711568687</v>
      </c>
      <c r="N36" s="366">
        <v>0.28284605590734463</v>
      </c>
      <c r="O36" s="365">
        <v>313445.10121023655</v>
      </c>
      <c r="P36" s="365">
        <v>54641.950994253159</v>
      </c>
      <c r="Q36" s="366">
        <v>0.21113325300967892</v>
      </c>
    </row>
    <row r="37" spans="1:17">
      <c r="A37" s="401" t="s">
        <v>58</v>
      </c>
      <c r="B37" s="401" t="s">
        <v>241</v>
      </c>
      <c r="C37" s="324" t="s">
        <v>170</v>
      </c>
      <c r="D37" s="396">
        <v>12979675.047117935</v>
      </c>
      <c r="E37" s="396">
        <v>3803500.4438400473</v>
      </c>
      <c r="F37" s="369">
        <v>0.41449739224462567</v>
      </c>
      <c r="G37" s="376">
        <v>7.9864839253128581</v>
      </c>
      <c r="H37" s="376">
        <v>1.8122893367932047</v>
      </c>
      <c r="I37" s="377">
        <v>30.600356568628492</v>
      </c>
      <c r="J37" s="377">
        <v>1.4668772500064051</v>
      </c>
      <c r="K37" s="369">
        <v>5.0350225387215557E-2</v>
      </c>
      <c r="L37" s="370">
        <v>397182684.58673865</v>
      </c>
      <c r="M37" s="370">
        <v>129848791.55807707</v>
      </c>
      <c r="N37" s="369">
        <v>0.48571765475377127</v>
      </c>
      <c r="O37" s="396">
        <v>76990205.053412929</v>
      </c>
      <c r="P37" s="396">
        <v>21075196.584490232</v>
      </c>
      <c r="Q37" s="369">
        <v>0.37691484203572517</v>
      </c>
    </row>
    <row r="38" spans="1:17">
      <c r="A38" s="401" t="s">
        <v>59</v>
      </c>
      <c r="B38" s="401" t="s">
        <v>253</v>
      </c>
      <c r="C38" s="324" t="s">
        <v>255</v>
      </c>
      <c r="D38" s="365">
        <v>31.616221368312836</v>
      </c>
      <c r="E38" s="365">
        <v>-4.8519491851329803</v>
      </c>
      <c r="F38" s="366">
        <v>-0.13304613616474731</v>
      </c>
      <c r="G38" s="374">
        <v>2.3685135506329686E-5</v>
      </c>
      <c r="H38" s="374">
        <v>-3.0794245848539413E-6</v>
      </c>
      <c r="I38" s="375">
        <v>8.6422537294612649</v>
      </c>
      <c r="J38" s="375">
        <v>-2.4794363208460624E-2</v>
      </c>
      <c r="K38" s="366">
        <v>-2.8607621583905591E-3</v>
      </c>
      <c r="L38" s="367">
        <v>273.23540703177451</v>
      </c>
      <c r="M38" s="367">
        <v>-42.835981006622319</v>
      </c>
      <c r="N38" s="366">
        <v>-0.13552628497147784</v>
      </c>
      <c r="O38" s="365">
        <v>62.677168726921082</v>
      </c>
      <c r="P38" s="365">
        <v>-9.7041254043579102</v>
      </c>
      <c r="Q38" s="366">
        <v>-0.13406952059681881</v>
      </c>
    </row>
    <row r="39" spans="1:17">
      <c r="A39" s="401" t="s">
        <v>59</v>
      </c>
      <c r="B39" s="401" t="s">
        <v>233</v>
      </c>
      <c r="C39" s="324" t="s">
        <v>256</v>
      </c>
      <c r="D39" s="396">
        <v>394132.15066480637</v>
      </c>
      <c r="E39" s="396">
        <v>69623.804637850728</v>
      </c>
      <c r="F39" s="369">
        <v>0.21455166096734951</v>
      </c>
      <c r="G39" s="376">
        <v>0.29526214683115504</v>
      </c>
      <c r="H39" s="376">
        <v>5.7100402067997408E-2</v>
      </c>
      <c r="I39" s="377">
        <v>13.354290171749264</v>
      </c>
      <c r="J39" s="377">
        <v>0.30226694777668861</v>
      </c>
      <c r="K39" s="369">
        <v>2.3158627792012863E-2</v>
      </c>
      <c r="L39" s="370">
        <v>5263355.1059934236</v>
      </c>
      <c r="M39" s="370">
        <v>1027864.63727667</v>
      </c>
      <c r="N39" s="369">
        <v>0.24267901081786331</v>
      </c>
      <c r="O39" s="396">
        <v>797223.96757757664</v>
      </c>
      <c r="P39" s="396">
        <v>141645.87757650297</v>
      </c>
      <c r="Q39" s="369">
        <v>0.21606255568466451</v>
      </c>
    </row>
    <row r="40" spans="1:17">
      <c r="A40" s="401" t="s">
        <v>59</v>
      </c>
      <c r="B40" s="401" t="s">
        <v>233</v>
      </c>
      <c r="C40" s="324" t="s">
        <v>257</v>
      </c>
      <c r="D40" s="365">
        <v>68976.841568064454</v>
      </c>
      <c r="E40" s="365">
        <v>4238.1816086476829</v>
      </c>
      <c r="F40" s="366">
        <v>6.5466007657626904E-2</v>
      </c>
      <c r="G40" s="374">
        <v>5.1673658920405728E-2</v>
      </c>
      <c r="H40" s="374">
        <v>4.1609449999978482E-3</v>
      </c>
      <c r="I40" s="375">
        <v>9.6059257148728747</v>
      </c>
      <c r="J40" s="375">
        <v>8.9217631222636484E-2</v>
      </c>
      <c r="K40" s="366">
        <v>9.3748416404526389E-3</v>
      </c>
      <c r="L40" s="367">
        <v>662586.4161493826</v>
      </c>
      <c r="M40" s="367">
        <v>46487.487588917022</v>
      </c>
      <c r="N40" s="366">
        <v>7.5454582752702545E-2</v>
      </c>
      <c r="O40" s="365">
        <v>129992.08069682121</v>
      </c>
      <c r="P40" s="365">
        <v>6946.9028787612915</v>
      </c>
      <c r="Q40" s="366">
        <v>5.6458148152975902E-2</v>
      </c>
    </row>
    <row r="41" spans="1:17">
      <c r="A41" s="401" t="s">
        <v>59</v>
      </c>
      <c r="B41" s="401" t="s">
        <v>233</v>
      </c>
      <c r="C41" s="324" t="s">
        <v>258</v>
      </c>
      <c r="D41" s="396">
        <v>1663996.2011817051</v>
      </c>
      <c r="E41" s="396">
        <v>1661.4382725432515</v>
      </c>
      <c r="F41" s="369">
        <v>9.9946070407362381E-4</v>
      </c>
      <c r="G41" s="376">
        <v>9.8608122367327322</v>
      </c>
      <c r="H41" s="376">
        <v>0.55268392160907887</v>
      </c>
      <c r="I41" s="377">
        <v>11.883714380967314</v>
      </c>
      <c r="J41" s="377">
        <v>7.8101742381591066E-2</v>
      </c>
      <c r="K41" s="369">
        <v>6.6156450133152446E-3</v>
      </c>
      <c r="L41" s="370">
        <v>19774455.58585801</v>
      </c>
      <c r="M41" s="370">
        <v>149575.2992972061</v>
      </c>
      <c r="N41" s="369">
        <v>7.6217177946117645E-3</v>
      </c>
      <c r="O41" s="396">
        <v>3446454.1469907761</v>
      </c>
      <c r="P41" s="396">
        <v>-9906.5778100043535</v>
      </c>
      <c r="Q41" s="369">
        <v>-2.8661874725403129E-3</v>
      </c>
    </row>
    <row r="42" spans="1:17">
      <c r="A42" s="401" t="s">
        <v>59</v>
      </c>
      <c r="B42" s="401" t="s">
        <v>233</v>
      </c>
      <c r="C42" s="324" t="s">
        <v>259</v>
      </c>
      <c r="D42" s="365">
        <v>23052.06077721715</v>
      </c>
      <c r="E42" s="365">
        <v>1810.4788777828217</v>
      </c>
      <c r="F42" s="366">
        <v>8.5232770626703439E-2</v>
      </c>
      <c r="G42" s="374">
        <v>1.7269337054799095E-2</v>
      </c>
      <c r="H42" s="374">
        <v>1.67980825334706E-3</v>
      </c>
      <c r="I42" s="375">
        <v>18.863810218928233</v>
      </c>
      <c r="J42" s="375">
        <v>0.77421605304434848</v>
      </c>
      <c r="K42" s="366">
        <v>4.2798973041887428E-2</v>
      </c>
      <c r="L42" s="367">
        <v>434849.69965662359</v>
      </c>
      <c r="M42" s="367">
        <v>50598.103654471633</v>
      </c>
      <c r="N42" s="366">
        <v>0.13167961872092854</v>
      </c>
      <c r="O42" s="365">
        <v>43209.83678483963</v>
      </c>
      <c r="P42" s="365">
        <v>3900.6962513923645</v>
      </c>
      <c r="Q42" s="366">
        <v>9.9231277979058063E-2</v>
      </c>
    </row>
    <row r="43" spans="1:17">
      <c r="A43" s="401" t="s">
        <v>59</v>
      </c>
      <c r="B43" s="401" t="s">
        <v>233</v>
      </c>
      <c r="C43" s="324" t="s">
        <v>170</v>
      </c>
      <c r="D43" s="396">
        <v>783838.75584811287</v>
      </c>
      <c r="E43" s="396">
        <v>204691.07396615122</v>
      </c>
      <c r="F43" s="369">
        <v>0.35343502248165798</v>
      </c>
      <c r="G43" s="376">
        <v>17.413840196291428</v>
      </c>
      <c r="H43" s="376">
        <v>3.6014434197345135</v>
      </c>
      <c r="I43" s="377">
        <v>34.146722734764055</v>
      </c>
      <c r="J43" s="377">
        <v>2.0111656638901039</v>
      </c>
      <c r="K43" s="369">
        <v>6.2583812051384136E-2</v>
      </c>
      <c r="L43" s="370">
        <v>26765524.664707929</v>
      </c>
      <c r="M43" s="370">
        <v>8154291.2811257988</v>
      </c>
      <c r="N43" s="369">
        <v>0.43813814555241104</v>
      </c>
      <c r="O43" s="396">
        <v>6234285.1683886051</v>
      </c>
      <c r="P43" s="396">
        <v>1324033.05763797</v>
      </c>
      <c r="Q43" s="369">
        <v>0.2696466551562795</v>
      </c>
    </row>
    <row r="44" spans="1:17">
      <c r="A44" s="401" t="s">
        <v>59</v>
      </c>
      <c r="B44" s="401" t="s">
        <v>254</v>
      </c>
      <c r="C44" s="324" t="s">
        <v>255</v>
      </c>
      <c r="D44" s="365">
        <v>524.01267659664154</v>
      </c>
      <c r="E44" s="365">
        <v>7.9882261455059052</v>
      </c>
      <c r="F44" s="366">
        <v>1.5480324892594099E-2</v>
      </c>
      <c r="G44" s="374">
        <v>2.9089974764355216E-5</v>
      </c>
      <c r="H44" s="374">
        <v>1.2208909727058668E-6</v>
      </c>
      <c r="I44" s="375">
        <v>8.7292353821412068</v>
      </c>
      <c r="J44" s="375">
        <v>2.0021358482187779E-2</v>
      </c>
      <c r="K44" s="366">
        <v>2.2988708771880849E-3</v>
      </c>
      <c r="L44" s="367">
        <v>4574.2299972379205</v>
      </c>
      <c r="M44" s="367">
        <v>80.062616817951493</v>
      </c>
      <c r="N44" s="366">
        <v>1.7814783037847122E-2</v>
      </c>
      <c r="O44" s="365">
        <v>1047.4700791835785</v>
      </c>
      <c r="P44" s="365">
        <v>18.196859240531921</v>
      </c>
      <c r="Q44" s="366">
        <v>1.7679328372634449E-2</v>
      </c>
    </row>
    <row r="45" spans="1:17">
      <c r="A45" s="401" t="s">
        <v>59</v>
      </c>
      <c r="B45" s="401" t="s">
        <v>240</v>
      </c>
      <c r="C45" s="324" t="s">
        <v>256</v>
      </c>
      <c r="D45" s="396">
        <v>4641022.3324731681</v>
      </c>
      <c r="E45" s="396">
        <v>557253.68990580551</v>
      </c>
      <c r="F45" s="369">
        <v>0.13645574435761232</v>
      </c>
      <c r="G45" s="376">
        <v>0.25764113839630481</v>
      </c>
      <c r="H45" s="376">
        <v>3.7087847973882954E-2</v>
      </c>
      <c r="I45" s="377">
        <v>13.347741512187673</v>
      </c>
      <c r="J45" s="377">
        <v>3.9017638146594535E-2</v>
      </c>
      <c r="K45" s="369">
        <v>2.9317339901160011E-3</v>
      </c>
      <c r="L45" s="370">
        <v>61947166.446142167</v>
      </c>
      <c r="M45" s="370">
        <v>7597417.2167455778</v>
      </c>
      <c r="N45" s="369">
        <v>0.13978753029160806</v>
      </c>
      <c r="O45" s="396">
        <v>9398757.8780539967</v>
      </c>
      <c r="P45" s="396">
        <v>1166317.8095077686</v>
      </c>
      <c r="Q45" s="369">
        <v>0.14167340421510405</v>
      </c>
    </row>
    <row r="46" spans="1:17">
      <c r="A46" s="401" t="s">
        <v>59</v>
      </c>
      <c r="B46" s="401" t="s">
        <v>240</v>
      </c>
      <c r="C46" s="324" t="s">
        <v>257</v>
      </c>
      <c r="D46" s="365">
        <v>906186.51864444511</v>
      </c>
      <c r="E46" s="365">
        <v>69149.306089977152</v>
      </c>
      <c r="F46" s="366">
        <v>8.2611985528035822E-2</v>
      </c>
      <c r="G46" s="374">
        <v>5.0305926051970561E-2</v>
      </c>
      <c r="H46" s="374">
        <v>5.0998118978544463E-3</v>
      </c>
      <c r="I46" s="375">
        <v>9.5648022795171759</v>
      </c>
      <c r="J46" s="375">
        <v>0.54558875655949279</v>
      </c>
      <c r="K46" s="366">
        <v>6.0491832815659646E-2</v>
      </c>
      <c r="L46" s="367">
        <v>8667494.8791981228</v>
      </c>
      <c r="M46" s="367">
        <v>1118077.5325080603</v>
      </c>
      <c r="N46" s="366">
        <v>0.14810116876082707</v>
      </c>
      <c r="O46" s="365">
        <v>1731116.3604069289</v>
      </c>
      <c r="P46" s="365">
        <v>102315.29968529311</v>
      </c>
      <c r="Q46" s="366">
        <v>6.2816326777171055E-2</v>
      </c>
    </row>
    <row r="47" spans="1:17">
      <c r="A47" s="401" t="s">
        <v>59</v>
      </c>
      <c r="B47" s="401" t="s">
        <v>240</v>
      </c>
      <c r="C47" s="324" t="s">
        <v>258</v>
      </c>
      <c r="D47" s="396">
        <v>21872440.764471475</v>
      </c>
      <c r="E47" s="396">
        <v>-2914293.6976579241</v>
      </c>
      <c r="F47" s="369">
        <v>-0.1175747334571462</v>
      </c>
      <c r="G47" s="376">
        <v>9.6252942934211632</v>
      </c>
      <c r="H47" s="376">
        <v>-0.55760339785251922</v>
      </c>
      <c r="I47" s="377">
        <v>11.946246579036691</v>
      </c>
      <c r="J47" s="377">
        <v>0.21206476555517817</v>
      </c>
      <c r="K47" s="369">
        <v>1.8072394729007433E-2</v>
      </c>
      <c r="L47" s="370">
        <v>261293570.65775001</v>
      </c>
      <c r="M47" s="370">
        <v>-29558478.083364248</v>
      </c>
      <c r="N47" s="369">
        <v>-0.10162719572133418</v>
      </c>
      <c r="O47" s="396">
        <v>45335895.14850264</v>
      </c>
      <c r="P47" s="396">
        <v>-6732518.4654572234</v>
      </c>
      <c r="Q47" s="369">
        <v>-0.12930139403463972</v>
      </c>
    </row>
    <row r="48" spans="1:17">
      <c r="A48" s="401" t="s">
        <v>59</v>
      </c>
      <c r="B48" s="401" t="s">
        <v>240</v>
      </c>
      <c r="C48" s="324" t="s">
        <v>259</v>
      </c>
      <c r="D48" s="365">
        <v>286267.04480731487</v>
      </c>
      <c r="E48" s="365">
        <v>59804.771203935146</v>
      </c>
      <c r="F48" s="366">
        <v>0.26408271122754734</v>
      </c>
      <c r="G48" s="374">
        <v>1.5891793235607968E-2</v>
      </c>
      <c r="H48" s="374">
        <v>3.6611788273520334E-3</v>
      </c>
      <c r="I48" s="375">
        <v>19.134770747864213</v>
      </c>
      <c r="J48" s="375">
        <v>1.5267813557878895</v>
      </c>
      <c r="K48" s="366">
        <v>8.6709579486397709E-2</v>
      </c>
      <c r="L48" s="367">
        <v>5477654.2750565428</v>
      </c>
      <c r="M48" s="367">
        <v>1490108.9637427465</v>
      </c>
      <c r="N48" s="366">
        <v>0.3736907915541135</v>
      </c>
      <c r="O48" s="365">
        <v>548738.66998553276</v>
      </c>
      <c r="P48" s="365">
        <v>124066.87993884087</v>
      </c>
      <c r="Q48" s="366">
        <v>0.29214768403900793</v>
      </c>
    </row>
    <row r="49" spans="1:17">
      <c r="A49" s="401" t="s">
        <v>59</v>
      </c>
      <c r="B49" s="401" t="s">
        <v>240</v>
      </c>
      <c r="C49" s="324" t="s">
        <v>170</v>
      </c>
      <c r="D49" s="396">
        <v>8414544.28000913</v>
      </c>
      <c r="E49" s="396">
        <v>3005757.617339612</v>
      </c>
      <c r="F49" s="369">
        <v>0.55571753977371963</v>
      </c>
      <c r="G49" s="376">
        <v>14.910824609960944</v>
      </c>
      <c r="H49" s="376">
        <v>4.7716906935674057</v>
      </c>
      <c r="I49" s="377">
        <v>33.227126872519179</v>
      </c>
      <c r="J49" s="377">
        <v>2.6367769884876537</v>
      </c>
      <c r="K49" s="369">
        <v>8.6196365797832158E-2</v>
      </c>
      <c r="L49" s="370">
        <v>279591130.36629391</v>
      </c>
      <c r="M49" s="370">
        <v>114134453.90715015</v>
      </c>
      <c r="N49" s="369">
        <v>0.68981473791015857</v>
      </c>
      <c r="O49" s="396">
        <v>69466448.929064155</v>
      </c>
      <c r="P49" s="396">
        <v>22793025.303017147</v>
      </c>
      <c r="Q49" s="369">
        <v>0.48835126142957846</v>
      </c>
    </row>
    <row r="50" spans="1:17">
      <c r="A50" s="401" t="s">
        <v>59</v>
      </c>
      <c r="B50" s="401" t="s">
        <v>136</v>
      </c>
      <c r="C50" s="324" t="s">
        <v>255</v>
      </c>
      <c r="D50" s="365">
        <v>263.19922387599945</v>
      </c>
      <c r="E50" s="365">
        <v>17.063017517328262</v>
      </c>
      <c r="F50" s="366">
        <v>6.932347650009657E-2</v>
      </c>
      <c r="G50" s="374">
        <v>2.7468683410633425E-5</v>
      </c>
      <c r="H50" s="374">
        <v>2.2039973030943515E-6</v>
      </c>
      <c r="I50" s="375">
        <v>8.709479537790795</v>
      </c>
      <c r="J50" s="375">
        <v>-4.6103361812512844E-3</v>
      </c>
      <c r="K50" s="366">
        <v>-5.2906686159180118E-4</v>
      </c>
      <c r="L50" s="367">
        <v>2292.3282547104359</v>
      </c>
      <c r="M50" s="367">
        <v>147.4752312624455</v>
      </c>
      <c r="N50" s="366">
        <v>6.8757732884358436E-2</v>
      </c>
      <c r="O50" s="365">
        <v>525.84317374229431</v>
      </c>
      <c r="P50" s="365">
        <v>34.125808000564575</v>
      </c>
      <c r="Q50" s="366">
        <v>6.940126661804509E-2</v>
      </c>
    </row>
    <row r="51" spans="1:17">
      <c r="A51" s="401" t="s">
        <v>59</v>
      </c>
      <c r="B51" s="401" t="s">
        <v>241</v>
      </c>
      <c r="C51" s="324" t="s">
        <v>256</v>
      </c>
      <c r="D51" s="396">
        <v>2621520.1870101001</v>
      </c>
      <c r="E51" s="396">
        <v>342142.94901854731</v>
      </c>
      <c r="F51" s="369">
        <v>0.15010369644650073</v>
      </c>
      <c r="G51" s="376">
        <v>0.2735939225470162</v>
      </c>
      <c r="H51" s="376">
        <v>3.9626919924863363E-2</v>
      </c>
      <c r="I51" s="377">
        <v>13.402539033756149</v>
      </c>
      <c r="J51" s="377">
        <v>0.10458986240159085</v>
      </c>
      <c r="K51" s="369">
        <v>7.8651122104520053E-3</v>
      </c>
      <c r="L51" s="370">
        <v>35135026.634182587</v>
      </c>
      <c r="M51" s="370">
        <v>4823983.9810283743</v>
      </c>
      <c r="N51" s="369">
        <v>0.15914939107270806</v>
      </c>
      <c r="O51" s="396">
        <v>5306528.4188319556</v>
      </c>
      <c r="P51" s="396">
        <v>712579.59117316082</v>
      </c>
      <c r="Q51" s="369">
        <v>0.15511265316734305</v>
      </c>
    </row>
    <row r="52" spans="1:17">
      <c r="A52" s="401" t="s">
        <v>59</v>
      </c>
      <c r="B52" s="401" t="s">
        <v>241</v>
      </c>
      <c r="C52" s="324" t="s">
        <v>257</v>
      </c>
      <c r="D52" s="365">
        <v>506476.30893280759</v>
      </c>
      <c r="E52" s="365">
        <v>40809.363521424937</v>
      </c>
      <c r="F52" s="366">
        <v>8.7636376005543734E-2</v>
      </c>
      <c r="G52" s="374">
        <v>5.285820064429942E-2</v>
      </c>
      <c r="H52" s="374">
        <v>5.0597504263286963E-3</v>
      </c>
      <c r="I52" s="375">
        <v>9.538833040346578</v>
      </c>
      <c r="J52" s="375">
        <v>0.37976405967252092</v>
      </c>
      <c r="K52" s="366">
        <v>4.1463172782499599E-2</v>
      </c>
      <c r="L52" s="367">
        <v>4831192.9498010455</v>
      </c>
      <c r="M52" s="367">
        <v>566117.27475841157</v>
      </c>
      <c r="N52" s="366">
        <v>0.13273323098839335</v>
      </c>
      <c r="O52" s="365">
        <v>960531.05523979664</v>
      </c>
      <c r="P52" s="365">
        <v>65303.038927555084</v>
      </c>
      <c r="Q52" s="366">
        <v>7.2945705158515062E-2</v>
      </c>
    </row>
    <row r="53" spans="1:17">
      <c r="A53" s="401" t="s">
        <v>59</v>
      </c>
      <c r="B53" s="401" t="s">
        <v>241</v>
      </c>
      <c r="C53" s="324" t="s">
        <v>258</v>
      </c>
      <c r="D53" s="396">
        <v>11690420.948701259</v>
      </c>
      <c r="E53" s="396">
        <v>27067.620195103809</v>
      </c>
      <c r="F53" s="369">
        <v>2.3207408223626744E-3</v>
      </c>
      <c r="G53" s="376">
        <v>9.5215854507135482</v>
      </c>
      <c r="H53" s="376">
        <v>0.58338626921543835</v>
      </c>
      <c r="I53" s="377">
        <v>11.947076593196607</v>
      </c>
      <c r="J53" s="377">
        <v>0.20615689344729837</v>
      </c>
      <c r="K53" s="369">
        <v>1.7558836847483099E-2</v>
      </c>
      <c r="L53" s="370">
        <v>139666354.48084408</v>
      </c>
      <c r="M53" s="370">
        <v>2727859.6210494936</v>
      </c>
      <c r="N53" s="369">
        <v>1.9920327179310911E-2</v>
      </c>
      <c r="O53" s="396">
        <v>24224196.364742458</v>
      </c>
      <c r="P53" s="396">
        <v>-15487.408931486309</v>
      </c>
      <c r="Q53" s="369">
        <v>-6.3892784559783564E-4</v>
      </c>
    </row>
    <row r="54" spans="1:17">
      <c r="A54" s="401" t="s">
        <v>59</v>
      </c>
      <c r="B54" s="401" t="s">
        <v>241</v>
      </c>
      <c r="C54" s="324" t="s">
        <v>259</v>
      </c>
      <c r="D54" s="365">
        <v>164670.06226947904</v>
      </c>
      <c r="E54" s="365">
        <v>27051.588564753532</v>
      </c>
      <c r="F54" s="366">
        <v>0.19656945638559747</v>
      </c>
      <c r="G54" s="374">
        <v>1.7185726238389865E-2</v>
      </c>
      <c r="H54" s="374">
        <v>3.0598583208435622E-3</v>
      </c>
      <c r="I54" s="375">
        <v>18.998583361983588</v>
      </c>
      <c r="J54" s="375">
        <v>1.2777317751061297</v>
      </c>
      <c r="K54" s="366">
        <v>7.210329418098102E-2</v>
      </c>
      <c r="L54" s="367">
        <v>3128497.9052497256</v>
      </c>
      <c r="M54" s="367">
        <v>689781.35711568687</v>
      </c>
      <c r="N54" s="366">
        <v>0.28284605590734463</v>
      </c>
      <c r="O54" s="365">
        <v>313445.10121023655</v>
      </c>
      <c r="P54" s="365">
        <v>54641.950994253159</v>
      </c>
      <c r="Q54" s="366">
        <v>0.21113325300967892</v>
      </c>
    </row>
    <row r="55" spans="1:17">
      <c r="A55" s="401" t="s">
        <v>59</v>
      </c>
      <c r="B55" s="401" t="s">
        <v>241</v>
      </c>
      <c r="C55" s="324" t="s">
        <v>170</v>
      </c>
      <c r="D55" s="396">
        <v>4930110.4574941657</v>
      </c>
      <c r="E55" s="396">
        <v>1405298.3000439862</v>
      </c>
      <c r="F55" s="369">
        <v>0.39868742993117895</v>
      </c>
      <c r="G55" s="376">
        <v>15.660269547887685</v>
      </c>
      <c r="H55" s="376">
        <v>3.9795805641720516</v>
      </c>
      <c r="I55" s="377">
        <v>34.084060156152134</v>
      </c>
      <c r="J55" s="377">
        <v>3.0850080261772277</v>
      </c>
      <c r="K55" s="369">
        <v>9.9519430892344676E-2</v>
      </c>
      <c r="L55" s="370">
        <v>168038181.40970588</v>
      </c>
      <c r="M55" s="370">
        <v>58772345.592538446</v>
      </c>
      <c r="N55" s="369">
        <v>0.53788400695420624</v>
      </c>
      <c r="O55" s="396">
        <v>40106268.221344315</v>
      </c>
      <c r="P55" s="396">
        <v>9796691.4969798476</v>
      </c>
      <c r="Q55" s="369">
        <v>0.32322099335371912</v>
      </c>
    </row>
    <row r="56" spans="1:17">
      <c r="A56" s="401" t="s">
        <v>60</v>
      </c>
      <c r="B56" s="401" t="s">
        <v>253</v>
      </c>
      <c r="C56" s="324" t="s">
        <v>255</v>
      </c>
      <c r="D56" s="373"/>
      <c r="E56" s="373"/>
      <c r="F56" s="373"/>
      <c r="G56" s="373"/>
      <c r="H56" s="373"/>
      <c r="I56" s="373"/>
      <c r="J56" s="373"/>
      <c r="K56" s="373"/>
      <c r="L56" s="373"/>
      <c r="M56" s="373"/>
      <c r="N56" s="373"/>
      <c r="O56" s="373"/>
      <c r="P56" s="373"/>
      <c r="Q56" s="373"/>
    </row>
    <row r="57" spans="1:17">
      <c r="A57" s="401" t="s">
        <v>60</v>
      </c>
      <c r="B57" s="401" t="s">
        <v>233</v>
      </c>
      <c r="C57" s="324" t="s">
        <v>256</v>
      </c>
      <c r="D57" s="372"/>
      <c r="E57" s="372"/>
      <c r="F57" s="372"/>
      <c r="G57" s="372"/>
      <c r="H57" s="372"/>
      <c r="I57" s="372"/>
      <c r="J57" s="372"/>
      <c r="K57" s="372"/>
      <c r="L57" s="372"/>
      <c r="M57" s="372"/>
      <c r="N57" s="372"/>
      <c r="O57" s="372"/>
      <c r="P57" s="372"/>
      <c r="Q57" s="372"/>
    </row>
    <row r="58" spans="1:17">
      <c r="A58" s="401" t="s">
        <v>60</v>
      </c>
      <c r="B58" s="401" t="s">
        <v>233</v>
      </c>
      <c r="C58" s="324" t="s">
        <v>257</v>
      </c>
      <c r="D58" s="365">
        <v>88.224022601675983</v>
      </c>
      <c r="E58" s="365">
        <v>-23.287796815013905</v>
      </c>
      <c r="F58" s="366">
        <v>-0.20883702675492746</v>
      </c>
      <c r="G58" s="374">
        <v>6.1271194595198834E-3</v>
      </c>
      <c r="H58" s="374">
        <v>-5.1149414197830881E-5</v>
      </c>
      <c r="I58" s="375">
        <v>14.526984281558473</v>
      </c>
      <c r="J58" s="375">
        <v>3.0358627644849534E-2</v>
      </c>
      <c r="K58" s="366">
        <v>2.0941858036220779E-3</v>
      </c>
      <c r="L58" s="367">
        <v>1281.6289895904065</v>
      </c>
      <c r="M58" s="367">
        <v>-334.91611248016352</v>
      </c>
      <c r="N58" s="366">
        <v>-0.20718018448800621</v>
      </c>
      <c r="O58" s="365">
        <v>806.43530714511871</v>
      </c>
      <c r="P58" s="365">
        <v>-212.86834383010864</v>
      </c>
      <c r="Q58" s="366">
        <v>-0.2088370267549273</v>
      </c>
    </row>
    <row r="59" spans="1:17">
      <c r="A59" s="401" t="s">
        <v>60</v>
      </c>
      <c r="B59" s="401" t="s">
        <v>233</v>
      </c>
      <c r="C59" s="324" t="s">
        <v>258</v>
      </c>
      <c r="D59" s="396">
        <v>761.14507555961609</v>
      </c>
      <c r="E59" s="396">
        <v>-322.85486140847206</v>
      </c>
      <c r="F59" s="369">
        <v>-0.29783660533365564</v>
      </c>
      <c r="G59" s="376">
        <v>1.0152943758741366</v>
      </c>
      <c r="H59" s="376">
        <v>-0.2227239967561343</v>
      </c>
      <c r="I59" s="377">
        <v>12.465843446270563</v>
      </c>
      <c r="J59" s="377">
        <v>-9.7276557439338163E-2</v>
      </c>
      <c r="K59" s="369">
        <v>-7.7430254117299129E-3</v>
      </c>
      <c r="L59" s="370">
        <v>9488.3153518259533</v>
      </c>
      <c r="M59" s="370">
        <v>-4130.105940318108</v>
      </c>
      <c r="N59" s="369">
        <v>-0.30327347434174368</v>
      </c>
      <c r="O59" s="396">
        <v>1522.2901511192322</v>
      </c>
      <c r="P59" s="396">
        <v>-666.48060882091522</v>
      </c>
      <c r="Q59" s="369">
        <v>-0.30449995998628032</v>
      </c>
    </row>
    <row r="60" spans="1:17">
      <c r="A60" s="401" t="s">
        <v>60</v>
      </c>
      <c r="B60" s="401" t="s">
        <v>233</v>
      </c>
      <c r="C60" s="324" t="s">
        <v>259</v>
      </c>
      <c r="D60" s="373"/>
      <c r="E60" s="373"/>
      <c r="F60" s="373"/>
      <c r="G60" s="373"/>
      <c r="H60" s="373"/>
      <c r="I60" s="373"/>
      <c r="J60" s="373"/>
      <c r="K60" s="373"/>
      <c r="L60" s="373"/>
      <c r="M60" s="373"/>
      <c r="N60" s="373"/>
      <c r="O60" s="373"/>
      <c r="P60" s="373"/>
      <c r="Q60" s="373"/>
    </row>
    <row r="61" spans="1:17">
      <c r="A61" s="401" t="s">
        <v>60</v>
      </c>
      <c r="B61" s="401" t="s">
        <v>233</v>
      </c>
      <c r="C61" s="324" t="s">
        <v>170</v>
      </c>
      <c r="D61" s="396">
        <v>38484.030182921742</v>
      </c>
      <c r="E61" s="396">
        <v>5294.7414262383536</v>
      </c>
      <c r="F61" s="369">
        <v>0.15953163278234281</v>
      </c>
      <c r="G61" s="376">
        <v>5.9138304761348897</v>
      </c>
      <c r="H61" s="376">
        <v>0.8489210076673217</v>
      </c>
      <c r="I61" s="377">
        <v>41.889400727415939</v>
      </c>
      <c r="J61" s="377">
        <v>3.6853114853343314</v>
      </c>
      <c r="K61" s="369">
        <v>9.6463796374838845E-2</v>
      </c>
      <c r="L61" s="370">
        <v>1612072.9619383789</v>
      </c>
      <c r="M61" s="370">
        <v>344106.41239683097</v>
      </c>
      <c r="N61" s="369">
        <v>0.27138445609724304</v>
      </c>
      <c r="O61" s="396">
        <v>351783.13880515099</v>
      </c>
      <c r="P61" s="396">
        <v>48395.10618609516</v>
      </c>
      <c r="Q61" s="369">
        <v>0.15951554109868821</v>
      </c>
    </row>
    <row r="62" spans="1:17">
      <c r="A62" s="401" t="s">
        <v>60</v>
      </c>
      <c r="B62" s="401" t="s">
        <v>254</v>
      </c>
      <c r="C62" s="324" t="s">
        <v>255</v>
      </c>
      <c r="D62" s="373"/>
      <c r="E62" s="373"/>
      <c r="F62" s="373"/>
      <c r="G62" s="373"/>
      <c r="H62" s="373"/>
      <c r="I62" s="373"/>
      <c r="J62" s="373"/>
      <c r="K62" s="373"/>
      <c r="L62" s="373"/>
      <c r="M62" s="373"/>
      <c r="N62" s="373"/>
      <c r="O62" s="373"/>
      <c r="P62" s="373"/>
      <c r="Q62" s="373"/>
    </row>
    <row r="63" spans="1:17">
      <c r="A63" s="401" t="s">
        <v>60</v>
      </c>
      <c r="B63" s="401" t="s">
        <v>240</v>
      </c>
      <c r="C63" s="324" t="s">
        <v>256</v>
      </c>
      <c r="D63" s="396">
        <v>9.475715160369873</v>
      </c>
      <c r="E63" s="396">
        <v>-4.0561478137969971</v>
      </c>
      <c r="F63" s="369">
        <v>-0.29974792248047621</v>
      </c>
      <c r="G63" s="376">
        <v>4.3226795123696657E-5</v>
      </c>
      <c r="H63" s="376">
        <v>-9.1656372393256088E-6</v>
      </c>
      <c r="I63" s="377">
        <v>8.49</v>
      </c>
      <c r="J63" s="377">
        <v>-2.6599692055994684</v>
      </c>
      <c r="K63" s="369">
        <v>-0.23856291946202351</v>
      </c>
      <c r="L63" s="370">
        <v>80.448821711540219</v>
      </c>
      <c r="M63" s="370">
        <v>-70.431033744812012</v>
      </c>
      <c r="N63" s="369">
        <v>-0.46680210245288101</v>
      </c>
      <c r="O63" s="396">
        <v>9.475715160369873</v>
      </c>
      <c r="P63" s="396">
        <v>-17.588010787963867</v>
      </c>
      <c r="Q63" s="369">
        <v>-0.64987396124023811</v>
      </c>
    </row>
    <row r="64" spans="1:17">
      <c r="A64" s="401" t="s">
        <v>60</v>
      </c>
      <c r="B64" s="401" t="s">
        <v>240</v>
      </c>
      <c r="C64" s="324" t="s">
        <v>257</v>
      </c>
      <c r="D64" s="365">
        <v>1385.6369012552839</v>
      </c>
      <c r="E64" s="365">
        <v>-154.36614789410692</v>
      </c>
      <c r="F64" s="366">
        <v>-0.10023755990572221</v>
      </c>
      <c r="G64" s="374">
        <v>6.3210682711211897E-3</v>
      </c>
      <c r="H64" s="374">
        <v>3.5851117566145733E-4</v>
      </c>
      <c r="I64" s="375">
        <v>14.801993821978792</v>
      </c>
      <c r="J64" s="375">
        <v>0.33256177661726838</v>
      </c>
      <c r="K64" s="366">
        <v>2.2983747777707553E-2</v>
      </c>
      <c r="L64" s="367">
        <v>20510.188851886549</v>
      </c>
      <c r="M64" s="367">
        <v>-1772.780617430104</v>
      </c>
      <c r="N64" s="366">
        <v>-7.9557646922740657E-2</v>
      </c>
      <c r="O64" s="365">
        <v>12588.64560633875</v>
      </c>
      <c r="P64" s="365">
        <v>-1488.1647149536693</v>
      </c>
      <c r="Q64" s="366">
        <v>-0.10571746588804203</v>
      </c>
    </row>
    <row r="65" spans="1:17">
      <c r="A65" s="401" t="s">
        <v>60</v>
      </c>
      <c r="B65" s="401" t="s">
        <v>240</v>
      </c>
      <c r="C65" s="324" t="s">
        <v>258</v>
      </c>
      <c r="D65" s="396">
        <v>11437.301623819878</v>
      </c>
      <c r="E65" s="396">
        <v>-11603.723271084322</v>
      </c>
      <c r="F65" s="369">
        <v>-0.50361142023897665</v>
      </c>
      <c r="G65" s="376">
        <v>1.0340792376124142</v>
      </c>
      <c r="H65" s="376">
        <v>-0.61534817038871159</v>
      </c>
      <c r="I65" s="377">
        <v>12.515084407026773</v>
      </c>
      <c r="J65" s="377">
        <v>-1.6369798838481788</v>
      </c>
      <c r="K65" s="369">
        <v>-0.11567074952476579</v>
      </c>
      <c r="L65" s="370">
        <v>143138.79521073014</v>
      </c>
      <c r="M65" s="370">
        <v>-182939.27042960437</v>
      </c>
      <c r="N65" s="369">
        <v>-0.5610290593154682</v>
      </c>
      <c r="O65" s="396">
        <v>22884.869985646601</v>
      </c>
      <c r="P65" s="396">
        <v>-28419.234724751481</v>
      </c>
      <c r="Q65" s="369">
        <v>-0.55393686109859352</v>
      </c>
    </row>
    <row r="66" spans="1:17">
      <c r="A66" s="401" t="s">
        <v>60</v>
      </c>
      <c r="B66" s="401" t="s">
        <v>240</v>
      </c>
      <c r="C66" s="324" t="s">
        <v>259</v>
      </c>
      <c r="D66" s="373"/>
      <c r="E66" s="373"/>
      <c r="F66" s="373"/>
      <c r="G66" s="373"/>
      <c r="H66" s="373"/>
      <c r="I66" s="373"/>
      <c r="J66" s="373"/>
      <c r="K66" s="373"/>
      <c r="L66" s="373"/>
      <c r="M66" s="373"/>
      <c r="N66" s="373"/>
      <c r="O66" s="373"/>
      <c r="P66" s="373"/>
      <c r="Q66" s="373"/>
    </row>
    <row r="67" spans="1:17">
      <c r="A67" s="401" t="s">
        <v>60</v>
      </c>
      <c r="B67" s="401" t="s">
        <v>240</v>
      </c>
      <c r="C67" s="324" t="s">
        <v>170</v>
      </c>
      <c r="D67" s="396">
        <v>420657.2675890614</v>
      </c>
      <c r="E67" s="396">
        <v>60517.521948132198</v>
      </c>
      <c r="F67" s="369">
        <v>0.16803899786298537</v>
      </c>
      <c r="G67" s="376">
        <v>4.8252970897306415</v>
      </c>
      <c r="H67" s="376">
        <v>0.71728546490942513</v>
      </c>
      <c r="I67" s="377">
        <v>39.599126230202423</v>
      </c>
      <c r="J67" s="377">
        <v>3.8461399338528821</v>
      </c>
      <c r="K67" s="369">
        <v>0.10757534774782104</v>
      </c>
      <c r="L67" s="370">
        <v>16657660.23891128</v>
      </c>
      <c r="M67" s="370">
        <v>3781588.848240329</v>
      </c>
      <c r="N67" s="369">
        <v>0.29369119924111237</v>
      </c>
      <c r="O67" s="396">
        <v>3845268.3895664373</v>
      </c>
      <c r="P67" s="396">
        <v>552875.82293462753</v>
      </c>
      <c r="Q67" s="369">
        <v>0.16792524334369752</v>
      </c>
    </row>
    <row r="68" spans="1:17">
      <c r="A68" s="401" t="s">
        <v>60</v>
      </c>
      <c r="B68" s="401" t="s">
        <v>136</v>
      </c>
      <c r="C68" s="324" t="s">
        <v>255</v>
      </c>
      <c r="D68" s="373"/>
      <c r="E68" s="373"/>
      <c r="F68" s="373"/>
      <c r="G68" s="373"/>
      <c r="H68" s="373"/>
      <c r="I68" s="373"/>
      <c r="J68" s="373"/>
      <c r="K68" s="373"/>
      <c r="L68" s="373"/>
      <c r="M68" s="373"/>
      <c r="N68" s="373"/>
      <c r="O68" s="373"/>
      <c r="P68" s="373"/>
      <c r="Q68" s="373"/>
    </row>
    <row r="69" spans="1:17">
      <c r="A69" s="401" t="s">
        <v>60</v>
      </c>
      <c r="B69" s="401" t="s">
        <v>241</v>
      </c>
      <c r="C69" s="324" t="s">
        <v>256</v>
      </c>
      <c r="D69" s="396">
        <v>9.475715160369873</v>
      </c>
      <c r="E69" s="396">
        <v>-4.0561478137969971</v>
      </c>
      <c r="F69" s="369">
        <v>-0.29974792248047621</v>
      </c>
      <c r="G69" s="376">
        <v>8.4525932515605825E-5</v>
      </c>
      <c r="H69" s="376">
        <v>-1.7470157874556697E-5</v>
      </c>
      <c r="I69" s="377">
        <v>8.49</v>
      </c>
      <c r="J69" s="377">
        <v>-2.6599692055994684</v>
      </c>
      <c r="K69" s="369">
        <v>-0.23856291946202351</v>
      </c>
      <c r="L69" s="370">
        <v>80.448821711540219</v>
      </c>
      <c r="M69" s="370">
        <v>-70.431033744812012</v>
      </c>
      <c r="N69" s="369">
        <v>-0.46680210245288101</v>
      </c>
      <c r="O69" s="396">
        <v>9.475715160369873</v>
      </c>
      <c r="P69" s="396">
        <v>-17.588010787963867</v>
      </c>
      <c r="Q69" s="369">
        <v>-0.64987396124023811</v>
      </c>
    </row>
    <row r="70" spans="1:17">
      <c r="A70" s="401" t="s">
        <v>60</v>
      </c>
      <c r="B70" s="401" t="s">
        <v>241</v>
      </c>
      <c r="C70" s="324" t="s">
        <v>257</v>
      </c>
      <c r="D70" s="365">
        <v>700.8481650848388</v>
      </c>
      <c r="E70" s="365">
        <v>-100.88875859168661</v>
      </c>
      <c r="F70" s="366">
        <v>-0.12583773506281959</v>
      </c>
      <c r="G70" s="374">
        <v>6.2517544800634239E-3</v>
      </c>
      <c r="H70" s="374">
        <v>2.0868177879877162E-4</v>
      </c>
      <c r="I70" s="375">
        <v>14.43736184387112</v>
      </c>
      <c r="J70" s="375">
        <v>-4.6476055291392981E-2</v>
      </c>
      <c r="K70" s="366">
        <v>-3.2088218340306286E-3</v>
      </c>
      <c r="L70" s="367">
        <v>10118.398556942939</v>
      </c>
      <c r="M70" s="367">
        <v>-1493.8290833610827</v>
      </c>
      <c r="N70" s="366">
        <v>-0.12864276602503572</v>
      </c>
      <c r="O70" s="365">
        <v>6329.1507601737976</v>
      </c>
      <c r="P70" s="365">
        <v>-999.34031548000439</v>
      </c>
      <c r="Q70" s="366">
        <v>-0.13636372142144548</v>
      </c>
    </row>
    <row r="71" spans="1:17">
      <c r="A71" s="401" t="s">
        <v>60</v>
      </c>
      <c r="B71" s="401" t="s">
        <v>241</v>
      </c>
      <c r="C71" s="324" t="s">
        <v>258</v>
      </c>
      <c r="D71" s="396">
        <v>6358.1410071824866</v>
      </c>
      <c r="E71" s="396">
        <v>-2019.7936930632877</v>
      </c>
      <c r="F71" s="369">
        <v>-0.24108491714599245</v>
      </c>
      <c r="G71" s="376">
        <v>1.1096740261757791</v>
      </c>
      <c r="H71" s="376">
        <v>-9.0090995023354159E-2</v>
      </c>
      <c r="I71" s="377">
        <v>12.554714918357426</v>
      </c>
      <c r="J71" s="377">
        <v>-0.28647807473595677</v>
      </c>
      <c r="K71" s="369">
        <v>-2.2309303729804435E-2</v>
      </c>
      <c r="L71" s="370">
        <v>79824.647755894082</v>
      </c>
      <c r="M71" s="370">
        <v>-27758.028613495873</v>
      </c>
      <c r="N71" s="369">
        <v>-0.25801578423451221</v>
      </c>
      <c r="O71" s="396">
        <v>12716.282014364973</v>
      </c>
      <c r="P71" s="396">
        <v>-4453.319897758578</v>
      </c>
      <c r="Q71" s="369">
        <v>-0.25937234424835814</v>
      </c>
    </row>
    <row r="72" spans="1:17">
      <c r="A72" s="401" t="s">
        <v>60</v>
      </c>
      <c r="B72" s="401" t="s">
        <v>241</v>
      </c>
      <c r="C72" s="324" t="s">
        <v>259</v>
      </c>
      <c r="D72" s="373"/>
      <c r="E72" s="373"/>
      <c r="F72" s="373"/>
      <c r="G72" s="373"/>
      <c r="H72" s="373"/>
      <c r="I72" s="373"/>
      <c r="J72" s="373"/>
      <c r="K72" s="373"/>
      <c r="L72" s="373"/>
      <c r="M72" s="373"/>
      <c r="N72" s="373"/>
      <c r="O72" s="373"/>
      <c r="P72" s="373"/>
      <c r="Q72" s="373"/>
    </row>
    <row r="73" spans="1:17">
      <c r="A73" s="401" t="s">
        <v>60</v>
      </c>
      <c r="B73" s="401" t="s">
        <v>241</v>
      </c>
      <c r="C73" s="324" t="s">
        <v>170</v>
      </c>
      <c r="D73" s="396">
        <v>236778.64815655202</v>
      </c>
      <c r="E73" s="396">
        <v>22737.506912391837</v>
      </c>
      <c r="F73" s="369">
        <v>0.10622960978541408</v>
      </c>
      <c r="G73" s="376">
        <v>5.0180080505636608</v>
      </c>
      <c r="H73" s="376">
        <v>0.60953908220003505</v>
      </c>
      <c r="I73" s="377">
        <v>40.917454952914795</v>
      </c>
      <c r="J73" s="377">
        <v>4.3568240289407427</v>
      </c>
      <c r="K73" s="369">
        <v>0.11916709090717098</v>
      </c>
      <c r="L73" s="370">
        <v>9688379.6697577797</v>
      </c>
      <c r="M73" s="370">
        <v>1862900.5021838387</v>
      </c>
      <c r="N73" s="369">
        <v>0.23805577425891686</v>
      </c>
      <c r="O73" s="396">
        <v>2164419.0037814006</v>
      </c>
      <c r="P73" s="396">
        <v>207736.70517913508</v>
      </c>
      <c r="Q73" s="369">
        <v>0.1061678256748832</v>
      </c>
    </row>
    <row r="74" spans="1:17">
      <c r="A74" s="401" t="s">
        <v>61</v>
      </c>
      <c r="B74" s="401" t="s">
        <v>253</v>
      </c>
      <c r="C74" s="324" t="s">
        <v>255</v>
      </c>
      <c r="D74" s="373"/>
      <c r="E74" s="373"/>
      <c r="F74" s="373"/>
      <c r="G74" s="373"/>
      <c r="H74" s="373"/>
      <c r="I74" s="373"/>
      <c r="J74" s="373"/>
      <c r="K74" s="373"/>
      <c r="L74" s="373"/>
      <c r="M74" s="373"/>
      <c r="N74" s="373"/>
      <c r="O74" s="373"/>
      <c r="P74" s="373"/>
      <c r="Q74" s="373"/>
    </row>
    <row r="75" spans="1:17">
      <c r="A75" s="401" t="s">
        <v>61</v>
      </c>
      <c r="B75" s="401" t="s">
        <v>233</v>
      </c>
      <c r="C75" s="324" t="s">
        <v>256</v>
      </c>
      <c r="D75" s="396">
        <v>416.67959690093994</v>
      </c>
      <c r="E75" s="396">
        <v>416.67959690093994</v>
      </c>
      <c r="F75" s="372"/>
      <c r="G75" s="376">
        <v>3.2776513151287572E-3</v>
      </c>
      <c r="H75" s="376">
        <v>3.2776513151287572E-3</v>
      </c>
      <c r="I75" s="377">
        <v>15.011333951180676</v>
      </c>
      <c r="J75" s="377">
        <v>15.011333951180676</v>
      </c>
      <c r="K75" s="372"/>
      <c r="L75" s="370">
        <v>6254.9165797233582</v>
      </c>
      <c r="M75" s="370">
        <v>6254.9165797233582</v>
      </c>
      <c r="N75" s="372"/>
      <c r="O75" s="396">
        <v>833.35919380187988</v>
      </c>
      <c r="P75" s="396">
        <v>833.35919380187988</v>
      </c>
      <c r="Q75" s="372"/>
    </row>
    <row r="76" spans="1:17">
      <c r="A76" s="401" t="s">
        <v>61</v>
      </c>
      <c r="B76" s="401" t="s">
        <v>233</v>
      </c>
      <c r="C76" s="324" t="s">
        <v>257</v>
      </c>
      <c r="D76" s="365">
        <v>44864.448717310079</v>
      </c>
      <c r="E76" s="365">
        <v>-1984.4397314371236</v>
      </c>
      <c r="F76" s="366">
        <v>-4.2358309815783687E-2</v>
      </c>
      <c r="G76" s="374">
        <v>0.35290909474450999</v>
      </c>
      <c r="H76" s="374">
        <v>3.1336097643197502E-2</v>
      </c>
      <c r="I76" s="375">
        <v>16.417565239692451</v>
      </c>
      <c r="J76" s="375">
        <v>0.31828726195755763</v>
      </c>
      <c r="K76" s="366">
        <v>1.9770281772744411E-2</v>
      </c>
      <c r="L76" s="367">
        <v>736565.0137592745</v>
      </c>
      <c r="M76" s="367">
        <v>-17668.264324999996</v>
      </c>
      <c r="N76" s="366">
        <v>-2.3425463763514592E-2</v>
      </c>
      <c r="O76" s="365">
        <v>286570.45042741299</v>
      </c>
      <c r="P76" s="365">
        <v>-15030.407632152259</v>
      </c>
      <c r="Q76" s="366">
        <v>-4.9835427289082176E-2</v>
      </c>
    </row>
    <row r="77" spans="1:17">
      <c r="A77" s="401" t="s">
        <v>61</v>
      </c>
      <c r="B77" s="401" t="s">
        <v>233</v>
      </c>
      <c r="C77" s="324" t="s">
        <v>258</v>
      </c>
      <c r="D77" s="396">
        <v>2640.4297124370933</v>
      </c>
      <c r="E77" s="396">
        <v>539.12057718634605</v>
      </c>
      <c r="F77" s="369">
        <v>0.25656414286801893</v>
      </c>
      <c r="G77" s="376">
        <v>1.6701407629274609</v>
      </c>
      <c r="H77" s="376">
        <v>0.60973478504515799</v>
      </c>
      <c r="I77" s="377">
        <v>15.259719486563606</v>
      </c>
      <c r="J77" s="377">
        <v>0.4980807994303067</v>
      </c>
      <c r="K77" s="369">
        <v>3.3741565552911773E-2</v>
      </c>
      <c r="L77" s="370">
        <v>40292.216735777853</v>
      </c>
      <c r="M77" s="370">
        <v>9273.4505112338047</v>
      </c>
      <c r="N77" s="369">
        <v>0.29896258426603867</v>
      </c>
      <c r="O77" s="396">
        <v>6109.2061421871185</v>
      </c>
      <c r="P77" s="396">
        <v>989.97982883453369</v>
      </c>
      <c r="Q77" s="369">
        <v>0.19338465780509617</v>
      </c>
    </row>
    <row r="78" spans="1:17">
      <c r="A78" s="401" t="s">
        <v>61</v>
      </c>
      <c r="B78" s="401" t="s">
        <v>233</v>
      </c>
      <c r="C78" s="324" t="s">
        <v>259</v>
      </c>
      <c r="D78" s="373"/>
      <c r="E78" s="373"/>
      <c r="F78" s="373"/>
      <c r="G78" s="373"/>
      <c r="H78" s="373"/>
      <c r="I78" s="373"/>
      <c r="J78" s="373"/>
      <c r="K78" s="373"/>
      <c r="L78" s="373"/>
      <c r="M78" s="373"/>
      <c r="N78" s="373"/>
      <c r="O78" s="373"/>
      <c r="P78" s="373"/>
      <c r="Q78" s="373"/>
    </row>
    <row r="79" spans="1:17">
      <c r="A79" s="401" t="s">
        <v>61</v>
      </c>
      <c r="B79" s="401" t="s">
        <v>233</v>
      </c>
      <c r="C79" s="324" t="s">
        <v>170</v>
      </c>
      <c r="D79" s="396">
        <v>873790.89566862385</v>
      </c>
      <c r="E79" s="396">
        <v>66190.555652987678</v>
      </c>
      <c r="F79" s="369">
        <v>8.1959544063225809E-2</v>
      </c>
      <c r="G79" s="376">
        <v>65.396255844390652</v>
      </c>
      <c r="H79" s="376">
        <v>3.2909247709466882</v>
      </c>
      <c r="I79" s="377">
        <v>44.507922958858337</v>
      </c>
      <c r="J79" s="377">
        <v>4.1310147046761898</v>
      </c>
      <c r="K79" s="369">
        <v>0.10231131810961056</v>
      </c>
      <c r="L79" s="370">
        <v>38890617.866570935</v>
      </c>
      <c r="M79" s="370">
        <v>6282213.0317132846</v>
      </c>
      <c r="N79" s="369">
        <v>0.19265625115760771</v>
      </c>
      <c r="O79" s="396">
        <v>7981158.9855877161</v>
      </c>
      <c r="P79" s="396">
        <v>586443.46529099811</v>
      </c>
      <c r="Q79" s="369">
        <v>7.9305750664964952E-2</v>
      </c>
    </row>
    <row r="80" spans="1:17">
      <c r="A80" s="401" t="s">
        <v>61</v>
      </c>
      <c r="B80" s="401" t="s">
        <v>254</v>
      </c>
      <c r="C80" s="324" t="s">
        <v>255</v>
      </c>
      <c r="D80" s="373"/>
      <c r="E80" s="373"/>
      <c r="F80" s="373"/>
      <c r="G80" s="373"/>
      <c r="H80" s="373"/>
      <c r="I80" s="373"/>
      <c r="J80" s="373"/>
      <c r="K80" s="373"/>
      <c r="L80" s="373"/>
      <c r="M80" s="373"/>
      <c r="N80" s="373"/>
      <c r="O80" s="373"/>
      <c r="P80" s="373"/>
      <c r="Q80" s="373"/>
    </row>
    <row r="81" spans="1:17">
      <c r="A81" s="401" t="s">
        <v>61</v>
      </c>
      <c r="B81" s="401" t="s">
        <v>240</v>
      </c>
      <c r="C81" s="324" t="s">
        <v>256</v>
      </c>
      <c r="D81" s="396">
        <v>1083.1168622970581</v>
      </c>
      <c r="E81" s="396">
        <v>890.15661092102528</v>
      </c>
      <c r="F81" s="369">
        <v>4.6131605062346521</v>
      </c>
      <c r="G81" s="376">
        <v>6.1461984922031641E-4</v>
      </c>
      <c r="H81" s="376">
        <v>5.1621859734085455E-4</v>
      </c>
      <c r="I81" s="377">
        <v>15.652496661745007</v>
      </c>
      <c r="J81" s="377">
        <v>-0.85626762490026387</v>
      </c>
      <c r="K81" s="369">
        <v>-5.186745719017502E-2</v>
      </c>
      <c r="L81" s="370">
        <v>16953.483071384428</v>
      </c>
      <c r="M81" s="370">
        <v>13767.947764725683</v>
      </c>
      <c r="N81" s="369">
        <v>4.3220201439759451</v>
      </c>
      <c r="O81" s="396">
        <v>2166.2337245941162</v>
      </c>
      <c r="P81" s="396">
        <v>1685.9996658563614</v>
      </c>
      <c r="Q81" s="369">
        <v>3.5107873654105997</v>
      </c>
    </row>
    <row r="82" spans="1:17">
      <c r="A82" s="401" t="s">
        <v>61</v>
      </c>
      <c r="B82" s="401" t="s">
        <v>240</v>
      </c>
      <c r="C82" s="324" t="s">
        <v>257</v>
      </c>
      <c r="D82" s="365">
        <v>694685.51793001685</v>
      </c>
      <c r="E82" s="365">
        <v>89700.433379735681</v>
      </c>
      <c r="F82" s="366">
        <v>0.14826883450592004</v>
      </c>
      <c r="G82" s="374">
        <v>0.39420262314093979</v>
      </c>
      <c r="H82" s="374">
        <v>8.5686805693450774E-2</v>
      </c>
      <c r="I82" s="375">
        <v>15.013918016422096</v>
      </c>
      <c r="J82" s="375">
        <v>-1.3260962860230556</v>
      </c>
      <c r="K82" s="366">
        <v>-8.1156372416676281E-2</v>
      </c>
      <c r="L82" s="367">
        <v>10429951.413396996</v>
      </c>
      <c r="M82" s="367">
        <v>544486.4790794123</v>
      </c>
      <c r="N82" s="366">
        <v>5.5079501338294867E-2</v>
      </c>
      <c r="O82" s="365">
        <v>3877908.0437612287</v>
      </c>
      <c r="P82" s="365">
        <v>-103021.26992591331</v>
      </c>
      <c r="Q82" s="366">
        <v>-2.587869861735748E-2</v>
      </c>
    </row>
    <row r="83" spans="1:17">
      <c r="A83" s="401" t="s">
        <v>61</v>
      </c>
      <c r="B83" s="401" t="s">
        <v>240</v>
      </c>
      <c r="C83" s="324" t="s">
        <v>258</v>
      </c>
      <c r="D83" s="396">
        <v>29623.842812620103</v>
      </c>
      <c r="E83" s="396">
        <v>6638.6708431687584</v>
      </c>
      <c r="F83" s="369">
        <v>0.28882406675016159</v>
      </c>
      <c r="G83" s="376">
        <v>1.2351541567921898</v>
      </c>
      <c r="H83" s="376">
        <v>-0.19234295026417225</v>
      </c>
      <c r="I83" s="377">
        <v>15.742191239145361</v>
      </c>
      <c r="J83" s="377">
        <v>8.3614435599329795E-2</v>
      </c>
      <c r="K83" s="369">
        <v>5.3398489944753167E-3</v>
      </c>
      <c r="L83" s="370">
        <v>466344.19879464747</v>
      </c>
      <c r="M83" s="370">
        <v>106429.11816828017</v>
      </c>
      <c r="N83" s="369">
        <v>0.29570619264705295</v>
      </c>
      <c r="O83" s="396">
        <v>78906.383954167366</v>
      </c>
      <c r="P83" s="396">
        <v>16483.072556853294</v>
      </c>
      <c r="Q83" s="369">
        <v>0.2640531587941764</v>
      </c>
    </row>
    <row r="84" spans="1:17">
      <c r="A84" s="401" t="s">
        <v>61</v>
      </c>
      <c r="B84" s="401" t="s">
        <v>240</v>
      </c>
      <c r="C84" s="324" t="s">
        <v>259</v>
      </c>
      <c r="D84" s="373"/>
      <c r="E84" s="373"/>
      <c r="F84" s="373"/>
      <c r="G84" s="373"/>
      <c r="H84" s="373"/>
      <c r="I84" s="373"/>
      <c r="J84" s="373"/>
      <c r="K84" s="373"/>
      <c r="L84" s="373"/>
      <c r="M84" s="373"/>
      <c r="N84" s="373"/>
      <c r="O84" s="373"/>
      <c r="P84" s="373"/>
      <c r="Q84" s="373"/>
    </row>
    <row r="85" spans="1:17">
      <c r="A85" s="401" t="s">
        <v>61</v>
      </c>
      <c r="B85" s="401" t="s">
        <v>240</v>
      </c>
      <c r="C85" s="324" t="s">
        <v>170</v>
      </c>
      <c r="D85" s="396">
        <v>10312190.891532501</v>
      </c>
      <c r="E85" s="396">
        <v>2330391.2777306139</v>
      </c>
      <c r="F85" s="369">
        <v>0.29196313995417422</v>
      </c>
      <c r="G85" s="376">
        <v>63.128720918867529</v>
      </c>
      <c r="H85" s="376">
        <v>6.4047786541857334</v>
      </c>
      <c r="I85" s="377">
        <v>42.3888693154992</v>
      </c>
      <c r="J85" s="377">
        <v>3.1614839203102747</v>
      </c>
      <c r="K85" s="369">
        <v>8.0593796615820779E-2</v>
      </c>
      <c r="L85" s="370">
        <v>437122112.05765235</v>
      </c>
      <c r="M85" s="370">
        <v>124016982.45987558</v>
      </c>
      <c r="N85" s="369">
        <v>0.39608735449077798</v>
      </c>
      <c r="O85" s="396">
        <v>94323896.092116088</v>
      </c>
      <c r="P85" s="396">
        <v>21156639.556104079</v>
      </c>
      <c r="Q85" s="369">
        <v>0.28915447370492903</v>
      </c>
    </row>
    <row r="86" spans="1:17">
      <c r="A86" s="401" t="s">
        <v>61</v>
      </c>
      <c r="B86" s="401" t="s">
        <v>136</v>
      </c>
      <c r="C86" s="324" t="s">
        <v>255</v>
      </c>
      <c r="D86" s="373"/>
      <c r="E86" s="373"/>
      <c r="F86" s="373"/>
      <c r="G86" s="373"/>
      <c r="H86" s="373"/>
      <c r="I86" s="373"/>
      <c r="J86" s="373"/>
      <c r="K86" s="373"/>
      <c r="L86" s="373"/>
      <c r="M86" s="373"/>
      <c r="N86" s="373"/>
      <c r="O86" s="373"/>
      <c r="P86" s="373"/>
      <c r="Q86" s="373"/>
    </row>
    <row r="87" spans="1:17">
      <c r="A87" s="401" t="s">
        <v>61</v>
      </c>
      <c r="B87" s="401" t="s">
        <v>241</v>
      </c>
      <c r="C87" s="324" t="s">
        <v>256</v>
      </c>
      <c r="D87" s="396">
        <v>1083.1168622970581</v>
      </c>
      <c r="E87" s="396">
        <v>957.25427438318729</v>
      </c>
      <c r="F87" s="369">
        <v>7.6055505472225571</v>
      </c>
      <c r="G87" s="376">
        <v>1.1937372110939056E-3</v>
      </c>
      <c r="H87" s="376">
        <v>1.07003793573995E-3</v>
      </c>
      <c r="I87" s="377">
        <v>15.652496661745007</v>
      </c>
      <c r="J87" s="377">
        <v>-2.0154448307719779</v>
      </c>
      <c r="K87" s="369">
        <v>-0.1140735513316926</v>
      </c>
      <c r="L87" s="370">
        <v>16953.483071384428</v>
      </c>
      <c r="M87" s="370">
        <v>14729.750232025383</v>
      </c>
      <c r="N87" s="369">
        <v>6.6238848351364892</v>
      </c>
      <c r="O87" s="396">
        <v>2166.2337245941162</v>
      </c>
      <c r="P87" s="396">
        <v>1902.6444417238235</v>
      </c>
      <c r="Q87" s="369">
        <v>7.2182162377977983</v>
      </c>
    </row>
    <row r="88" spans="1:17">
      <c r="A88" s="401" t="s">
        <v>61</v>
      </c>
      <c r="B88" s="401" t="s">
        <v>241</v>
      </c>
      <c r="C88" s="324" t="s">
        <v>257</v>
      </c>
      <c r="D88" s="365">
        <v>370492.01276092278</v>
      </c>
      <c r="E88" s="365">
        <v>40897.652596046682</v>
      </c>
      <c r="F88" s="366">
        <v>0.12408480708100729</v>
      </c>
      <c r="G88" s="374">
        <v>0.40833091741165567</v>
      </c>
      <c r="H88" s="374">
        <v>8.4401589492181905E-2</v>
      </c>
      <c r="I88" s="375">
        <v>15.031649370980793</v>
      </c>
      <c r="J88" s="375">
        <v>-1.0566433867862397</v>
      </c>
      <c r="K88" s="366">
        <v>-6.5677782142304575E-2</v>
      </c>
      <c r="L88" s="367">
        <v>5569106.0305711329</v>
      </c>
      <c r="M88" s="367">
        <v>266495.47292969748</v>
      </c>
      <c r="N88" s="366">
        <v>5.0257410012066364E-2</v>
      </c>
      <c r="O88" s="365">
        <v>2053016.2735865207</v>
      </c>
      <c r="P88" s="365">
        <v>-90435.087588965194</v>
      </c>
      <c r="Q88" s="366">
        <v>-4.2191341136553651E-2</v>
      </c>
    </row>
    <row r="89" spans="1:17">
      <c r="A89" s="401" t="s">
        <v>61</v>
      </c>
      <c r="B89" s="401" t="s">
        <v>241</v>
      </c>
      <c r="C89" s="324" t="s">
        <v>258</v>
      </c>
      <c r="D89" s="396">
        <v>15489.566000789404</v>
      </c>
      <c r="E89" s="396">
        <v>5217.217419104385</v>
      </c>
      <c r="F89" s="369">
        <v>0.50788944491295507</v>
      </c>
      <c r="G89" s="376">
        <v>1.313241755190975</v>
      </c>
      <c r="H89" s="376">
        <v>0.27748399585408445</v>
      </c>
      <c r="I89" s="377">
        <v>15.764590723568153</v>
      </c>
      <c r="J89" s="377">
        <v>0.2437388464754715</v>
      </c>
      <c r="K89" s="369">
        <v>1.5703960607678185E-2</v>
      </c>
      <c r="L89" s="370">
        <v>244186.66848814129</v>
      </c>
      <c r="M89" s="370">
        <v>84751.06772194503</v>
      </c>
      <c r="N89" s="369">
        <v>0.53156928135660186</v>
      </c>
      <c r="O89" s="396">
        <v>40290.270904183388</v>
      </c>
      <c r="P89" s="396">
        <v>10983.940635323524</v>
      </c>
      <c r="Q89" s="369">
        <v>0.37479754491795825</v>
      </c>
    </row>
    <row r="90" spans="1:17">
      <c r="A90" s="401" t="s">
        <v>61</v>
      </c>
      <c r="B90" s="401" t="s">
        <v>241</v>
      </c>
      <c r="C90" s="324" t="s">
        <v>259</v>
      </c>
      <c r="D90" s="373"/>
      <c r="E90" s="373"/>
      <c r="F90" s="373"/>
      <c r="G90" s="373"/>
      <c r="H90" s="373"/>
      <c r="I90" s="373"/>
      <c r="J90" s="373"/>
      <c r="K90" s="373"/>
      <c r="L90" s="373"/>
      <c r="M90" s="373"/>
      <c r="N90" s="373"/>
      <c r="O90" s="373"/>
      <c r="P90" s="373"/>
      <c r="Q90" s="373"/>
    </row>
    <row r="91" spans="1:17">
      <c r="A91" s="401" t="s">
        <v>61</v>
      </c>
      <c r="B91" s="401" t="s">
        <v>241</v>
      </c>
      <c r="C91" s="324" t="s">
        <v>170</v>
      </c>
      <c r="D91" s="396">
        <v>5723619.0023687864</v>
      </c>
      <c r="E91" s="396">
        <v>898843.62348045129</v>
      </c>
      <c r="F91" s="369">
        <v>0.18629750670124495</v>
      </c>
      <c r="G91" s="376">
        <v>64.205147962591511</v>
      </c>
      <c r="H91" s="376">
        <v>4.9203149753354225</v>
      </c>
      <c r="I91" s="377">
        <v>43.910334100609923</v>
      </c>
      <c r="J91" s="377">
        <v>3.8434759384715349</v>
      </c>
      <c r="K91" s="369">
        <v>9.5926561621531611E-2</v>
      </c>
      <c r="L91" s="370">
        <v>251326022.65861309</v>
      </c>
      <c r="M91" s="370">
        <v>58012431.888516665</v>
      </c>
      <c r="N91" s="369">
        <v>0.30009494757929134</v>
      </c>
      <c r="O91" s="396">
        <v>52311196.988530889</v>
      </c>
      <c r="P91" s="396">
        <v>8100642.4876346514</v>
      </c>
      <c r="Q91" s="369">
        <v>0.18322870136067701</v>
      </c>
    </row>
    <row r="92" spans="1:17">
      <c r="A92" s="401" t="s">
        <v>167</v>
      </c>
      <c r="B92" s="401" t="s">
        <v>253</v>
      </c>
      <c r="C92" s="324" t="s">
        <v>255</v>
      </c>
      <c r="D92" s="365">
        <v>0</v>
      </c>
      <c r="E92" s="365">
        <v>0</v>
      </c>
      <c r="F92" s="373"/>
      <c r="G92" s="374">
        <v>0</v>
      </c>
      <c r="H92" s="374">
        <v>0</v>
      </c>
      <c r="I92" s="373"/>
      <c r="J92" s="373"/>
      <c r="K92" s="373"/>
      <c r="L92" s="367">
        <v>0</v>
      </c>
      <c r="M92" s="367">
        <v>0</v>
      </c>
      <c r="N92" s="373"/>
      <c r="O92" s="365">
        <v>0</v>
      </c>
      <c r="P92" s="365">
        <v>0</v>
      </c>
      <c r="Q92" s="373"/>
    </row>
    <row r="93" spans="1:17">
      <c r="A93" s="401" t="s">
        <v>167</v>
      </c>
      <c r="B93" s="401" t="s">
        <v>233</v>
      </c>
      <c r="C93" s="324" t="s">
        <v>256</v>
      </c>
      <c r="D93" s="396">
        <v>142410.50451731682</v>
      </c>
      <c r="E93" s="396">
        <v>28048.411977410375</v>
      </c>
      <c r="F93" s="369">
        <v>0.24525969536297992</v>
      </c>
      <c r="G93" s="376">
        <v>0.12332737544792635</v>
      </c>
      <c r="H93" s="376">
        <v>2.1129087370534261E-2</v>
      </c>
      <c r="I93" s="377">
        <v>10.803013944027967</v>
      </c>
      <c r="J93" s="377">
        <v>-6.340475232794951E-2</v>
      </c>
      <c r="K93" s="369">
        <v>-5.8349263082612922E-3</v>
      </c>
      <c r="L93" s="370">
        <v>1538462.6660766313</v>
      </c>
      <c r="M93" s="370">
        <v>295756.28554660641</v>
      </c>
      <c r="N93" s="369">
        <v>0.23799369680588894</v>
      </c>
      <c r="O93" s="396">
        <v>284821.00903463364</v>
      </c>
      <c r="P93" s="396">
        <v>56096.823954820749</v>
      </c>
      <c r="Q93" s="369">
        <v>0.24525969536297992</v>
      </c>
    </row>
    <row r="94" spans="1:17">
      <c r="A94" s="401" t="s">
        <v>167</v>
      </c>
      <c r="B94" s="401" t="s">
        <v>233</v>
      </c>
      <c r="C94" s="324" t="s">
        <v>257</v>
      </c>
      <c r="D94" s="365">
        <v>2974.0827690742735</v>
      </c>
      <c r="E94" s="365">
        <v>956.06511488183605</v>
      </c>
      <c r="F94" s="366">
        <v>0.47376449502094692</v>
      </c>
      <c r="G94" s="374">
        <v>2.575553141378212E-3</v>
      </c>
      <c r="H94" s="374">
        <v>7.7217629693602618E-4</v>
      </c>
      <c r="I94" s="375">
        <v>12.773559633120106</v>
      </c>
      <c r="J94" s="375">
        <v>0.12517994423490464</v>
      </c>
      <c r="K94" s="366">
        <v>9.8969154400786099E-3</v>
      </c>
      <c r="L94" s="367">
        <v>37989.623604605207</v>
      </c>
      <c r="M94" s="367">
        <v>12464.970095505822</v>
      </c>
      <c r="N94" s="366">
        <v>0.48835021760675945</v>
      </c>
      <c r="O94" s="365">
        <v>27185.400082945824</v>
      </c>
      <c r="P94" s="365">
        <v>8739.1692402362823</v>
      </c>
      <c r="Q94" s="366">
        <v>0.47376449502095669</v>
      </c>
    </row>
    <row r="95" spans="1:17">
      <c r="A95" s="401" t="s">
        <v>167</v>
      </c>
      <c r="B95" s="401" t="s">
        <v>233</v>
      </c>
      <c r="C95" s="324" t="s">
        <v>258</v>
      </c>
      <c r="D95" s="396">
        <v>771217.50911828782</v>
      </c>
      <c r="E95" s="396">
        <v>26545.496888356283</v>
      </c>
      <c r="F95" s="369">
        <v>3.5647233214614035E-2</v>
      </c>
      <c r="G95" s="376">
        <v>6.4065676003733776</v>
      </c>
      <c r="H95" s="376">
        <v>0.49875261409763638</v>
      </c>
      <c r="I95" s="377">
        <v>11.789780718435008</v>
      </c>
      <c r="J95" s="377">
        <v>-0.21874065945846866</v>
      </c>
      <c r="K95" s="369">
        <v>-1.8215453224836572E-2</v>
      </c>
      <c r="L95" s="370">
        <v>9092485.3187222648</v>
      </c>
      <c r="M95" s="370">
        <v>150075.54034017958</v>
      </c>
      <c r="N95" s="369">
        <v>1.6782449480561845E-2</v>
      </c>
      <c r="O95" s="396">
        <v>1597667.2483589649</v>
      </c>
      <c r="P95" s="396">
        <v>56385.673482596874</v>
      </c>
      <c r="Q95" s="369">
        <v>3.6583629105616071E-2</v>
      </c>
    </row>
    <row r="96" spans="1:17">
      <c r="A96" s="401" t="s">
        <v>167</v>
      </c>
      <c r="B96" s="401" t="s">
        <v>233</v>
      </c>
      <c r="C96" s="324" t="s">
        <v>259</v>
      </c>
      <c r="D96" s="365">
        <v>0</v>
      </c>
      <c r="E96" s="365">
        <v>0</v>
      </c>
      <c r="F96" s="373"/>
      <c r="G96" s="374">
        <v>0</v>
      </c>
      <c r="H96" s="374">
        <v>0</v>
      </c>
      <c r="I96" s="373"/>
      <c r="J96" s="373"/>
      <c r="K96" s="373"/>
      <c r="L96" s="367">
        <v>0</v>
      </c>
      <c r="M96" s="367">
        <v>0</v>
      </c>
      <c r="N96" s="373"/>
      <c r="O96" s="365">
        <v>0</v>
      </c>
      <c r="P96" s="365">
        <v>0</v>
      </c>
      <c r="Q96" s="373"/>
    </row>
    <row r="97" spans="1:17">
      <c r="A97" s="401" t="s">
        <v>167</v>
      </c>
      <c r="B97" s="401" t="s">
        <v>233</v>
      </c>
      <c r="C97" s="324" t="s">
        <v>170</v>
      </c>
      <c r="D97" s="396">
        <v>1278261.873962136</v>
      </c>
      <c r="E97" s="396">
        <v>437036.37631055538</v>
      </c>
      <c r="F97" s="369">
        <v>0.51952345421128387</v>
      </c>
      <c r="G97" s="376">
        <v>7.4201087863740387</v>
      </c>
      <c r="H97" s="376">
        <v>2.1873333850309553</v>
      </c>
      <c r="I97" s="377">
        <v>29.262268790890602</v>
      </c>
      <c r="J97" s="377">
        <v>2.1027187293438061</v>
      </c>
      <c r="K97" s="369">
        <v>7.7420970692768973E-2</v>
      </c>
      <c r="L97" s="370">
        <v>37404842.541027546</v>
      </c>
      <c r="M97" s="370">
        <v>14557536.524509825</v>
      </c>
      <c r="N97" s="369">
        <v>0.63716643502675052</v>
      </c>
      <c r="O97" s="396">
        <v>6102258.3133574724</v>
      </c>
      <c r="P97" s="396">
        <v>2136698.0376993297</v>
      </c>
      <c r="Q97" s="369">
        <v>0.53881365788714775</v>
      </c>
    </row>
    <row r="98" spans="1:17">
      <c r="A98" s="401" t="s">
        <v>167</v>
      </c>
      <c r="B98" s="401" t="s">
        <v>254</v>
      </c>
      <c r="C98" s="324" t="s">
        <v>255</v>
      </c>
      <c r="D98" s="365">
        <v>0.5</v>
      </c>
      <c r="E98" s="365">
        <v>0</v>
      </c>
      <c r="F98" s="366">
        <v>0</v>
      </c>
      <c r="G98" s="374">
        <v>3.2888966529533294E-8</v>
      </c>
      <c r="H98" s="374">
        <v>-1.2633988206168589E-9</v>
      </c>
      <c r="I98" s="375">
        <v>7.9799999999995634</v>
      </c>
      <c r="J98" s="375">
        <v>0.3999999999996362</v>
      </c>
      <c r="K98" s="366">
        <v>5.2770448548765177E-2</v>
      </c>
      <c r="L98" s="367">
        <v>3.9899999999997817</v>
      </c>
      <c r="M98" s="367">
        <v>0.1999999999998181</v>
      </c>
      <c r="N98" s="366">
        <v>5.2770448548765177E-2</v>
      </c>
      <c r="O98" s="365">
        <v>1</v>
      </c>
      <c r="P98" s="365">
        <v>0</v>
      </c>
      <c r="Q98" s="366">
        <v>0</v>
      </c>
    </row>
    <row r="99" spans="1:17">
      <c r="A99" s="401" t="s">
        <v>167</v>
      </c>
      <c r="B99" s="401" t="s">
        <v>240</v>
      </c>
      <c r="C99" s="324" t="s">
        <v>256</v>
      </c>
      <c r="D99" s="396">
        <v>1761453.6530247424</v>
      </c>
      <c r="E99" s="396">
        <v>390344.84865716007</v>
      </c>
      <c r="F99" s="369">
        <v>0.28469283211787472</v>
      </c>
      <c r="G99" s="376">
        <v>0.11586478047530981</v>
      </c>
      <c r="H99" s="376">
        <v>2.2211562832171364E-2</v>
      </c>
      <c r="I99" s="377">
        <v>10.825759324072775</v>
      </c>
      <c r="J99" s="377">
        <v>-0.16971654524754953</v>
      </c>
      <c r="K99" s="369">
        <v>-1.5435125070038502E-2</v>
      </c>
      <c r="L99" s="370">
        <v>19069073.308154657</v>
      </c>
      <c r="M99" s="370">
        <v>3993079.5355182644</v>
      </c>
      <c r="N99" s="369">
        <v>0.26486343757755348</v>
      </c>
      <c r="O99" s="396">
        <v>3522907.3060494848</v>
      </c>
      <c r="P99" s="396">
        <v>780589.35829877667</v>
      </c>
      <c r="Q99" s="369">
        <v>0.28464582633061503</v>
      </c>
    </row>
    <row r="100" spans="1:17">
      <c r="A100" s="401" t="s">
        <v>167</v>
      </c>
      <c r="B100" s="401" t="s">
        <v>240</v>
      </c>
      <c r="C100" s="324" t="s">
        <v>257</v>
      </c>
      <c r="D100" s="365">
        <v>32871.40893946914</v>
      </c>
      <c r="E100" s="365">
        <v>13255.890957200434</v>
      </c>
      <c r="F100" s="366">
        <v>0.67578592465327669</v>
      </c>
      <c r="G100" s="374">
        <v>2.1622133367776041E-3</v>
      </c>
      <c r="H100" s="374">
        <v>8.2238066345184202E-4</v>
      </c>
      <c r="I100" s="375">
        <v>12.380535648347292</v>
      </c>
      <c r="J100" s="375">
        <v>-1.0652596030497925</v>
      </c>
      <c r="K100" s="366">
        <v>-7.9226225234919206E-2</v>
      </c>
      <c r="L100" s="367">
        <v>406965.65018649958</v>
      </c>
      <c r="M100" s="367">
        <v>143219.41164681688</v>
      </c>
      <c r="N100" s="366">
        <v>0.54301973154118899</v>
      </c>
      <c r="O100" s="365">
        <v>300469.91717979172</v>
      </c>
      <c r="P100" s="365">
        <v>121169.02154662646</v>
      </c>
      <c r="Q100" s="366">
        <v>0.67578592465331699</v>
      </c>
    </row>
    <row r="101" spans="1:17">
      <c r="A101" s="401" t="s">
        <v>167</v>
      </c>
      <c r="B101" s="401" t="s">
        <v>240</v>
      </c>
      <c r="C101" s="324" t="s">
        <v>258</v>
      </c>
      <c r="D101" s="396">
        <v>10263859.814259363</v>
      </c>
      <c r="E101" s="396">
        <v>-1134261.7191388737</v>
      </c>
      <c r="F101" s="369">
        <v>-9.9513039566678924E-2</v>
      </c>
      <c r="G101" s="376">
        <v>6.2653560716789185</v>
      </c>
      <c r="H101" s="376">
        <v>-0.41249242047237367</v>
      </c>
      <c r="I101" s="377">
        <v>11.941980422195263</v>
      </c>
      <c r="J101" s="377">
        <v>0.17211494258089743</v>
      </c>
      <c r="K101" s="369">
        <v>1.4623356815675068E-2</v>
      </c>
      <c r="L101" s="370">
        <v>122570812.95804203</v>
      </c>
      <c r="M101" s="370">
        <v>-11583544.21035105</v>
      </c>
      <c r="N101" s="369">
        <v>-8.6344897436399823E-2</v>
      </c>
      <c r="O101" s="396">
        <v>21150129.631789185</v>
      </c>
      <c r="P101" s="396">
        <v>-2666946.1278227232</v>
      </c>
      <c r="Q101" s="369">
        <v>-0.11197622053775506</v>
      </c>
    </row>
    <row r="102" spans="1:17">
      <c r="A102" s="401" t="s">
        <v>167</v>
      </c>
      <c r="B102" s="401" t="s">
        <v>240</v>
      </c>
      <c r="C102" s="324" t="s">
        <v>259</v>
      </c>
      <c r="D102" s="365">
        <v>0</v>
      </c>
      <c r="E102" s="365">
        <v>0</v>
      </c>
      <c r="F102" s="373"/>
      <c r="G102" s="374">
        <v>0</v>
      </c>
      <c r="H102" s="374">
        <v>0</v>
      </c>
      <c r="I102" s="373"/>
      <c r="J102" s="373"/>
      <c r="K102" s="373"/>
      <c r="L102" s="367">
        <v>0</v>
      </c>
      <c r="M102" s="367">
        <v>0</v>
      </c>
      <c r="N102" s="373"/>
      <c r="O102" s="365">
        <v>0</v>
      </c>
      <c r="P102" s="365">
        <v>0</v>
      </c>
      <c r="Q102" s="373"/>
    </row>
    <row r="103" spans="1:17">
      <c r="A103" s="401" t="s">
        <v>167</v>
      </c>
      <c r="B103" s="401" t="s">
        <v>240</v>
      </c>
      <c r="C103" s="324" t="s">
        <v>170</v>
      </c>
      <c r="D103" s="396">
        <v>12976448.977705577</v>
      </c>
      <c r="E103" s="396">
        <v>4119212.4057902768</v>
      </c>
      <c r="F103" s="369">
        <v>0.46506744765647973</v>
      </c>
      <c r="G103" s="376">
        <v>5.8818712128874413</v>
      </c>
      <c r="H103" s="376">
        <v>1.4699153750033949</v>
      </c>
      <c r="I103" s="377">
        <v>27.702641734560537</v>
      </c>
      <c r="J103" s="377">
        <v>0.52589708421358949</v>
      </c>
      <c r="K103" s="369">
        <v>1.9350996264627145E-2</v>
      </c>
      <c r="L103" s="370">
        <v>359481917.01618195</v>
      </c>
      <c r="M103" s="370">
        <v>118771060.39352548</v>
      </c>
      <c r="N103" s="369">
        <v>0.49341796236350716</v>
      </c>
      <c r="O103" s="396">
        <v>57490688.581246197</v>
      </c>
      <c r="P103" s="396">
        <v>20404226.254402131</v>
      </c>
      <c r="Q103" s="369">
        <v>0.5501799032374427</v>
      </c>
    </row>
    <row r="104" spans="1:17">
      <c r="A104" s="401" t="s">
        <v>167</v>
      </c>
      <c r="B104" s="401" t="s">
        <v>136</v>
      </c>
      <c r="C104" s="324" t="s">
        <v>255</v>
      </c>
      <c r="D104" s="365">
        <v>0.5</v>
      </c>
      <c r="E104" s="365">
        <v>0</v>
      </c>
      <c r="F104" s="366">
        <v>0</v>
      </c>
      <c r="G104" s="374">
        <v>6.1032258296703846E-8</v>
      </c>
      <c r="H104" s="374">
        <v>-2.3463929281688362E-9</v>
      </c>
      <c r="I104" s="375">
        <v>7.9800000000004729</v>
      </c>
      <c r="J104" s="375">
        <v>0.4000000000005457</v>
      </c>
      <c r="K104" s="366">
        <v>5.2770448548885164E-2</v>
      </c>
      <c r="L104" s="367">
        <v>3.9900000000002365</v>
      </c>
      <c r="M104" s="367">
        <v>0.20000000000027285</v>
      </c>
      <c r="N104" s="366">
        <v>5.2770448548885164E-2</v>
      </c>
      <c r="O104" s="365">
        <v>1</v>
      </c>
      <c r="P104" s="365">
        <v>0</v>
      </c>
      <c r="Q104" s="366">
        <v>0</v>
      </c>
    </row>
    <row r="105" spans="1:17">
      <c r="A105" s="401" t="s">
        <v>167</v>
      </c>
      <c r="B105" s="401" t="s">
        <v>241</v>
      </c>
      <c r="C105" s="324" t="s">
        <v>256</v>
      </c>
      <c r="D105" s="396">
        <v>996844.70165538788</v>
      </c>
      <c r="E105" s="396">
        <v>262637.68200013228</v>
      </c>
      <c r="F105" s="369">
        <v>0.35771611407836024</v>
      </c>
      <c r="G105" s="376">
        <v>0.12167936662626462</v>
      </c>
      <c r="H105" s="376">
        <v>2.861326537509723E-2</v>
      </c>
      <c r="I105" s="377">
        <v>10.821475170301634</v>
      </c>
      <c r="J105" s="377">
        <v>-7.694459235854012E-2</v>
      </c>
      <c r="K105" s="369">
        <v>-7.0601604667646671E-3</v>
      </c>
      <c r="L105" s="370">
        <v>10787330.18761052</v>
      </c>
      <c r="M105" s="370">
        <v>2785633.8947158558</v>
      </c>
      <c r="N105" s="369">
        <v>0.34813042044465486</v>
      </c>
      <c r="O105" s="396">
        <v>1993689.4033107758</v>
      </c>
      <c r="P105" s="396">
        <v>525275.36400026456</v>
      </c>
      <c r="Q105" s="369">
        <v>0.35771611407836024</v>
      </c>
    </row>
    <row r="106" spans="1:17">
      <c r="A106" s="401" t="s">
        <v>167</v>
      </c>
      <c r="B106" s="401" t="s">
        <v>241</v>
      </c>
      <c r="C106" s="324" t="s">
        <v>257</v>
      </c>
      <c r="D106" s="365">
        <v>18943.959508447268</v>
      </c>
      <c r="E106" s="365">
        <v>5749.7666656112415</v>
      </c>
      <c r="F106" s="366">
        <v>0.43578009917697685</v>
      </c>
      <c r="G106" s="374">
        <v>2.3123852597637046E-3</v>
      </c>
      <c r="H106" s="374">
        <v>6.3992496700407278E-4</v>
      </c>
      <c r="I106" s="375">
        <v>12.436946456292675</v>
      </c>
      <c r="J106" s="375">
        <v>-1.0337023376132635</v>
      </c>
      <c r="K106" s="366">
        <v>-7.6737383137841564E-2</v>
      </c>
      <c r="L106" s="367">
        <v>235605.01007673517</v>
      </c>
      <c r="M106" s="367">
        <v>57870.67217182368</v>
      </c>
      <c r="N106" s="366">
        <v>0.32560209160474496</v>
      </c>
      <c r="O106" s="365">
        <v>173162.33554339432</v>
      </c>
      <c r="P106" s="365">
        <v>52557.282135387184</v>
      </c>
      <c r="Q106" s="366">
        <v>0.43578009917698718</v>
      </c>
    </row>
    <row r="107" spans="1:17">
      <c r="A107" s="401" t="s">
        <v>167</v>
      </c>
      <c r="B107" s="401" t="s">
        <v>241</v>
      </c>
      <c r="C107" s="324" t="s">
        <v>258</v>
      </c>
      <c r="D107" s="396">
        <v>5436889.7139709918</v>
      </c>
      <c r="E107" s="396">
        <v>12825.142622502521</v>
      </c>
      <c r="F107" s="369">
        <v>2.3644892965044538E-3</v>
      </c>
      <c r="G107" s="376">
        <v>6.1245580945808058</v>
      </c>
      <c r="H107" s="376">
        <v>0.26238637493143102</v>
      </c>
      <c r="I107" s="377">
        <v>11.860011614422103</v>
      </c>
      <c r="J107" s="377">
        <v>-0.10810372218005782</v>
      </c>
      <c r="K107" s="369">
        <v>-9.0326437487984051E-3</v>
      </c>
      <c r="L107" s="370">
        <v>64481575.154028028</v>
      </c>
      <c r="M107" s="370">
        <v>-434255.22904824466</v>
      </c>
      <c r="N107" s="369">
        <v>-6.6895120417570153E-3</v>
      </c>
      <c r="O107" s="396">
        <v>11223146.065825222</v>
      </c>
      <c r="P107" s="396">
        <v>18944.705750551075</v>
      </c>
      <c r="Q107" s="369">
        <v>1.6908573080504524E-3</v>
      </c>
    </row>
    <row r="108" spans="1:17">
      <c r="A108" s="401" t="s">
        <v>167</v>
      </c>
      <c r="B108" s="401" t="s">
        <v>241</v>
      </c>
      <c r="C108" s="324" t="s">
        <v>259</v>
      </c>
      <c r="D108" s="365">
        <v>0</v>
      </c>
      <c r="E108" s="365">
        <v>0</v>
      </c>
      <c r="F108" s="373"/>
      <c r="G108" s="374">
        <v>0</v>
      </c>
      <c r="H108" s="374">
        <v>0</v>
      </c>
      <c r="I108" s="373"/>
      <c r="J108" s="373"/>
      <c r="K108" s="373"/>
      <c r="L108" s="367">
        <v>0</v>
      </c>
      <c r="M108" s="367">
        <v>0</v>
      </c>
      <c r="N108" s="373"/>
      <c r="O108" s="365">
        <v>0</v>
      </c>
      <c r="P108" s="365">
        <v>0</v>
      </c>
      <c r="Q108" s="373"/>
    </row>
    <row r="109" spans="1:17">
      <c r="A109" s="401" t="s">
        <v>167</v>
      </c>
      <c r="B109" s="401" t="s">
        <v>241</v>
      </c>
      <c r="C109" s="324" t="s">
        <v>170</v>
      </c>
      <c r="D109" s="396">
        <v>7812785.9414672526</v>
      </c>
      <c r="E109" s="396">
        <v>2375464.636883649</v>
      </c>
      <c r="F109" s="369">
        <v>0.43688141712007306</v>
      </c>
      <c r="G109" s="376">
        <v>6.1849016161779282</v>
      </c>
      <c r="H109" s="376">
        <v>1.3980961741028581</v>
      </c>
      <c r="I109" s="377">
        <v>28.089355724247689</v>
      </c>
      <c r="J109" s="377">
        <v>0.45762869769379222</v>
      </c>
      <c r="K109" s="369">
        <v>1.6561711732821269E-2</v>
      </c>
      <c r="L109" s="370">
        <v>219456123.50727504</v>
      </c>
      <c r="M109" s="370">
        <v>69213545.463355005</v>
      </c>
      <c r="N109" s="369">
        <v>0.46067863294466355</v>
      </c>
      <c r="O109" s="396">
        <v>34719517.828287199</v>
      </c>
      <c r="P109" s="396">
        <v>11070768.382331245</v>
      </c>
      <c r="Q109" s="369">
        <v>0.46813335342027557</v>
      </c>
    </row>
  </sheetData>
  <mergeCells count="24">
    <mergeCell ref="B98:B103"/>
    <mergeCell ref="B86:B91"/>
    <mergeCell ref="B92:B97"/>
    <mergeCell ref="B62:B67"/>
    <mergeCell ref="A92:A109"/>
    <mergeCell ref="B104:B109"/>
    <mergeCell ref="B80:B85"/>
    <mergeCell ref="B68:B73"/>
    <mergeCell ref="B74:B79"/>
    <mergeCell ref="B32:B37"/>
    <mergeCell ref="A56:A73"/>
    <mergeCell ref="A74:A91"/>
    <mergeCell ref="B56:B61"/>
    <mergeCell ref="B26:B31"/>
    <mergeCell ref="B38:B43"/>
    <mergeCell ref="B44:B49"/>
    <mergeCell ref="A20:A37"/>
    <mergeCell ref="A38:A55"/>
    <mergeCell ref="B50:B55"/>
    <mergeCell ref="B2:B7"/>
    <mergeCell ref="B8:B13"/>
    <mergeCell ref="B14:B19"/>
    <mergeCell ref="A2:A19"/>
    <mergeCell ref="B20:B25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C11C43-E7C1-40CA-83DB-7CA3D978BC09}">
  <sheetPr>
    <tabColor rgb="FFCCFF33"/>
  </sheetPr>
  <dimension ref="A8:Q116"/>
  <sheetViews>
    <sheetView topLeftCell="C79" zoomScaleNormal="70" workbookViewId="0">
      <selection activeCell="D9" sqref="D9:Q44"/>
    </sheetView>
  </sheetViews>
  <sheetFormatPr defaultRowHeight="12.5"/>
  <cols>
    <col min="1" max="1" width="27.54296875" style="299" customWidth="1"/>
    <col min="2" max="2" width="41.81640625" style="299" customWidth="1"/>
    <col min="3" max="3" width="32.453125" style="299" customWidth="1"/>
    <col min="4" max="4" width="13.7265625" style="299" customWidth="1"/>
    <col min="5" max="5" width="12.7265625" style="299" customWidth="1"/>
    <col min="6" max="6" width="10.90625" style="299" customWidth="1"/>
    <col min="7" max="7" width="14" style="299" customWidth="1"/>
    <col min="8" max="8" width="19.36328125" style="299" customWidth="1"/>
    <col min="9" max="9" width="7.81640625" style="299" customWidth="1"/>
    <col min="10" max="11" width="10.90625" style="299" customWidth="1"/>
    <col min="12" max="12" width="16" style="299" customWidth="1"/>
    <col min="13" max="13" width="14.81640625" style="299" customWidth="1"/>
    <col min="14" max="14" width="12" style="299" customWidth="1"/>
    <col min="15" max="15" width="13.81640625" style="299" customWidth="1"/>
    <col min="16" max="16" width="12.7265625" style="299" customWidth="1"/>
    <col min="17" max="17" width="10.6328125" style="299" customWidth="1"/>
    <col min="18" max="100" width="9.1796875" style="299" customWidth="1"/>
    <col min="101" max="16384" width="8.7265625" style="299"/>
  </cols>
  <sheetData>
    <row r="8" spans="1:17" ht="50">
      <c r="A8" s="298" t="s">
        <v>0</v>
      </c>
      <c r="B8" s="298" t="s">
        <v>1</v>
      </c>
      <c r="C8" s="298" t="s">
        <v>260</v>
      </c>
      <c r="D8" s="298" t="s">
        <v>3</v>
      </c>
      <c r="E8" s="298" t="s">
        <v>149</v>
      </c>
      <c r="F8" s="298" t="s">
        <v>189</v>
      </c>
      <c r="G8" s="298" t="s">
        <v>4</v>
      </c>
      <c r="H8" s="298" t="s">
        <v>190</v>
      </c>
      <c r="I8" s="298" t="s">
        <v>5</v>
      </c>
      <c r="J8" s="298" t="s">
        <v>191</v>
      </c>
      <c r="K8" s="298" t="s">
        <v>192</v>
      </c>
      <c r="L8" s="298" t="s">
        <v>6</v>
      </c>
      <c r="M8" s="298" t="s">
        <v>147</v>
      </c>
      <c r="N8" s="298" t="s">
        <v>193</v>
      </c>
      <c r="O8" s="298" t="s">
        <v>7</v>
      </c>
      <c r="P8" s="298" t="s">
        <v>175</v>
      </c>
      <c r="Q8" s="298" t="s">
        <v>194</v>
      </c>
    </row>
    <row r="9" spans="1:17">
      <c r="A9" s="409" t="s">
        <v>206</v>
      </c>
      <c r="B9" s="409" t="s">
        <v>253</v>
      </c>
      <c r="C9" s="325" t="s">
        <v>223</v>
      </c>
      <c r="D9" s="365">
        <v>1279278.3774579305</v>
      </c>
      <c r="E9" s="365">
        <v>137270.92980133789</v>
      </c>
      <c r="F9" s="366">
        <v>0.12020143133306076</v>
      </c>
      <c r="G9" s="374">
        <v>0.48621113780299252</v>
      </c>
      <c r="H9" s="374">
        <v>5.4501168915853326E-2</v>
      </c>
      <c r="I9" s="375">
        <v>10.639693319561019</v>
      </c>
      <c r="J9" s="375">
        <v>-0.23095426756880499</v>
      </c>
      <c r="K9" s="366">
        <v>-2.1245677013965625E-2</v>
      </c>
      <c r="L9" s="367">
        <v>13611129.606498003</v>
      </c>
      <c r="M9" s="367">
        <v>1196769.1011455767</v>
      </c>
      <c r="N9" s="366">
        <v>9.6401993532376648E-2</v>
      </c>
      <c r="O9" s="365">
        <v>2280121.7284145355</v>
      </c>
      <c r="P9" s="365">
        <v>176196.23832274601</v>
      </c>
      <c r="Q9" s="366">
        <v>8.3746425029081695E-2</v>
      </c>
    </row>
    <row r="10" spans="1:17">
      <c r="A10" s="409" t="s">
        <v>206</v>
      </c>
      <c r="B10" s="409" t="s">
        <v>233</v>
      </c>
      <c r="C10" s="325" t="s">
        <v>224</v>
      </c>
      <c r="D10" s="365">
        <v>251491516.15993968</v>
      </c>
      <c r="E10" s="365">
        <v>-2945004.4199020565</v>
      </c>
      <c r="F10" s="369">
        <v>-1.1574613633257571E-2</v>
      </c>
      <c r="G10" s="376">
        <v>95.583555834738647</v>
      </c>
      <c r="H10" s="376">
        <v>-0.60038990806154402</v>
      </c>
      <c r="I10" s="377">
        <v>4.7545596711143929</v>
      </c>
      <c r="J10" s="377">
        <v>8.744734595009529E-2</v>
      </c>
      <c r="K10" s="369">
        <v>1.8736927645515121E-2</v>
      </c>
      <c r="L10" s="370">
        <v>1195731420.3614628</v>
      </c>
      <c r="M10" s="370">
        <v>8247599.1913640499</v>
      </c>
      <c r="N10" s="369">
        <v>6.9454413140864497E-3</v>
      </c>
      <c r="O10" s="365">
        <v>350648879.51892412</v>
      </c>
      <c r="P10" s="365">
        <v>-5730808.1823403835</v>
      </c>
      <c r="Q10" s="369">
        <v>-1.6080625187438396E-2</v>
      </c>
    </row>
    <row r="11" spans="1:17">
      <c r="A11" s="409" t="s">
        <v>206</v>
      </c>
      <c r="B11" s="409" t="s">
        <v>233</v>
      </c>
      <c r="C11" s="325" t="s">
        <v>225</v>
      </c>
      <c r="D11" s="365">
        <v>2483429.1884488836</v>
      </c>
      <c r="E11" s="365">
        <v>154463.84536512662</v>
      </c>
      <c r="F11" s="366">
        <v>6.6322947150687428E-2</v>
      </c>
      <c r="G11" s="374">
        <v>0.9438687877835269</v>
      </c>
      <c r="H11" s="374">
        <v>6.3456354515180724E-2</v>
      </c>
      <c r="I11" s="375">
        <v>11.167419208753783</v>
      </c>
      <c r="J11" s="375">
        <v>-4.5415598315429406E-2</v>
      </c>
      <c r="K11" s="366">
        <v>-4.0503226076956753E-3</v>
      </c>
      <c r="L11" s="367">
        <v>27733494.822663881</v>
      </c>
      <c r="M11" s="367">
        <v>1619191.1592764407</v>
      </c>
      <c r="N11" s="366">
        <v>6.2003995210738308E-2</v>
      </c>
      <c r="O11" s="365">
        <v>4188540.928200841</v>
      </c>
      <c r="P11" s="365">
        <v>327576.01449904777</v>
      </c>
      <c r="Q11" s="366">
        <v>8.4843043596834034E-2</v>
      </c>
    </row>
    <row r="12" spans="1:17">
      <c r="A12" s="409" t="s">
        <v>206</v>
      </c>
      <c r="B12" s="409" t="s">
        <v>233</v>
      </c>
      <c r="C12" s="325" t="s">
        <v>226</v>
      </c>
      <c r="D12" s="365">
        <v>15439.878284391669</v>
      </c>
      <c r="E12" s="365">
        <v>-6808.6363625482827</v>
      </c>
      <c r="F12" s="369">
        <v>-0.30602655820372882</v>
      </c>
      <c r="G12" s="376">
        <v>5.8681839077989583E-3</v>
      </c>
      <c r="H12" s="376">
        <v>-2.5423615625697702E-3</v>
      </c>
      <c r="I12" s="377">
        <v>8.9624379341225655</v>
      </c>
      <c r="J12" s="377">
        <v>-0.50502265589518203</v>
      </c>
      <c r="K12" s="369">
        <v>-5.3342990033427254E-2</v>
      </c>
      <c r="L12" s="370">
        <v>138378.95083426713</v>
      </c>
      <c r="M12" s="370">
        <v>-72257.984772069467</v>
      </c>
      <c r="N12" s="369">
        <v>-0.34304517659293049</v>
      </c>
      <c r="O12" s="365">
        <v>33041.07377243042</v>
      </c>
      <c r="P12" s="365">
        <v>-14149.490864038467</v>
      </c>
      <c r="Q12" s="369">
        <v>-0.29983728681863947</v>
      </c>
    </row>
    <row r="13" spans="1:17">
      <c r="A13" s="409" t="s">
        <v>206</v>
      </c>
      <c r="B13" s="409" t="s">
        <v>233</v>
      </c>
      <c r="C13" s="325" t="s">
        <v>227</v>
      </c>
      <c r="D13" s="365">
        <v>7729048.6303209178</v>
      </c>
      <c r="E13" s="365">
        <v>1236216.1036873562</v>
      </c>
      <c r="F13" s="366">
        <v>0.19039704144784345</v>
      </c>
      <c r="G13" s="374">
        <v>2.9375541671785785</v>
      </c>
      <c r="H13" s="374">
        <v>0.48308634928982608</v>
      </c>
      <c r="I13" s="375">
        <v>12.17631594252901</v>
      </c>
      <c r="J13" s="375">
        <v>0.44404424561826339</v>
      </c>
      <c r="K13" s="366">
        <v>3.7848104535048041E-2</v>
      </c>
      <c r="L13" s="367">
        <v>94111338.057958603</v>
      </c>
      <c r="M13" s="367">
        <v>17935662.772954181</v>
      </c>
      <c r="N13" s="366">
        <v>0.23545131311077341</v>
      </c>
      <c r="O13" s="365">
        <v>21193144.879864991</v>
      </c>
      <c r="P13" s="365">
        <v>2520970.463105116</v>
      </c>
      <c r="Q13" s="366">
        <v>0.13501215267367733</v>
      </c>
    </row>
    <row r="14" spans="1:17">
      <c r="A14" s="409" t="s">
        <v>206</v>
      </c>
      <c r="B14" s="409" t="s">
        <v>233</v>
      </c>
      <c r="C14" s="325" t="s">
        <v>228</v>
      </c>
      <c r="D14" s="365">
        <v>112985.13194694623</v>
      </c>
      <c r="E14" s="365">
        <v>4385.8485482409596</v>
      </c>
      <c r="F14" s="369">
        <v>4.0385612234097375E-2</v>
      </c>
      <c r="G14" s="376">
        <v>4.2941888588711424E-2</v>
      </c>
      <c r="H14" s="376">
        <v>1.8883969031486675E-3</v>
      </c>
      <c r="I14" s="377">
        <v>13.62692535371589</v>
      </c>
      <c r="J14" s="377">
        <v>-0.78263679023289079</v>
      </c>
      <c r="K14" s="369">
        <v>-5.4313710743914237E-2</v>
      </c>
      <c r="L14" s="370">
        <v>1539639.9591207767</v>
      </c>
      <c r="M14" s="370">
        <v>-25228.16380117205</v>
      </c>
      <c r="N14" s="369">
        <v>-1.6121590970915547E-2</v>
      </c>
      <c r="O14" s="365">
        <v>498083.93591070175</v>
      </c>
      <c r="P14" s="365">
        <v>-26055.053697470925</v>
      </c>
      <c r="Q14" s="369">
        <v>-4.9710199420479557E-2</v>
      </c>
    </row>
    <row r="15" spans="1:17">
      <c r="A15" s="409" t="s">
        <v>206</v>
      </c>
      <c r="B15" s="409" t="s">
        <v>254</v>
      </c>
      <c r="C15" s="325" t="s">
        <v>223</v>
      </c>
      <c r="D15" s="365">
        <v>16689345.628812879</v>
      </c>
      <c r="E15" s="365">
        <v>1675401.1235089451</v>
      </c>
      <c r="F15" s="366">
        <v>0.11158967071691792</v>
      </c>
      <c r="G15" s="374">
        <v>0.47416085548081177</v>
      </c>
      <c r="H15" s="374">
        <v>4.9744686725823883E-2</v>
      </c>
      <c r="I15" s="375">
        <v>10.678280918682292</v>
      </c>
      <c r="J15" s="375">
        <v>-0.1736401223588242</v>
      </c>
      <c r="K15" s="366">
        <v>-1.6000864888541931E-2</v>
      </c>
      <c r="L15" s="367">
        <v>178213520.97344628</v>
      </c>
      <c r="M15" s="367">
        <v>15283380.687314868</v>
      </c>
      <c r="N15" s="366">
        <v>9.3803274584277688E-2</v>
      </c>
      <c r="O15" s="365">
        <v>29993352.085307188</v>
      </c>
      <c r="P15" s="365">
        <v>-458041.65107759461</v>
      </c>
      <c r="Q15" s="366">
        <v>-1.5041730274903789E-2</v>
      </c>
    </row>
    <row r="16" spans="1:17">
      <c r="A16" s="409" t="s">
        <v>206</v>
      </c>
      <c r="B16" s="409" t="s">
        <v>240</v>
      </c>
      <c r="C16" s="325" t="s">
        <v>224</v>
      </c>
      <c r="D16" s="365">
        <v>3374843696.1350985</v>
      </c>
      <c r="E16" s="365">
        <v>-32542727.554974079</v>
      </c>
      <c r="F16" s="369">
        <v>-9.5506419021683837E-3</v>
      </c>
      <c r="G16" s="376">
        <v>95.882655297807929</v>
      </c>
      <c r="H16" s="376">
        <v>-0.43779472779482376</v>
      </c>
      <c r="I16" s="377">
        <v>4.7417138566005121</v>
      </c>
      <c r="J16" s="377">
        <v>-0.11824854326377121</v>
      </c>
      <c r="K16" s="369">
        <v>-2.4331164221985207E-2</v>
      </c>
      <c r="L16" s="370">
        <v>16002543117.824684</v>
      </c>
      <c r="M16" s="370">
        <v>-557226783.11709785</v>
      </c>
      <c r="N16" s="369">
        <v>-3.3649427887606546E-2</v>
      </c>
      <c r="O16" s="365">
        <v>4730910320.779274</v>
      </c>
      <c r="P16" s="365">
        <v>-62855904.146489143</v>
      </c>
      <c r="Q16" s="369">
        <v>-1.3112008637313669E-2</v>
      </c>
    </row>
    <row r="17" spans="1:17">
      <c r="A17" s="409" t="s">
        <v>206</v>
      </c>
      <c r="B17" s="409" t="s">
        <v>240</v>
      </c>
      <c r="C17" s="325" t="s">
        <v>225</v>
      </c>
      <c r="D17" s="365">
        <v>32357991.105741773</v>
      </c>
      <c r="E17" s="365">
        <v>-171020.64651510119</v>
      </c>
      <c r="F17" s="366">
        <v>-5.2574805474450269E-3</v>
      </c>
      <c r="G17" s="374">
        <v>0.91932260770312557</v>
      </c>
      <c r="H17" s="374">
        <v>-2.1179822209205224E-4</v>
      </c>
      <c r="I17" s="375">
        <v>11.177422706422645</v>
      </c>
      <c r="J17" s="375">
        <v>0.11076358712053036</v>
      </c>
      <c r="K17" s="366">
        <v>1.0008764698222252E-2</v>
      </c>
      <c r="L17" s="367">
        <v>361678944.51954007</v>
      </c>
      <c r="M17" s="367">
        <v>1691459.969540894</v>
      </c>
      <c r="N17" s="366">
        <v>4.6986632650723855E-3</v>
      </c>
      <c r="O17" s="365">
        <v>53761134.172171734</v>
      </c>
      <c r="P17" s="365">
        <v>-317151.81126965582</v>
      </c>
      <c r="Q17" s="366">
        <v>-5.8646794272800501E-3</v>
      </c>
    </row>
    <row r="18" spans="1:17">
      <c r="A18" s="409" t="s">
        <v>206</v>
      </c>
      <c r="B18" s="409" t="s">
        <v>240</v>
      </c>
      <c r="C18" s="325" t="s">
        <v>226</v>
      </c>
      <c r="D18" s="365">
        <v>251835.93937787774</v>
      </c>
      <c r="E18" s="365">
        <v>112381.73599382851</v>
      </c>
      <c r="F18" s="369">
        <v>0.80586840171705232</v>
      </c>
      <c r="G18" s="376">
        <v>7.154908713141804E-3</v>
      </c>
      <c r="H18" s="376">
        <v>3.2127988501322296E-3</v>
      </c>
      <c r="I18" s="377">
        <v>9.0706113530517936</v>
      </c>
      <c r="J18" s="377">
        <v>0.40004718127302397</v>
      </c>
      <c r="K18" s="369">
        <v>4.6138541085378314E-2</v>
      </c>
      <c r="L18" s="370">
        <v>2284305.9308274412</v>
      </c>
      <c r="M18" s="370">
        <v>1075159.3113617541</v>
      </c>
      <c r="N18" s="369">
        <v>0.88918853516446084</v>
      </c>
      <c r="O18" s="365">
        <v>533116.13572696655</v>
      </c>
      <c r="P18" s="365">
        <v>245436.03774780105</v>
      </c>
      <c r="Q18" s="369">
        <v>0.85315612540418462</v>
      </c>
    </row>
    <row r="19" spans="1:17">
      <c r="A19" s="409" t="s">
        <v>206</v>
      </c>
      <c r="B19" s="409" t="s">
        <v>240</v>
      </c>
      <c r="C19" s="325" t="s">
        <v>227</v>
      </c>
      <c r="D19" s="365">
        <v>94150606.678586766</v>
      </c>
      <c r="E19" s="365">
        <v>13107815.747522652</v>
      </c>
      <c r="F19" s="366">
        <v>0.16173944155837752</v>
      </c>
      <c r="G19" s="374">
        <v>2.6749120786188412</v>
      </c>
      <c r="H19" s="374">
        <v>0.38398374729173534</v>
      </c>
      <c r="I19" s="375">
        <v>11.924591793943209</v>
      </c>
      <c r="J19" s="375">
        <v>0.38999824467646427</v>
      </c>
      <c r="K19" s="366">
        <v>3.3811182250219514E-2</v>
      </c>
      <c r="L19" s="367">
        <v>1122707551.7942505</v>
      </c>
      <c r="M19" s="367">
        <v>187911898.30622482</v>
      </c>
      <c r="N19" s="366">
        <v>0.20101922554417601</v>
      </c>
      <c r="O19" s="365">
        <v>260873954.6017569</v>
      </c>
      <c r="P19" s="365">
        <v>28105689.08002609</v>
      </c>
      <c r="Q19" s="366">
        <v>0.12074536456689881</v>
      </c>
    </row>
    <row r="20" spans="1:17">
      <c r="A20" s="409" t="s">
        <v>206</v>
      </c>
      <c r="B20" s="409" t="s">
        <v>240</v>
      </c>
      <c r="C20" s="325" t="s">
        <v>228</v>
      </c>
      <c r="D20" s="365">
        <v>1471058.9684816871</v>
      </c>
      <c r="E20" s="365">
        <v>30250.705203687539</v>
      </c>
      <c r="F20" s="369">
        <v>2.0995649438367191E-2</v>
      </c>
      <c r="G20" s="376">
        <v>4.1794243733186555E-2</v>
      </c>
      <c r="H20" s="376">
        <v>1.0652852109972119E-3</v>
      </c>
      <c r="I20" s="377">
        <v>13.832508667029707</v>
      </c>
      <c r="J20" s="377">
        <v>0.12068881620244731</v>
      </c>
      <c r="K20" s="369">
        <v>8.8018087690355656E-3</v>
      </c>
      <c r="L20" s="370">
        <v>20348435.931234717</v>
      </c>
      <c r="M20" s="370">
        <v>592332.58558349311</v>
      </c>
      <c r="N20" s="369">
        <v>2.998225789874091E-2</v>
      </c>
      <c r="O20" s="365">
        <v>6594440.8583040638</v>
      </c>
      <c r="P20" s="365">
        <v>-152026.42358270939</v>
      </c>
      <c r="Q20" s="369">
        <v>-2.2534226763520657E-2</v>
      </c>
    </row>
    <row r="21" spans="1:17">
      <c r="A21" s="409" t="s">
        <v>206</v>
      </c>
      <c r="B21" s="409" t="s">
        <v>136</v>
      </c>
      <c r="C21" s="325" t="s">
        <v>223</v>
      </c>
      <c r="D21" s="365">
        <v>9216180.5323310196</v>
      </c>
      <c r="E21" s="365">
        <v>1055483.420791545</v>
      </c>
      <c r="F21" s="366">
        <v>0.12933740909205652</v>
      </c>
      <c r="G21" s="374">
        <v>0.49038882890966284</v>
      </c>
      <c r="H21" s="374">
        <v>5.5882845565350281E-2</v>
      </c>
      <c r="I21" s="375">
        <v>10.551760877915287</v>
      </c>
      <c r="J21" s="375">
        <v>-0.32834216694433138</v>
      </c>
      <c r="K21" s="366">
        <v>-3.0178222172211774E-2</v>
      </c>
      <c r="L21" s="367">
        <v>97246933.18485494</v>
      </c>
      <c r="M21" s="367">
        <v>8457707.6934172064</v>
      </c>
      <c r="N21" s="366">
        <v>9.5256013853086421E-2</v>
      </c>
      <c r="O21" s="365">
        <v>16339865.194182342</v>
      </c>
      <c r="P21" s="365">
        <v>388140.5857879892</v>
      </c>
      <c r="Q21" s="366">
        <v>2.433220202308007E-2</v>
      </c>
    </row>
    <row r="22" spans="1:17">
      <c r="A22" s="409" t="s">
        <v>206</v>
      </c>
      <c r="B22" s="409" t="s">
        <v>241</v>
      </c>
      <c r="C22" s="325" t="s">
        <v>224</v>
      </c>
      <c r="D22" s="365">
        <v>1798805848.7419982</v>
      </c>
      <c r="E22" s="365">
        <v>-8950379.7195150852</v>
      </c>
      <c r="F22" s="369">
        <v>-4.9510988144304642E-3</v>
      </c>
      <c r="G22" s="376">
        <v>95.713651713518487</v>
      </c>
      <c r="H22" s="376">
        <v>-0.53803940534213268</v>
      </c>
      <c r="I22" s="377">
        <v>4.7003233111216325</v>
      </c>
      <c r="J22" s="377">
        <v>-5.8743427011639149E-2</v>
      </c>
      <c r="K22" s="369">
        <v>-1.2343476199008099E-2</v>
      </c>
      <c r="L22" s="370">
        <v>8454969063.0239477</v>
      </c>
      <c r="M22" s="370">
        <v>-148263474.50049114</v>
      </c>
      <c r="N22" s="369">
        <v>-1.7233461243063602E-2</v>
      </c>
      <c r="O22" s="365">
        <v>2499035761.6721067</v>
      </c>
      <c r="P22" s="365">
        <v>-23611432.938011646</v>
      </c>
      <c r="Q22" s="369">
        <v>-9.3597840349850647E-3</v>
      </c>
    </row>
    <row r="23" spans="1:17">
      <c r="A23" s="409" t="s">
        <v>206</v>
      </c>
      <c r="B23" s="409" t="s">
        <v>241</v>
      </c>
      <c r="C23" s="325" t="s">
        <v>225</v>
      </c>
      <c r="D23" s="365">
        <v>17470488.027163539</v>
      </c>
      <c r="E23" s="365">
        <v>890204.25032523088</v>
      </c>
      <c r="F23" s="366">
        <v>5.3690531616159332E-2</v>
      </c>
      <c r="G23" s="374">
        <v>0.92959682528637544</v>
      </c>
      <c r="H23" s="374">
        <v>4.6800612154549226E-2</v>
      </c>
      <c r="I23" s="375">
        <v>11.154032776087996</v>
      </c>
      <c r="J23" s="375">
        <v>0.11637762849860422</v>
      </c>
      <c r="K23" s="366">
        <v>1.0543691295158912E-2</v>
      </c>
      <c r="L23" s="367">
        <v>194866396.06923503</v>
      </c>
      <c r="M23" s="367">
        <v>11858941.491322786</v>
      </c>
      <c r="N23" s="366">
        <v>6.4800319302151965E-2</v>
      </c>
      <c r="O23" s="365">
        <v>29112028.320557766</v>
      </c>
      <c r="P23" s="365">
        <v>2030269.969877366</v>
      </c>
      <c r="Q23" s="366">
        <v>7.496817391202952E-2</v>
      </c>
    </row>
    <row r="24" spans="1:17">
      <c r="A24" s="409" t="s">
        <v>206</v>
      </c>
      <c r="B24" s="409" t="s">
        <v>241</v>
      </c>
      <c r="C24" s="325" t="s">
        <v>226</v>
      </c>
      <c r="D24" s="365">
        <v>140901.34463530523</v>
      </c>
      <c r="E24" s="365">
        <v>40385.643317451046</v>
      </c>
      <c r="F24" s="369">
        <v>0.40178442559677502</v>
      </c>
      <c r="G24" s="376">
        <v>7.497297296326701E-3</v>
      </c>
      <c r="H24" s="376">
        <v>2.1454660684650361E-3</v>
      </c>
      <c r="I24" s="377">
        <v>8.9840157082718637</v>
      </c>
      <c r="J24" s="377">
        <v>-0.16775758728952894</v>
      </c>
      <c r="K24" s="369">
        <v>-1.8330610021873174E-2</v>
      </c>
      <c r="L24" s="370">
        <v>1265859.8935202097</v>
      </c>
      <c r="M24" s="370">
        <v>345962.98241484666</v>
      </c>
      <c r="N24" s="369">
        <v>0.37608886195642499</v>
      </c>
      <c r="O24" s="365">
        <v>299094.15024197102</v>
      </c>
      <c r="P24" s="365">
        <v>89291.056395195512</v>
      </c>
      <c r="Q24" s="369">
        <v>0.42559456468457524</v>
      </c>
    </row>
    <row r="25" spans="1:17">
      <c r="A25" s="409" t="s">
        <v>206</v>
      </c>
      <c r="B25" s="409" t="s">
        <v>241</v>
      </c>
      <c r="C25" s="325" t="s">
        <v>227</v>
      </c>
      <c r="D25" s="365">
        <v>52934340.715005167</v>
      </c>
      <c r="E25" s="365">
        <v>8134788.6271486208</v>
      </c>
      <c r="F25" s="366">
        <v>0.18158191874765758</v>
      </c>
      <c r="G25" s="374">
        <v>2.8166125068050167</v>
      </c>
      <c r="H25" s="374">
        <v>0.43131708813376068</v>
      </c>
      <c r="I25" s="375">
        <v>12.118883556128154</v>
      </c>
      <c r="J25" s="375">
        <v>0.40582264437179738</v>
      </c>
      <c r="K25" s="366">
        <v>3.4647019035346657E-2</v>
      </c>
      <c r="L25" s="367">
        <v>641505111.24556112</v>
      </c>
      <c r="M25" s="367">
        <v>116765228.82109576</v>
      </c>
      <c r="N25" s="366">
        <v>0.22252020997832911</v>
      </c>
      <c r="O25" s="365">
        <v>145407573.44863468</v>
      </c>
      <c r="P25" s="365">
        <v>17286661.601820424</v>
      </c>
      <c r="Q25" s="366">
        <v>0.13492459078412544</v>
      </c>
    </row>
    <row r="26" spans="1:17">
      <c r="A26" s="409" t="s">
        <v>206</v>
      </c>
      <c r="B26" s="409" t="s">
        <v>241</v>
      </c>
      <c r="C26" s="325" t="s">
        <v>228</v>
      </c>
      <c r="D26" s="365">
        <v>794083.25100187887</v>
      </c>
      <c r="E26" s="365">
        <v>36070.3919957045</v>
      </c>
      <c r="F26" s="369">
        <v>4.758546186537805E-2</v>
      </c>
      <c r="G26" s="376">
        <v>4.2252813315615145E-2</v>
      </c>
      <c r="H26" s="376">
        <v>1.8933785530646716E-3</v>
      </c>
      <c r="I26" s="377">
        <v>13.679086599988228</v>
      </c>
      <c r="J26" s="377">
        <v>-0.33475838944286629</v>
      </c>
      <c r="K26" s="369">
        <v>-2.3887690330193678E-2</v>
      </c>
      <c r="L26" s="370">
        <v>10862333.55805489</v>
      </c>
      <c r="M26" s="370">
        <v>239658.85194687545</v>
      </c>
      <c r="N26" s="369">
        <v>2.2561064757925058E-2</v>
      </c>
      <c r="O26" s="365">
        <v>3491121.5011927541</v>
      </c>
      <c r="P26" s="365">
        <v>-61236.958784604445</v>
      </c>
      <c r="Q26" s="369">
        <v>-1.7238395132284805E-2</v>
      </c>
    </row>
    <row r="27" spans="1:17">
      <c r="A27" s="409" t="s">
        <v>211</v>
      </c>
      <c r="B27" s="409" t="s">
        <v>253</v>
      </c>
      <c r="C27" s="325" t="s">
        <v>223</v>
      </c>
      <c r="D27" s="365">
        <v>1269842.877112661</v>
      </c>
      <c r="E27" s="365">
        <v>137556.54745064746</v>
      </c>
      <c r="F27" s="366">
        <v>0.12148565592212701</v>
      </c>
      <c r="G27" s="374">
        <v>0.50712788023725119</v>
      </c>
      <c r="H27" s="374">
        <v>5.414541914157639E-2</v>
      </c>
      <c r="I27" s="375">
        <v>10.643676198273743</v>
      </c>
      <c r="J27" s="375">
        <v>-0.20720796071501546</v>
      </c>
      <c r="K27" s="366">
        <v>-1.909595178411029E-2</v>
      </c>
      <c r="L27" s="367">
        <v>13515796.406671481</v>
      </c>
      <c r="M27" s="367">
        <v>1229488.6087024156</v>
      </c>
      <c r="N27" s="366">
        <v>0.10006981991006694</v>
      </c>
      <c r="O27" s="365">
        <v>2250635.3280857801</v>
      </c>
      <c r="P27" s="365">
        <v>188125.09630793752</v>
      </c>
      <c r="Q27" s="366">
        <v>9.1211715418147252E-2</v>
      </c>
    </row>
    <row r="28" spans="1:17">
      <c r="A28" s="409" t="s">
        <v>211</v>
      </c>
      <c r="B28" s="409" t="s">
        <v>233</v>
      </c>
      <c r="C28" s="325" t="s">
        <v>224</v>
      </c>
      <c r="D28" s="365">
        <v>239136403.46185318</v>
      </c>
      <c r="E28" s="365">
        <v>-1151454.2718308866</v>
      </c>
      <c r="F28" s="369">
        <v>-4.7919785988814589E-3</v>
      </c>
      <c r="G28" s="376">
        <v>95.502159803358325</v>
      </c>
      <c r="H28" s="376">
        <v>-0.62739887470333144</v>
      </c>
      <c r="I28" s="377">
        <v>4.5519609051441767</v>
      </c>
      <c r="J28" s="377">
        <v>0.10358697335197142</v>
      </c>
      <c r="K28" s="369">
        <v>2.3286480619725526E-2</v>
      </c>
      <c r="L28" s="370">
        <v>1088539559.5551403</v>
      </c>
      <c r="M28" s="370">
        <v>19649317.08642602</v>
      </c>
      <c r="N28" s="369">
        <v>1.8382913704071111E-2</v>
      </c>
      <c r="O28" s="365">
        <v>316738785.18766153</v>
      </c>
      <c r="P28" s="365">
        <v>-1620420.2245565653</v>
      </c>
      <c r="Q28" s="369">
        <v>-5.0899116375743292E-3</v>
      </c>
    </row>
    <row r="29" spans="1:17">
      <c r="A29" s="409" t="s">
        <v>211</v>
      </c>
      <c r="B29" s="409" t="s">
        <v>233</v>
      </c>
      <c r="C29" s="325" t="s">
        <v>225</v>
      </c>
      <c r="D29" s="365">
        <v>2481107.9799410552</v>
      </c>
      <c r="E29" s="365">
        <v>153584.14420982171</v>
      </c>
      <c r="F29" s="366">
        <v>6.5986067189542003E-2</v>
      </c>
      <c r="G29" s="374">
        <v>0.99086198236445611</v>
      </c>
      <c r="H29" s="374">
        <v>5.9712812981571273E-2</v>
      </c>
      <c r="I29" s="375">
        <v>11.163470772080375</v>
      </c>
      <c r="J29" s="375">
        <v>-4.6805719954665648E-2</v>
      </c>
      <c r="K29" s="366">
        <v>-4.1752511624420108E-3</v>
      </c>
      <c r="L29" s="367">
        <v>27697776.416447353</v>
      </c>
      <c r="M29" s="367">
        <v>1605590.6760982797</v>
      </c>
      <c r="N29" s="366">
        <v>6.1535307623362005E-2</v>
      </c>
      <c r="O29" s="365">
        <v>4183118.7151942253</v>
      </c>
      <c r="P29" s="365">
        <v>325938.21820352413</v>
      </c>
      <c r="Q29" s="366">
        <v>8.4501676407887819E-2</v>
      </c>
    </row>
    <row r="30" spans="1:17">
      <c r="A30" s="409" t="s">
        <v>211</v>
      </c>
      <c r="B30" s="409" t="s">
        <v>233</v>
      </c>
      <c r="C30" s="325" t="s">
        <v>226</v>
      </c>
      <c r="D30" s="365">
        <v>15439.878284391669</v>
      </c>
      <c r="E30" s="365">
        <v>-6808.6363625482827</v>
      </c>
      <c r="F30" s="369">
        <v>-0.30602655820372882</v>
      </c>
      <c r="G30" s="376">
        <v>6.1661114824602299E-3</v>
      </c>
      <c r="H30" s="376">
        <v>-2.7346291310048794E-3</v>
      </c>
      <c r="I30" s="377">
        <v>8.9624379341225655</v>
      </c>
      <c r="J30" s="377">
        <v>-0.50502265589518203</v>
      </c>
      <c r="K30" s="369">
        <v>-5.3342990033427254E-2</v>
      </c>
      <c r="L30" s="370">
        <v>138378.95083426713</v>
      </c>
      <c r="M30" s="370">
        <v>-72257.984772069467</v>
      </c>
      <c r="N30" s="369">
        <v>-0.34304517659293049</v>
      </c>
      <c r="O30" s="365">
        <v>33041.07377243042</v>
      </c>
      <c r="P30" s="365">
        <v>-14149.490864038467</v>
      </c>
      <c r="Q30" s="369">
        <v>-0.29983728681863947</v>
      </c>
    </row>
    <row r="31" spans="1:17">
      <c r="A31" s="409" t="s">
        <v>211</v>
      </c>
      <c r="B31" s="409" t="s">
        <v>233</v>
      </c>
      <c r="C31" s="325" t="s">
        <v>227</v>
      </c>
      <c r="D31" s="365">
        <v>7420558.660360991</v>
      </c>
      <c r="E31" s="365">
        <v>1294614.2830952657</v>
      </c>
      <c r="F31" s="366">
        <v>0.21133301306158908</v>
      </c>
      <c r="G31" s="374">
        <v>2.9634943436164782</v>
      </c>
      <c r="H31" s="374">
        <v>0.51274907905308975</v>
      </c>
      <c r="I31" s="375">
        <v>11.61444473813212</v>
      </c>
      <c r="J31" s="375">
        <v>0.60931317362523707</v>
      </c>
      <c r="K31" s="366">
        <v>5.5366277999834082E-2</v>
      </c>
      <c r="L31" s="367">
        <v>86185668.486830443</v>
      </c>
      <c r="M31" s="367">
        <v>18768844.658169955</v>
      </c>
      <c r="N31" s="366">
        <v>0.27840001341313375</v>
      </c>
      <c r="O31" s="365">
        <v>18421459.916710556</v>
      </c>
      <c r="P31" s="365">
        <v>3046791.8413374983</v>
      </c>
      <c r="Q31" s="366">
        <v>0.19816960121680999</v>
      </c>
    </row>
    <row r="32" spans="1:17">
      <c r="A32" s="409" t="s">
        <v>211</v>
      </c>
      <c r="B32" s="409" t="s">
        <v>233</v>
      </c>
      <c r="C32" s="325" t="s">
        <v>228</v>
      </c>
      <c r="D32" s="365">
        <v>75595.139270437488</v>
      </c>
      <c r="E32" s="365">
        <v>8945.9197757843649</v>
      </c>
      <c r="F32" s="369">
        <v>0.13422392405513531</v>
      </c>
      <c r="G32" s="376">
        <v>3.0189878941263321E-2</v>
      </c>
      <c r="H32" s="376">
        <v>3.5261926581252358E-3</v>
      </c>
      <c r="I32" s="377">
        <v>8.5161956525296141</v>
      </c>
      <c r="J32" s="377">
        <v>-0.26600391328197581</v>
      </c>
      <c r="K32" s="369">
        <v>-3.0288985269420209E-2</v>
      </c>
      <c r="L32" s="370">
        <v>643782.99640727043</v>
      </c>
      <c r="M32" s="370">
        <v>58456.249899646384</v>
      </c>
      <c r="N32" s="369">
        <v>9.9869432327205257E-2</v>
      </c>
      <c r="O32" s="365">
        <v>160191.96227014065</v>
      </c>
      <c r="P32" s="365">
        <v>19228.420113277185</v>
      </c>
      <c r="Q32" s="369">
        <v>0.13640704411272458</v>
      </c>
    </row>
    <row r="33" spans="1:17">
      <c r="A33" s="409" t="s">
        <v>211</v>
      </c>
      <c r="B33" s="409" t="s">
        <v>254</v>
      </c>
      <c r="C33" s="325" t="s">
        <v>223</v>
      </c>
      <c r="D33" s="365">
        <v>16568232.007046228</v>
      </c>
      <c r="E33" s="365">
        <v>1697197.2017049231</v>
      </c>
      <c r="F33" s="366">
        <v>0.11412771363397872</v>
      </c>
      <c r="G33" s="374">
        <v>0.49552979051831342</v>
      </c>
      <c r="H33" s="374">
        <v>5.048338386924961E-2</v>
      </c>
      <c r="I33" s="375">
        <v>10.67514594763168</v>
      </c>
      <c r="J33" s="375">
        <v>-0.15702898451308123</v>
      </c>
      <c r="K33" s="366">
        <v>-1.4496533290566941E-2</v>
      </c>
      <c r="L33" s="367">
        <v>176868294.76944104</v>
      </c>
      <c r="M33" s="367">
        <v>15782644.3359707</v>
      </c>
      <c r="N33" s="366">
        <v>9.7976724143340493E-2</v>
      </c>
      <c r="O33" s="365">
        <v>29556353.419554003</v>
      </c>
      <c r="P33" s="365">
        <v>-259481.13919483498</v>
      </c>
      <c r="Q33" s="366">
        <v>-8.702796451447831E-3</v>
      </c>
    </row>
    <row r="34" spans="1:17">
      <c r="A34" s="409" t="s">
        <v>211</v>
      </c>
      <c r="B34" s="409" t="s">
        <v>240</v>
      </c>
      <c r="C34" s="325" t="s">
        <v>224</v>
      </c>
      <c r="D34" s="365">
        <v>3203334612.6163111</v>
      </c>
      <c r="E34" s="365">
        <v>-13181029.517132759</v>
      </c>
      <c r="F34" s="369">
        <v>-4.0979217835825825E-3</v>
      </c>
      <c r="G34" s="376">
        <v>95.806705801484881</v>
      </c>
      <c r="H34" s="376">
        <v>-0.45416287376268372</v>
      </c>
      <c r="I34" s="377">
        <v>4.5378234965091915</v>
      </c>
      <c r="J34" s="377">
        <v>-0.11778268909647949</v>
      </c>
      <c r="K34" s="369">
        <v>-2.5299109160186958E-2</v>
      </c>
      <c r="L34" s="370">
        <v>14536167072.311464</v>
      </c>
      <c r="M34" s="370">
        <v>-438663047.30239296</v>
      </c>
      <c r="N34" s="369">
        <v>-2.9293357173236792E-2</v>
      </c>
      <c r="O34" s="365">
        <v>4261458574.0328245</v>
      </c>
      <c r="P34" s="365">
        <v>-18955557.333445072</v>
      </c>
      <c r="Q34" s="369">
        <v>-4.4284400414766941E-3</v>
      </c>
    </row>
    <row r="35" spans="1:17">
      <c r="A35" s="409" t="s">
        <v>211</v>
      </c>
      <c r="B35" s="409" t="s">
        <v>240</v>
      </c>
      <c r="C35" s="325" t="s">
        <v>225</v>
      </c>
      <c r="D35" s="365">
        <v>32331336.16488741</v>
      </c>
      <c r="E35" s="365">
        <v>-185418.8381672129</v>
      </c>
      <c r="F35" s="366">
        <v>-5.7022552880751686E-3</v>
      </c>
      <c r="G35" s="374">
        <v>0.96697947192858424</v>
      </c>
      <c r="H35" s="374">
        <v>-6.1515279934681866E-3</v>
      </c>
      <c r="I35" s="375">
        <v>11.173601295596322</v>
      </c>
      <c r="J35" s="375">
        <v>0.10911341261412311</v>
      </c>
      <c r="K35" s="366">
        <v>9.8615872481496083E-3</v>
      </c>
      <c r="L35" s="367">
        <v>361257459.66034621</v>
      </c>
      <c r="M35" s="367">
        <v>1476217.9351475239</v>
      </c>
      <c r="N35" s="366">
        <v>4.1030986720398859E-3</v>
      </c>
      <c r="O35" s="365">
        <v>53689040.01858332</v>
      </c>
      <c r="P35" s="365">
        <v>-350810.53709794581</v>
      </c>
      <c r="Q35" s="366">
        <v>-6.4917007262349788E-3</v>
      </c>
    </row>
    <row r="36" spans="1:17">
      <c r="A36" s="409" t="s">
        <v>211</v>
      </c>
      <c r="B36" s="409" t="s">
        <v>240</v>
      </c>
      <c r="C36" s="325" t="s">
        <v>226</v>
      </c>
      <c r="D36" s="365">
        <v>251835.93937787774</v>
      </c>
      <c r="E36" s="365">
        <v>112381.73599382851</v>
      </c>
      <c r="F36" s="369">
        <v>0.80586840171705232</v>
      </c>
      <c r="G36" s="376">
        <v>7.5320173107082354E-3</v>
      </c>
      <c r="H36" s="376">
        <v>3.358562475817584E-3</v>
      </c>
      <c r="I36" s="377">
        <v>9.0706113530517936</v>
      </c>
      <c r="J36" s="377">
        <v>0.40004718127302397</v>
      </c>
      <c r="K36" s="369">
        <v>4.6138541085378314E-2</v>
      </c>
      <c r="L36" s="370">
        <v>2284305.9308274412</v>
      </c>
      <c r="M36" s="370">
        <v>1075159.3113617541</v>
      </c>
      <c r="N36" s="369">
        <v>0.88918853516446084</v>
      </c>
      <c r="O36" s="365">
        <v>533116.13572696655</v>
      </c>
      <c r="P36" s="365">
        <v>245436.03774780105</v>
      </c>
      <c r="Q36" s="369">
        <v>0.85315612540418462</v>
      </c>
    </row>
    <row r="37" spans="1:17">
      <c r="A37" s="409" t="s">
        <v>211</v>
      </c>
      <c r="B37" s="409" t="s">
        <v>240</v>
      </c>
      <c r="C37" s="325" t="s">
        <v>227</v>
      </c>
      <c r="D37" s="365">
        <v>90084040.61932601</v>
      </c>
      <c r="E37" s="365">
        <v>13581334.140197337</v>
      </c>
      <c r="F37" s="366">
        <v>0.17752749889838956</v>
      </c>
      <c r="G37" s="374">
        <v>2.694272132244008</v>
      </c>
      <c r="H37" s="374">
        <v>0.40477075838969201</v>
      </c>
      <c r="I37" s="375">
        <v>11.341299796201419</v>
      </c>
      <c r="J37" s="375">
        <v>0.46987480466015263</v>
      </c>
      <c r="K37" s="366">
        <v>4.3221086934394366E-2</v>
      </c>
      <c r="L37" s="367">
        <v>1021670111.5169624</v>
      </c>
      <c r="M37" s="367">
        <v>189976676.37921703</v>
      </c>
      <c r="N37" s="366">
        <v>0.22842151729591686</v>
      </c>
      <c r="O37" s="365">
        <v>224449191.17426878</v>
      </c>
      <c r="P37" s="365">
        <v>30443615.202697396</v>
      </c>
      <c r="Q37" s="366">
        <v>0.15692134130803773</v>
      </c>
    </row>
    <row r="38" spans="1:17">
      <c r="A38" s="409" t="s">
        <v>211</v>
      </c>
      <c r="B38" s="409" t="s">
        <v>240</v>
      </c>
      <c r="C38" s="325" t="s">
        <v>228</v>
      </c>
      <c r="D38" s="365">
        <v>968983.91140644636</v>
      </c>
      <c r="E38" s="365">
        <v>57464.835712141474</v>
      </c>
      <c r="F38" s="369">
        <v>6.3042932665309775E-2</v>
      </c>
      <c r="G38" s="376">
        <v>2.8980786509426419E-2</v>
      </c>
      <c r="H38" s="376">
        <v>1.7016970217116553E-3</v>
      </c>
      <c r="I38" s="377">
        <v>8.6849275138138484</v>
      </c>
      <c r="J38" s="377">
        <v>0.22616555212567491</v>
      </c>
      <c r="K38" s="369">
        <v>2.6737429561209392E-2</v>
      </c>
      <c r="L38" s="370">
        <v>8415555.0326168071</v>
      </c>
      <c r="M38" s="370">
        <v>705232.14778065775</v>
      </c>
      <c r="N38" s="369">
        <v>9.1465968197989994E-2</v>
      </c>
      <c r="O38" s="365">
        <v>2027019.9624563584</v>
      </c>
      <c r="P38" s="365">
        <v>116625.47719150432</v>
      </c>
      <c r="Q38" s="369">
        <v>6.1047850635590352E-2</v>
      </c>
    </row>
    <row r="39" spans="1:17">
      <c r="A39" s="409" t="s">
        <v>211</v>
      </c>
      <c r="B39" s="409" t="s">
        <v>136</v>
      </c>
      <c r="C39" s="325" t="s">
        <v>223</v>
      </c>
      <c r="D39" s="365">
        <v>9148457.0740191489</v>
      </c>
      <c r="E39" s="365">
        <v>1057333.8805310586</v>
      </c>
      <c r="F39" s="366">
        <v>0.13067825754797846</v>
      </c>
      <c r="G39" s="374">
        <v>0.51147886355153982</v>
      </c>
      <c r="H39" s="374">
        <v>5.6001839648544882E-2</v>
      </c>
      <c r="I39" s="375">
        <v>10.549536748740746</v>
      </c>
      <c r="J39" s="375">
        <v>-0.29841819127842939</v>
      </c>
      <c r="K39" s="366">
        <v>-2.7509165822355627E-2</v>
      </c>
      <c r="L39" s="367">
        <v>96511984.096642241</v>
      </c>
      <c r="M39" s="367">
        <v>8739844.2795393914</v>
      </c>
      <c r="N39" s="366">
        <v>9.9574241869358968E-2</v>
      </c>
      <c r="O39" s="365">
        <v>16106220.855769103</v>
      </c>
      <c r="P39" s="365">
        <v>491294.86640770175</v>
      </c>
      <c r="Q39" s="366">
        <v>3.1463156901443252E-2</v>
      </c>
    </row>
    <row r="40" spans="1:17">
      <c r="A40" s="409" t="s">
        <v>211</v>
      </c>
      <c r="B40" s="409" t="s">
        <v>241</v>
      </c>
      <c r="C40" s="325" t="s">
        <v>224</v>
      </c>
      <c r="D40" s="365">
        <v>1710524213.8166196</v>
      </c>
      <c r="E40" s="365">
        <v>1759687.0152895451</v>
      </c>
      <c r="F40" s="369">
        <v>1.0298007640546808E-3</v>
      </c>
      <c r="G40" s="376">
        <v>95.633282626963378</v>
      </c>
      <c r="H40" s="376">
        <v>-0.55892241137718202</v>
      </c>
      <c r="I40" s="377">
        <v>4.4998755644316724</v>
      </c>
      <c r="J40" s="377">
        <v>-5.0568500331560351E-2</v>
      </c>
      <c r="K40" s="369">
        <v>-1.1112871537778481E-2</v>
      </c>
      <c r="L40" s="370">
        <v>7697146112.1221037</v>
      </c>
      <c r="M40" s="370">
        <v>-78491286.938961983</v>
      </c>
      <c r="N40" s="369">
        <v>-1.0094514817324181E-2</v>
      </c>
      <c r="O40" s="365">
        <v>2257418605.3598404</v>
      </c>
      <c r="P40" s="365">
        <v>718419.22672224045</v>
      </c>
      <c r="Q40" s="369">
        <v>3.1834943389323688E-4</v>
      </c>
    </row>
    <row r="41" spans="1:17">
      <c r="A41" s="409" t="s">
        <v>211</v>
      </c>
      <c r="B41" s="409" t="s">
        <v>241</v>
      </c>
      <c r="C41" s="325" t="s">
        <v>225</v>
      </c>
      <c r="D41" s="365">
        <v>17456492.471947316</v>
      </c>
      <c r="E41" s="365">
        <v>881885.73893169872</v>
      </c>
      <c r="F41" s="366">
        <v>5.3207038522068553E-2</v>
      </c>
      <c r="G41" s="374">
        <v>0.97597079583006152</v>
      </c>
      <c r="H41" s="374">
        <v>4.2929440929869611E-2</v>
      </c>
      <c r="I41" s="375">
        <v>11.150298966912883</v>
      </c>
      <c r="J41" s="375">
        <v>0.11460265789000168</v>
      </c>
      <c r="K41" s="366">
        <v>1.038472378007553E-2</v>
      </c>
      <c r="L41" s="367">
        <v>194645109.97587669</v>
      </c>
      <c r="M41" s="367">
        <v>11732783.628830433</v>
      </c>
      <c r="N41" s="366">
        <v>6.414430270035161E-2</v>
      </c>
      <c r="O41" s="365">
        <v>29075267.392766289</v>
      </c>
      <c r="P41" s="365">
        <v>2012989.4835814275</v>
      </c>
      <c r="Q41" s="366">
        <v>7.438359366260977E-2</v>
      </c>
    </row>
    <row r="42" spans="1:17">
      <c r="A42" s="409" t="s">
        <v>211</v>
      </c>
      <c r="B42" s="409" t="s">
        <v>241</v>
      </c>
      <c r="C42" s="325" t="s">
        <v>226</v>
      </c>
      <c r="D42" s="365">
        <v>140901.34463530523</v>
      </c>
      <c r="E42" s="365">
        <v>40385.643317451046</v>
      </c>
      <c r="F42" s="369">
        <v>0.40178442559677502</v>
      </c>
      <c r="G42" s="376">
        <v>7.8776190393478503E-3</v>
      </c>
      <c r="H42" s="376">
        <v>2.2192461043484936E-3</v>
      </c>
      <c r="I42" s="377">
        <v>8.9840157082718637</v>
      </c>
      <c r="J42" s="377">
        <v>-0.16775758728952894</v>
      </c>
      <c r="K42" s="369">
        <v>-1.8330610021873174E-2</v>
      </c>
      <c r="L42" s="370">
        <v>1265859.8935202097</v>
      </c>
      <c r="M42" s="370">
        <v>345962.98241484666</v>
      </c>
      <c r="N42" s="369">
        <v>0.37608886195642499</v>
      </c>
      <c r="O42" s="365">
        <v>299094.15024197102</v>
      </c>
      <c r="P42" s="365">
        <v>89291.056395195512</v>
      </c>
      <c r="Q42" s="369">
        <v>0.42559456468457524</v>
      </c>
    </row>
    <row r="43" spans="1:17">
      <c r="A43" s="409" t="s">
        <v>211</v>
      </c>
      <c r="B43" s="409" t="s">
        <v>241</v>
      </c>
      <c r="C43" s="325" t="s">
        <v>227</v>
      </c>
      <c r="D43" s="365">
        <v>50827338.179774791</v>
      </c>
      <c r="E43" s="365">
        <v>8429567.826500684</v>
      </c>
      <c r="F43" s="366">
        <v>0.19882101714930683</v>
      </c>
      <c r="G43" s="374">
        <v>2.8416932996680515</v>
      </c>
      <c r="H43" s="374">
        <v>0.45497766095747094</v>
      </c>
      <c r="I43" s="375">
        <v>11.564740413870691</v>
      </c>
      <c r="J43" s="375">
        <v>0.51846337824223809</v>
      </c>
      <c r="K43" s="366">
        <v>4.6935576264292136E-2</v>
      </c>
      <c r="L43" s="367">
        <v>587804971.97711432</v>
      </c>
      <c r="M43" s="367">
        <v>119467454.96189368</v>
      </c>
      <c r="N43" s="366">
        <v>0.25508837242695437</v>
      </c>
      <c r="O43" s="365">
        <v>126518288.98655134</v>
      </c>
      <c r="P43" s="365">
        <v>19682094.564537346</v>
      </c>
      <c r="Q43" s="366">
        <v>0.18422684064158107</v>
      </c>
    </row>
    <row r="44" spans="1:17">
      <c r="A44" s="409" t="s">
        <v>211</v>
      </c>
      <c r="B44" s="409" t="s">
        <v>241</v>
      </c>
      <c r="C44" s="325" t="s">
        <v>228</v>
      </c>
      <c r="D44" s="365">
        <v>531165.35826583009</v>
      </c>
      <c r="E44" s="365">
        <v>53266.350288905902</v>
      </c>
      <c r="F44" s="369">
        <v>0.11145942845622714</v>
      </c>
      <c r="G44" s="376">
        <v>2.969679494647259E-2</v>
      </c>
      <c r="H44" s="376">
        <v>2.7942237367411422E-3</v>
      </c>
      <c r="I44" s="377">
        <v>8.6277567083246378</v>
      </c>
      <c r="J44" s="377">
        <v>0.10644052183310215</v>
      </c>
      <c r="K44" s="369">
        <v>1.2491089346248832E-2</v>
      </c>
      <c r="L44" s="370">
        <v>4582765.483007675</v>
      </c>
      <c r="M44" s="370">
        <v>510436.93082566326</v>
      </c>
      <c r="N44" s="369">
        <v>0.12534276748180445</v>
      </c>
      <c r="O44" s="365">
        <v>1108281.3791703279</v>
      </c>
      <c r="P44" s="365">
        <v>114975.81386693579</v>
      </c>
      <c r="Q44" s="369">
        <v>0.11575069936492094</v>
      </c>
    </row>
    <row r="45" spans="1:17">
      <c r="A45" s="409" t="s">
        <v>212</v>
      </c>
      <c r="B45" s="409" t="s">
        <v>253</v>
      </c>
      <c r="C45" s="325" t="s">
        <v>223</v>
      </c>
      <c r="D45" s="365">
        <v>650648.20359821245</v>
      </c>
      <c r="E45" s="365">
        <v>42344.215672935243</v>
      </c>
      <c r="F45" s="366">
        <v>6.9610287805867088E-2</v>
      </c>
      <c r="G45" s="374">
        <v>0.48742987625393197</v>
      </c>
      <c r="H45" s="374">
        <v>4.0986076319625642E-2</v>
      </c>
      <c r="I45" s="375">
        <v>12.653226647566557</v>
      </c>
      <c r="J45" s="375">
        <v>0.14630420133484634</v>
      </c>
      <c r="K45" s="366">
        <v>1.169785788340978E-2</v>
      </c>
      <c r="L45" s="367">
        <v>8232799.1879602121</v>
      </c>
      <c r="M45" s="367">
        <v>624788.38724529929</v>
      </c>
      <c r="N45" s="366">
        <v>8.2122436943253149E-2</v>
      </c>
      <c r="O45" s="365">
        <v>1669292.9025623798</v>
      </c>
      <c r="P45" s="365">
        <v>121563.66129392828</v>
      </c>
      <c r="Q45" s="366">
        <v>7.8543234858249489E-2</v>
      </c>
    </row>
    <row r="46" spans="1:17">
      <c r="A46" s="409" t="s">
        <v>212</v>
      </c>
      <c r="B46" s="409" t="s">
        <v>233</v>
      </c>
      <c r="C46" s="325" t="s">
        <v>224</v>
      </c>
      <c r="D46" s="365">
        <v>126856094.95634061</v>
      </c>
      <c r="E46" s="365">
        <v>-3799600.9243388474</v>
      </c>
      <c r="F46" s="369">
        <v>-2.9081020147861066E-2</v>
      </c>
      <c r="G46" s="376">
        <v>95.033614670224267</v>
      </c>
      <c r="H46" s="376">
        <v>-0.85664169810455348</v>
      </c>
      <c r="I46" s="377">
        <v>4.8642258389235584</v>
      </c>
      <c r="J46" s="377">
        <v>7.9742728314973199E-2</v>
      </c>
      <c r="K46" s="369">
        <v>1.6666947394622517E-2</v>
      </c>
      <c r="L46" s="370">
        <v>617056694.91157246</v>
      </c>
      <c r="M46" s="370">
        <v>-8063275.3343501091</v>
      </c>
      <c r="N46" s="369">
        <v>-1.2898764586224964E-2</v>
      </c>
      <c r="O46" s="365">
        <v>182644186.35230568</v>
      </c>
      <c r="P46" s="365">
        <v>-5098453.006539166</v>
      </c>
      <c r="Q46" s="369">
        <v>-2.7156606639550634E-2</v>
      </c>
    </row>
    <row r="47" spans="1:17">
      <c r="A47" s="409" t="s">
        <v>212</v>
      </c>
      <c r="B47" s="409" t="s">
        <v>233</v>
      </c>
      <c r="C47" s="325" t="s">
        <v>225</v>
      </c>
      <c r="D47" s="365">
        <v>1243989.8280664161</v>
      </c>
      <c r="E47" s="365">
        <v>111477.44869241631</v>
      </c>
      <c r="F47" s="366">
        <v>9.8433757301651631E-2</v>
      </c>
      <c r="G47" s="374">
        <v>0.93192881283969653</v>
      </c>
      <c r="H47" s="374">
        <v>0.10076028500410639</v>
      </c>
      <c r="I47" s="375">
        <v>11.965873474724463</v>
      </c>
      <c r="J47" s="375">
        <v>-7.5115277677465286E-2</v>
      </c>
      <c r="K47" s="366">
        <v>-6.23829813498342E-3</v>
      </c>
      <c r="L47" s="367">
        <v>14885424.886486974</v>
      </c>
      <c r="M47" s="367">
        <v>1248856.0644886978</v>
      </c>
      <c r="N47" s="366">
        <v>9.158140004207399E-2</v>
      </c>
      <c r="O47" s="365">
        <v>2491133.8390669823</v>
      </c>
      <c r="P47" s="365">
        <v>222232.31628469657</v>
      </c>
      <c r="Q47" s="366">
        <v>9.7947096448760707E-2</v>
      </c>
    </row>
    <row r="48" spans="1:17">
      <c r="A48" s="409" t="s">
        <v>212</v>
      </c>
      <c r="B48" s="409" t="s">
        <v>233</v>
      </c>
      <c r="C48" s="325" t="s">
        <v>226</v>
      </c>
      <c r="D48" s="365">
        <v>15084.34158439167</v>
      </c>
      <c r="E48" s="365">
        <v>-4834.3919625482777</v>
      </c>
      <c r="F48" s="369">
        <v>-0.24270579006218848</v>
      </c>
      <c r="G48" s="376">
        <v>1.1300359720031466E-2</v>
      </c>
      <c r="H48" s="376">
        <v>-3.3183100093985545E-3</v>
      </c>
      <c r="I48" s="377">
        <v>9.037789291070677</v>
      </c>
      <c r="J48" s="377">
        <v>-0.5001662801821567</v>
      </c>
      <c r="K48" s="369">
        <v>-5.2439569092735734E-2</v>
      </c>
      <c r="L48" s="370">
        <v>136329.10083426713</v>
      </c>
      <c r="M48" s="370">
        <v>-53654.89477206947</v>
      </c>
      <c r="N48" s="369">
        <v>-0.28241797210775105</v>
      </c>
      <c r="O48" s="365">
        <v>32325.07377243042</v>
      </c>
      <c r="P48" s="365">
        <v>-9863.4908640384674</v>
      </c>
      <c r="Q48" s="369">
        <v>-0.2337953649058781</v>
      </c>
    </row>
    <row r="49" spans="1:17">
      <c r="A49" s="409" t="s">
        <v>212</v>
      </c>
      <c r="B49" s="409" t="s">
        <v>233</v>
      </c>
      <c r="C49" s="325" t="s">
        <v>227</v>
      </c>
      <c r="D49" s="365">
        <v>4652412.6665805327</v>
      </c>
      <c r="E49" s="365">
        <v>873709.72044515098</v>
      </c>
      <c r="F49" s="366">
        <v>0.23121947739732387</v>
      </c>
      <c r="G49" s="374">
        <v>3.4853318856681845</v>
      </c>
      <c r="H49" s="374">
        <v>0.7120827609183018</v>
      </c>
      <c r="I49" s="375">
        <v>11.909179280371955</v>
      </c>
      <c r="J49" s="375">
        <v>0.55268904147569131</v>
      </c>
      <c r="K49" s="366">
        <v>4.8667240480929352E-2</v>
      </c>
      <c r="L49" s="367">
        <v>55406416.53258092</v>
      </c>
      <c r="M49" s="367">
        <v>12493613.409105904</v>
      </c>
      <c r="N49" s="366">
        <v>0.29113953178862367</v>
      </c>
      <c r="O49" s="365">
        <v>11574664.050715566</v>
      </c>
      <c r="P49" s="365">
        <v>2111115.6664613411</v>
      </c>
      <c r="Q49" s="366">
        <v>0.22307865725861217</v>
      </c>
    </row>
    <row r="50" spans="1:17">
      <c r="A50" s="409" t="s">
        <v>212</v>
      </c>
      <c r="B50" s="409" t="s">
        <v>233</v>
      </c>
      <c r="C50" s="325" t="s">
        <v>228</v>
      </c>
      <c r="D50" s="365">
        <v>67269.210130126608</v>
      </c>
      <c r="E50" s="365">
        <v>6957.7682309793381</v>
      </c>
      <c r="F50" s="369">
        <v>0.1153639842107259</v>
      </c>
      <c r="G50" s="376">
        <v>5.0394395293950886E-2</v>
      </c>
      <c r="H50" s="376">
        <v>6.1308858719479886E-3</v>
      </c>
      <c r="I50" s="377">
        <v>8.5554933093700889</v>
      </c>
      <c r="J50" s="377">
        <v>-0.26298063796452809</v>
      </c>
      <c r="K50" s="369">
        <v>-2.9821558643263212E-2</v>
      </c>
      <c r="L50" s="370">
        <v>575521.27719490882</v>
      </c>
      <c r="M50" s="370">
        <v>43666.398081093212</v>
      </c>
      <c r="N50" s="369">
        <v>8.2102091747002115E-2</v>
      </c>
      <c r="O50" s="365">
        <v>139615.4582965374</v>
      </c>
      <c r="P50" s="365">
        <v>11869.202882291807</v>
      </c>
      <c r="Q50" s="369">
        <v>9.2912335033252302E-2</v>
      </c>
    </row>
    <row r="51" spans="1:17">
      <c r="A51" s="409" t="s">
        <v>212</v>
      </c>
      <c r="B51" s="409" t="s">
        <v>254</v>
      </c>
      <c r="C51" s="325" t="s">
        <v>223</v>
      </c>
      <c r="D51" s="365">
        <v>8602935.3435274139</v>
      </c>
      <c r="E51" s="365">
        <v>-136499.72910148464</v>
      </c>
      <c r="F51" s="366">
        <v>-1.5618827529137342E-2</v>
      </c>
      <c r="G51" s="374">
        <v>0.47758228611562564</v>
      </c>
      <c r="H51" s="374">
        <v>5.5890537836285614E-3</v>
      </c>
      <c r="I51" s="375">
        <v>12.432494475674906</v>
      </c>
      <c r="J51" s="375">
        <v>0.48008996384826474</v>
      </c>
      <c r="K51" s="366">
        <v>4.0166810232470485E-2</v>
      </c>
      <c r="L51" s="367">
        <v>106955946.13299297</v>
      </c>
      <c r="M51" s="367">
        <v>2498682.9400873333</v>
      </c>
      <c r="N51" s="366">
        <v>2.3920624221916577E-2</v>
      </c>
      <c r="O51" s="365">
        <v>21755935.030336175</v>
      </c>
      <c r="P51" s="365">
        <v>-822485.78168670088</v>
      </c>
      <c r="Q51" s="366">
        <v>-3.6427958736987134E-2</v>
      </c>
    </row>
    <row r="52" spans="1:17">
      <c r="A52" s="409" t="s">
        <v>212</v>
      </c>
      <c r="B52" s="409" t="s">
        <v>240</v>
      </c>
      <c r="C52" s="325" t="s">
        <v>224</v>
      </c>
      <c r="D52" s="365">
        <v>1719880628.8658495</v>
      </c>
      <c r="E52" s="365">
        <v>-58325730.875497103</v>
      </c>
      <c r="F52" s="369">
        <v>-3.2800316204009652E-2</v>
      </c>
      <c r="G52" s="376">
        <v>95.477240009448295</v>
      </c>
      <c r="H52" s="376">
        <v>-0.55887222350901311</v>
      </c>
      <c r="I52" s="377">
        <v>4.8775309296007681</v>
      </c>
      <c r="J52" s="377">
        <v>-6.3099934271638958E-2</v>
      </c>
      <c r="K52" s="369">
        <v>-1.2771635042206329E-2</v>
      </c>
      <c r="L52" s="370">
        <v>8388770962.5144005</v>
      </c>
      <c r="M52" s="370">
        <v>-396690260.75789642</v>
      </c>
      <c r="N52" s="369">
        <v>-4.5153037578389343E-2</v>
      </c>
      <c r="O52" s="365">
        <v>2485360463.8206358</v>
      </c>
      <c r="P52" s="365">
        <v>-74717223.864108562</v>
      </c>
      <c r="Q52" s="369">
        <v>-2.9185529885884253E-2</v>
      </c>
    </row>
    <row r="53" spans="1:17">
      <c r="A53" s="409" t="s">
        <v>212</v>
      </c>
      <c r="B53" s="409" t="s">
        <v>240</v>
      </c>
      <c r="C53" s="325" t="s">
        <v>225</v>
      </c>
      <c r="D53" s="365">
        <v>15713112.701787096</v>
      </c>
      <c r="E53" s="365">
        <v>-313566.58248966746</v>
      </c>
      <c r="F53" s="366">
        <v>-1.9565287164465636E-2</v>
      </c>
      <c r="G53" s="374">
        <v>0.87229579050108352</v>
      </c>
      <c r="H53" s="374">
        <v>6.7382234421656806E-3</v>
      </c>
      <c r="I53" s="375">
        <v>11.99893589036812</v>
      </c>
      <c r="J53" s="375">
        <v>0.14724996598316764</v>
      </c>
      <c r="K53" s="366">
        <v>1.2424389822902705E-2</v>
      </c>
      <c r="L53" s="367">
        <v>188540631.94687235</v>
      </c>
      <c r="M53" s="367">
        <v>-1402537.341222465</v>
      </c>
      <c r="N53" s="366">
        <v>-7.3839840962913357E-3</v>
      </c>
      <c r="O53" s="365">
        <v>31477382.025284167</v>
      </c>
      <c r="P53" s="365">
        <v>-649597.43447403237</v>
      </c>
      <c r="Q53" s="366">
        <v>-2.0219685927452623E-2</v>
      </c>
    </row>
    <row r="54" spans="1:17">
      <c r="A54" s="409" t="s">
        <v>212</v>
      </c>
      <c r="B54" s="409" t="s">
        <v>240</v>
      </c>
      <c r="C54" s="325" t="s">
        <v>226</v>
      </c>
      <c r="D54" s="365">
        <v>215701.76211184904</v>
      </c>
      <c r="E54" s="365">
        <v>81839.666427799821</v>
      </c>
      <c r="F54" s="369">
        <v>0.61137296565985033</v>
      </c>
      <c r="G54" s="376">
        <v>1.1974440880350368E-2</v>
      </c>
      <c r="H54" s="376">
        <v>4.7449114309549888E-3</v>
      </c>
      <c r="I54" s="377">
        <v>9.1510561947151015</v>
      </c>
      <c r="J54" s="377">
        <v>0.4193018209863979</v>
      </c>
      <c r="K54" s="369">
        <v>4.8020340820391659E-2</v>
      </c>
      <c r="L54" s="370">
        <v>1973898.9463845994</v>
      </c>
      <c r="M54" s="370">
        <v>805048.00691891252</v>
      </c>
      <c r="N54" s="369">
        <v>0.68875164465960181</v>
      </c>
      <c r="O54" s="365">
        <v>455406.41221638245</v>
      </c>
      <c r="P54" s="365">
        <v>179321.31423721695</v>
      </c>
      <c r="Q54" s="369">
        <v>0.64951464439688544</v>
      </c>
    </row>
    <row r="55" spans="1:17">
      <c r="A55" s="409" t="s">
        <v>212</v>
      </c>
      <c r="B55" s="409" t="s">
        <v>240</v>
      </c>
      <c r="C55" s="325" t="s">
        <v>227</v>
      </c>
      <c r="D55" s="365">
        <v>56067723.051380068</v>
      </c>
      <c r="E55" s="365">
        <v>8371418.5989893377</v>
      </c>
      <c r="F55" s="366">
        <v>0.17551503612497862</v>
      </c>
      <c r="G55" s="374">
        <v>3.1125366265041174</v>
      </c>
      <c r="H55" s="374">
        <v>0.53658832759387476</v>
      </c>
      <c r="I55" s="375">
        <v>11.660006281568828</v>
      </c>
      <c r="J55" s="375">
        <v>0.42108871933819003</v>
      </c>
      <c r="K55" s="366">
        <v>3.7467017353458962E-2</v>
      </c>
      <c r="L55" s="367">
        <v>653750002.97235298</v>
      </c>
      <c r="M55" s="367">
        <v>117695169.20887941</v>
      </c>
      <c r="N55" s="366">
        <v>0.21955807838272512</v>
      </c>
      <c r="O55" s="365">
        <v>139768621.83469182</v>
      </c>
      <c r="P55" s="365">
        <v>19788066.816780627</v>
      </c>
      <c r="Q55" s="366">
        <v>0.16492728187352176</v>
      </c>
    </row>
    <row r="56" spans="1:17">
      <c r="A56" s="409" t="s">
        <v>212</v>
      </c>
      <c r="B56" s="409" t="s">
        <v>240</v>
      </c>
      <c r="C56" s="325" t="s">
        <v>228</v>
      </c>
      <c r="D56" s="365">
        <v>871328.93635679421</v>
      </c>
      <c r="E56" s="365">
        <v>72193.54669587547</v>
      </c>
      <c r="F56" s="369">
        <v>9.0339569026605018E-2</v>
      </c>
      <c r="G56" s="376">
        <v>4.8370846550306663E-2</v>
      </c>
      <c r="H56" s="376">
        <v>5.2117072578528323E-3</v>
      </c>
      <c r="I56" s="377">
        <v>8.7802936896360571</v>
      </c>
      <c r="J56" s="377">
        <v>0.11970121311421345</v>
      </c>
      <c r="K56" s="369">
        <v>1.3821365390267886E-2</v>
      </c>
      <c r="L56" s="370">
        <v>7650523.9614908574</v>
      </c>
      <c r="M56" s="370">
        <v>729538.0180711532</v>
      </c>
      <c r="N56" s="369">
        <v>0.10540955060958897</v>
      </c>
      <c r="O56" s="365">
        <v>1829560.882384313</v>
      </c>
      <c r="P56" s="365">
        <v>150988.09457208193</v>
      </c>
      <c r="Q56" s="369">
        <v>8.9950281374972338E-2</v>
      </c>
    </row>
    <row r="57" spans="1:17">
      <c r="A57" s="409" t="s">
        <v>212</v>
      </c>
      <c r="B57" s="409" t="s">
        <v>136</v>
      </c>
      <c r="C57" s="325" t="s">
        <v>223</v>
      </c>
      <c r="D57" s="365">
        <v>4696334.4075525468</v>
      </c>
      <c r="E57" s="365">
        <v>31313.638964662328</v>
      </c>
      <c r="F57" s="366">
        <v>6.7124329168080123E-3</v>
      </c>
      <c r="G57" s="374">
        <v>0.49013109207458033</v>
      </c>
      <c r="H57" s="374">
        <v>1.128936802616104E-2</v>
      </c>
      <c r="I57" s="375">
        <v>12.426409387268656</v>
      </c>
      <c r="J57" s="375">
        <v>0.20820991413495626</v>
      </c>
      <c r="K57" s="366">
        <v>1.7040965372417102E-2</v>
      </c>
      <c r="L57" s="367">
        <v>58358573.967763752</v>
      </c>
      <c r="M57" s="367">
        <v>1360419.6708454937</v>
      </c>
      <c r="N57" s="366">
        <v>2.386778462612513E-2</v>
      </c>
      <c r="O57" s="365">
        <v>11875676.156235224</v>
      </c>
      <c r="P57" s="365">
        <v>-79823.005646975711</v>
      </c>
      <c r="Q57" s="366">
        <v>-6.6766769472475021E-3</v>
      </c>
    </row>
    <row r="58" spans="1:17">
      <c r="A58" s="409" t="s">
        <v>212</v>
      </c>
      <c r="B58" s="409" t="s">
        <v>241</v>
      </c>
      <c r="C58" s="325" t="s">
        <v>224</v>
      </c>
      <c r="D58" s="365">
        <v>912806886.84453142</v>
      </c>
      <c r="E58" s="365">
        <v>-22272410.914708853</v>
      </c>
      <c r="F58" s="369">
        <v>-2.381874025880043E-2</v>
      </c>
      <c r="G58" s="376">
        <v>95.264731485649037</v>
      </c>
      <c r="H58" s="376">
        <v>-0.71661678100757342</v>
      </c>
      <c r="I58" s="377">
        <v>4.8268728303961632</v>
      </c>
      <c r="J58" s="377">
        <v>-2.5601493819245036E-2</v>
      </c>
      <c r="K58" s="369">
        <v>-5.2759668797185272E-3</v>
      </c>
      <c r="L58" s="370">
        <v>4406002761.5083733</v>
      </c>
      <c r="M58" s="370">
        <v>-131445521.97371483</v>
      </c>
      <c r="N58" s="369">
        <v>-2.8969040253797027E-2</v>
      </c>
      <c r="O58" s="365">
        <v>1308920704.2621951</v>
      </c>
      <c r="P58" s="365">
        <v>-30822355.780002356</v>
      </c>
      <c r="Q58" s="369">
        <v>-2.3006169391190243E-2</v>
      </c>
    </row>
    <row r="59" spans="1:17">
      <c r="A59" s="409" t="s">
        <v>212</v>
      </c>
      <c r="B59" s="409" t="s">
        <v>241</v>
      </c>
      <c r="C59" s="325" t="s">
        <v>225</v>
      </c>
      <c r="D59" s="365">
        <v>8592696.3879500814</v>
      </c>
      <c r="E59" s="365">
        <v>785863.10835132748</v>
      </c>
      <c r="F59" s="366">
        <v>0.10066349314836634</v>
      </c>
      <c r="G59" s="374">
        <v>0.89677337663994972</v>
      </c>
      <c r="H59" s="374">
        <v>9.5439858012717926E-2</v>
      </c>
      <c r="I59" s="375">
        <v>11.984460760809217</v>
      </c>
      <c r="J59" s="375">
        <v>0.11408184125657961</v>
      </c>
      <c r="K59" s="366">
        <v>9.6106318113119722E-3</v>
      </c>
      <c r="L59" s="367">
        <v>102978832.69093484</v>
      </c>
      <c r="M59" s="367">
        <v>10308763.500323802</v>
      </c>
      <c r="N59" s="366">
        <v>0.11124156472916764</v>
      </c>
      <c r="O59" s="365">
        <v>17210676.082719915</v>
      </c>
      <c r="P59" s="365">
        <v>1561246.5975699443</v>
      </c>
      <c r="Q59" s="366">
        <v>9.9763802830731926E-2</v>
      </c>
    </row>
    <row r="60" spans="1:17">
      <c r="A60" s="409" t="s">
        <v>212</v>
      </c>
      <c r="B60" s="409" t="s">
        <v>241</v>
      </c>
      <c r="C60" s="325" t="s">
        <v>226</v>
      </c>
      <c r="D60" s="365">
        <v>120438.64666500654</v>
      </c>
      <c r="E60" s="365">
        <v>24213.053047152382</v>
      </c>
      <c r="F60" s="369">
        <v>0.25162799351813792</v>
      </c>
      <c r="G60" s="376">
        <v>1.2569531957301037E-2</v>
      </c>
      <c r="H60" s="376">
        <v>2.6924421368620492E-3</v>
      </c>
      <c r="I60" s="377">
        <v>9.0824269058715466</v>
      </c>
      <c r="J60" s="377">
        <v>-0.13551447288430651</v>
      </c>
      <c r="K60" s="369">
        <v>-1.4701164535133648E-2</v>
      </c>
      <c r="L60" s="370">
        <v>1093875.2049770118</v>
      </c>
      <c r="M60" s="370">
        <v>206873.32387164875</v>
      </c>
      <c r="N60" s="369">
        <v>0.23322760444864851</v>
      </c>
      <c r="O60" s="365">
        <v>255079.48985946178</v>
      </c>
      <c r="P60" s="365">
        <v>54267.39601268628</v>
      </c>
      <c r="Q60" s="369">
        <v>0.2702396801563835</v>
      </c>
    </row>
    <row r="61" spans="1:17">
      <c r="A61" s="409" t="s">
        <v>212</v>
      </c>
      <c r="B61" s="409" t="s">
        <v>241</v>
      </c>
      <c r="C61" s="325" t="s">
        <v>227</v>
      </c>
      <c r="D61" s="365">
        <v>31486172.814555697</v>
      </c>
      <c r="E61" s="365">
        <v>5322857.9124359228</v>
      </c>
      <c r="F61" s="366">
        <v>0.20344738166204851</v>
      </c>
      <c r="G61" s="374">
        <v>3.2860420335547573</v>
      </c>
      <c r="H61" s="374">
        <v>0.60050483318233061</v>
      </c>
      <c r="I61" s="375">
        <v>11.856447917847998</v>
      </c>
      <c r="J61" s="375">
        <v>0.40360484445295874</v>
      </c>
      <c r="K61" s="366">
        <v>3.524058103882808E-2</v>
      </c>
      <c r="L61" s="367">
        <v>373314168.10814112</v>
      </c>
      <c r="M61" s="367">
        <v>73669828.254345477</v>
      </c>
      <c r="N61" s="366">
        <v>0.24585756664147543</v>
      </c>
      <c r="O61" s="365">
        <v>78404183.907996893</v>
      </c>
      <c r="P61" s="365">
        <v>12697230.234943599</v>
      </c>
      <c r="Q61" s="366">
        <v>0.19324028166216428</v>
      </c>
    </row>
    <row r="62" spans="1:17">
      <c r="A62" s="409" t="s">
        <v>212</v>
      </c>
      <c r="B62" s="409" t="s">
        <v>241</v>
      </c>
      <c r="C62" s="325" t="s">
        <v>228</v>
      </c>
      <c r="D62" s="365">
        <v>476717.93943774392</v>
      </c>
      <c r="E62" s="365">
        <v>57192.970186929801</v>
      </c>
      <c r="F62" s="369">
        <v>0.13632792891699572</v>
      </c>
      <c r="G62" s="376">
        <v>4.9752480124159636E-2</v>
      </c>
      <c r="H62" s="376">
        <v>6.6902796490632063E-3</v>
      </c>
      <c r="I62" s="377">
        <v>8.7148384419239555</v>
      </c>
      <c r="J62" s="377">
        <v>-4.3965638064218382E-3</v>
      </c>
      <c r="K62" s="369">
        <v>-5.0423733315277863E-4</v>
      </c>
      <c r="L62" s="370">
        <v>4154519.8245668267</v>
      </c>
      <c r="M62" s="370">
        <v>496583.02689716825</v>
      </c>
      <c r="N62" s="369">
        <v>0.13575494995253162</v>
      </c>
      <c r="O62" s="365">
        <v>996821.74795857014</v>
      </c>
      <c r="P62" s="365">
        <v>119117.29758742591</v>
      </c>
      <c r="Q62" s="369">
        <v>0.13571458768046149</v>
      </c>
    </row>
    <row r="63" spans="1:17" ht="14.5" customHeight="1">
      <c r="A63" s="406" t="s">
        <v>213</v>
      </c>
      <c r="B63" s="406" t="s">
        <v>253</v>
      </c>
      <c r="C63" s="325" t="s">
        <v>223</v>
      </c>
      <c r="D63" s="373"/>
      <c r="E63" s="373"/>
      <c r="F63" s="373"/>
      <c r="G63" s="373"/>
      <c r="H63" s="373"/>
      <c r="I63" s="373"/>
      <c r="J63" s="373"/>
      <c r="K63" s="373"/>
      <c r="L63" s="373"/>
      <c r="M63" s="373"/>
      <c r="N63" s="373"/>
      <c r="O63" s="373"/>
      <c r="P63" s="373"/>
      <c r="Q63" s="373"/>
    </row>
    <row r="64" spans="1:17">
      <c r="A64" s="407"/>
      <c r="B64" s="407"/>
      <c r="C64" s="325" t="s">
        <v>224</v>
      </c>
      <c r="D64" s="365">
        <v>1313654.8507837055</v>
      </c>
      <c r="E64" s="365">
        <v>-379297.61613167217</v>
      </c>
      <c r="F64" s="369">
        <v>-0.22404504765734298</v>
      </c>
      <c r="G64" s="376">
        <v>91.232750014921947</v>
      </c>
      <c r="H64" s="376">
        <v>-2.5646212927999983</v>
      </c>
      <c r="I64" s="377">
        <v>6.9057797838274668</v>
      </c>
      <c r="J64" s="377">
        <v>0.54731294951735343</v>
      </c>
      <c r="K64" s="369">
        <v>8.607624507280083E-2</v>
      </c>
      <c r="L64" s="370">
        <v>9071811.1114690006</v>
      </c>
      <c r="M64" s="370">
        <v>-1692771.0014759172</v>
      </c>
      <c r="N64" s="369">
        <v>-0.15725375901404293</v>
      </c>
      <c r="O64" s="365">
        <v>2161458.8273326159</v>
      </c>
      <c r="P64" s="365">
        <v>-531222.47246100754</v>
      </c>
      <c r="Q64" s="369">
        <v>-0.19728382727719107</v>
      </c>
    </row>
    <row r="65" spans="1:17">
      <c r="A65" s="407"/>
      <c r="B65" s="407"/>
      <c r="C65" s="325" t="s">
        <v>225</v>
      </c>
      <c r="D65" s="365">
        <v>3.0537590384483337</v>
      </c>
      <c r="E65" s="365">
        <v>-23.867658674716949</v>
      </c>
      <c r="F65" s="366">
        <v>-0.88656767370185841</v>
      </c>
      <c r="G65" s="374">
        <v>2.1208221839576449E-4</v>
      </c>
      <c r="H65" s="374">
        <v>-1.2794884327123428E-3</v>
      </c>
      <c r="I65" s="375">
        <v>13.58</v>
      </c>
      <c r="J65" s="375">
        <v>1.6711364136773152</v>
      </c>
      <c r="K65" s="366">
        <v>0.14032711027075778</v>
      </c>
      <c r="L65" s="367">
        <v>41.470047742128372</v>
      </c>
      <c r="M65" s="367">
        <v>-279.13344335436818</v>
      </c>
      <c r="N65" s="366">
        <v>-0.87065004314115046</v>
      </c>
      <c r="O65" s="365">
        <v>6.1075180768966675</v>
      </c>
      <c r="P65" s="365">
        <v>-47.735317349433899</v>
      </c>
      <c r="Q65" s="366">
        <v>-0.88656767370185841</v>
      </c>
    </row>
    <row r="66" spans="1:17">
      <c r="A66" s="407"/>
      <c r="B66" s="407"/>
      <c r="C66" s="325" t="s">
        <v>226</v>
      </c>
      <c r="D66" s="372"/>
      <c r="E66" s="372"/>
      <c r="F66" s="372"/>
      <c r="G66" s="372"/>
      <c r="H66" s="372"/>
      <c r="I66" s="372"/>
      <c r="J66" s="372"/>
      <c r="K66" s="372"/>
      <c r="L66" s="372"/>
      <c r="M66" s="372"/>
      <c r="N66" s="372"/>
      <c r="O66" s="372"/>
      <c r="P66" s="372"/>
      <c r="Q66" s="372"/>
    </row>
    <row r="67" spans="1:17">
      <c r="A67" s="407"/>
      <c r="B67" s="407"/>
      <c r="C67" s="325" t="s">
        <v>227</v>
      </c>
      <c r="D67" s="365">
        <v>126189.65973705947</v>
      </c>
      <c r="E67" s="365">
        <v>14281.978571004016</v>
      </c>
      <c r="F67" s="366">
        <v>0.12762286218594365</v>
      </c>
      <c r="G67" s="374">
        <v>8.7638162142749731</v>
      </c>
      <c r="H67" s="374">
        <v>2.5636147746894045</v>
      </c>
      <c r="I67" s="375">
        <v>14.636411023561255</v>
      </c>
      <c r="J67" s="375">
        <v>0.48250133963639641</v>
      </c>
      <c r="K67" s="366">
        <v>3.4089615548726568E-2</v>
      </c>
      <c r="L67" s="367">
        <v>1846963.726834941</v>
      </c>
      <c r="M67" s="367">
        <v>263032.51467313315</v>
      </c>
      <c r="N67" s="366">
        <v>0.16606309204181705</v>
      </c>
      <c r="O67" s="365">
        <v>442022.42529499531</v>
      </c>
      <c r="P67" s="365">
        <v>6273.9775524055585</v>
      </c>
      <c r="Q67" s="366">
        <v>1.4398163860153997E-2</v>
      </c>
    </row>
    <row r="68" spans="1:17">
      <c r="A68" s="407"/>
      <c r="B68" s="408"/>
      <c r="C68" s="325" t="s">
        <v>228</v>
      </c>
      <c r="D68" s="365">
        <v>46.388899120354658</v>
      </c>
      <c r="E68" s="365">
        <v>29.500736923933033</v>
      </c>
      <c r="F68" s="369">
        <v>1.7468293222683426</v>
      </c>
      <c r="G68" s="376">
        <v>3.2216885846308059E-3</v>
      </c>
      <c r="H68" s="376">
        <v>2.2860065432271167E-3</v>
      </c>
      <c r="I68" s="377">
        <v>21.775330278762222</v>
      </c>
      <c r="J68" s="377">
        <v>-4.6301579271104529</v>
      </c>
      <c r="K68" s="369">
        <v>-0.17534831740322412</v>
      </c>
      <c r="L68" s="370">
        <v>1010.1335996139049</v>
      </c>
      <c r="M68" s="370">
        <v>564.19343191742894</v>
      </c>
      <c r="N68" s="369">
        <v>1.2651774224147501</v>
      </c>
      <c r="O68" s="365">
        <v>424.03015649318695</v>
      </c>
      <c r="P68" s="365">
        <v>269.65938687324524</v>
      </c>
      <c r="Q68" s="369">
        <v>1.7468293222683426</v>
      </c>
    </row>
    <row r="69" spans="1:17">
      <c r="A69" s="407"/>
      <c r="B69" s="403" t="s">
        <v>254</v>
      </c>
      <c r="C69" s="325" t="s">
        <v>223</v>
      </c>
      <c r="D69" s="373"/>
      <c r="E69" s="373"/>
      <c r="F69" s="373"/>
      <c r="G69" s="373"/>
      <c r="H69" s="373"/>
      <c r="I69" s="373"/>
      <c r="J69" s="373"/>
      <c r="K69" s="373"/>
      <c r="L69" s="373"/>
      <c r="M69" s="373"/>
      <c r="N69" s="373"/>
      <c r="O69" s="373"/>
      <c r="P69" s="373"/>
      <c r="Q69" s="373"/>
    </row>
    <row r="70" spans="1:17">
      <c r="A70" s="407"/>
      <c r="B70" s="404" t="s">
        <v>240</v>
      </c>
      <c r="C70" s="325" t="s">
        <v>224</v>
      </c>
      <c r="D70" s="365">
        <v>20414831.167798169</v>
      </c>
      <c r="E70" s="365">
        <v>-4071724.8603129238</v>
      </c>
      <c r="F70" s="369">
        <v>-0.16628409710367176</v>
      </c>
      <c r="G70" s="376">
        <v>93.129406006841378</v>
      </c>
      <c r="H70" s="376">
        <v>-1.6772169212297428</v>
      </c>
      <c r="I70" s="377">
        <v>6.6010911123869676</v>
      </c>
      <c r="J70" s="377">
        <v>0.17191190011613866</v>
      </c>
      <c r="K70" s="369">
        <v>2.6739323083112228E-2</v>
      </c>
      <c r="L70" s="370">
        <v>134760160.58263296</v>
      </c>
      <c r="M70" s="370">
        <v>-22668296.413403839</v>
      </c>
      <c r="N70" s="369">
        <v>-0.1439910982165982</v>
      </c>
      <c r="O70" s="365">
        <v>32911794.234151006</v>
      </c>
      <c r="P70" s="365">
        <v>-5392083.7228045538</v>
      </c>
      <c r="Q70" s="369">
        <v>-0.14077122240374648</v>
      </c>
    </row>
    <row r="71" spans="1:17">
      <c r="A71" s="407"/>
      <c r="B71" s="404" t="s">
        <v>240</v>
      </c>
      <c r="C71" s="325" t="s">
        <v>225</v>
      </c>
      <c r="D71" s="365">
        <v>183.74235689640045</v>
      </c>
      <c r="E71" s="365">
        <v>-1376.3967012654571</v>
      </c>
      <c r="F71" s="366">
        <v>-0.88222693615985481</v>
      </c>
      <c r="G71" s="374">
        <v>8.3820514680770755E-4</v>
      </c>
      <c r="H71" s="374">
        <v>-5.2023141991020096E-3</v>
      </c>
      <c r="I71" s="375">
        <v>12.10059931019684</v>
      </c>
      <c r="J71" s="375">
        <v>0.40918904031102166</v>
      </c>
      <c r="K71" s="366">
        <v>3.4999117374658509E-2</v>
      </c>
      <c r="L71" s="367">
        <v>2223.3926371145249</v>
      </c>
      <c r="M71" s="367">
        <v>-16016.833169929003</v>
      </c>
      <c r="N71" s="366">
        <v>-0.87810498287494043</v>
      </c>
      <c r="O71" s="365">
        <v>367.4847137928009</v>
      </c>
      <c r="P71" s="365">
        <v>-2752.7934025309141</v>
      </c>
      <c r="Q71" s="366">
        <v>-0.88222693615985481</v>
      </c>
    </row>
    <row r="72" spans="1:17">
      <c r="A72" s="407"/>
      <c r="B72" s="404"/>
      <c r="C72" s="325" t="s">
        <v>226</v>
      </c>
      <c r="D72" s="372"/>
      <c r="E72" s="372"/>
      <c r="F72" s="372"/>
      <c r="G72" s="372"/>
      <c r="H72" s="372"/>
      <c r="I72" s="372"/>
      <c r="J72" s="372"/>
      <c r="K72" s="372"/>
      <c r="L72" s="372"/>
      <c r="M72" s="372"/>
      <c r="N72" s="372"/>
      <c r="O72" s="372"/>
      <c r="P72" s="372"/>
      <c r="Q72" s="372"/>
    </row>
    <row r="73" spans="1:17">
      <c r="A73" s="407"/>
      <c r="B73" s="404" t="s">
        <v>240</v>
      </c>
      <c r="C73" s="325" t="s">
        <v>227</v>
      </c>
      <c r="D73" s="365">
        <v>1505641.4856867001</v>
      </c>
      <c r="E73" s="365">
        <v>166263.56328905164</v>
      </c>
      <c r="F73" s="366">
        <v>0.12413491405877421</v>
      </c>
      <c r="G73" s="374">
        <v>6.8685112342461681</v>
      </c>
      <c r="H73" s="374">
        <v>1.6827310248463974</v>
      </c>
      <c r="I73" s="375">
        <v>14.435186607642667</v>
      </c>
      <c r="J73" s="375">
        <v>0.24822481972511667</v>
      </c>
      <c r="K73" s="366">
        <v>1.7496686283917359E-2</v>
      </c>
      <c r="L73" s="367">
        <v>21734215.810095862</v>
      </c>
      <c r="M73" s="367">
        <v>2732512.4054600261</v>
      </c>
      <c r="N73" s="366">
        <v>0.14380354999085906</v>
      </c>
      <c r="O73" s="365">
        <v>5523638.4279725282</v>
      </c>
      <c r="P73" s="365">
        <v>18837.352639863268</v>
      </c>
      <c r="Q73" s="366">
        <v>3.4219860776213231E-3</v>
      </c>
    </row>
    <row r="74" spans="1:17">
      <c r="A74" s="407"/>
      <c r="B74" s="405" t="s">
        <v>240</v>
      </c>
      <c r="C74" s="325" t="s">
        <v>228</v>
      </c>
      <c r="D74" s="365">
        <v>272.81774991552828</v>
      </c>
      <c r="E74" s="365">
        <v>-129.1529497650385</v>
      </c>
      <c r="F74" s="369">
        <v>-0.32129941278723101</v>
      </c>
      <c r="G74" s="376">
        <v>1.2445537652955494E-3</v>
      </c>
      <c r="H74" s="376">
        <v>-3.1178941783718286E-4</v>
      </c>
      <c r="I74" s="377">
        <v>22.076029641652433</v>
      </c>
      <c r="J74" s="377">
        <v>-1.7751485179296367E-2</v>
      </c>
      <c r="K74" s="369">
        <v>-8.034607149130362E-4</v>
      </c>
      <c r="L74" s="370">
        <v>6022.7327339041231</v>
      </c>
      <c r="M74" s="370">
        <v>-2858.3199242377277</v>
      </c>
      <c r="N74" s="369">
        <v>-0.32184472204624481</v>
      </c>
      <c r="O74" s="365">
        <v>2493.7637103796005</v>
      </c>
      <c r="P74" s="365">
        <v>-1170.8229821920395</v>
      </c>
      <c r="Q74" s="369">
        <v>-0.31949659822903775</v>
      </c>
    </row>
    <row r="75" spans="1:17" ht="14.5" customHeight="1">
      <c r="A75" s="407"/>
      <c r="B75" s="406" t="s">
        <v>136</v>
      </c>
      <c r="C75" s="325" t="s">
        <v>223</v>
      </c>
      <c r="D75" s="373"/>
      <c r="E75" s="373"/>
      <c r="F75" s="373"/>
      <c r="G75" s="373"/>
      <c r="H75" s="373"/>
      <c r="I75" s="373"/>
      <c r="J75" s="373"/>
      <c r="K75" s="373"/>
      <c r="L75" s="373"/>
      <c r="M75" s="373"/>
      <c r="N75" s="373"/>
      <c r="O75" s="373"/>
      <c r="P75" s="373"/>
      <c r="Q75" s="373"/>
    </row>
    <row r="76" spans="1:17">
      <c r="A76" s="407"/>
      <c r="B76" s="407"/>
      <c r="C76" s="325" t="s">
        <v>224</v>
      </c>
      <c r="D76" s="365">
        <v>10364901.334526042</v>
      </c>
      <c r="E76" s="365">
        <v>-2144681.9279794544</v>
      </c>
      <c r="F76" s="369">
        <v>-0.17144311548791788</v>
      </c>
      <c r="G76" s="376">
        <v>92.457712785328539</v>
      </c>
      <c r="H76" s="376">
        <v>-1.8329689649669376</v>
      </c>
      <c r="I76" s="377">
        <v>6.6656879960288133</v>
      </c>
      <c r="J76" s="377">
        <v>0.25449463462619981</v>
      </c>
      <c r="K76" s="369">
        <v>3.9695360953911796E-2</v>
      </c>
      <c r="L76" s="370">
        <v>69089198.405573264</v>
      </c>
      <c r="M76" s="370">
        <v>-11112158.76091522</v>
      </c>
      <c r="N76" s="369">
        <v>-0.13855325088636217</v>
      </c>
      <c r="O76" s="365">
        <v>16743871.356539015</v>
      </c>
      <c r="P76" s="365">
        <v>-2961563.5478298701</v>
      </c>
      <c r="Q76" s="369">
        <v>-0.1502917120176456</v>
      </c>
    </row>
    <row r="77" spans="1:17">
      <c r="A77" s="407"/>
      <c r="B77" s="407"/>
      <c r="C77" s="325" t="s">
        <v>225</v>
      </c>
      <c r="D77" s="365">
        <v>24.123317062854767</v>
      </c>
      <c r="E77" s="365">
        <v>-664.43578307736198</v>
      </c>
      <c r="F77" s="366">
        <v>-0.96496550977549733</v>
      </c>
      <c r="G77" s="374">
        <v>2.1518648836504634E-4</v>
      </c>
      <c r="H77" s="374">
        <v>-4.974811101098018E-3</v>
      </c>
      <c r="I77" s="375">
        <v>13.345958197573204</v>
      </c>
      <c r="J77" s="375">
        <v>1.4044496121897989</v>
      </c>
      <c r="K77" s="366">
        <v>0.11761073587543767</v>
      </c>
      <c r="L77" s="367">
        <v>321.9487811076641</v>
      </c>
      <c r="M77" s="367">
        <v>-7900.4856247606049</v>
      </c>
      <c r="N77" s="366">
        <v>-0.9608450775991727</v>
      </c>
      <c r="O77" s="365">
        <v>48.246634125709534</v>
      </c>
      <c r="P77" s="365">
        <v>-1328.871566154724</v>
      </c>
      <c r="Q77" s="366">
        <v>-0.96496550977549733</v>
      </c>
    </row>
    <row r="78" spans="1:17">
      <c r="A78" s="407"/>
      <c r="B78" s="407"/>
      <c r="C78" s="325" t="s">
        <v>226</v>
      </c>
      <c r="D78" s="372"/>
      <c r="E78" s="372"/>
      <c r="F78" s="372"/>
      <c r="G78" s="372"/>
      <c r="H78" s="372"/>
      <c r="I78" s="372"/>
      <c r="J78" s="372"/>
      <c r="K78" s="372"/>
      <c r="L78" s="372"/>
      <c r="M78" s="372"/>
      <c r="N78" s="372"/>
      <c r="O78" s="372"/>
      <c r="P78" s="372"/>
      <c r="Q78" s="372"/>
    </row>
    <row r="79" spans="1:17">
      <c r="A79" s="407"/>
      <c r="B79" s="407"/>
      <c r="C79" s="325" t="s">
        <v>227</v>
      </c>
      <c r="D79" s="365">
        <v>845247.57735320251</v>
      </c>
      <c r="E79" s="365">
        <v>88509.521069668117</v>
      </c>
      <c r="F79" s="366">
        <v>0.11696190027015821</v>
      </c>
      <c r="G79" s="374">
        <v>7.5398361467365325</v>
      </c>
      <c r="H79" s="374">
        <v>1.8359413217800027</v>
      </c>
      <c r="I79" s="375">
        <v>14.865044530929982</v>
      </c>
      <c r="J79" s="375">
        <v>0.36610026581058541</v>
      </c>
      <c r="K79" s="366">
        <v>2.5250132638369074E-2</v>
      </c>
      <c r="L79" s="367">
        <v>12564642.87701604</v>
      </c>
      <c r="M79" s="367">
        <v>1592739.9756662901</v>
      </c>
      <c r="N79" s="366">
        <v>0.14516533640398452</v>
      </c>
      <c r="O79" s="365">
        <v>3082218.4397270465</v>
      </c>
      <c r="P79" s="365">
        <v>-9212.9890799801797</v>
      </c>
      <c r="Q79" s="366">
        <v>-2.9801693138428891E-3</v>
      </c>
    </row>
    <row r="80" spans="1:17">
      <c r="A80" s="408"/>
      <c r="B80" s="408"/>
      <c r="C80" s="325" t="s">
        <v>228</v>
      </c>
      <c r="D80" s="365">
        <v>250.65178326232427</v>
      </c>
      <c r="E80" s="365">
        <v>219.68290684614175</v>
      </c>
      <c r="F80" s="369">
        <v>7.0936673288976131</v>
      </c>
      <c r="G80" s="376">
        <v>2.2358814462422583E-3</v>
      </c>
      <c r="H80" s="376">
        <v>2.0024542881150382E-3</v>
      </c>
      <c r="I80" s="377">
        <v>21.779727474271546</v>
      </c>
      <c r="J80" s="377">
        <v>-3.1484941771570369</v>
      </c>
      <c r="K80" s="369">
        <v>-0.1263023981887855</v>
      </c>
      <c r="L80" s="370">
        <v>5459.1275303936009</v>
      </c>
      <c r="M80" s="370">
        <v>4687.128514795304</v>
      </c>
      <c r="N80" s="369">
        <v>6.0714177351156238</v>
      </c>
      <c r="O80" s="365">
        <v>2291.1497555971146</v>
      </c>
      <c r="P80" s="365">
        <v>2008.0704464912415</v>
      </c>
      <c r="Q80" s="369">
        <v>7.0936673288976158</v>
      </c>
    </row>
    <row r="81" spans="1:17">
      <c r="A81" s="409" t="s">
        <v>214</v>
      </c>
      <c r="B81" s="403" t="s">
        <v>253</v>
      </c>
      <c r="C81" s="325" t="s">
        <v>223</v>
      </c>
      <c r="D81" s="365">
        <v>9435.5003452688634</v>
      </c>
      <c r="E81" s="365">
        <v>-285.61764931079779</v>
      </c>
      <c r="F81" s="366">
        <v>-2.9381152401406256E-2</v>
      </c>
      <c r="G81" s="374">
        <v>7.4220769016728833E-2</v>
      </c>
      <c r="H81" s="374">
        <v>7.4945530444461977E-3</v>
      </c>
      <c r="I81" s="375">
        <v>10.103671913309965</v>
      </c>
      <c r="J81" s="375">
        <v>-3.0689598204846718</v>
      </c>
      <c r="K81" s="366">
        <v>-0.23298000600830562</v>
      </c>
      <c r="L81" s="367">
        <v>95333.199826519485</v>
      </c>
      <c r="M81" s="367">
        <v>-32719.50755684264</v>
      </c>
      <c r="N81" s="366">
        <v>-0.25551593734670136</v>
      </c>
      <c r="O81" s="365">
        <v>29486.400328755379</v>
      </c>
      <c r="P81" s="365">
        <v>-11928.857985191738</v>
      </c>
      <c r="Q81" s="366">
        <v>-0.28803051027148957</v>
      </c>
    </row>
    <row r="82" spans="1:17">
      <c r="A82" s="409" t="s">
        <v>214</v>
      </c>
      <c r="B82" s="404" t="s">
        <v>233</v>
      </c>
      <c r="C82" s="325" t="s">
        <v>224</v>
      </c>
      <c r="D82" s="365">
        <v>12355112.698086757</v>
      </c>
      <c r="E82" s="365">
        <v>-1793550.148071019</v>
      </c>
      <c r="F82" s="369">
        <v>-0.12676463970996929</v>
      </c>
      <c r="G82" s="376">
        <v>97.186787365246033</v>
      </c>
      <c r="H82" s="376">
        <v>6.969308471755653E-2</v>
      </c>
      <c r="I82" s="377">
        <v>8.6759112138994503</v>
      </c>
      <c r="J82" s="377">
        <v>0.29394749118694818</v>
      </c>
      <c r="K82" s="369">
        <v>3.5069048365175139E-2</v>
      </c>
      <c r="L82" s="370">
        <v>107191860.80632238</v>
      </c>
      <c r="M82" s="370">
        <v>-11401717.895062312</v>
      </c>
      <c r="N82" s="369">
        <v>-9.6141106625777087E-2</v>
      </c>
      <c r="O82" s="365">
        <v>33910094.331262589</v>
      </c>
      <c r="P82" s="365">
        <v>-4110387.9577838853</v>
      </c>
      <c r="Q82" s="369">
        <v>-0.1081098321303533</v>
      </c>
    </row>
    <row r="83" spans="1:17">
      <c r="A83" s="409" t="s">
        <v>214</v>
      </c>
      <c r="B83" s="404" t="s">
        <v>233</v>
      </c>
      <c r="C83" s="325" t="s">
        <v>225</v>
      </c>
      <c r="D83" s="365">
        <v>2321.2085078284144</v>
      </c>
      <c r="E83" s="365">
        <v>879.70115530490875</v>
      </c>
      <c r="F83" s="366">
        <v>0.61026477163984083</v>
      </c>
      <c r="G83" s="374">
        <v>1.8258902463565051E-2</v>
      </c>
      <c r="H83" s="374">
        <v>8.3643274791086603E-3</v>
      </c>
      <c r="I83" s="375">
        <v>15.387849086398212</v>
      </c>
      <c r="J83" s="375">
        <v>4.4241577465710336E-2</v>
      </c>
      <c r="K83" s="366">
        <v>2.8833882409957674E-3</v>
      </c>
      <c r="L83" s="367">
        <v>35718.406216527226</v>
      </c>
      <c r="M83" s="367">
        <v>13600.483178166152</v>
      </c>
      <c r="N83" s="366">
        <v>0.61490779014727692</v>
      </c>
      <c r="O83" s="365">
        <v>5422.2130066156387</v>
      </c>
      <c r="P83" s="365">
        <v>1637.7962955236435</v>
      </c>
      <c r="Q83" s="366">
        <v>0.43277377217031066</v>
      </c>
    </row>
    <row r="84" spans="1:17">
      <c r="A84" s="409"/>
      <c r="B84" s="404"/>
      <c r="C84" s="325" t="s">
        <v>226</v>
      </c>
      <c r="D84" s="372"/>
      <c r="E84" s="372"/>
      <c r="F84" s="372"/>
      <c r="G84" s="372"/>
      <c r="H84" s="372"/>
      <c r="I84" s="372"/>
      <c r="J84" s="372"/>
      <c r="K84" s="372"/>
      <c r="L84" s="372"/>
      <c r="M84" s="372"/>
      <c r="N84" s="372"/>
      <c r="O84" s="372"/>
      <c r="P84" s="372"/>
      <c r="Q84" s="372"/>
    </row>
    <row r="85" spans="1:17">
      <c r="A85" s="409" t="s">
        <v>214</v>
      </c>
      <c r="B85" s="404" t="s">
        <v>233</v>
      </c>
      <c r="C85" s="325" t="s">
        <v>227</v>
      </c>
      <c r="D85" s="365">
        <v>308489.96995991236</v>
      </c>
      <c r="E85" s="365">
        <v>-58398.179407926276</v>
      </c>
      <c r="F85" s="366">
        <v>-0.15917161540526295</v>
      </c>
      <c r="G85" s="374">
        <v>2.4266188295836306</v>
      </c>
      <c r="H85" s="374">
        <v>-9.1718866352138662E-2</v>
      </c>
      <c r="I85" s="375">
        <v>25.691822564467863</v>
      </c>
      <c r="J85" s="375">
        <v>1.8184664164545836</v>
      </c>
      <c r="K85" s="366">
        <v>7.6171377211490851E-2</v>
      </c>
      <c r="L85" s="367">
        <v>7925669.571128089</v>
      </c>
      <c r="M85" s="367">
        <v>-833181.88521581516</v>
      </c>
      <c r="N85" s="366">
        <v>-9.5124559352168722E-2</v>
      </c>
      <c r="O85" s="365">
        <v>2771684.9631544352</v>
      </c>
      <c r="P85" s="365">
        <v>-525821.3782323855</v>
      </c>
      <c r="Q85" s="366">
        <v>-0.15946030842543965</v>
      </c>
    </row>
    <row r="86" spans="1:17">
      <c r="A86" s="409" t="s">
        <v>214</v>
      </c>
      <c r="B86" s="405" t="s">
        <v>233</v>
      </c>
      <c r="C86" s="325" t="s">
        <v>228</v>
      </c>
      <c r="D86" s="365">
        <v>37389.99267650878</v>
      </c>
      <c r="E86" s="365">
        <v>-4560.0712275433034</v>
      </c>
      <c r="F86" s="369">
        <v>-0.10870236665128971</v>
      </c>
      <c r="G86" s="376">
        <v>0.29411413368998868</v>
      </c>
      <c r="H86" s="376">
        <v>6.1669011110189742E-3</v>
      </c>
      <c r="I86" s="377">
        <v>23.959805781838284</v>
      </c>
      <c r="J86" s="377">
        <v>0.60962975696439514</v>
      </c>
      <c r="K86" s="369">
        <v>2.6108143952104861E-2</v>
      </c>
      <c r="L86" s="370">
        <v>895856.96271350619</v>
      </c>
      <c r="M86" s="370">
        <v>-83684.413700818317</v>
      </c>
      <c r="N86" s="369">
        <v>-8.54322397356512E-2</v>
      </c>
      <c r="O86" s="365">
        <v>337891.9736405611</v>
      </c>
      <c r="P86" s="365">
        <v>-45283.473810748081</v>
      </c>
      <c r="Q86" s="369">
        <v>-0.11817947656080531</v>
      </c>
    </row>
    <row r="87" spans="1:17">
      <c r="A87" s="409" t="s">
        <v>214</v>
      </c>
      <c r="B87" s="409" t="s">
        <v>254</v>
      </c>
      <c r="C87" s="325" t="s">
        <v>223</v>
      </c>
      <c r="D87" s="365">
        <v>121113.62176665453</v>
      </c>
      <c r="E87" s="365">
        <v>-21796.078195972907</v>
      </c>
      <c r="F87" s="366">
        <v>-0.15251643661467931</v>
      </c>
      <c r="G87" s="374">
        <v>6.8726504535142077E-2</v>
      </c>
      <c r="H87" s="374">
        <v>-4.1511647348695113E-3</v>
      </c>
      <c r="I87" s="375">
        <v>11.107142073556568</v>
      </c>
      <c r="J87" s="375">
        <v>-1.7995385306536793</v>
      </c>
      <c r="K87" s="366">
        <v>-0.13942690501434254</v>
      </c>
      <c r="L87" s="367">
        <v>1345226.2040052251</v>
      </c>
      <c r="M87" s="367">
        <v>-499263.64865592448</v>
      </c>
      <c r="N87" s="366">
        <v>-0.27067844690802101</v>
      </c>
      <c r="O87" s="365">
        <v>436998.66575318255</v>
      </c>
      <c r="P87" s="365">
        <v>-198560.51188276516</v>
      </c>
      <c r="Q87" s="366">
        <v>-0.31241860533166882</v>
      </c>
    </row>
    <row r="88" spans="1:17">
      <c r="A88" s="409" t="s">
        <v>214</v>
      </c>
      <c r="B88" s="409" t="s">
        <v>240</v>
      </c>
      <c r="C88" s="325" t="s">
        <v>224</v>
      </c>
      <c r="D88" s="365">
        <v>171509083.51877001</v>
      </c>
      <c r="E88" s="365">
        <v>-19361698.037847161</v>
      </c>
      <c r="F88" s="369">
        <v>-0.10143877381307827</v>
      </c>
      <c r="G88" s="376">
        <v>97.323650588047315</v>
      </c>
      <c r="H88" s="376">
        <v>-1.2063469357173062E-2</v>
      </c>
      <c r="I88" s="377">
        <v>8.5498447978871166</v>
      </c>
      <c r="J88" s="377">
        <v>0.24611298308432339</v>
      </c>
      <c r="K88" s="369">
        <v>2.9638840532588705E-2</v>
      </c>
      <c r="L88" s="370">
        <v>1466376045.5133429</v>
      </c>
      <c r="M88" s="370">
        <v>-118563735.81461334</v>
      </c>
      <c r="N88" s="369">
        <v>-7.4806460921356677E-2</v>
      </c>
      <c r="O88" s="365">
        <v>469451746.74645084</v>
      </c>
      <c r="P88" s="365">
        <v>-43900346.813046396</v>
      </c>
      <c r="Q88" s="369">
        <v>-8.5517030832870988E-2</v>
      </c>
    </row>
    <row r="89" spans="1:17">
      <c r="A89" s="409" t="s">
        <v>214</v>
      </c>
      <c r="B89" s="409" t="s">
        <v>240</v>
      </c>
      <c r="C89" s="325" t="s">
        <v>225</v>
      </c>
      <c r="D89" s="365">
        <v>26654.940854363143</v>
      </c>
      <c r="E89" s="365">
        <v>14398.191652111709</v>
      </c>
      <c r="F89" s="366">
        <v>1.1747153682043943</v>
      </c>
      <c r="G89" s="374">
        <v>1.5125473805422094E-2</v>
      </c>
      <c r="H89" s="374">
        <v>8.8750701244910447E-3</v>
      </c>
      <c r="I89" s="375">
        <v>15.812635319532699</v>
      </c>
      <c r="J89" s="375">
        <v>-1.0142427863262284</v>
      </c>
      <c r="K89" s="366">
        <v>-6.027516096245332E-2</v>
      </c>
      <c r="L89" s="367">
        <v>421484.85919375776</v>
      </c>
      <c r="M89" s="367">
        <v>215242.03439338921</v>
      </c>
      <c r="N89" s="366">
        <v>1.0436340493383536</v>
      </c>
      <c r="O89" s="365">
        <v>72094.153588414192</v>
      </c>
      <c r="P89" s="365">
        <v>33658.725828289986</v>
      </c>
      <c r="Q89" s="366">
        <v>0.87572137972170749</v>
      </c>
    </row>
    <row r="90" spans="1:17">
      <c r="A90" s="409"/>
      <c r="B90" s="409"/>
      <c r="C90" s="325" t="s">
        <v>226</v>
      </c>
      <c r="D90" s="372"/>
      <c r="E90" s="372"/>
      <c r="F90" s="372"/>
      <c r="G90" s="372"/>
      <c r="H90" s="372"/>
      <c r="I90" s="372"/>
      <c r="J90" s="372"/>
      <c r="K90" s="372"/>
      <c r="L90" s="372"/>
      <c r="M90" s="372"/>
      <c r="N90" s="372"/>
      <c r="O90" s="372"/>
      <c r="P90" s="372"/>
      <c r="Q90" s="372"/>
    </row>
    <row r="91" spans="1:17">
      <c r="A91" s="409" t="s">
        <v>214</v>
      </c>
      <c r="B91" s="409" t="s">
        <v>240</v>
      </c>
      <c r="C91" s="325" t="s">
        <v>227</v>
      </c>
      <c r="D91" s="365">
        <v>4066566.059259512</v>
      </c>
      <c r="E91" s="365">
        <v>-473518.39267602051</v>
      </c>
      <c r="F91" s="366">
        <v>-0.10429726532380906</v>
      </c>
      <c r="G91" s="374">
        <v>2.3075923800926366</v>
      </c>
      <c r="H91" s="374">
        <v>-7.6512544024756046E-3</v>
      </c>
      <c r="I91" s="375">
        <v>24.84588687480597</v>
      </c>
      <c r="J91" s="375">
        <v>2.1365695830702656</v>
      </c>
      <c r="K91" s="366">
        <v>9.4083391218801563E-2</v>
      </c>
      <c r="L91" s="367">
        <v>101037440.27728735</v>
      </c>
      <c r="M91" s="367">
        <v>-2064778.0729926527</v>
      </c>
      <c r="N91" s="366">
        <v>-2.002651452151849E-2</v>
      </c>
      <c r="O91" s="365">
        <v>36424763.427488141</v>
      </c>
      <c r="P91" s="365">
        <v>-2337926.1226712242</v>
      </c>
      <c r="Q91" s="366">
        <v>-6.0313826254133396E-2</v>
      </c>
    </row>
    <row r="92" spans="1:17">
      <c r="A92" s="409" t="s">
        <v>214</v>
      </c>
      <c r="B92" s="409" t="s">
        <v>240</v>
      </c>
      <c r="C92" s="325" t="s">
        <v>228</v>
      </c>
      <c r="D92" s="365">
        <v>502075.05707523704</v>
      </c>
      <c r="E92" s="365">
        <v>-27214.13050845731</v>
      </c>
      <c r="F92" s="369">
        <v>-5.1416373405802948E-2</v>
      </c>
      <c r="G92" s="376">
        <v>0.28490489495512122</v>
      </c>
      <c r="H92" s="376">
        <v>1.4990659805197981E-2</v>
      </c>
      <c r="I92" s="377">
        <v>23.767125513326839</v>
      </c>
      <c r="J92" s="377">
        <v>1.0087152843056373</v>
      </c>
      <c r="K92" s="369">
        <v>4.4322748124969551E-2</v>
      </c>
      <c r="L92" s="370">
        <v>11932880.898617895</v>
      </c>
      <c r="M92" s="370">
        <v>-112899.56219717488</v>
      </c>
      <c r="N92" s="369">
        <v>-9.3725402487980919E-3</v>
      </c>
      <c r="O92" s="365">
        <v>4567420.8958477061</v>
      </c>
      <c r="P92" s="365">
        <v>-268651.90077421162</v>
      </c>
      <c r="Q92" s="369">
        <v>-5.5551666005083655E-2</v>
      </c>
    </row>
    <row r="93" spans="1:17">
      <c r="A93" s="409" t="s">
        <v>214</v>
      </c>
      <c r="B93" s="409" t="s">
        <v>136</v>
      </c>
      <c r="C93" s="325" t="s">
        <v>223</v>
      </c>
      <c r="D93" s="365">
        <v>67723.458311875293</v>
      </c>
      <c r="E93" s="365">
        <v>-1850.4597395055025</v>
      </c>
      <c r="F93" s="366">
        <v>-2.6597032211682053E-2</v>
      </c>
      <c r="G93" s="374">
        <v>7.4640156630374682E-2</v>
      </c>
      <c r="H93" s="374">
        <v>6.2620675640617379E-3</v>
      </c>
      <c r="I93" s="375">
        <v>10.852208474472935</v>
      </c>
      <c r="J93" s="375">
        <v>-3.7665696944353257</v>
      </c>
      <c r="K93" s="366">
        <v>-0.25765283876091649</v>
      </c>
      <c r="L93" s="367">
        <v>734949.08821274759</v>
      </c>
      <c r="M93" s="367">
        <v>-282136.58612219035</v>
      </c>
      <c r="N93" s="366">
        <v>-0.27739707012064307</v>
      </c>
      <c r="O93" s="365">
        <v>233644.33841323853</v>
      </c>
      <c r="P93" s="365">
        <v>-103154.28061971196</v>
      </c>
      <c r="Q93" s="366">
        <v>-0.30627881110646693</v>
      </c>
    </row>
    <row r="94" spans="1:17">
      <c r="A94" s="409" t="s">
        <v>214</v>
      </c>
      <c r="B94" s="409" t="s">
        <v>241</v>
      </c>
      <c r="C94" s="325" t="s">
        <v>224</v>
      </c>
      <c r="D94" s="365">
        <v>88281634.925387621</v>
      </c>
      <c r="E94" s="365">
        <v>-10710066.734786138</v>
      </c>
      <c r="F94" s="369">
        <v>-0.10819156106188041</v>
      </c>
      <c r="G94" s="376">
        <v>97.297970639237803</v>
      </c>
      <c r="H94" s="376">
        <v>7.7276498119402959E-3</v>
      </c>
      <c r="I94" s="377">
        <v>8.5841517495941737</v>
      </c>
      <c r="J94" s="377">
        <v>0.22390412697609818</v>
      </c>
      <c r="K94" s="369">
        <v>2.6781997027258014E-2</v>
      </c>
      <c r="L94" s="370">
        <v>757822950.90180027</v>
      </c>
      <c r="M94" s="370">
        <v>-69772187.561585188</v>
      </c>
      <c r="N94" s="369">
        <v>-8.430715010135606E-2</v>
      </c>
      <c r="O94" s="365">
        <v>241617156.31226674</v>
      </c>
      <c r="P94" s="365">
        <v>-24329852.164735526</v>
      </c>
      <c r="Q94" s="369">
        <v>-9.1483834708520312E-2</v>
      </c>
    </row>
    <row r="95" spans="1:17">
      <c r="A95" s="409" t="s">
        <v>214</v>
      </c>
      <c r="B95" s="409" t="s">
        <v>241</v>
      </c>
      <c r="C95" s="325" t="s">
        <v>225</v>
      </c>
      <c r="D95" s="365">
        <v>13995.555216223001</v>
      </c>
      <c r="E95" s="365">
        <v>8318.5113935321569</v>
      </c>
      <c r="F95" s="366">
        <v>1.4652892690881663</v>
      </c>
      <c r="G95" s="374">
        <v>1.5424942250546093E-2</v>
      </c>
      <c r="H95" s="374">
        <v>9.8454748435985815E-3</v>
      </c>
      <c r="I95" s="375">
        <v>15.811169327661233</v>
      </c>
      <c r="J95" s="375">
        <v>-0.94547970255162994</v>
      </c>
      <c r="K95" s="366">
        <v>-5.6424151442624047E-2</v>
      </c>
      <c r="L95" s="367">
        <v>221286.0933583343</v>
      </c>
      <c r="M95" s="367">
        <v>126157.86249236584</v>
      </c>
      <c r="N95" s="366">
        <v>1.3261874140192598</v>
      </c>
      <c r="O95" s="365">
        <v>36760.92779147625</v>
      </c>
      <c r="P95" s="365">
        <v>17280.486295938492</v>
      </c>
      <c r="Q95" s="366">
        <v>0.88706851432996559</v>
      </c>
    </row>
    <row r="96" spans="1:17">
      <c r="A96" s="409"/>
      <c r="B96" s="409"/>
      <c r="C96" s="325" t="s">
        <v>226</v>
      </c>
      <c r="D96" s="372"/>
      <c r="E96" s="372"/>
      <c r="F96" s="372"/>
      <c r="G96" s="372"/>
      <c r="H96" s="372"/>
      <c r="I96" s="372"/>
      <c r="J96" s="372"/>
      <c r="K96" s="372"/>
      <c r="L96" s="372"/>
      <c r="M96" s="372"/>
      <c r="N96" s="372"/>
      <c r="O96" s="372"/>
      <c r="P96" s="372"/>
      <c r="Q96" s="372"/>
    </row>
    <row r="97" spans="1:17">
      <c r="A97" s="409" t="s">
        <v>214</v>
      </c>
      <c r="B97" s="409" t="s">
        <v>241</v>
      </c>
      <c r="C97" s="325" t="s">
        <v>227</v>
      </c>
      <c r="D97" s="365">
        <v>2107002.5352299949</v>
      </c>
      <c r="E97" s="365">
        <v>-294779.19935235986</v>
      </c>
      <c r="F97" s="366">
        <v>-0.12273355030889972</v>
      </c>
      <c r="G97" s="374">
        <v>2.3221938626631924</v>
      </c>
      <c r="H97" s="374">
        <v>-3.8306307010038676E-2</v>
      </c>
      <c r="I97" s="375">
        <v>25.486509090785194</v>
      </c>
      <c r="J97" s="375">
        <v>2.0029574436360562</v>
      </c>
      <c r="K97" s="366">
        <v>8.5291930016864026E-2</v>
      </c>
      <c r="L97" s="367">
        <v>53700139.268446714</v>
      </c>
      <c r="M97" s="367">
        <v>-2702226.1407974586</v>
      </c>
      <c r="N97" s="366">
        <v>-4.7909801675703696E-2</v>
      </c>
      <c r="O97" s="365">
        <v>18889284.462083325</v>
      </c>
      <c r="P97" s="365">
        <v>-2395432.9627169296</v>
      </c>
      <c r="Q97" s="366">
        <v>-0.11254238968311836</v>
      </c>
    </row>
    <row r="98" spans="1:17">
      <c r="A98" s="409" t="s">
        <v>214</v>
      </c>
      <c r="B98" s="409" t="s">
        <v>241</v>
      </c>
      <c r="C98" s="325" t="s">
        <v>228</v>
      </c>
      <c r="D98" s="365">
        <v>262917.89273604815</v>
      </c>
      <c r="E98" s="365">
        <v>-17195.958293202275</v>
      </c>
      <c r="F98" s="369">
        <v>-6.1389175258622308E-2</v>
      </c>
      <c r="G98" s="376">
        <v>0.28977009124924707</v>
      </c>
      <c r="H98" s="376">
        <v>1.4470806821411553E-2</v>
      </c>
      <c r="I98" s="377">
        <v>23.88414120354858</v>
      </c>
      <c r="J98" s="377">
        <v>0.49955622191554028</v>
      </c>
      <c r="K98" s="369">
        <v>2.1362629369215097E-2</v>
      </c>
      <c r="L98" s="370">
        <v>6279568.0750472136</v>
      </c>
      <c r="M98" s="370">
        <v>-270778.07887879014</v>
      </c>
      <c r="N98" s="369">
        <v>-4.1337980087738889E-2</v>
      </c>
      <c r="O98" s="365">
        <v>2382840.1220224267</v>
      </c>
      <c r="P98" s="365">
        <v>-176212.77265153965</v>
      </c>
      <c r="Q98" s="369">
        <v>-6.8858589448574051E-2</v>
      </c>
    </row>
    <row r="99" spans="1:17">
      <c r="A99" s="401" t="s">
        <v>167</v>
      </c>
      <c r="B99" s="401" t="s">
        <v>266</v>
      </c>
      <c r="C99" s="326" t="s">
        <v>223</v>
      </c>
      <c r="D99" s="365">
        <v>619194.67351444985</v>
      </c>
      <c r="E99" s="365">
        <v>95212.331777713902</v>
      </c>
      <c r="F99" s="366">
        <v>0.18170904664865856</v>
      </c>
      <c r="G99" s="374">
        <v>0.53622205914302534</v>
      </c>
      <c r="H99" s="374">
        <v>6.7971635257232266E-2</v>
      </c>
      <c r="I99" s="375">
        <v>8.5320456468493475</v>
      </c>
      <c r="J99" s="375">
        <v>-0.3963029340359725</v>
      </c>
      <c r="K99" s="366">
        <v>-4.4387036465446311E-2</v>
      </c>
      <c r="L99" s="367">
        <v>5282997.2187112654</v>
      </c>
      <c r="M99" s="367">
        <v>604700.22145711258</v>
      </c>
      <c r="N99" s="366">
        <v>0.12925648410351698</v>
      </c>
      <c r="O99" s="365">
        <v>581342.42552340031</v>
      </c>
      <c r="P99" s="365">
        <v>66561.435014009709</v>
      </c>
      <c r="Q99" s="366">
        <v>0.12930049135681032</v>
      </c>
    </row>
    <row r="100" spans="1:17">
      <c r="A100" s="401" t="s">
        <v>167</v>
      </c>
      <c r="B100" s="401" t="s">
        <v>266</v>
      </c>
      <c r="C100" s="326" t="s">
        <v>224</v>
      </c>
      <c r="D100" s="365">
        <v>110966653.65472856</v>
      </c>
      <c r="E100" s="365">
        <v>3027444.2686394006</v>
      </c>
      <c r="F100" s="369">
        <v>2.8047678743045965E-2</v>
      </c>
      <c r="G100" s="376">
        <v>96.097027419860197</v>
      </c>
      <c r="H100" s="376">
        <v>-0.36152952580057729</v>
      </c>
      <c r="I100" s="377">
        <v>4.1671172221781623</v>
      </c>
      <c r="J100" s="377">
        <v>0.15554726004306119</v>
      </c>
      <c r="K100" s="369">
        <v>3.877465967470585E-2</v>
      </c>
      <c r="L100" s="370">
        <v>462411053.53209871</v>
      </c>
      <c r="M100" s="370">
        <v>29405363.422252238</v>
      </c>
      <c r="N100" s="369">
        <v>6.7909877615678849E-2</v>
      </c>
      <c r="O100" s="365">
        <v>131933140.00802323</v>
      </c>
      <c r="P100" s="365">
        <v>4009255.2544438243</v>
      </c>
      <c r="Q100" s="369">
        <v>3.1340943578807651E-2</v>
      </c>
    </row>
    <row r="101" spans="1:17">
      <c r="A101" s="401" t="s">
        <v>167</v>
      </c>
      <c r="B101" s="401" t="s">
        <v>266</v>
      </c>
      <c r="C101" s="326" t="s">
        <v>225</v>
      </c>
      <c r="D101" s="365">
        <v>1237115.0981156006</v>
      </c>
      <c r="E101" s="365">
        <v>42130.563176080119</v>
      </c>
      <c r="F101" s="366">
        <v>3.5256157669197277E-2</v>
      </c>
      <c r="G101" s="374">
        <v>1.0713406198139599</v>
      </c>
      <c r="H101" s="374">
        <v>3.457276326150005E-3</v>
      </c>
      <c r="I101" s="375">
        <v>10.356603099767037</v>
      </c>
      <c r="J101" s="375">
        <v>-6.6373893395551775E-2</v>
      </c>
      <c r="K101" s="366">
        <v>-6.368036064849098E-3</v>
      </c>
      <c r="L101" s="367">
        <v>12812310.059912631</v>
      </c>
      <c r="M101" s="367">
        <v>357013.7450529132</v>
      </c>
      <c r="N101" s="366">
        <v>2.8663609120802694E-2</v>
      </c>
      <c r="O101" s="365">
        <v>1691978.7686091661</v>
      </c>
      <c r="P101" s="365">
        <v>103753.63723617746</v>
      </c>
      <c r="Q101" s="366">
        <v>6.5326782196478986E-2</v>
      </c>
    </row>
    <row r="102" spans="1:17">
      <c r="A102" s="401" t="s">
        <v>167</v>
      </c>
      <c r="B102" s="401" t="s">
        <v>266</v>
      </c>
      <c r="C102" s="326" t="s">
        <v>226</v>
      </c>
      <c r="D102" s="365">
        <v>355.53669999999875</v>
      </c>
      <c r="E102" s="365">
        <v>-1974.2444000000196</v>
      </c>
      <c r="F102" s="369">
        <v>-0.84739480460203065</v>
      </c>
      <c r="G102" s="376">
        <v>3.0789447895737812E-4</v>
      </c>
      <c r="H102" s="376">
        <v>-1.7740859633992626E-3</v>
      </c>
      <c r="I102" s="377">
        <v>5.7655088771426781</v>
      </c>
      <c r="J102" s="377">
        <v>-3.0992467001086945</v>
      </c>
      <c r="K102" s="369">
        <v>-0.34961445615736358</v>
      </c>
      <c r="L102" s="370">
        <v>2049.8500000000058</v>
      </c>
      <c r="M102" s="370">
        <v>-18603.089999999997</v>
      </c>
      <c r="N102" s="369">
        <v>-0.90074778699787994</v>
      </c>
      <c r="O102" s="365">
        <v>716</v>
      </c>
      <c r="P102" s="365">
        <v>-4286</v>
      </c>
      <c r="Q102" s="369">
        <v>-0.8568572570971611</v>
      </c>
    </row>
    <row r="103" spans="1:17">
      <c r="A103" s="401" t="s">
        <v>167</v>
      </c>
      <c r="B103" s="401" t="s">
        <v>266</v>
      </c>
      <c r="C103" s="326" t="s">
        <v>227</v>
      </c>
      <c r="D103" s="365">
        <v>2641956.3340434115</v>
      </c>
      <c r="E103" s="365">
        <v>406622.58407912264</v>
      </c>
      <c r="F103" s="366">
        <v>0.18190687814990433</v>
      </c>
      <c r="G103" s="374">
        <v>2.2879319319171376</v>
      </c>
      <c r="H103" s="374">
        <v>0.29035321108137246</v>
      </c>
      <c r="I103" s="375">
        <v>10.951084942094752</v>
      </c>
      <c r="J103" s="375">
        <v>0.69754249305784555</v>
      </c>
      <c r="K103" s="366">
        <v>6.8029414860750315E-2</v>
      </c>
      <c r="L103" s="367">
        <v>28932288.227414656</v>
      </c>
      <c r="M103" s="367">
        <v>6012198.7343909703</v>
      </c>
      <c r="N103" s="366">
        <v>0.26231131149033848</v>
      </c>
      <c r="O103" s="365">
        <v>6404773.4406999946</v>
      </c>
      <c r="P103" s="365">
        <v>929402.1973237507</v>
      </c>
      <c r="Q103" s="366">
        <v>0.16974231627637715</v>
      </c>
    </row>
    <row r="104" spans="1:17">
      <c r="A104" s="401" t="s">
        <v>167</v>
      </c>
      <c r="B104" s="401" t="s">
        <v>266</v>
      </c>
      <c r="C104" s="326" t="s">
        <v>228</v>
      </c>
      <c r="D104" s="365">
        <v>8279.5402411904652</v>
      </c>
      <c r="E104" s="365">
        <v>1958.6508078809857</v>
      </c>
      <c r="F104" s="369">
        <v>0.30986949361262262</v>
      </c>
      <c r="G104" s="376">
        <v>7.1700747871260321E-3</v>
      </c>
      <c r="H104" s="376">
        <v>1.5214890987757471E-3</v>
      </c>
      <c r="I104" s="377">
        <v>8.1226231956906485</v>
      </c>
      <c r="J104" s="377">
        <v>-0.26637455305627</v>
      </c>
      <c r="K104" s="369">
        <v>-3.1752845933956643E-2</v>
      </c>
      <c r="L104" s="370">
        <v>67251.585612747818</v>
      </c>
      <c r="M104" s="370">
        <v>14225.658386636409</v>
      </c>
      <c r="N104" s="369">
        <v>0.26827740938835121</v>
      </c>
      <c r="O104" s="365">
        <v>20152.473817110062</v>
      </c>
      <c r="P104" s="365">
        <v>7089.5578441121033</v>
      </c>
      <c r="Q104" s="369">
        <v>0.54272398741343508</v>
      </c>
    </row>
    <row r="105" spans="1:17">
      <c r="A105" s="401" t="s">
        <v>167</v>
      </c>
      <c r="B105" s="401" t="s">
        <v>267</v>
      </c>
      <c r="C105" s="326" t="s">
        <v>223</v>
      </c>
      <c r="D105" s="365">
        <v>7965296.6635188013</v>
      </c>
      <c r="E105" s="365">
        <v>1833696.9308063928</v>
      </c>
      <c r="F105" s="366">
        <v>0.29905685477535704</v>
      </c>
      <c r="G105" s="374">
        <v>0.52394075072854562</v>
      </c>
      <c r="H105" s="374">
        <v>0.10512348222359108</v>
      </c>
      <c r="I105" s="375">
        <v>8.7771179894212583</v>
      </c>
      <c r="J105" s="375">
        <v>-0.45838166957461901</v>
      </c>
      <c r="K105" s="366">
        <v>-4.96325793405374E-2</v>
      </c>
      <c r="L105" s="367">
        <v>69912348.636447996</v>
      </c>
      <c r="M105" s="367">
        <v>13283961.395883337</v>
      </c>
      <c r="N105" s="366">
        <v>0.23458131236285015</v>
      </c>
      <c r="O105" s="365">
        <v>7800418.389217834</v>
      </c>
      <c r="P105" s="365">
        <v>563004.64249187056</v>
      </c>
      <c r="Q105" s="366">
        <v>7.7790860408742099E-2</v>
      </c>
    </row>
    <row r="106" spans="1:17">
      <c r="A106" s="401" t="s">
        <v>167</v>
      </c>
      <c r="B106" s="401" t="s">
        <v>267</v>
      </c>
      <c r="C106" s="326" t="s">
        <v>224</v>
      </c>
      <c r="D106" s="365">
        <v>1463039152.5826819</v>
      </c>
      <c r="E106" s="365">
        <v>49216426.218683004</v>
      </c>
      <c r="F106" s="369">
        <v>3.4810889159530935E-2</v>
      </c>
      <c r="G106" s="376">
        <v>96.235691441377071</v>
      </c>
      <c r="H106" s="376">
        <v>-0.33508914088028519</v>
      </c>
      <c r="I106" s="377">
        <v>4.1096890254784366</v>
      </c>
      <c r="J106" s="377">
        <v>-0.15671603851296378</v>
      </c>
      <c r="K106" s="369">
        <v>-3.673257371543371E-2</v>
      </c>
      <c r="L106" s="370">
        <v>6012635949.2143192</v>
      </c>
      <c r="M106" s="370">
        <v>-19304490.131173134</v>
      </c>
      <c r="N106" s="369">
        <v>-3.200378108055027E-3</v>
      </c>
      <c r="O106" s="365">
        <v>1743186315.978035</v>
      </c>
      <c r="P106" s="365">
        <v>61153750.253467321</v>
      </c>
      <c r="Q106" s="369">
        <v>3.6357054851149199E-2</v>
      </c>
    </row>
    <row r="107" spans="1:17">
      <c r="A107" s="401" t="s">
        <v>167</v>
      </c>
      <c r="B107" s="401" t="s">
        <v>267</v>
      </c>
      <c r="C107" s="326" t="s">
        <v>225</v>
      </c>
      <c r="D107" s="365">
        <v>16618039.720743418</v>
      </c>
      <c r="E107" s="365">
        <v>129524.14102373272</v>
      </c>
      <c r="F107" s="366">
        <v>7.8554155101168126E-3</v>
      </c>
      <c r="G107" s="374">
        <v>1.0931003043239691</v>
      </c>
      <c r="H107" s="374">
        <v>-3.3143311996490343E-2</v>
      </c>
      <c r="I107" s="375">
        <v>10.393199632640568</v>
      </c>
      <c r="J107" s="375">
        <v>9.3920028588787119E-2</v>
      </c>
      <c r="K107" s="366">
        <v>9.1190871788584676E-3</v>
      </c>
      <c r="L107" s="367">
        <v>172714604.32083687</v>
      </c>
      <c r="M107" s="367">
        <v>2894772.1095398962</v>
      </c>
      <c r="N107" s="366">
        <v>1.7046136907838298E-2</v>
      </c>
      <c r="O107" s="365">
        <v>22211290.508585349</v>
      </c>
      <c r="P107" s="365">
        <v>301539.69077864662</v>
      </c>
      <c r="Q107" s="366">
        <v>1.3762807860579427E-2</v>
      </c>
    </row>
    <row r="108" spans="1:17">
      <c r="A108" s="401" t="s">
        <v>167</v>
      </c>
      <c r="B108" s="401" t="s">
        <v>267</v>
      </c>
      <c r="C108" s="326" t="s">
        <v>226</v>
      </c>
      <c r="D108" s="365">
        <v>36134.177266028593</v>
      </c>
      <c r="E108" s="365">
        <v>30542.069566028658</v>
      </c>
      <c r="F108" s="369">
        <v>5.4616382953477478</v>
      </c>
      <c r="G108" s="376">
        <v>2.3768314933492723E-3</v>
      </c>
      <c r="H108" s="376">
        <v>1.9948640828537007E-3</v>
      </c>
      <c r="I108" s="377">
        <v>8.5903985624897405</v>
      </c>
      <c r="J108" s="377">
        <v>1.3845859848813662</v>
      </c>
      <c r="K108" s="369">
        <v>0.19214848706777127</v>
      </c>
      <c r="L108" s="370">
        <v>310406.98444284149</v>
      </c>
      <c r="M108" s="370">
        <v>270111.30444284133</v>
      </c>
      <c r="N108" s="369">
        <v>6.7032323177779904</v>
      </c>
      <c r="O108" s="365">
        <v>77709.723510584154</v>
      </c>
      <c r="P108" s="365">
        <v>66114.723510584154</v>
      </c>
      <c r="Q108" s="369">
        <v>5.7020028900891893</v>
      </c>
    </row>
    <row r="109" spans="1:17">
      <c r="A109" s="401" t="s">
        <v>167</v>
      </c>
      <c r="B109" s="401" t="s">
        <v>267</v>
      </c>
      <c r="C109" s="326" t="s">
        <v>227</v>
      </c>
      <c r="D109" s="365">
        <v>32510676.082260549</v>
      </c>
      <c r="E109" s="365">
        <v>5043651.9779203907</v>
      </c>
      <c r="F109" s="366">
        <v>0.18362571637760444</v>
      </c>
      <c r="G109" s="374">
        <v>2.1384850750439299</v>
      </c>
      <c r="H109" s="374">
        <v>0.26235739045831763</v>
      </c>
      <c r="I109" s="375">
        <v>10.648375686146103</v>
      </c>
      <c r="J109" s="375">
        <v>0.57677503080155823</v>
      </c>
      <c r="K109" s="366">
        <v>5.7267464282898237E-2</v>
      </c>
      <c r="L109" s="367">
        <v>346185892.73451489</v>
      </c>
      <c r="M109" s="367">
        <v>69548994.764878154</v>
      </c>
      <c r="N109" s="366">
        <v>0.25140895981457884</v>
      </c>
      <c r="O109" s="365">
        <v>79156930.911604598</v>
      </c>
      <c r="P109" s="365">
        <v>10636711.03327705</v>
      </c>
      <c r="Q109" s="366">
        <v>0.15523463077270955</v>
      </c>
    </row>
    <row r="110" spans="1:17">
      <c r="A110" s="401" t="s">
        <v>167</v>
      </c>
      <c r="B110" s="401" t="s">
        <v>267</v>
      </c>
      <c r="C110" s="326" t="s">
        <v>228</v>
      </c>
      <c r="D110" s="365">
        <v>97382.1572997396</v>
      </c>
      <c r="E110" s="365">
        <v>-14599.55803396675</v>
      </c>
      <c r="F110" s="369">
        <v>-0.13037448114149669</v>
      </c>
      <c r="G110" s="376">
        <v>6.4055970240097584E-3</v>
      </c>
      <c r="H110" s="376">
        <v>-1.2432838852167458E-3</v>
      </c>
      <c r="I110" s="377">
        <v>7.7941212172559275</v>
      </c>
      <c r="J110" s="377">
        <v>0.82462725627708267</v>
      </c>
      <c r="K110" s="369">
        <v>0.11831953092922491</v>
      </c>
      <c r="L110" s="370">
        <v>759008.33839205466</v>
      </c>
      <c r="M110" s="370">
        <v>-21447.550366263837</v>
      </c>
      <c r="N110" s="369">
        <v>-2.7480797666074676E-2</v>
      </c>
      <c r="O110" s="365">
        <v>194965.31636166386</v>
      </c>
      <c r="P110" s="365">
        <v>-33191.794398387894</v>
      </c>
      <c r="Q110" s="369">
        <v>-0.1454777994331066</v>
      </c>
    </row>
    <row r="111" spans="1:17">
      <c r="A111" s="401" t="s">
        <v>167</v>
      </c>
      <c r="B111" s="401" t="s">
        <v>268</v>
      </c>
      <c r="C111" s="326" t="s">
        <v>223</v>
      </c>
      <c r="D111" s="365">
        <v>4452122.6664666003</v>
      </c>
      <c r="E111" s="365">
        <v>1026020.2415663945</v>
      </c>
      <c r="F111" s="366">
        <v>0.2994715610687792</v>
      </c>
      <c r="G111" s="374">
        <v>0.54344620109679898</v>
      </c>
      <c r="H111" s="374">
        <v>0.10916269979991722</v>
      </c>
      <c r="I111" s="375">
        <v>8.5697122445098088</v>
      </c>
      <c r="J111" s="375">
        <v>-0.41250185875972001</v>
      </c>
      <c r="K111" s="366">
        <v>-4.5924295949432911E-2</v>
      </c>
      <c r="L111" s="367">
        <v>38153410.128878482</v>
      </c>
      <c r="M111" s="367">
        <v>7379424.6086939238</v>
      </c>
      <c r="N111" s="366">
        <v>0.23979424452038503</v>
      </c>
      <c r="O111" s="365">
        <v>4230544.6995338798</v>
      </c>
      <c r="P111" s="365">
        <v>571117.87205467699</v>
      </c>
      <c r="Q111" s="366">
        <v>0.15606757532793508</v>
      </c>
    </row>
    <row r="112" spans="1:17">
      <c r="A112" s="401" t="s">
        <v>167</v>
      </c>
      <c r="B112" s="401" t="s">
        <v>268</v>
      </c>
      <c r="C112" s="326" t="s">
        <v>224</v>
      </c>
      <c r="D112" s="365">
        <v>787352425.63755262</v>
      </c>
      <c r="E112" s="365">
        <v>26176779.85795784</v>
      </c>
      <c r="F112" s="369">
        <v>3.4389933523356002E-2</v>
      </c>
      <c r="G112" s="376">
        <v>96.107793224094863</v>
      </c>
      <c r="H112" s="376">
        <v>-0.37677832536955691</v>
      </c>
      <c r="I112" s="377">
        <v>4.0922642101460029</v>
      </c>
      <c r="J112" s="377">
        <v>-5.6565006766303938E-2</v>
      </c>
      <c r="K112" s="369">
        <v>-1.3633968478558259E-2</v>
      </c>
      <c r="L112" s="370">
        <v>3222054152.2081985</v>
      </c>
      <c r="M112" s="370">
        <v>64066393.795722961</v>
      </c>
      <c r="N112" s="369">
        <v>2.0287093775160553E-2</v>
      </c>
      <c r="O112" s="365">
        <v>931754029.74110734</v>
      </c>
      <c r="P112" s="365">
        <v>34502338.554558396</v>
      </c>
      <c r="Q112" s="369">
        <v>3.845335583478434E-2</v>
      </c>
    </row>
    <row r="113" spans="1:17">
      <c r="A113" s="401" t="s">
        <v>167</v>
      </c>
      <c r="B113" s="401" t="s">
        <v>268</v>
      </c>
      <c r="C113" s="326" t="s">
        <v>225</v>
      </c>
      <c r="D113" s="365">
        <v>8863771.9606801718</v>
      </c>
      <c r="E113" s="365">
        <v>96687.066363442689</v>
      </c>
      <c r="F113" s="366">
        <v>1.1028416803186218E-2</v>
      </c>
      <c r="G113" s="374">
        <v>1.0819520395746269</v>
      </c>
      <c r="H113" s="374">
        <v>-2.9339991976873536E-2</v>
      </c>
      <c r="I113" s="375">
        <v>10.341641881446447</v>
      </c>
      <c r="J113" s="375">
        <v>4.9277223209392318E-2</v>
      </c>
      <c r="K113" s="366">
        <v>4.7877455614590367E-3</v>
      </c>
      <c r="L113" s="367">
        <v>91665955.336160764</v>
      </c>
      <c r="M113" s="367">
        <v>1431920.6141313165</v>
      </c>
      <c r="N113" s="366">
        <v>1.5868963618244726E-2</v>
      </c>
      <c r="O113" s="365">
        <v>11864543.063412249</v>
      </c>
      <c r="P113" s="365">
        <v>453071.75757763162</v>
      </c>
      <c r="Q113" s="366">
        <v>3.9703185105147545E-2</v>
      </c>
    </row>
    <row r="114" spans="1:17">
      <c r="A114" s="401" t="s">
        <v>167</v>
      </c>
      <c r="B114" s="401" t="s">
        <v>268</v>
      </c>
      <c r="C114" s="326" t="s">
        <v>226</v>
      </c>
      <c r="D114" s="365">
        <v>20462.697970298643</v>
      </c>
      <c r="E114" s="365">
        <v>16172.590270298606</v>
      </c>
      <c r="F114" s="369">
        <v>3.7697399229157971</v>
      </c>
      <c r="G114" s="376">
        <v>2.4977693359414092E-3</v>
      </c>
      <c r="H114" s="376">
        <v>1.9539668566705224E-3</v>
      </c>
      <c r="I114" s="377">
        <v>8.4047904529906869</v>
      </c>
      <c r="J114" s="377">
        <v>0.7371437876168212</v>
      </c>
      <c r="K114" s="369">
        <v>9.6136900901507422E-2</v>
      </c>
      <c r="L114" s="370">
        <v>171984.68854319793</v>
      </c>
      <c r="M114" s="370">
        <v>139089.6585431979</v>
      </c>
      <c r="N114" s="369">
        <v>4.2282879372111166</v>
      </c>
      <c r="O114" s="365">
        <v>44014.660382509232</v>
      </c>
      <c r="P114" s="365">
        <v>35023.660382509232</v>
      </c>
      <c r="Q114" s="369">
        <v>3.8954132335123157</v>
      </c>
    </row>
    <row r="115" spans="1:17">
      <c r="A115" s="401" t="s">
        <v>167</v>
      </c>
      <c r="B115" s="401" t="s">
        <v>268</v>
      </c>
      <c r="C115" s="326" t="s">
        <v>227</v>
      </c>
      <c r="D115" s="365">
        <v>18495917.787866287</v>
      </c>
      <c r="E115" s="365">
        <v>3018200.3929954078</v>
      </c>
      <c r="F115" s="366">
        <v>0.1950029397742849</v>
      </c>
      <c r="G115" s="374">
        <v>2.2576952637273093</v>
      </c>
      <c r="H115" s="374">
        <v>0.29578155867397449</v>
      </c>
      <c r="I115" s="375">
        <v>10.917336641949458</v>
      </c>
      <c r="J115" s="375">
        <v>0.72712123509994875</v>
      </c>
      <c r="K115" s="366">
        <v>7.135484443353407E-2</v>
      </c>
      <c r="L115" s="367">
        <v>201926160.99195737</v>
      </c>
      <c r="M115" s="367">
        <v>44204886.731881499</v>
      </c>
      <c r="N115" s="366">
        <v>0.28027218863949493</v>
      </c>
      <c r="O115" s="365">
        <v>45031886.638827443</v>
      </c>
      <c r="P115" s="365">
        <v>6994077.3186737448</v>
      </c>
      <c r="Q115" s="366">
        <v>0.18387171721185452</v>
      </c>
    </row>
    <row r="116" spans="1:17">
      <c r="A116" s="401" t="s">
        <v>167</v>
      </c>
      <c r="B116" s="401" t="s">
        <v>268</v>
      </c>
      <c r="C116" s="326" t="s">
        <v>228</v>
      </c>
      <c r="D116" s="365">
        <v>54196.76704482449</v>
      </c>
      <c r="E116" s="365">
        <v>-4146.3028048698325</v>
      </c>
      <c r="F116" s="369">
        <v>-7.1067614637894419E-2</v>
      </c>
      <c r="G116" s="376">
        <v>6.6155021702520318E-3</v>
      </c>
      <c r="H116" s="376">
        <v>-7.7990798053229841E-4</v>
      </c>
      <c r="I116" s="377">
        <v>7.8009548163783213</v>
      </c>
      <c r="J116" s="377">
        <v>0.71151374715909821</v>
      </c>
      <c r="K116" s="369">
        <v>0.10036246020131724</v>
      </c>
      <c r="L116" s="370">
        <v>422786.53091045748</v>
      </c>
      <c r="M116" s="370">
        <v>9166.7754137087613</v>
      </c>
      <c r="N116" s="369">
        <v>2.2162324917724626E-2</v>
      </c>
      <c r="O116" s="365">
        <v>109168.48145616055</v>
      </c>
      <c r="P116" s="365">
        <v>-6149.5541669800878</v>
      </c>
      <c r="Q116" s="369">
        <v>-5.3326907051008329E-2</v>
      </c>
    </row>
  </sheetData>
  <mergeCells count="24">
    <mergeCell ref="A99:A116"/>
    <mergeCell ref="B99:B104"/>
    <mergeCell ref="B105:B110"/>
    <mergeCell ref="B111:B116"/>
    <mergeCell ref="A9:A26"/>
    <mergeCell ref="B9:B14"/>
    <mergeCell ref="B15:B20"/>
    <mergeCell ref="B21:B26"/>
    <mergeCell ref="A27:A44"/>
    <mergeCell ref="B27:B32"/>
    <mergeCell ref="B33:B38"/>
    <mergeCell ref="B39:B44"/>
    <mergeCell ref="A45:A62"/>
    <mergeCell ref="B45:B50"/>
    <mergeCell ref="B51:B56"/>
    <mergeCell ref="B57:B62"/>
    <mergeCell ref="B69:B74"/>
    <mergeCell ref="B63:B68"/>
    <mergeCell ref="A63:A80"/>
    <mergeCell ref="A81:A98"/>
    <mergeCell ref="B81:B86"/>
    <mergeCell ref="B87:B92"/>
    <mergeCell ref="B93:B98"/>
    <mergeCell ref="B75:B80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C5949-6D7A-437A-BBE3-CE76C0B0A0F5}">
  <sheetPr>
    <tabColor rgb="FFCCFF33"/>
  </sheetPr>
  <dimension ref="A8:Q80"/>
  <sheetViews>
    <sheetView zoomScale="80" zoomScaleNormal="80" workbookViewId="0">
      <selection activeCell="D9" sqref="D9:Q44"/>
    </sheetView>
  </sheetViews>
  <sheetFormatPr defaultRowHeight="12.5"/>
  <cols>
    <col min="1" max="1" width="27.54296875" style="299" customWidth="1"/>
    <col min="2" max="2" width="34.1796875" style="299" customWidth="1"/>
    <col min="3" max="3" width="26.453125" style="299" customWidth="1"/>
    <col min="4" max="4" width="13.7265625" style="299" customWidth="1"/>
    <col min="5" max="5" width="11.6328125" style="299" customWidth="1"/>
    <col min="6" max="6" width="10.90625" style="299" customWidth="1"/>
    <col min="7" max="7" width="14" style="299" customWidth="1"/>
    <col min="8" max="8" width="19.36328125" style="299" customWidth="1"/>
    <col min="9" max="9" width="7.81640625" style="299" customWidth="1"/>
    <col min="10" max="11" width="10.90625" style="299" customWidth="1"/>
    <col min="12" max="12" width="16" style="299" customWidth="1"/>
    <col min="13" max="13" width="14.81640625" style="299" customWidth="1"/>
    <col min="14" max="14" width="12" style="299" customWidth="1"/>
    <col min="15" max="15" width="13.7265625" style="299" customWidth="1"/>
    <col min="16" max="16" width="11.6328125" style="299" customWidth="1"/>
    <col min="17" max="17" width="10.6328125" style="299" customWidth="1"/>
    <col min="18" max="100" width="9.1796875" style="299" customWidth="1"/>
    <col min="101" max="16384" width="8.7265625" style="299"/>
  </cols>
  <sheetData>
    <row r="8" spans="1:17" ht="50">
      <c r="A8" s="298" t="s">
        <v>0</v>
      </c>
      <c r="B8" s="298" t="s">
        <v>1</v>
      </c>
      <c r="C8" s="298" t="s">
        <v>205</v>
      </c>
      <c r="D8" s="298" t="s">
        <v>3</v>
      </c>
      <c r="E8" s="298" t="s">
        <v>149</v>
      </c>
      <c r="F8" s="298" t="s">
        <v>189</v>
      </c>
      <c r="G8" s="298" t="s">
        <v>4</v>
      </c>
      <c r="H8" s="298" t="s">
        <v>190</v>
      </c>
      <c r="I8" s="298" t="s">
        <v>5</v>
      </c>
      <c r="J8" s="298" t="s">
        <v>191</v>
      </c>
      <c r="K8" s="298" t="s">
        <v>192</v>
      </c>
      <c r="L8" s="298" t="s">
        <v>6</v>
      </c>
      <c r="M8" s="298" t="s">
        <v>147</v>
      </c>
      <c r="N8" s="298" t="s">
        <v>193</v>
      </c>
      <c r="O8" s="298" t="s">
        <v>7</v>
      </c>
      <c r="P8" s="298" t="s">
        <v>175</v>
      </c>
      <c r="Q8" s="298" t="s">
        <v>194</v>
      </c>
    </row>
    <row r="9" spans="1:17">
      <c r="A9" s="409" t="s">
        <v>206</v>
      </c>
      <c r="B9" s="409" t="s">
        <v>253</v>
      </c>
      <c r="C9" s="300" t="s">
        <v>207</v>
      </c>
      <c r="D9" s="365">
        <v>12495407.765076099</v>
      </c>
      <c r="E9" s="365">
        <v>562.30392785742879</v>
      </c>
      <c r="F9" s="366">
        <v>4.5002871752665491E-5</v>
      </c>
      <c r="G9" s="374">
        <v>4.7490886532785082</v>
      </c>
      <c r="H9" s="374">
        <v>2.5696212755679682E-2</v>
      </c>
      <c r="I9" s="375">
        <v>8.3663363900647951</v>
      </c>
      <c r="J9" s="375">
        <v>-0.10045490798388812</v>
      </c>
      <c r="K9" s="366">
        <v>-1.1864578262019955E-2</v>
      </c>
      <c r="L9" s="367">
        <v>104540784.69365439</v>
      </c>
      <c r="M9" s="367">
        <v>-1250464.1272586286</v>
      </c>
      <c r="N9" s="366">
        <v>-1.1820109330361117E-2</v>
      </c>
      <c r="O9" s="365">
        <v>40364028.536755025</v>
      </c>
      <c r="P9" s="365">
        <v>-1271902.1483629122</v>
      </c>
      <c r="Q9" s="366">
        <v>-3.054818584414476E-2</v>
      </c>
    </row>
    <row r="10" spans="1:17">
      <c r="A10" s="409" t="s">
        <v>206</v>
      </c>
      <c r="B10" s="409" t="s">
        <v>195</v>
      </c>
      <c r="C10" s="300" t="s">
        <v>208</v>
      </c>
      <c r="D10" s="365">
        <v>207522026.76833147</v>
      </c>
      <c r="E10" s="365">
        <v>-3533846.5810246468</v>
      </c>
      <c r="F10" s="369">
        <v>-1.6743654298476445E-2</v>
      </c>
      <c r="G10" s="376">
        <v>78.872216190124433</v>
      </c>
      <c r="H10" s="376">
        <v>-0.91266148652032086</v>
      </c>
      <c r="I10" s="377">
        <v>3.9165408630645602</v>
      </c>
      <c r="J10" s="377">
        <v>8.5311769398098036E-2</v>
      </c>
      <c r="K10" s="369">
        <v>2.2267467518225389E-2</v>
      </c>
      <c r="L10" s="370">
        <v>812768497.8241477</v>
      </c>
      <c r="M10" s="370">
        <v>4165095.4589104652</v>
      </c>
      <c r="N10" s="369">
        <v>5.1509744415212562E-3</v>
      </c>
      <c r="O10" s="365">
        <v>259112568.67138594</v>
      </c>
      <c r="P10" s="365">
        <v>-5087861.0520127416</v>
      </c>
      <c r="Q10" s="369">
        <v>-1.9257580532096082E-2</v>
      </c>
    </row>
    <row r="11" spans="1:17">
      <c r="A11" s="409" t="s">
        <v>206</v>
      </c>
      <c r="B11" s="409" t="s">
        <v>195</v>
      </c>
      <c r="C11" s="300" t="s">
        <v>209</v>
      </c>
      <c r="D11" s="365">
        <v>2929000.2828701953</v>
      </c>
      <c r="E11" s="365">
        <v>137047.37901694607</v>
      </c>
      <c r="F11" s="366">
        <v>4.9086565474583503E-2</v>
      </c>
      <c r="G11" s="374">
        <v>1.1132155324859598</v>
      </c>
      <c r="H11" s="374">
        <v>5.7781171063749248E-2</v>
      </c>
      <c r="I11" s="375">
        <v>14.834730314044311</v>
      </c>
      <c r="J11" s="375">
        <v>0.21809631154949294</v>
      </c>
      <c r="K11" s="366">
        <v>1.4921103689964974E-2</v>
      </c>
      <c r="L11" s="367">
        <v>43450929.286138847</v>
      </c>
      <c r="M11" s="367">
        <v>2641975.5383132994</v>
      </c>
      <c r="N11" s="366">
        <v>6.4740094897778988E-2</v>
      </c>
      <c r="O11" s="365">
        <v>9815342.7118016779</v>
      </c>
      <c r="P11" s="365">
        <v>-79292.750214066356</v>
      </c>
      <c r="Q11" s="366">
        <v>-8.0137111183591556E-3</v>
      </c>
    </row>
    <row r="12" spans="1:17">
      <c r="A12" s="409" t="s">
        <v>206</v>
      </c>
      <c r="B12" s="409" t="s">
        <v>195</v>
      </c>
      <c r="C12" s="300" t="s">
        <v>210</v>
      </c>
      <c r="D12" s="365">
        <v>38655204.467300132</v>
      </c>
      <c r="E12" s="365">
        <v>1994223.8980448619</v>
      </c>
      <c r="F12" s="369">
        <v>5.4396360028549355E-2</v>
      </c>
      <c r="G12" s="376">
        <v>14.691556800483314</v>
      </c>
      <c r="H12" s="376">
        <v>0.83270604307175589</v>
      </c>
      <c r="I12" s="377">
        <v>9.2654176246900395</v>
      </c>
      <c r="J12" s="377">
        <v>0.11866131067787578</v>
      </c>
      <c r="K12" s="369">
        <v>1.2973048215583845E-2</v>
      </c>
      <c r="L12" s="370">
        <v>358156612.75731981</v>
      </c>
      <c r="M12" s="370">
        <v>22827557.257606924</v>
      </c>
      <c r="N12" s="369">
        <v>6.8075094845535894E-2</v>
      </c>
      <c r="O12" s="365">
        <v>64341001.458714545</v>
      </c>
      <c r="P12" s="365">
        <v>3598033.4691324085</v>
      </c>
      <c r="Q12" s="369">
        <v>5.923374487972826E-2</v>
      </c>
    </row>
    <row r="13" spans="1:17">
      <c r="A13" s="409" t="s">
        <v>206</v>
      </c>
      <c r="B13" s="409" t="s">
        <v>254</v>
      </c>
      <c r="C13" s="300" t="s">
        <v>207</v>
      </c>
      <c r="D13" s="365">
        <v>168350208.93463078</v>
      </c>
      <c r="E13" s="365">
        <v>-645975.6822270155</v>
      </c>
      <c r="F13" s="366">
        <v>-3.8224276109638145E-3</v>
      </c>
      <c r="G13" s="374">
        <v>4.7829963417502732</v>
      </c>
      <c r="H13" s="374">
        <v>5.7898465511323494E-3</v>
      </c>
      <c r="I13" s="375">
        <v>8.2913865827189035</v>
      </c>
      <c r="J13" s="375">
        <v>-0.27765197325196667</v>
      </c>
      <c r="K13" s="366">
        <v>-3.2401764963293334E-2</v>
      </c>
      <c r="L13" s="367">
        <v>1395856663.5585217</v>
      </c>
      <c r="M13" s="367">
        <v>-52278158.235303879</v>
      </c>
      <c r="N13" s="366">
        <v>-3.6100339173217429E-2</v>
      </c>
      <c r="O13" s="365">
        <v>547009191.68419552</v>
      </c>
      <c r="P13" s="365">
        <v>-19364205.283727169</v>
      </c>
      <c r="Q13" s="366">
        <v>-3.4189821392377098E-2</v>
      </c>
    </row>
    <row r="14" spans="1:17">
      <c r="A14" s="409" t="s">
        <v>206</v>
      </c>
      <c r="B14" s="409" t="s">
        <v>199</v>
      </c>
      <c r="C14" s="300" t="s">
        <v>208</v>
      </c>
      <c r="D14" s="365">
        <v>2768645414.9737225</v>
      </c>
      <c r="E14" s="365">
        <v>-37029729.659379482</v>
      </c>
      <c r="F14" s="369">
        <v>-1.3198152940197879E-2</v>
      </c>
      <c r="G14" s="376">
        <v>78.659961132361431</v>
      </c>
      <c r="H14" s="376">
        <v>-0.6512348851552332</v>
      </c>
      <c r="I14" s="377">
        <v>3.8446364481470847</v>
      </c>
      <c r="J14" s="377">
        <v>-0.17466433493123512</v>
      </c>
      <c r="K14" s="369">
        <v>-4.3456398104513697E-2</v>
      </c>
      <c r="L14" s="370">
        <v>10644435074.403284</v>
      </c>
      <c r="M14" s="370">
        <v>-632417231.48392105</v>
      </c>
      <c r="N14" s="369">
        <v>-5.608100685629807E-2</v>
      </c>
      <c r="O14" s="365">
        <v>3447596838.1484675</v>
      </c>
      <c r="P14" s="365">
        <v>-50113159.121142387</v>
      </c>
      <c r="Q14" s="369">
        <v>-1.4327419700393066E-2</v>
      </c>
    </row>
    <row r="15" spans="1:17">
      <c r="A15" s="409" t="s">
        <v>206</v>
      </c>
      <c r="B15" s="409" t="s">
        <v>199</v>
      </c>
      <c r="C15" s="300" t="s">
        <v>209</v>
      </c>
      <c r="D15" s="365">
        <v>39060806.737920821</v>
      </c>
      <c r="E15" s="365">
        <v>1753130.7086438388</v>
      </c>
      <c r="F15" s="366">
        <v>4.6991152900225673E-2</v>
      </c>
      <c r="G15" s="374">
        <v>1.1097562451249088</v>
      </c>
      <c r="H15" s="374">
        <v>5.5137925475171823E-2</v>
      </c>
      <c r="I15" s="375">
        <v>14.544129497614254</v>
      </c>
      <c r="J15" s="375">
        <v>0.1398882404235291</v>
      </c>
      <c r="K15" s="366">
        <v>9.7116007657602685E-3</v>
      </c>
      <c r="L15" s="367">
        <v>568105431.47760379</v>
      </c>
      <c r="M15" s="367">
        <v>30716665.206786871</v>
      </c>
      <c r="N15" s="366">
        <v>5.7159112982475738E-2</v>
      </c>
      <c r="O15" s="365">
        <v>128718297.56228305</v>
      </c>
      <c r="P15" s="365">
        <v>2015309.6753930748</v>
      </c>
      <c r="Q15" s="366">
        <v>1.5905778616619348E-2</v>
      </c>
    </row>
    <row r="16" spans="1:17">
      <c r="A16" s="409" t="s">
        <v>206</v>
      </c>
      <c r="B16" s="409" t="s">
        <v>199</v>
      </c>
      <c r="C16" s="300" t="s">
        <v>210</v>
      </c>
      <c r="D16" s="365">
        <v>503081610.87844741</v>
      </c>
      <c r="E16" s="365">
        <v>17412270.814601243</v>
      </c>
      <c r="F16" s="369">
        <v>3.5852110434461897E-2</v>
      </c>
      <c r="G16" s="376">
        <v>14.29304733068537</v>
      </c>
      <c r="H16" s="376">
        <v>0.56408219971372908</v>
      </c>
      <c r="I16" s="377">
        <v>9.2287330348520609</v>
      </c>
      <c r="J16" s="377">
        <v>0.2826070611863738</v>
      </c>
      <c r="K16" s="369">
        <v>3.1589881700556377E-2</v>
      </c>
      <c r="L16" s="370">
        <v>4642805881.5405178</v>
      </c>
      <c r="M16" s="370">
        <v>297946783.78227043</v>
      </c>
      <c r="N16" s="369">
        <v>6.8574556062358294E-2</v>
      </c>
      <c r="O16" s="365">
        <v>832078923.70792043</v>
      </c>
      <c r="P16" s="365">
        <v>31838109.888531208</v>
      </c>
      <c r="Q16" s="369">
        <v>3.9785661189379082E-2</v>
      </c>
    </row>
    <row r="17" spans="1:17">
      <c r="A17" s="409" t="s">
        <v>206</v>
      </c>
      <c r="B17" s="409" t="s">
        <v>136</v>
      </c>
      <c r="C17" s="300" t="s">
        <v>207</v>
      </c>
      <c r="D17" s="365">
        <v>89930914.052999094</v>
      </c>
      <c r="E17" s="365">
        <v>624778.83871747553</v>
      </c>
      <c r="F17" s="366">
        <v>6.9959229253217358E-3</v>
      </c>
      <c r="G17" s="374">
        <v>4.7851835660679498</v>
      </c>
      <c r="H17" s="374">
        <v>3.019149007342925E-2</v>
      </c>
      <c r="I17" s="375">
        <v>8.2490439955058577</v>
      </c>
      <c r="J17" s="375">
        <v>-0.29362794911997625</v>
      </c>
      <c r="K17" s="366">
        <v>-3.4371909751807407E-2</v>
      </c>
      <c r="L17" s="367">
        <v>741844066.57924557</v>
      </c>
      <c r="M17" s="367">
        <v>-21068949.198759317</v>
      </c>
      <c r="N17" s="366">
        <v>-2.7616450057905466E-2</v>
      </c>
      <c r="O17" s="365">
        <v>288802120.36171603</v>
      </c>
      <c r="P17" s="365">
        <v>-8155406.6413235068</v>
      </c>
      <c r="Q17" s="366">
        <v>-2.7463209044167557E-2</v>
      </c>
    </row>
    <row r="18" spans="1:17">
      <c r="A18" s="409" t="s">
        <v>206</v>
      </c>
      <c r="B18" s="409" t="s">
        <v>200</v>
      </c>
      <c r="C18" s="300" t="s">
        <v>208</v>
      </c>
      <c r="D18" s="365">
        <v>1482365018.0277643</v>
      </c>
      <c r="E18" s="365">
        <v>-13726257.943053961</v>
      </c>
      <c r="F18" s="369">
        <v>-9.1747463296629073E-3</v>
      </c>
      <c r="G18" s="376">
        <v>78.875977163983038</v>
      </c>
      <c r="H18" s="376">
        <v>-0.78150823874587161</v>
      </c>
      <c r="I18" s="377">
        <v>3.8466308558634466</v>
      </c>
      <c r="J18" s="377">
        <v>-8.6309181248078737E-2</v>
      </c>
      <c r="K18" s="369">
        <v>-2.1945206495308511E-2</v>
      </c>
      <c r="L18" s="370">
        <v>5702111017.9981728</v>
      </c>
      <c r="M18" s="370">
        <v>-181926260.44072628</v>
      </c>
      <c r="N18" s="369">
        <v>-3.0918611122224798E-2</v>
      </c>
      <c r="O18" s="365">
        <v>1842189835.4776094</v>
      </c>
      <c r="P18" s="365">
        <v>-20980369.717997551</v>
      </c>
      <c r="Q18" s="369">
        <v>-1.1260576011516298E-2</v>
      </c>
    </row>
    <row r="19" spans="1:17">
      <c r="A19" s="409" t="s">
        <v>206</v>
      </c>
      <c r="B19" s="409" t="s">
        <v>200</v>
      </c>
      <c r="C19" s="300" t="s">
        <v>209</v>
      </c>
      <c r="D19" s="365">
        <v>21283010.275646199</v>
      </c>
      <c r="E19" s="365">
        <v>1107423.2478991337</v>
      </c>
      <c r="F19" s="366">
        <v>5.4889270204436562E-2</v>
      </c>
      <c r="G19" s="374">
        <v>1.1324594226570206</v>
      </c>
      <c r="H19" s="374">
        <v>5.8235840869624189E-2</v>
      </c>
      <c r="I19" s="375">
        <v>14.639113912142824</v>
      </c>
      <c r="J19" s="375">
        <v>7.5514538098911288E-2</v>
      </c>
      <c r="K19" s="366">
        <v>5.1851562350374494E-3</v>
      </c>
      <c r="L19" s="367">
        <v>311564411.81849092</v>
      </c>
      <c r="M19" s="367">
        <v>17735245.210225284</v>
      </c>
      <c r="N19" s="366">
        <v>6.0359035881111127E-2</v>
      </c>
      <c r="O19" s="365">
        <v>69761311.632136151</v>
      </c>
      <c r="P19" s="365">
        <v>1055355.8393320888</v>
      </c>
      <c r="Q19" s="366">
        <v>1.5360470968699075E-2</v>
      </c>
    </row>
    <row r="20" spans="1:17">
      <c r="A20" s="409" t="s">
        <v>206</v>
      </c>
      <c r="B20" s="409" t="s">
        <v>200</v>
      </c>
      <c r="C20" s="300" t="s">
        <v>210</v>
      </c>
      <c r="D20" s="365">
        <v>274247168.919631</v>
      </c>
      <c r="E20" s="365">
        <v>13011181.234806716</v>
      </c>
      <c r="F20" s="369">
        <v>4.9806235925290786E-2</v>
      </c>
      <c r="G20" s="376">
        <v>14.592568746510086</v>
      </c>
      <c r="H20" s="376">
        <v>0.68338940037154572</v>
      </c>
      <c r="I20" s="377">
        <v>9.2584743731777976</v>
      </c>
      <c r="J20" s="377">
        <v>0.19416883808116303</v>
      </c>
      <c r="K20" s="369">
        <v>2.1421259171962918E-2</v>
      </c>
      <c r="L20" s="370">
        <v>2539110385.3589664</v>
      </c>
      <c r="M20" s="370">
        <v>171187576.22097731</v>
      </c>
      <c r="N20" s="369">
        <v>7.2294407385389337E-2</v>
      </c>
      <c r="O20" s="365">
        <v>453819363.22486627</v>
      </c>
      <c r="P20" s="365">
        <v>23275392.069570065</v>
      </c>
      <c r="Q20" s="369">
        <v>5.4060429663233364E-2</v>
      </c>
    </row>
    <row r="21" spans="1:17">
      <c r="A21" s="409" t="s">
        <v>211</v>
      </c>
      <c r="B21" s="409" t="s">
        <v>253</v>
      </c>
      <c r="C21" s="300" t="s">
        <v>207</v>
      </c>
      <c r="D21" s="365">
        <v>10016210.000040364</v>
      </c>
      <c r="E21" s="365">
        <v>269859.27827871218</v>
      </c>
      <c r="F21" s="366">
        <v>2.7688237985954108E-2</v>
      </c>
      <c r="G21" s="374">
        <v>4.0001006714163516</v>
      </c>
      <c r="H21" s="374">
        <v>0.10097567009000796</v>
      </c>
      <c r="I21" s="375">
        <v>6.4292954917671423</v>
      </c>
      <c r="J21" s="375">
        <v>5.6518459025684642E-2</v>
      </c>
      <c r="K21" s="366">
        <v>8.8687331653546624E-3</v>
      </c>
      <c r="L21" s="367">
        <v>64397173.797852479</v>
      </c>
      <c r="M21" s="367">
        <v>2285853.7651666999</v>
      </c>
      <c r="N21" s="366">
        <v>3.6802530745825082E-2</v>
      </c>
      <c r="O21" s="365">
        <v>24026675.613739312</v>
      </c>
      <c r="P21" s="365">
        <v>566935.01811009273</v>
      </c>
      <c r="Q21" s="366">
        <v>2.4166295266526448E-2</v>
      </c>
    </row>
    <row r="22" spans="1:17">
      <c r="A22" s="409" t="s">
        <v>211</v>
      </c>
      <c r="B22" s="409" t="s">
        <v>195</v>
      </c>
      <c r="C22" s="300" t="s">
        <v>208</v>
      </c>
      <c r="D22" s="365">
        <v>197741563.07966292</v>
      </c>
      <c r="E22" s="365">
        <v>-2010794.0533407927</v>
      </c>
      <c r="F22" s="369">
        <v>-1.0066434670415025E-2</v>
      </c>
      <c r="G22" s="376">
        <v>78.970604573854885</v>
      </c>
      <c r="H22" s="376">
        <v>-0.9423220184671095</v>
      </c>
      <c r="I22" s="377">
        <v>3.7830248842158705</v>
      </c>
      <c r="J22" s="377">
        <v>9.961133645875675E-2</v>
      </c>
      <c r="K22" s="369">
        <v>2.7043212815300526E-2</v>
      </c>
      <c r="L22" s="370">
        <v>748061253.7741071</v>
      </c>
      <c r="M22" s="370">
        <v>12290715.313983917</v>
      </c>
      <c r="N22" s="369">
        <v>1.6704549409802226E-2</v>
      </c>
      <c r="O22" s="365">
        <v>242025202.79464465</v>
      </c>
      <c r="P22" s="365">
        <v>-2750686.029882431</v>
      </c>
      <c r="Q22" s="369">
        <v>-1.1237569366377912E-2</v>
      </c>
    </row>
    <row r="23" spans="1:17">
      <c r="A23" s="409" t="s">
        <v>211</v>
      </c>
      <c r="B23" s="409" t="s">
        <v>195</v>
      </c>
      <c r="C23" s="300" t="s">
        <v>209</v>
      </c>
      <c r="D23" s="365">
        <v>2599273.3609351367</v>
      </c>
      <c r="E23" s="365">
        <v>196110.69875955908</v>
      </c>
      <c r="F23" s="366">
        <v>8.1605253712630721E-2</v>
      </c>
      <c r="G23" s="374">
        <v>1.038052827988768</v>
      </c>
      <c r="H23" s="374">
        <v>7.6643590229560687E-2</v>
      </c>
      <c r="I23" s="375">
        <v>13.227707109180811</v>
      </c>
      <c r="J23" s="375">
        <v>0.35002887108085723</v>
      </c>
      <c r="K23" s="366">
        <v>2.7181054271511483E-2</v>
      </c>
      <c r="L23" s="367">
        <v>34382426.715146005</v>
      </c>
      <c r="M23" s="367">
        <v>3435271.1978332177</v>
      </c>
      <c r="N23" s="366">
        <v>0.11100442481414557</v>
      </c>
      <c r="O23" s="365">
        <v>6750935.3808682263</v>
      </c>
      <c r="P23" s="365">
        <v>450268.94808291644</v>
      </c>
      <c r="Q23" s="366">
        <v>7.1463701956979792E-2</v>
      </c>
    </row>
    <row r="24" spans="1:17">
      <c r="A24" s="409" t="s">
        <v>211</v>
      </c>
      <c r="B24" s="409" t="s">
        <v>195</v>
      </c>
      <c r="C24" s="300" t="s">
        <v>210</v>
      </c>
      <c r="D24" s="365">
        <v>38561578.664074257</v>
      </c>
      <c r="E24" s="365">
        <v>2001233.8421999216</v>
      </c>
      <c r="F24" s="369">
        <v>5.4737827335878078E-2</v>
      </c>
      <c r="G24" s="376">
        <v>15.400056179374864</v>
      </c>
      <c r="H24" s="376">
        <v>0.77372488659784189</v>
      </c>
      <c r="I24" s="377">
        <v>9.246849242182158</v>
      </c>
      <c r="J24" s="377">
        <v>0.11798028635435642</v>
      </c>
      <c r="K24" s="369">
        <v>1.2923866792834034E-2</v>
      </c>
      <c r="L24" s="370">
        <v>356573104.44724274</v>
      </c>
      <c r="M24" s="370">
        <v>22818507.588474393</v>
      </c>
      <c r="N24" s="369">
        <v>6.8369118517730185E-2</v>
      </c>
      <c r="O24" s="365">
        <v>63912951.468499959</v>
      </c>
      <c r="P24" s="365">
        <v>3619655.1741815284</v>
      </c>
      <c r="Q24" s="369">
        <v>6.0034123138870688E-2</v>
      </c>
    </row>
    <row r="25" spans="1:17">
      <c r="A25" s="409" t="s">
        <v>211</v>
      </c>
      <c r="B25" s="409" t="s">
        <v>254</v>
      </c>
      <c r="C25" s="300" t="s">
        <v>207</v>
      </c>
      <c r="D25" s="365">
        <v>133466667.87943111</v>
      </c>
      <c r="E25" s="365">
        <v>2110041.7674042284</v>
      </c>
      <c r="F25" s="366">
        <v>1.6063458919877319E-2</v>
      </c>
      <c r="G25" s="374">
        <v>3.9917783591722298</v>
      </c>
      <c r="H25" s="374">
        <v>6.0660235522566275E-2</v>
      </c>
      <c r="I25" s="375">
        <v>6.2983070310466491</v>
      </c>
      <c r="J25" s="375">
        <v>-0.26939727509789346</v>
      </c>
      <c r="K25" s="366">
        <v>-4.1018484167421126E-2</v>
      </c>
      <c r="L25" s="367">
        <v>840614052.71538889</v>
      </c>
      <c r="M25" s="367">
        <v>-22097426.241188765</v>
      </c>
      <c r="N25" s="366">
        <v>-2.5613923982922896E-2</v>
      </c>
      <c r="O25" s="365">
        <v>318430073.79276973</v>
      </c>
      <c r="P25" s="365">
        <v>1054928.8664830327</v>
      </c>
      <c r="Q25" s="366">
        <v>3.3239177148798142E-3</v>
      </c>
    </row>
    <row r="26" spans="1:17">
      <c r="A26" s="409" t="s">
        <v>211</v>
      </c>
      <c r="B26" s="409" t="s">
        <v>199</v>
      </c>
      <c r="C26" s="300" t="s">
        <v>208</v>
      </c>
      <c r="D26" s="365">
        <v>2633774742.019125</v>
      </c>
      <c r="E26" s="365">
        <v>-20471393.677400112</v>
      </c>
      <c r="F26" s="369">
        <v>-7.7126960465661656E-3</v>
      </c>
      <c r="G26" s="376">
        <v>78.772064854603443</v>
      </c>
      <c r="H26" s="376">
        <v>-0.66172845678210024</v>
      </c>
      <c r="I26" s="377">
        <v>3.7092683250774843</v>
      </c>
      <c r="J26" s="377">
        <v>-0.17510628949479257</v>
      </c>
      <c r="K26" s="369">
        <v>-4.5079660658341056E-2</v>
      </c>
      <c r="L26" s="370">
        <v>9769377225.9606628</v>
      </c>
      <c r="M26" s="370">
        <v>-540709084.36548233</v>
      </c>
      <c r="N26" s="369">
        <v>-5.2444670984367128E-2</v>
      </c>
      <c r="O26" s="365">
        <v>3214534920.8015528</v>
      </c>
      <c r="P26" s="365">
        <v>-26325017.695403099</v>
      </c>
      <c r="Q26" s="369">
        <v>-8.1228495507313092E-3</v>
      </c>
    </row>
    <row r="27" spans="1:17">
      <c r="A27" s="409" t="s">
        <v>211</v>
      </c>
      <c r="B27" s="409" t="s">
        <v>199</v>
      </c>
      <c r="C27" s="300" t="s">
        <v>209</v>
      </c>
      <c r="D27" s="365">
        <v>34686254.551806509</v>
      </c>
      <c r="E27" s="365">
        <v>2016092.7586719953</v>
      </c>
      <c r="F27" s="366">
        <v>6.1710522630336898E-2</v>
      </c>
      <c r="G27" s="374">
        <v>1.0374113812874988</v>
      </c>
      <c r="H27" s="374">
        <v>5.9689366579030789E-2</v>
      </c>
      <c r="I27" s="375">
        <v>13.045656952685617</v>
      </c>
      <c r="J27" s="375">
        <v>4.5631695393202776E-2</v>
      </c>
      <c r="K27" s="366">
        <v>3.510123595152671E-3</v>
      </c>
      <c r="L27" s="367">
        <v>452504977.85639769</v>
      </c>
      <c r="M27" s="367">
        <v>27792049.385819376</v>
      </c>
      <c r="N27" s="366">
        <v>6.5437257787043443E-2</v>
      </c>
      <c r="O27" s="365">
        <v>88304309.188484922</v>
      </c>
      <c r="P27" s="365">
        <v>3324894.8909748048</v>
      </c>
      <c r="Q27" s="366">
        <v>3.9125886174438171E-2</v>
      </c>
    </row>
    <row r="28" spans="1:17">
      <c r="A28" s="409" t="s">
        <v>211</v>
      </c>
      <c r="B28" s="409" t="s">
        <v>199</v>
      </c>
      <c r="C28" s="300" t="s">
        <v>210</v>
      </c>
      <c r="D28" s="365">
        <v>501858944.73205727</v>
      </c>
      <c r="E28" s="365">
        <v>17689473.769329488</v>
      </c>
      <c r="F28" s="369">
        <v>3.6535706669310539E-2</v>
      </c>
      <c r="G28" s="376">
        <v>15.009812612900134</v>
      </c>
      <c r="H28" s="376">
        <v>0.52004198955750169</v>
      </c>
      <c r="I28" s="377">
        <v>9.2124059984460747</v>
      </c>
      <c r="J28" s="377">
        <v>0.28398188587969742</v>
      </c>
      <c r="K28" s="369">
        <v>3.1806496006389857E-2</v>
      </c>
      <c r="L28" s="370">
        <v>4623328352.8234215</v>
      </c>
      <c r="M28" s="370">
        <v>300457973.71129608</v>
      </c>
      <c r="N28" s="369">
        <v>6.9504275483968397E-2</v>
      </c>
      <c r="O28" s="365">
        <v>826842914.11605775</v>
      </c>
      <c r="P28" s="365">
        <v>32770088.138950229</v>
      </c>
      <c r="Q28" s="369">
        <v>4.1268366158515243E-2</v>
      </c>
    </row>
    <row r="29" spans="1:17">
      <c r="A29" s="409" t="s">
        <v>211</v>
      </c>
      <c r="B29" s="409" t="s">
        <v>136</v>
      </c>
      <c r="C29" s="300" t="s">
        <v>207</v>
      </c>
      <c r="D29" s="365">
        <v>71870107.381539971</v>
      </c>
      <c r="E29" s="365">
        <v>2190636.7772412151</v>
      </c>
      <c r="F29" s="366">
        <v>3.1438768955085426E-2</v>
      </c>
      <c r="G29" s="374">
        <v>4.0181683697497617</v>
      </c>
      <c r="H29" s="374">
        <v>9.5672427094339429E-2</v>
      </c>
      <c r="I29" s="375">
        <v>6.3126295954549887</v>
      </c>
      <c r="J29" s="375">
        <v>-0.19269157991889951</v>
      </c>
      <c r="K29" s="366">
        <v>-2.9620609763025992E-2</v>
      </c>
      <c r="L29" s="367">
        <v>453689366.88523728</v>
      </c>
      <c r="M29" s="367">
        <v>402031.27425020933</v>
      </c>
      <c r="N29" s="366">
        <v>8.869236854109556E-4</v>
      </c>
      <c r="O29" s="365">
        <v>170871389.58881694</v>
      </c>
      <c r="P29" s="365">
        <v>3532975.9212813675</v>
      </c>
      <c r="Q29" s="366">
        <v>2.1112760924700824E-2</v>
      </c>
    </row>
    <row r="30" spans="1:17">
      <c r="A30" s="409" t="s">
        <v>211</v>
      </c>
      <c r="B30" s="409" t="s">
        <v>200</v>
      </c>
      <c r="C30" s="300" t="s">
        <v>208</v>
      </c>
      <c r="D30" s="365">
        <v>1412868009.4276989</v>
      </c>
      <c r="E30" s="365">
        <v>-4559097.9237618446</v>
      </c>
      <c r="F30" s="369">
        <v>-3.2164602328515969E-3</v>
      </c>
      <c r="G30" s="376">
        <v>78.991694223791811</v>
      </c>
      <c r="H30" s="376">
        <v>-0.80013010233776072</v>
      </c>
      <c r="I30" s="377">
        <v>3.7149250575393116</v>
      </c>
      <c r="J30" s="377">
        <v>-8.0570255462675711E-2</v>
      </c>
      <c r="K30" s="369">
        <v>-2.1227863247959049E-2</v>
      </c>
      <c r="L30" s="370">
        <v>5248698771.218647</v>
      </c>
      <c r="M30" s="370">
        <v>-131139171.2557869</v>
      </c>
      <c r="N30" s="369">
        <v>-2.4376044902845156E-2</v>
      </c>
      <c r="O30" s="365">
        <v>1721881611.3840261</v>
      </c>
      <c r="P30" s="365">
        <v>-7770612.1422276497</v>
      </c>
      <c r="Q30" s="369">
        <v>-4.4925864497694515E-3</v>
      </c>
    </row>
    <row r="31" spans="1:17">
      <c r="A31" s="409" t="s">
        <v>211</v>
      </c>
      <c r="B31" s="409" t="s">
        <v>200</v>
      </c>
      <c r="C31" s="300" t="s">
        <v>209</v>
      </c>
      <c r="D31" s="365">
        <v>19004544.413171638</v>
      </c>
      <c r="E31" s="365">
        <v>1345355.4343185611</v>
      </c>
      <c r="F31" s="366">
        <v>7.6184440629160702E-2</v>
      </c>
      <c r="G31" s="374">
        <v>1.0625204556480874</v>
      </c>
      <c r="H31" s="374">
        <v>6.8424253145320746E-2</v>
      </c>
      <c r="I31" s="375">
        <v>13.141206027998638</v>
      </c>
      <c r="J31" s="375">
        <v>4.8821412672838349E-2</v>
      </c>
      <c r="K31" s="366">
        <v>3.728993159556934E-3</v>
      </c>
      <c r="L31" s="367">
        <v>249742633.60173896</v>
      </c>
      <c r="M31" s="367">
        <v>18541739.495872021</v>
      </c>
      <c r="N31" s="366">
        <v>8.0197525046688423E-2</v>
      </c>
      <c r="O31" s="365">
        <v>48660857.160070375</v>
      </c>
      <c r="P31" s="365">
        <v>2953661.4121603742</v>
      </c>
      <c r="Q31" s="366">
        <v>6.4621365713415771E-2</v>
      </c>
    </row>
    <row r="32" spans="1:17">
      <c r="A32" s="409" t="s">
        <v>211</v>
      </c>
      <c r="B32" s="409" t="s">
        <v>200</v>
      </c>
      <c r="C32" s="300" t="s">
        <v>210</v>
      </c>
      <c r="D32" s="365">
        <v>273604623.82150257</v>
      </c>
      <c r="E32" s="365">
        <v>13089937.730823398</v>
      </c>
      <c r="F32" s="369">
        <v>5.0246448395109257E-2</v>
      </c>
      <c r="G32" s="376">
        <v>15.296894429563979</v>
      </c>
      <c r="H32" s="376">
        <v>0.63163089741255085</v>
      </c>
      <c r="I32" s="377">
        <v>9.2424590959429995</v>
      </c>
      <c r="J32" s="377">
        <v>0.19571601303583464</v>
      </c>
      <c r="K32" s="369">
        <v>2.1633864391000415E-2</v>
      </c>
      <c r="L32" s="370">
        <v>2528779544.1311092</v>
      </c>
      <c r="M32" s="370">
        <v>171970109.74452591</v>
      </c>
      <c r="N32" s="369">
        <v>7.2967337636818855E-2</v>
      </c>
      <c r="O32" s="365">
        <v>451105196.22006547</v>
      </c>
      <c r="P32" s="365">
        <v>23715650.781036735</v>
      </c>
      <c r="Q32" s="369">
        <v>5.5489543518607201E-2</v>
      </c>
    </row>
    <row r="33" spans="1:17">
      <c r="A33" s="409" t="s">
        <v>212</v>
      </c>
      <c r="B33" s="409" t="s">
        <v>253</v>
      </c>
      <c r="C33" s="300" t="s">
        <v>207</v>
      </c>
      <c r="D33" s="365">
        <v>5474532.9714791151</v>
      </c>
      <c r="E33" s="365">
        <v>37143.223502266221</v>
      </c>
      <c r="F33" s="366">
        <v>6.8310761640889396E-3</v>
      </c>
      <c r="G33" s="374">
        <v>4.1012192365691282</v>
      </c>
      <c r="H33" s="374">
        <v>0.11063395520350205</v>
      </c>
      <c r="I33" s="375">
        <v>6.8977535510572849</v>
      </c>
      <c r="J33" s="375">
        <v>2.6105315904120907E-2</v>
      </c>
      <c r="K33" s="366">
        <v>3.7989889777207196E-3</v>
      </c>
      <c r="L33" s="367">
        <v>37761979.244400255</v>
      </c>
      <c r="M33" s="367">
        <v>398149.57887523621</v>
      </c>
      <c r="N33" s="366">
        <v>1.0656016324863031E-2</v>
      </c>
      <c r="O33" s="365">
        <v>13817423.455284476</v>
      </c>
      <c r="P33" s="365">
        <v>110998.30284306407</v>
      </c>
      <c r="Q33" s="366">
        <v>8.0982679005322453E-3</v>
      </c>
    </row>
    <row r="34" spans="1:17">
      <c r="A34" s="409" t="s">
        <v>212</v>
      </c>
      <c r="B34" s="409" t="s">
        <v>195</v>
      </c>
      <c r="C34" s="300" t="s">
        <v>208</v>
      </c>
      <c r="D34" s="365">
        <v>104097629.76579888</v>
      </c>
      <c r="E34" s="365">
        <v>-3691036.9026869982</v>
      </c>
      <c r="F34" s="369">
        <v>-3.4243274518267558E-2</v>
      </c>
      <c r="G34" s="376">
        <v>77.984223293735639</v>
      </c>
      <c r="H34" s="376">
        <v>-1.123563096844947</v>
      </c>
      <c r="I34" s="377">
        <v>4.0234681795853966</v>
      </c>
      <c r="J34" s="377">
        <v>5.552409272862846E-2</v>
      </c>
      <c r="K34" s="369">
        <v>1.3993164095367135E-2</v>
      </c>
      <c r="L34" s="370">
        <v>418833500.93295342</v>
      </c>
      <c r="M34" s="370">
        <v>-8865901.6044403315</v>
      </c>
      <c r="N34" s="369">
        <v>-2.0729282182397217E-2</v>
      </c>
      <c r="O34" s="365">
        <v>136926397.32047075</v>
      </c>
      <c r="P34" s="365">
        <v>-4916845.8167160749</v>
      </c>
      <c r="Q34" s="369">
        <v>-3.4663941037788026E-2</v>
      </c>
    </row>
    <row r="35" spans="1:17">
      <c r="A35" s="409" t="s">
        <v>212</v>
      </c>
      <c r="B35" s="409" t="s">
        <v>195</v>
      </c>
      <c r="C35" s="300" t="s">
        <v>209</v>
      </c>
      <c r="D35" s="365">
        <v>1476466.9171528071</v>
      </c>
      <c r="E35" s="365">
        <v>129069.08856939059</v>
      </c>
      <c r="F35" s="366">
        <v>9.5791373439488958E-2</v>
      </c>
      <c r="G35" s="374">
        <v>1.1060878716653302</v>
      </c>
      <c r="H35" s="374">
        <v>0.11721155561871366</v>
      </c>
      <c r="I35" s="375">
        <v>13.451154201252962</v>
      </c>
      <c r="J35" s="375">
        <v>0.46423652973195395</v>
      </c>
      <c r="K35" s="366">
        <v>3.5746475143211047E-2</v>
      </c>
      <c r="L35" s="367">
        <v>19860184.175670989</v>
      </c>
      <c r="M35" s="367">
        <v>2361639.5050719827</v>
      </c>
      <c r="N35" s="366">
        <v>0.13496205253228866</v>
      </c>
      <c r="O35" s="365">
        <v>4077431.6544108097</v>
      </c>
      <c r="P35" s="365">
        <v>252733.54314922867</v>
      </c>
      <c r="Q35" s="366">
        <v>6.6079344250745117E-2</v>
      </c>
    </row>
    <row r="36" spans="1:17">
      <c r="A36" s="409" t="s">
        <v>212</v>
      </c>
      <c r="B36" s="409" t="s">
        <v>195</v>
      </c>
      <c r="C36" s="300" t="s">
        <v>210</v>
      </c>
      <c r="D36" s="365">
        <v>21399049.522455014</v>
      </c>
      <c r="E36" s="365">
        <v>800798.7391127646</v>
      </c>
      <c r="F36" s="369">
        <v>3.887702638130653E-2</v>
      </c>
      <c r="G36" s="376">
        <v>16.030991867800594</v>
      </c>
      <c r="H36" s="376">
        <v>0.91361382285388082</v>
      </c>
      <c r="I36" s="377">
        <v>9.8180425951875865</v>
      </c>
      <c r="J36" s="377">
        <v>0.21209709031496082</v>
      </c>
      <c r="K36" s="369">
        <v>2.2079772387567091E-2</v>
      </c>
      <c r="L36" s="370">
        <v>210096779.7079919</v>
      </c>
      <c r="M36" s="370">
        <v>12231105.187506378</v>
      </c>
      <c r="N36" s="369">
        <v>6.1815194662478264E-2</v>
      </c>
      <c r="O36" s="365">
        <v>40096911.463563561</v>
      </c>
      <c r="P36" s="365">
        <v>1934142.4763863832</v>
      </c>
      <c r="Q36" s="369">
        <v>5.0681397805181841E-2</v>
      </c>
    </row>
    <row r="37" spans="1:17">
      <c r="A37" s="409" t="s">
        <v>212</v>
      </c>
      <c r="B37" s="409" t="s">
        <v>254</v>
      </c>
      <c r="C37" s="300" t="s">
        <v>207</v>
      </c>
      <c r="D37" s="365">
        <v>74372260.456540361</v>
      </c>
      <c r="E37" s="365">
        <v>-738117.72835974395</v>
      </c>
      <c r="F37" s="366">
        <v>-9.8271070682497547E-3</v>
      </c>
      <c r="G37" s="374">
        <v>4.1286924467175741</v>
      </c>
      <c r="H37" s="374">
        <v>7.2184230047961151E-2</v>
      </c>
      <c r="I37" s="375">
        <v>6.7626035178361343</v>
      </c>
      <c r="J37" s="375">
        <v>-0.1366899412907312</v>
      </c>
      <c r="K37" s="366">
        <v>-1.9812165129736325E-2</v>
      </c>
      <c r="L37" s="367">
        <v>502950110.19282508</v>
      </c>
      <c r="M37" s="367">
        <v>-15258430.730801404</v>
      </c>
      <c r="N37" s="366">
        <v>-2.944457593000226E-2</v>
      </c>
      <c r="O37" s="365">
        <v>185273369.78444177</v>
      </c>
      <c r="P37" s="365">
        <v>-2920671.5868291557</v>
      </c>
      <c r="Q37" s="366">
        <v>-1.5519468977592273E-2</v>
      </c>
    </row>
    <row r="38" spans="1:17">
      <c r="A38" s="409" t="s">
        <v>212</v>
      </c>
      <c r="B38" s="409" t="s">
        <v>199</v>
      </c>
      <c r="C38" s="300" t="s">
        <v>208</v>
      </c>
      <c r="D38" s="365">
        <v>1400832378.908005</v>
      </c>
      <c r="E38" s="365">
        <v>-55068805.237812519</v>
      </c>
      <c r="F38" s="369">
        <v>-3.7824548697047447E-2</v>
      </c>
      <c r="G38" s="376">
        <v>77.765635015148661</v>
      </c>
      <c r="H38" s="376">
        <v>-0.86364710093874919</v>
      </c>
      <c r="I38" s="377">
        <v>3.9816535009180152</v>
      </c>
      <c r="J38" s="377">
        <v>-0.13729722965713531</v>
      </c>
      <c r="K38" s="369">
        <v>-3.3333059470212159E-2</v>
      </c>
      <c r="L38" s="370">
        <v>5577629145.6783695</v>
      </c>
      <c r="M38" s="370">
        <v>-419156100.40427208</v>
      </c>
      <c r="N38" s="369">
        <v>-6.989680023610699E-2</v>
      </c>
      <c r="O38" s="365">
        <v>1835587187.6537328</v>
      </c>
      <c r="P38" s="365">
        <v>-68229398.190217495</v>
      </c>
      <c r="Q38" s="369">
        <v>-3.5838220287366503E-2</v>
      </c>
    </row>
    <row r="39" spans="1:17">
      <c r="A39" s="409" t="s">
        <v>212</v>
      </c>
      <c r="B39" s="409" t="s">
        <v>199</v>
      </c>
      <c r="C39" s="300" t="s">
        <v>209</v>
      </c>
      <c r="D39" s="365">
        <v>19318439.634667303</v>
      </c>
      <c r="E39" s="365">
        <v>1338971.9445172586</v>
      </c>
      <c r="F39" s="366">
        <v>7.4472279579823553E-2</v>
      </c>
      <c r="G39" s="374">
        <v>1.072441462884246</v>
      </c>
      <c r="H39" s="374">
        <v>0.10141907984022336</v>
      </c>
      <c r="I39" s="375">
        <v>13.162853305179448</v>
      </c>
      <c r="J39" s="375">
        <v>0.23867022853387532</v>
      </c>
      <c r="K39" s="366">
        <v>1.8466948906438841E-2</v>
      </c>
      <c r="L39" s="367">
        <v>254285786.99609017</v>
      </c>
      <c r="M39" s="367">
        <v>21915854.947957098</v>
      </c>
      <c r="N39" s="366">
        <v>9.4314504268209073E-2</v>
      </c>
      <c r="O39" s="365">
        <v>53358774.281033501</v>
      </c>
      <c r="P39" s="365">
        <v>2174078.8197734058</v>
      </c>
      <c r="Q39" s="366">
        <v>4.2475173490460441E-2</v>
      </c>
    </row>
    <row r="40" spans="1:17">
      <c r="A40" s="409" t="s">
        <v>212</v>
      </c>
      <c r="B40" s="409" t="s">
        <v>199</v>
      </c>
      <c r="C40" s="300" t="s">
        <v>210</v>
      </c>
      <c r="D40" s="365">
        <v>279401596.73613691</v>
      </c>
      <c r="E40" s="365">
        <v>4533022.9378532767</v>
      </c>
      <c r="F40" s="369">
        <v>1.649160133227854E-2</v>
      </c>
      <c r="G40" s="376">
        <v>15.510665602525366</v>
      </c>
      <c r="H40" s="376">
        <v>0.665757947125595</v>
      </c>
      <c r="I40" s="377">
        <v>9.7063199642724864</v>
      </c>
      <c r="J40" s="377">
        <v>0.32272619693194571</v>
      </c>
      <c r="K40" s="369">
        <v>3.4392601058156363E-2</v>
      </c>
      <c r="L40" s="370">
        <v>2711961296.4495759</v>
      </c>
      <c r="M40" s="370">
        <v>132706260.51821804</v>
      </c>
      <c r="N40" s="369">
        <v>5.1451391455866011E-2</v>
      </c>
      <c r="O40" s="365">
        <v>520150381.58027875</v>
      </c>
      <c r="P40" s="365">
        <v>14441853.151351571</v>
      </c>
      <c r="Q40" s="369">
        <v>2.8557661853593288E-2</v>
      </c>
    </row>
    <row r="41" spans="1:17">
      <c r="A41" s="409" t="s">
        <v>212</v>
      </c>
      <c r="B41" s="409" t="s">
        <v>136</v>
      </c>
      <c r="C41" s="300" t="s">
        <v>207</v>
      </c>
      <c r="D41" s="365">
        <v>39806402.393156901</v>
      </c>
      <c r="E41" s="365">
        <v>182255.71390273422</v>
      </c>
      <c r="F41" s="366">
        <v>4.5996123368419947E-3</v>
      </c>
      <c r="G41" s="374">
        <v>4.1543795188737063</v>
      </c>
      <c r="H41" s="374">
        <v>8.7153315380317231E-2</v>
      </c>
      <c r="I41" s="375">
        <v>6.8057856689173475</v>
      </c>
      <c r="J41" s="375">
        <v>-0.12427353108070704</v>
      </c>
      <c r="K41" s="366">
        <v>-1.7932535277727778E-2</v>
      </c>
      <c r="L41" s="367">
        <v>270913842.93850446</v>
      </c>
      <c r="M41" s="367">
        <v>-3683839.2981332541</v>
      </c>
      <c r="N41" s="366">
        <v>-1.3415405651380054E-2</v>
      </c>
      <c r="O41" s="365">
        <v>99053403.500283509</v>
      </c>
      <c r="P41" s="365">
        <v>-1126338.6589926481</v>
      </c>
      <c r="Q41" s="366">
        <v>-1.1243177859270969E-2</v>
      </c>
    </row>
    <row r="42" spans="1:17">
      <c r="A42" s="409" t="s">
        <v>212</v>
      </c>
      <c r="B42" s="409" t="s">
        <v>200</v>
      </c>
      <c r="C42" s="300" t="s">
        <v>208</v>
      </c>
      <c r="D42" s="365">
        <v>747963475.87867284</v>
      </c>
      <c r="E42" s="365">
        <v>-21934266.558751941</v>
      </c>
      <c r="F42" s="369">
        <v>-2.8489843975006458E-2</v>
      </c>
      <c r="G42" s="376">
        <v>78.060913778787608</v>
      </c>
      <c r="H42" s="376">
        <v>-0.96535011527788583</v>
      </c>
      <c r="I42" s="377">
        <v>3.9821638203008232</v>
      </c>
      <c r="J42" s="377">
        <v>-6.9809128882782456E-2</v>
      </c>
      <c r="K42" s="369">
        <v>-1.7228429152481791E-2</v>
      </c>
      <c r="L42" s="370">
        <v>2978513092.5504985</v>
      </c>
      <c r="M42" s="370">
        <v>-141091733.44347382</v>
      </c>
      <c r="N42" s="369">
        <v>-4.5227437868999638E-2</v>
      </c>
      <c r="O42" s="365">
        <v>978658378.22117448</v>
      </c>
      <c r="P42" s="365">
        <v>-29464605.278058887</v>
      </c>
      <c r="Q42" s="369">
        <v>-2.9227193269402624E-2</v>
      </c>
    </row>
    <row r="43" spans="1:17">
      <c r="A43" s="409" t="s">
        <v>212</v>
      </c>
      <c r="B43" s="409" t="s">
        <v>200</v>
      </c>
      <c r="C43" s="300" t="s">
        <v>209</v>
      </c>
      <c r="D43" s="365">
        <v>10630707.38835212</v>
      </c>
      <c r="E43" s="365">
        <v>816307.40008358471</v>
      </c>
      <c r="F43" s="366">
        <v>8.3174458047292024E-2</v>
      </c>
      <c r="G43" s="374">
        <v>1.1094695925824647</v>
      </c>
      <c r="H43" s="374">
        <v>0.1020691019934683</v>
      </c>
      <c r="I43" s="375">
        <v>13.290437348259053</v>
      </c>
      <c r="J43" s="375">
        <v>0.22325827405299847</v>
      </c>
      <c r="K43" s="366">
        <v>1.7085422399521481E-2</v>
      </c>
      <c r="L43" s="367">
        <v>141286750.51256847</v>
      </c>
      <c r="M43" s="367">
        <v>13040228.359977722</v>
      </c>
      <c r="N43" s="366">
        <v>0.10168095119540278</v>
      </c>
      <c r="O43" s="365">
        <v>29306793.792715147</v>
      </c>
      <c r="P43" s="365">
        <v>1515230.3406116404</v>
      </c>
      <c r="Q43" s="366">
        <v>5.4521234230777128E-2</v>
      </c>
    </row>
    <row r="44" spans="1:17">
      <c r="A44" s="409" t="s">
        <v>212</v>
      </c>
      <c r="B44" s="409" t="s">
        <v>200</v>
      </c>
      <c r="C44" s="300" t="s">
        <v>210</v>
      </c>
      <c r="D44" s="365">
        <v>151723419.74017733</v>
      </c>
      <c r="E44" s="365">
        <v>4964850.6265072227</v>
      </c>
      <c r="F44" s="369">
        <v>3.3830056101608323E-2</v>
      </c>
      <c r="G44" s="376">
        <v>15.834554986321212</v>
      </c>
      <c r="H44" s="376">
        <v>0.77050066817911222</v>
      </c>
      <c r="I44" s="377">
        <v>9.7553573238339446</v>
      </c>
      <c r="J44" s="377">
        <v>0.24195399833372733</v>
      </c>
      <c r="K44" s="369">
        <v>2.5432959168795181E-2</v>
      </c>
      <c r="L44" s="370">
        <v>1480116173.9594705</v>
      </c>
      <c r="M44" s="370">
        <v>83942714.507827759</v>
      </c>
      <c r="N44" s="369">
        <v>6.0123413705913641E-2</v>
      </c>
      <c r="O44" s="365">
        <v>283050103.90667367</v>
      </c>
      <c r="P44" s="365">
        <v>12483291.361616313</v>
      </c>
      <c r="Q44" s="369">
        <v>4.6137555615907169E-2</v>
      </c>
    </row>
    <row r="45" spans="1:17">
      <c r="A45" s="409" t="s">
        <v>213</v>
      </c>
      <c r="B45" s="409" t="s">
        <v>253</v>
      </c>
      <c r="C45" s="300" t="s">
        <v>207</v>
      </c>
      <c r="D45" s="365">
        <v>43004.461356703578</v>
      </c>
      <c r="E45" s="365">
        <v>-6621.4468324714471</v>
      </c>
      <c r="F45" s="366">
        <v>-0.13342721723560907</v>
      </c>
      <c r="G45" s="374">
        <v>2.9866408746116697</v>
      </c>
      <c r="H45" s="374">
        <v>0.23713678169159458</v>
      </c>
      <c r="I45" s="375">
        <v>14.185320352317206</v>
      </c>
      <c r="J45" s="375">
        <v>-0.43245356388400857</v>
      </c>
      <c r="K45" s="366">
        <v>-2.9584091692970459E-2</v>
      </c>
      <c r="L45" s="367">
        <v>610032.06092368602</v>
      </c>
      <c r="M45" s="367">
        <v>-115388.24537183286</v>
      </c>
      <c r="N45" s="366">
        <v>-0.15906398589954338</v>
      </c>
      <c r="O45" s="365">
        <v>239453.01643037796</v>
      </c>
      <c r="P45" s="365">
        <v>-45180.217228617985</v>
      </c>
      <c r="Q45" s="366">
        <v>-0.15873134927998611</v>
      </c>
    </row>
    <row r="46" spans="1:17">
      <c r="A46" s="409" t="s">
        <v>213</v>
      </c>
      <c r="B46" s="409" t="s">
        <v>195</v>
      </c>
      <c r="C46" s="300" t="s">
        <v>208</v>
      </c>
      <c r="D46" s="365">
        <v>1135372.9206659151</v>
      </c>
      <c r="E46" s="365">
        <v>-371012.42280679964</v>
      </c>
      <c r="F46" s="369">
        <v>-0.24629317087717656</v>
      </c>
      <c r="G46" s="376">
        <v>78.851148597387791</v>
      </c>
      <c r="H46" s="376">
        <v>-4.609543982874186</v>
      </c>
      <c r="I46" s="377">
        <v>5.9337145652708339</v>
      </c>
      <c r="J46" s="377">
        <v>0.38397221809605941</v>
      </c>
      <c r="K46" s="369">
        <v>6.9187395391703072E-2</v>
      </c>
      <c r="L46" s="370">
        <v>6736978.8363694279</v>
      </c>
      <c r="M46" s="370">
        <v>-1623071.6954645151</v>
      </c>
      <c r="N46" s="369">
        <v>-0.19414615848122896</v>
      </c>
      <c r="O46" s="365">
        <v>1588202.6659042835</v>
      </c>
      <c r="P46" s="365">
        <v>-495179.9620283593</v>
      </c>
      <c r="Q46" s="369">
        <v>-0.23768075791230453</v>
      </c>
    </row>
    <row r="47" spans="1:17">
      <c r="A47" s="409" t="s">
        <v>213</v>
      </c>
      <c r="B47" s="409" t="s">
        <v>195</v>
      </c>
      <c r="C47" s="300" t="s">
        <v>209</v>
      </c>
      <c r="D47" s="365">
        <v>50133.711608510253</v>
      </c>
      <c r="E47" s="365">
        <v>2794.091007682604</v>
      </c>
      <c r="F47" s="366">
        <v>5.9022251809803354E-2</v>
      </c>
      <c r="G47" s="374">
        <v>3.4817641603277516</v>
      </c>
      <c r="H47" s="374">
        <v>0.85893093976311041</v>
      </c>
      <c r="I47" s="375">
        <v>17.938382573949358</v>
      </c>
      <c r="J47" s="375">
        <v>0.64754194901210482</v>
      </c>
      <c r="K47" s="366">
        <v>3.7449998126650057E-2</v>
      </c>
      <c r="L47" s="367">
        <v>899317.69868550298</v>
      </c>
      <c r="M47" s="367">
        <v>80775.863631595741</v>
      </c>
      <c r="N47" s="366">
        <v>9.8682633156161201E-2</v>
      </c>
      <c r="O47" s="365">
        <v>251323.3152153492</v>
      </c>
      <c r="P47" s="365">
        <v>-12021.94140932255</v>
      </c>
      <c r="Q47" s="366">
        <v>-4.5650875065718813E-2</v>
      </c>
    </row>
    <row r="48" spans="1:17">
      <c r="A48" s="409" t="s">
        <v>213</v>
      </c>
      <c r="B48" s="409" t="s">
        <v>195</v>
      </c>
      <c r="C48" s="300" t="s">
        <v>210</v>
      </c>
      <c r="D48" s="365">
        <v>210942.36850364081</v>
      </c>
      <c r="E48" s="365">
        <v>9464.6555803416995</v>
      </c>
      <c r="F48" s="369">
        <v>4.6976191277021372E-2</v>
      </c>
      <c r="G48" s="376">
        <v>14.649854458929632</v>
      </c>
      <c r="H48" s="376">
        <v>3.4870603352822638</v>
      </c>
      <c r="I48" s="377">
        <v>12.630778654951083</v>
      </c>
      <c r="J48" s="377">
        <v>0.49792297115581441</v>
      </c>
      <c r="K48" s="369">
        <v>4.1039223092453329E-2</v>
      </c>
      <c r="L48" s="370">
        <v>2664366.3655206119</v>
      </c>
      <c r="M48" s="370">
        <v>219866.35112109082</v>
      </c>
      <c r="N48" s="369">
        <v>8.9943280763326097E-2</v>
      </c>
      <c r="O48" s="365">
        <v>521590.75394129753</v>
      </c>
      <c r="P48" s="365">
        <v>24560.049262169632</v>
      </c>
      <c r="Q48" s="369">
        <v>4.9413545342284357E-2</v>
      </c>
    </row>
    <row r="49" spans="1:17">
      <c r="A49" s="409" t="s">
        <v>213</v>
      </c>
      <c r="B49" s="409" t="s">
        <v>254</v>
      </c>
      <c r="C49" s="300" t="s">
        <v>207</v>
      </c>
      <c r="D49" s="365">
        <v>643573.17980648577</v>
      </c>
      <c r="E49" s="365">
        <v>-113890.95726089086</v>
      </c>
      <c r="F49" s="366">
        <v>-0.15035821722442846</v>
      </c>
      <c r="G49" s="374">
        <v>2.9358845764961798</v>
      </c>
      <c r="H49" s="374">
        <v>3.1480682652493819E-3</v>
      </c>
      <c r="I49" s="375">
        <v>14.316295793055966</v>
      </c>
      <c r="J49" s="375">
        <v>0.70246529982084205</v>
      </c>
      <c r="K49" s="366">
        <v>5.1599386386506393E-2</v>
      </c>
      <c r="L49" s="367">
        <v>9213584.0065872427</v>
      </c>
      <c r="M49" s="367">
        <v>-1098404.3601526394</v>
      </c>
      <c r="N49" s="366">
        <v>-0.10651722258487169</v>
      </c>
      <c r="O49" s="365">
        <v>3568412.9532952686</v>
      </c>
      <c r="P49" s="365">
        <v>-423291.96727237059</v>
      </c>
      <c r="Q49" s="366">
        <v>-0.10604290038858295</v>
      </c>
    </row>
    <row r="50" spans="1:17">
      <c r="A50" s="409" t="s">
        <v>213</v>
      </c>
      <c r="B50" s="409" t="s">
        <v>199</v>
      </c>
      <c r="C50" s="300" t="s">
        <v>208</v>
      </c>
      <c r="D50" s="365">
        <v>17959155.614015259</v>
      </c>
      <c r="E50" s="365">
        <v>-3920186.4452213608</v>
      </c>
      <c r="F50" s="369">
        <v>-0.17917295842844636</v>
      </c>
      <c r="G50" s="376">
        <v>81.926981466095611</v>
      </c>
      <c r="H50" s="376">
        <v>-2.7850756375242298</v>
      </c>
      <c r="I50" s="377">
        <v>5.7334380268145662</v>
      </c>
      <c r="J50" s="377">
        <v>3.1741263824082822E-2</v>
      </c>
      <c r="K50" s="369">
        <v>5.5669856085848457E-3</v>
      </c>
      <c r="L50" s="370">
        <v>102967705.72687538</v>
      </c>
      <c r="M50" s="370">
        <v>-21781668.068635598</v>
      </c>
      <c r="N50" s="369">
        <v>-0.17460342610088034</v>
      </c>
      <c r="O50" s="365">
        <v>24968409.490048297</v>
      </c>
      <c r="P50" s="365">
        <v>-5063078.0958755426</v>
      </c>
      <c r="Q50" s="369">
        <v>-0.16859231769286964</v>
      </c>
    </row>
    <row r="51" spans="1:17">
      <c r="A51" s="409" t="s">
        <v>213</v>
      </c>
      <c r="B51" s="409" t="s">
        <v>199</v>
      </c>
      <c r="C51" s="300" t="s">
        <v>209</v>
      </c>
      <c r="D51" s="365">
        <v>602833.2796649019</v>
      </c>
      <c r="E51" s="365">
        <v>-15873.806200121413</v>
      </c>
      <c r="F51" s="366">
        <v>-2.5656415713952937E-2</v>
      </c>
      <c r="G51" s="374">
        <v>2.7500352461843804</v>
      </c>
      <c r="H51" s="374">
        <v>0.35453588215822318</v>
      </c>
      <c r="I51" s="375">
        <v>17.469969383984505</v>
      </c>
      <c r="J51" s="375">
        <v>0.4972080000197181</v>
      </c>
      <c r="K51" s="366">
        <v>2.9294467103594651E-2</v>
      </c>
      <c r="L51" s="367">
        <v>10531478.939392805</v>
      </c>
      <c r="M51" s="367">
        <v>30311.20443755202</v>
      </c>
      <c r="N51" s="366">
        <v>2.8864603635131996E-3</v>
      </c>
      <c r="O51" s="365">
        <v>3184869.6780269025</v>
      </c>
      <c r="P51" s="365">
        <v>-275244.69997000042</v>
      </c>
      <c r="Q51" s="366">
        <v>-7.9547861689283961E-2</v>
      </c>
    </row>
    <row r="52" spans="1:17">
      <c r="A52" s="409" t="s">
        <v>213</v>
      </c>
      <c r="B52" s="409" t="s">
        <v>199</v>
      </c>
      <c r="C52" s="300" t="s">
        <v>210</v>
      </c>
      <c r="D52" s="365">
        <v>2671590.5037098415</v>
      </c>
      <c r="E52" s="365">
        <v>140899.8314362783</v>
      </c>
      <c r="F52" s="369">
        <v>5.5676433702462107E-2</v>
      </c>
      <c r="G52" s="376">
        <v>12.187396244377085</v>
      </c>
      <c r="H52" s="376">
        <v>2.3891119924640751</v>
      </c>
      <c r="I52" s="377">
        <v>12.340032778587444</v>
      </c>
      <c r="J52" s="377">
        <v>0.43259809786600378</v>
      </c>
      <c r="K52" s="369">
        <v>3.6330083638115226E-2</v>
      </c>
      <c r="L52" s="370">
        <v>32967514.386742383</v>
      </c>
      <c r="M52" s="370">
        <v>2833480.5095339008</v>
      </c>
      <c r="N52" s="369">
        <v>9.4029246833659735E-2</v>
      </c>
      <c r="O52" s="365">
        <v>6535563.8961298065</v>
      </c>
      <c r="P52" s="365">
        <v>387143.26186090428</v>
      </c>
      <c r="Q52" s="369">
        <v>6.2966294092359015E-2</v>
      </c>
    </row>
    <row r="53" spans="1:17">
      <c r="A53" s="409" t="s">
        <v>213</v>
      </c>
      <c r="B53" s="409" t="s">
        <v>136</v>
      </c>
      <c r="C53" s="300" t="s">
        <v>207</v>
      </c>
      <c r="D53" s="365">
        <v>331310.66252469196</v>
      </c>
      <c r="E53" s="365">
        <v>-52994.622571360611</v>
      </c>
      <c r="F53" s="366">
        <v>-0.13789719950927876</v>
      </c>
      <c r="G53" s="374">
        <v>2.9553803832543295</v>
      </c>
      <c r="H53" s="374">
        <v>5.8688577336342362E-2</v>
      </c>
      <c r="I53" s="375">
        <v>14.272679449213184</v>
      </c>
      <c r="J53" s="375">
        <v>0.28198401611025581</v>
      </c>
      <c r="K53" s="366">
        <v>2.0155110763333654E-2</v>
      </c>
      <c r="L53" s="367">
        <v>4728690.8843213758</v>
      </c>
      <c r="M53" s="367">
        <v>-648007.31278928556</v>
      </c>
      <c r="N53" s="366">
        <v>-0.12052142207600805</v>
      </c>
      <c r="O53" s="365">
        <v>1827936.1947800794</v>
      </c>
      <c r="P53" s="365">
        <v>-240136.17170914472</v>
      </c>
      <c r="Q53" s="366">
        <v>-0.11611594236269486</v>
      </c>
    </row>
    <row r="54" spans="1:17">
      <c r="A54" s="409" t="s">
        <v>213</v>
      </c>
      <c r="B54" s="409" t="s">
        <v>200</v>
      </c>
      <c r="C54" s="300" t="s">
        <v>208</v>
      </c>
      <c r="D54" s="365">
        <v>9093589.7211965639</v>
      </c>
      <c r="E54" s="365">
        <v>-2092244.9749265406</v>
      </c>
      <c r="F54" s="369">
        <v>-0.1870441528741428</v>
      </c>
      <c r="G54" s="376">
        <v>81.117270632316547</v>
      </c>
      <c r="H54" s="376">
        <v>-3.195688265749169</v>
      </c>
      <c r="I54" s="377">
        <v>5.7960205961382663</v>
      </c>
      <c r="J54" s="377">
        <v>0.12610289560826171</v>
      </c>
      <c r="K54" s="369">
        <v>2.224069241718871E-2</v>
      </c>
      <c r="L54" s="370">
        <v>52706633.316886522</v>
      </c>
      <c r="M54" s="370">
        <v>-10716128.82186453</v>
      </c>
      <c r="N54" s="369">
        <v>-0.16896345192946144</v>
      </c>
      <c r="O54" s="365">
        <v>12671441.723945701</v>
      </c>
      <c r="P54" s="365">
        <v>-2781231.0779287126</v>
      </c>
      <c r="Q54" s="369">
        <v>-0.17998381986004056</v>
      </c>
    </row>
    <row r="55" spans="1:17">
      <c r="A55" s="409" t="s">
        <v>213</v>
      </c>
      <c r="B55" s="409" t="s">
        <v>200</v>
      </c>
      <c r="C55" s="300" t="s">
        <v>209</v>
      </c>
      <c r="D55" s="365">
        <v>331685.657298707</v>
      </c>
      <c r="E55" s="365">
        <v>-12442.952069189749</v>
      </c>
      <c r="F55" s="366">
        <v>-3.615785415820337E-2</v>
      </c>
      <c r="G55" s="374">
        <v>2.9587254376830088</v>
      </c>
      <c r="H55" s="374">
        <v>0.36486435484936708</v>
      </c>
      <c r="I55" s="375">
        <v>18.073807182994535</v>
      </c>
      <c r="J55" s="375">
        <v>0.67944902503393578</v>
      </c>
      <c r="K55" s="366">
        <v>3.9061459978216161E-2</v>
      </c>
      <c r="L55" s="367">
        <v>5994822.6153816339</v>
      </c>
      <c r="M55" s="367">
        <v>8926.3316355226561</v>
      </c>
      <c r="N55" s="366">
        <v>1.4912272469138662E-3</v>
      </c>
      <c r="O55" s="365">
        <v>1753023.1561677244</v>
      </c>
      <c r="P55" s="365">
        <v>-172650.97945800214</v>
      </c>
      <c r="Q55" s="366">
        <v>-8.9657422439181858E-2</v>
      </c>
    </row>
    <row r="56" spans="1:17">
      <c r="A56" s="409" t="s">
        <v>213</v>
      </c>
      <c r="B56" s="409" t="s">
        <v>200</v>
      </c>
      <c r="C56" s="300" t="s">
        <v>210</v>
      </c>
      <c r="D56" s="365">
        <v>1450109.0024568187</v>
      </c>
      <c r="E56" s="365">
        <v>99641.218321815366</v>
      </c>
      <c r="F56" s="369">
        <v>7.3782743648073912E-2</v>
      </c>
      <c r="G56" s="376">
        <v>12.935363041996835</v>
      </c>
      <c r="H56" s="376">
        <v>2.7562447311925631</v>
      </c>
      <c r="I56" s="377">
        <v>12.522016426589792</v>
      </c>
      <c r="J56" s="377">
        <v>0.40999159361664184</v>
      </c>
      <c r="K56" s="369">
        <v>3.3849963096220043E-2</v>
      </c>
      <c r="L56" s="370">
        <v>18158288.749110021</v>
      </c>
      <c r="M56" s="370">
        <v>1801389.4115366358</v>
      </c>
      <c r="N56" s="369">
        <v>0.11013024989391905</v>
      </c>
      <c r="O56" s="365">
        <v>3554839.5497676502</v>
      </c>
      <c r="P56" s="365">
        <v>212838.05711269798</v>
      </c>
      <c r="Q56" s="369">
        <v>6.3685805521174435E-2</v>
      </c>
    </row>
    <row r="57" spans="1:17">
      <c r="A57" s="409" t="s">
        <v>214</v>
      </c>
      <c r="B57" s="409" t="s">
        <v>253</v>
      </c>
      <c r="C57" s="300" t="s">
        <v>207</v>
      </c>
      <c r="D57" s="365">
        <v>2479197.7650357177</v>
      </c>
      <c r="E57" s="365">
        <v>-269296.97435085662</v>
      </c>
      <c r="F57" s="366">
        <v>-9.7979803450873607E-2</v>
      </c>
      <c r="G57" s="374">
        <v>19.501664769454585</v>
      </c>
      <c r="H57" s="374">
        <v>0.63586623874543591</v>
      </c>
      <c r="I57" s="375">
        <v>16.192177752799619</v>
      </c>
      <c r="J57" s="375">
        <v>0.29986835075361817</v>
      </c>
      <c r="K57" s="366">
        <v>1.8868771250766907E-2</v>
      </c>
      <c r="L57" s="367">
        <v>40143610.895801887</v>
      </c>
      <c r="M57" s="367">
        <v>-3536317.8924253434</v>
      </c>
      <c r="N57" s="366">
        <v>-8.0959790698616349E-2</v>
      </c>
      <c r="O57" s="365">
        <v>16337352.923015714</v>
      </c>
      <c r="P57" s="365">
        <v>-1838837.166473005</v>
      </c>
      <c r="Q57" s="366">
        <v>-0.10116736001437417</v>
      </c>
    </row>
    <row r="58" spans="1:17">
      <c r="A58" s="409" t="s">
        <v>214</v>
      </c>
      <c r="B58" s="409" t="s">
        <v>195</v>
      </c>
      <c r="C58" s="300" t="s">
        <v>208</v>
      </c>
      <c r="D58" s="365">
        <v>9780463.6886687428</v>
      </c>
      <c r="E58" s="365">
        <v>-1523052.5276837125</v>
      </c>
      <c r="F58" s="369">
        <v>-0.13474148207797132</v>
      </c>
      <c r="G58" s="376">
        <v>76.934291743963854</v>
      </c>
      <c r="H58" s="376">
        <v>-0.65358083603008765</v>
      </c>
      <c r="I58" s="377">
        <v>6.6159689468514671</v>
      </c>
      <c r="J58" s="377">
        <v>0.17258774483669459</v>
      </c>
      <c r="K58" s="369">
        <v>2.6785276150156745E-2</v>
      </c>
      <c r="L58" s="370">
        <v>64707244.050040759</v>
      </c>
      <c r="M58" s="370">
        <v>-8125619.8550738022</v>
      </c>
      <c r="N58" s="369">
        <v>-0.11156529373415446</v>
      </c>
      <c r="O58" s="365">
        <v>17087365.87674129</v>
      </c>
      <c r="P58" s="365">
        <v>-2337175.0221303664</v>
      </c>
      <c r="Q58" s="369">
        <v>-0.12032073418353632</v>
      </c>
    </row>
    <row r="59" spans="1:17">
      <c r="A59" s="409" t="s">
        <v>214</v>
      </c>
      <c r="B59" s="409" t="s">
        <v>195</v>
      </c>
      <c r="C59" s="300" t="s">
        <v>209</v>
      </c>
      <c r="D59" s="365">
        <v>329726.92193505069</v>
      </c>
      <c r="E59" s="365">
        <v>-59063.319742624473</v>
      </c>
      <c r="F59" s="366">
        <v>-0.15191564347849723</v>
      </c>
      <c r="G59" s="374">
        <v>2.5936712220893923</v>
      </c>
      <c r="H59" s="374">
        <v>-7.5003476496267929E-2</v>
      </c>
      <c r="I59" s="375">
        <v>27.503069866946252</v>
      </c>
      <c r="J59" s="375">
        <v>2.1377258501881435</v>
      </c>
      <c r="K59" s="366">
        <v>8.4277423904671397E-2</v>
      </c>
      <c r="L59" s="367">
        <v>9068502.5709928311</v>
      </c>
      <c r="M59" s="367">
        <v>-793295.65951992571</v>
      </c>
      <c r="N59" s="366">
        <v>-8.0441278657014142E-2</v>
      </c>
      <c r="O59" s="365">
        <v>3064407.3309334517</v>
      </c>
      <c r="P59" s="365">
        <v>-529561.69829698186</v>
      </c>
      <c r="Q59" s="366">
        <v>-0.14734731824062919</v>
      </c>
    </row>
    <row r="60" spans="1:17">
      <c r="A60" s="409" t="s">
        <v>214</v>
      </c>
      <c r="B60" s="409" t="s">
        <v>195</v>
      </c>
      <c r="C60" s="300" t="s">
        <v>210</v>
      </c>
      <c r="D60" s="365">
        <v>93625.803225864802</v>
      </c>
      <c r="E60" s="365">
        <v>-7009.9441550627089</v>
      </c>
      <c r="F60" s="369">
        <v>-6.9656601530752218E-2</v>
      </c>
      <c r="G60" s="376">
        <v>0.73647171437145509</v>
      </c>
      <c r="H60" s="376">
        <v>4.5703160999708725E-2</v>
      </c>
      <c r="I60" s="377">
        <v>16.913161281588753</v>
      </c>
      <c r="J60" s="377">
        <v>1.2680383315416961</v>
      </c>
      <c r="K60" s="369">
        <v>8.1050071360281778E-2</v>
      </c>
      <c r="L60" s="370">
        <v>1583508.3100773441</v>
      </c>
      <c r="M60" s="370">
        <v>9049.6691328571178</v>
      </c>
      <c r="N60" s="369">
        <v>5.7477973047474901E-3</v>
      </c>
      <c r="O60" s="365">
        <v>428049.99021458626</v>
      </c>
      <c r="P60" s="365">
        <v>-21621.705049131822</v>
      </c>
      <c r="Q60" s="369">
        <v>-4.8083313397013758E-2</v>
      </c>
    </row>
    <row r="61" spans="1:17">
      <c r="A61" s="409" t="s">
        <v>214</v>
      </c>
      <c r="B61" s="409" t="s">
        <v>254</v>
      </c>
      <c r="C61" s="300" t="s">
        <v>207</v>
      </c>
      <c r="D61" s="365">
        <v>34883541.055198669</v>
      </c>
      <c r="E61" s="365">
        <v>-2756017.4496328235</v>
      </c>
      <c r="F61" s="366">
        <v>-7.3221301181815274E-2</v>
      </c>
      <c r="G61" s="374">
        <v>19.794832385996685</v>
      </c>
      <c r="H61" s="374">
        <v>0.60031097211288298</v>
      </c>
      <c r="I61" s="375">
        <v>15.917036919059704</v>
      </c>
      <c r="J61" s="375">
        <v>0.36363071313674489</v>
      </c>
      <c r="K61" s="366">
        <v>2.3379490532322696E-2</v>
      </c>
      <c r="L61" s="367">
        <v>555242610.84313214</v>
      </c>
      <c r="M61" s="367">
        <v>-30180731.99411428</v>
      </c>
      <c r="N61" s="366">
        <v>-5.1553687367237123E-2</v>
      </c>
      <c r="O61" s="365">
        <v>228579117.89142582</v>
      </c>
      <c r="P61" s="365">
        <v>-20419134.150210172</v>
      </c>
      <c r="Q61" s="366">
        <v>-8.200513048901166E-2</v>
      </c>
    </row>
    <row r="62" spans="1:17">
      <c r="A62" s="409" t="s">
        <v>214</v>
      </c>
      <c r="B62" s="409" t="s">
        <v>199</v>
      </c>
      <c r="C62" s="300" t="s">
        <v>208</v>
      </c>
      <c r="D62" s="365">
        <v>134870672.95459387</v>
      </c>
      <c r="E62" s="365">
        <v>-16558335.981977642</v>
      </c>
      <c r="F62" s="369">
        <v>-0.10934718584147486</v>
      </c>
      <c r="G62" s="376">
        <v>76.533009097277173</v>
      </c>
      <c r="H62" s="376">
        <v>-0.6891335148133777</v>
      </c>
      <c r="I62" s="377">
        <v>6.4881254706664242</v>
      </c>
      <c r="J62" s="377">
        <v>0.10384017189647388</v>
      </c>
      <c r="K62" s="369">
        <v>1.6264964210869554E-2</v>
      </c>
      <c r="L62" s="370">
        <v>875057848.44262171</v>
      </c>
      <c r="M62" s="370">
        <v>-91708147.118435144</v>
      </c>
      <c r="N62" s="369">
        <v>-9.4860749694876137E-2</v>
      </c>
      <c r="O62" s="365">
        <v>233061917.34691465</v>
      </c>
      <c r="P62" s="365">
        <v>-23788141.425736725</v>
      </c>
      <c r="Q62" s="369">
        <v>-9.2614895785531406E-2</v>
      </c>
    </row>
    <row r="63" spans="1:17">
      <c r="A63" s="409" t="s">
        <v>214</v>
      </c>
      <c r="B63" s="409" t="s">
        <v>199</v>
      </c>
      <c r="C63" s="300" t="s">
        <v>209</v>
      </c>
      <c r="D63" s="365">
        <v>4374552.1861139368</v>
      </c>
      <c r="E63" s="365">
        <v>-262962.05002826639</v>
      </c>
      <c r="F63" s="366">
        <v>-5.6703232947273051E-2</v>
      </c>
      <c r="G63" s="374">
        <v>2.4823605823416193</v>
      </c>
      <c r="H63" s="374">
        <v>0.11743203777868683</v>
      </c>
      <c r="I63" s="375">
        <v>26.425665691714613</v>
      </c>
      <c r="J63" s="375">
        <v>2.1290636625270594</v>
      </c>
      <c r="K63" s="366">
        <v>8.762804197761527E-2</v>
      </c>
      <c r="L63" s="367">
        <v>115600453.62120622</v>
      </c>
      <c r="M63" s="367">
        <v>2924615.820967406</v>
      </c>
      <c r="N63" s="366">
        <v>2.5956015753372169E-2</v>
      </c>
      <c r="O63" s="365">
        <v>40413988.373798184</v>
      </c>
      <c r="P63" s="365">
        <v>-1309585.2155815959</v>
      </c>
      <c r="Q63" s="366">
        <v>-3.1387177629361419E-2</v>
      </c>
    </row>
    <row r="64" spans="1:17">
      <c r="A64" s="409" t="s">
        <v>214</v>
      </c>
      <c r="B64" s="409" t="s">
        <v>199</v>
      </c>
      <c r="C64" s="300" t="s">
        <v>210</v>
      </c>
      <c r="D64" s="365">
        <v>1222666.1463904963</v>
      </c>
      <c r="E64" s="365">
        <v>-277202.95472893002</v>
      </c>
      <c r="F64" s="369">
        <v>-0.18481809814072428</v>
      </c>
      <c r="G64" s="376">
        <v>0.69380775860842492</v>
      </c>
      <c r="H64" s="376">
        <v>-7.10595969893838E-2</v>
      </c>
      <c r="I64" s="377">
        <v>15.930373777500289</v>
      </c>
      <c r="J64" s="377">
        <v>1.2699486579279533</v>
      </c>
      <c r="K64" s="369">
        <v>8.6624272322943341E-2</v>
      </c>
      <c r="L64" s="370">
        <v>19477528.717096493</v>
      </c>
      <c r="M64" s="370">
        <v>-2511189.9290251248</v>
      </c>
      <c r="N64" s="369">
        <v>-0.11420355908133145</v>
      </c>
      <c r="O64" s="365">
        <v>5236009.5918625044</v>
      </c>
      <c r="P64" s="365">
        <v>-931978.25041842368</v>
      </c>
      <c r="Q64" s="369">
        <v>-0.15109923596635644</v>
      </c>
    </row>
    <row r="65" spans="1:17">
      <c r="A65" s="409" t="s">
        <v>214</v>
      </c>
      <c r="B65" s="409" t="s">
        <v>136</v>
      </c>
      <c r="C65" s="300" t="s">
        <v>207</v>
      </c>
      <c r="D65" s="365">
        <v>18060806.671458464</v>
      </c>
      <c r="E65" s="365">
        <v>-1565857.9385247491</v>
      </c>
      <c r="F65" s="366">
        <v>-7.9782172347728747E-2</v>
      </c>
      <c r="G65" s="374">
        <v>19.905383930935397</v>
      </c>
      <c r="H65" s="374">
        <v>0.61606031134301631</v>
      </c>
      <c r="I65" s="375">
        <v>15.954697092759416</v>
      </c>
      <c r="J65" s="375">
        <v>0.17893048545085222</v>
      </c>
      <c r="K65" s="366">
        <v>1.1342110333196593E-2</v>
      </c>
      <c r="L65" s="367">
        <v>288154699.69400823</v>
      </c>
      <c r="M65" s="367">
        <v>-21470980.473009706</v>
      </c>
      <c r="N65" s="366">
        <v>-6.934496021592218E-2</v>
      </c>
      <c r="O65" s="365">
        <v>117930730.77289917</v>
      </c>
      <c r="P65" s="365">
        <v>-11688382.562604934</v>
      </c>
      <c r="Q65" s="366">
        <v>-9.0174838122452708E-2</v>
      </c>
    </row>
    <row r="66" spans="1:17">
      <c r="A66" s="409" t="s">
        <v>214</v>
      </c>
      <c r="B66" s="409" t="s">
        <v>200</v>
      </c>
      <c r="C66" s="300" t="s">
        <v>208</v>
      </c>
      <c r="D66" s="365">
        <v>69497008.600061685</v>
      </c>
      <c r="E66" s="365">
        <v>-9167160.0192917436</v>
      </c>
      <c r="F66" s="369">
        <v>-0.11653539572318551</v>
      </c>
      <c r="G66" s="376">
        <v>76.594842268140852</v>
      </c>
      <c r="H66" s="376">
        <v>-0.717255121706458</v>
      </c>
      <c r="I66" s="377">
        <v>6.5241980325916602</v>
      </c>
      <c r="J66" s="377">
        <v>0.11468090664028008</v>
      </c>
      <c r="K66" s="369">
        <v>1.7892284923610016E-2</v>
      </c>
      <c r="L66" s="370">
        <v>453412246.77952814</v>
      </c>
      <c r="M66" s="370">
        <v>-50787089.184944808</v>
      </c>
      <c r="N66" s="369">
        <v>-0.10072819530354039</v>
      </c>
      <c r="O66" s="365">
        <v>120308224.09358266</v>
      </c>
      <c r="P66" s="365">
        <v>-13209757.575771794</v>
      </c>
      <c r="Q66" s="369">
        <v>-9.8936168826192994E-2</v>
      </c>
    </row>
    <row r="67" spans="1:17">
      <c r="A67" s="409" t="s">
        <v>214</v>
      </c>
      <c r="B67" s="409" t="s">
        <v>200</v>
      </c>
      <c r="C67" s="300" t="s">
        <v>209</v>
      </c>
      <c r="D67" s="365">
        <v>2278465.86247453</v>
      </c>
      <c r="E67" s="365">
        <v>-237932.18641959177</v>
      </c>
      <c r="F67" s="366">
        <v>-9.4552682761837106E-2</v>
      </c>
      <c r="G67" s="374">
        <v>2.5111689965519641</v>
      </c>
      <c r="H67" s="374">
        <v>3.8022525391519846E-2</v>
      </c>
      <c r="I67" s="375">
        <v>27.133071965190815</v>
      </c>
      <c r="J67" s="375">
        <v>2.2450092320624968</v>
      </c>
      <c r="K67" s="366">
        <v>9.0204258006557556E-2</v>
      </c>
      <c r="L67" s="367">
        <v>61821778.216751985</v>
      </c>
      <c r="M67" s="367">
        <v>-806494.28564661741</v>
      </c>
      <c r="N67" s="366">
        <v>-1.2877479346340415E-2</v>
      </c>
      <c r="O67" s="365">
        <v>21100454.47206578</v>
      </c>
      <c r="P67" s="365">
        <v>-1898305.5728282779</v>
      </c>
      <c r="Q67" s="366">
        <v>-8.2539474698755319E-2</v>
      </c>
    </row>
    <row r="68" spans="1:17">
      <c r="A68" s="409" t="s">
        <v>214</v>
      </c>
      <c r="B68" s="409" t="s">
        <v>200</v>
      </c>
      <c r="C68" s="300" t="s">
        <v>210</v>
      </c>
      <c r="D68" s="365">
        <v>642545.09812838887</v>
      </c>
      <c r="E68" s="365">
        <v>-78756.496016786085</v>
      </c>
      <c r="F68" s="369">
        <v>-0.10918663795568281</v>
      </c>
      <c r="G68" s="376">
        <v>0.70816919220991259</v>
      </c>
      <c r="H68" s="376">
        <v>-7.3474808145101989E-4</v>
      </c>
      <c r="I68" s="377">
        <v>16.078001774425537</v>
      </c>
      <c r="J68" s="377">
        <v>0.67061207556154478</v>
      </c>
      <c r="K68" s="369">
        <v>4.3525353007134615E-2</v>
      </c>
      <c r="L68" s="370">
        <v>10330841.227856668</v>
      </c>
      <c r="M68" s="370">
        <v>-782533.52354987711</v>
      </c>
      <c r="N68" s="369">
        <v>-7.0413671909231451E-2</v>
      </c>
      <c r="O68" s="365">
        <v>2714167.0048007965</v>
      </c>
      <c r="P68" s="365">
        <v>-440258.71146666585</v>
      </c>
      <c r="Q68" s="369">
        <v>-0.13956857794946295</v>
      </c>
    </row>
    <row r="69" spans="1:17" s="294" customFormat="1" ht="14.5">
      <c r="A69" s="401" t="s">
        <v>167</v>
      </c>
      <c r="B69" s="409" t="s">
        <v>253</v>
      </c>
      <c r="C69" s="297" t="s">
        <v>207</v>
      </c>
      <c r="D69" s="365">
        <v>4498672.5672045648</v>
      </c>
      <c r="E69" s="365">
        <v>239337.50160891563</v>
      </c>
      <c r="F69" s="366">
        <v>5.6191282893459177E-2</v>
      </c>
      <c r="G69" s="374">
        <v>3.8958466062133805</v>
      </c>
      <c r="H69" s="374">
        <v>8.954381492800545E-2</v>
      </c>
      <c r="I69" s="375">
        <v>5.7850759537941521</v>
      </c>
      <c r="J69" s="375">
        <v>0.14521205698521289</v>
      </c>
      <c r="K69" s="366">
        <v>2.5747439945736021E-2</v>
      </c>
      <c r="L69" s="367">
        <v>26025162.492528535</v>
      </c>
      <c r="M69" s="367">
        <v>2003092.4316632971</v>
      </c>
      <c r="N69" s="366">
        <v>8.3385504520968365E-2</v>
      </c>
      <c r="O69" s="365">
        <v>9969799.1420244575</v>
      </c>
      <c r="P69" s="365">
        <v>501116.9324956499</v>
      </c>
      <c r="Q69" s="366">
        <v>5.29236192963949E-2</v>
      </c>
    </row>
    <row r="70" spans="1:17" s="294" customFormat="1" ht="14.5">
      <c r="A70" s="401" t="s">
        <v>167</v>
      </c>
      <c r="B70" s="409" t="s">
        <v>195</v>
      </c>
      <c r="C70" s="297" t="s">
        <v>208</v>
      </c>
      <c r="D70" s="365">
        <v>92508560.393198013</v>
      </c>
      <c r="E70" s="365">
        <v>2051255.2721530497</v>
      </c>
      <c r="F70" s="369">
        <v>2.2676502128912344E-2</v>
      </c>
      <c r="G70" s="376">
        <v>80.112334398561231</v>
      </c>
      <c r="H70" s="376">
        <v>-0.72373218739456036</v>
      </c>
      <c r="I70" s="377">
        <v>3.4860641289202894</v>
      </c>
      <c r="J70" s="377">
        <v>0.17277632988805136</v>
      </c>
      <c r="K70" s="369">
        <v>5.2146490244076214E-2</v>
      </c>
      <c r="L70" s="370">
        <v>322490774.00478381</v>
      </c>
      <c r="M70" s="370">
        <v>22779688.613889158</v>
      </c>
      <c r="N70" s="369">
        <v>7.6005492370023672E-2</v>
      </c>
      <c r="O70" s="365">
        <v>103510602.80826962</v>
      </c>
      <c r="P70" s="365">
        <v>2661339.7488620877</v>
      </c>
      <c r="Q70" s="369">
        <v>2.6389283055983915E-2</v>
      </c>
    </row>
    <row r="71" spans="1:17" s="294" customFormat="1" ht="14.5">
      <c r="A71" s="401" t="s">
        <v>167</v>
      </c>
      <c r="B71" s="409" t="s">
        <v>195</v>
      </c>
      <c r="C71" s="297" t="s">
        <v>209</v>
      </c>
      <c r="D71" s="365">
        <v>1072672.7321738291</v>
      </c>
      <c r="E71" s="365">
        <v>64247.519182498567</v>
      </c>
      <c r="F71" s="366">
        <v>6.3710742606205448E-2</v>
      </c>
      <c r="G71" s="374">
        <v>0.92893367116376302</v>
      </c>
      <c r="H71" s="374">
        <v>2.7766788563821199E-2</v>
      </c>
      <c r="I71" s="375">
        <v>12.699982419784222</v>
      </c>
      <c r="J71" s="375">
        <v>0.17543538451641894</v>
      </c>
      <c r="K71" s="366">
        <v>1.4007323699804185E-2</v>
      </c>
      <c r="L71" s="367">
        <v>13622924.840789538</v>
      </c>
      <c r="M71" s="367">
        <v>992855.82912966609</v>
      </c>
      <c r="N71" s="366">
        <v>7.8610483300849576E-2</v>
      </c>
      <c r="O71" s="365">
        <v>2422180.4112420678</v>
      </c>
      <c r="P71" s="365">
        <v>209557.3463430102</v>
      </c>
      <c r="Q71" s="366">
        <v>9.4709916780412143E-2</v>
      </c>
    </row>
    <row r="72" spans="1:17" s="294" customFormat="1" ht="14.5">
      <c r="A72" s="401" t="s">
        <v>167</v>
      </c>
      <c r="B72" s="409" t="s">
        <v>195</v>
      </c>
      <c r="C72" s="297" t="s">
        <v>210</v>
      </c>
      <c r="D72" s="365">
        <v>16951586.773115646</v>
      </c>
      <c r="E72" s="365">
        <v>1190970.447506845</v>
      </c>
      <c r="F72" s="369">
        <v>7.5566235666284468E-2</v>
      </c>
      <c r="G72" s="376">
        <v>14.680059687253785</v>
      </c>
      <c r="H72" s="376">
        <v>0.59577728432586774</v>
      </c>
      <c r="I72" s="377">
        <v>8.483687120182088</v>
      </c>
      <c r="J72" s="377">
        <v>1.6732556542667254E-2</v>
      </c>
      <c r="K72" s="369">
        <v>1.9762190073067975E-3</v>
      </c>
      <c r="L72" s="370">
        <v>143811958.37373024</v>
      </c>
      <c r="M72" s="370">
        <v>10367536.049846858</v>
      </c>
      <c r="N72" s="369">
        <v>7.7691790104825645E-2</v>
      </c>
      <c r="O72" s="365">
        <v>23294449.2509951</v>
      </c>
      <c r="P72" s="365">
        <v>1660952.6485329568</v>
      </c>
      <c r="Q72" s="369">
        <v>7.6776892753616224E-2</v>
      </c>
    </row>
    <row r="73" spans="1:17" s="294" customFormat="1" ht="14.5">
      <c r="A73" s="401" t="s">
        <v>167</v>
      </c>
      <c r="B73" s="409" t="s">
        <v>254</v>
      </c>
      <c r="C73" s="297" t="s">
        <v>207</v>
      </c>
      <c r="D73" s="365">
        <v>58450834.24308531</v>
      </c>
      <c r="E73" s="365">
        <v>2962050.4530265182</v>
      </c>
      <c r="F73" s="366">
        <v>5.33810664193579E-2</v>
      </c>
      <c r="G73" s="374">
        <v>3.8447750620882588</v>
      </c>
      <c r="H73" s="374">
        <v>5.4628628421102388E-2</v>
      </c>
      <c r="I73" s="375">
        <v>5.6192586944100364</v>
      </c>
      <c r="J73" s="375">
        <v>-0.40341700399093661</v>
      </c>
      <c r="K73" s="366">
        <v>-6.6983019540309011E-2</v>
      </c>
      <c r="L73" s="367">
        <v>328450358.51597703</v>
      </c>
      <c r="M73" s="367">
        <v>-5740591.1502358913</v>
      </c>
      <c r="N73" s="366">
        <v>-1.7177578136001424E-2</v>
      </c>
      <c r="O73" s="365">
        <v>129588291.0550324</v>
      </c>
      <c r="P73" s="365">
        <v>4398892.4205840826</v>
      </c>
      <c r="Q73" s="366">
        <v>3.513789880426537E-2</v>
      </c>
    </row>
    <row r="74" spans="1:17" s="294" customFormat="1" ht="14.5">
      <c r="A74" s="401" t="s">
        <v>167</v>
      </c>
      <c r="B74" s="409" t="s">
        <v>199</v>
      </c>
      <c r="C74" s="297" t="s">
        <v>208</v>
      </c>
      <c r="D74" s="365">
        <v>1214983207.4971075</v>
      </c>
      <c r="E74" s="365">
        <v>38517598.005632877</v>
      </c>
      <c r="F74" s="369">
        <v>3.2740096858659598E-2</v>
      </c>
      <c r="G74" s="376">
        <v>79.919084090634669</v>
      </c>
      <c r="H74" s="376">
        <v>-0.43908254384520262</v>
      </c>
      <c r="I74" s="377">
        <v>3.3652978488306782</v>
      </c>
      <c r="J74" s="377">
        <v>-0.19498615493080251</v>
      </c>
      <c r="K74" s="369">
        <v>-5.4767022722006842E-2</v>
      </c>
      <c r="L74" s="370">
        <v>4088780374.5554132</v>
      </c>
      <c r="M74" s="370">
        <v>-99771315.892584801</v>
      </c>
      <c r="N74" s="369">
        <v>-2.3820003491926225E-2</v>
      </c>
      <c r="O74" s="365">
        <v>1353979323.6577716</v>
      </c>
      <c r="P74" s="365">
        <v>46967458.590687275</v>
      </c>
      <c r="Q74" s="369">
        <v>3.5934990221589608E-2</v>
      </c>
    </row>
    <row r="75" spans="1:17" s="294" customFormat="1" ht="14.5">
      <c r="A75" s="401" t="s">
        <v>167</v>
      </c>
      <c r="B75" s="409" t="s">
        <v>199</v>
      </c>
      <c r="C75" s="297" t="s">
        <v>209</v>
      </c>
      <c r="D75" s="365">
        <v>14764981.637474682</v>
      </c>
      <c r="E75" s="365">
        <v>692994.6203549616</v>
      </c>
      <c r="F75" s="366">
        <v>4.9246394237848365E-2</v>
      </c>
      <c r="G75" s="374">
        <v>0.9712099737681561</v>
      </c>
      <c r="H75" s="374">
        <v>1.0026690145671036E-2</v>
      </c>
      <c r="I75" s="375">
        <v>12.711679332167167</v>
      </c>
      <c r="J75" s="375">
        <v>-0.21057738014107485</v>
      </c>
      <c r="K75" s="366">
        <v>-1.6295712492733819E-2</v>
      </c>
      <c r="L75" s="367">
        <v>187687711.92091465</v>
      </c>
      <c r="M75" s="367">
        <v>5845883.233424902</v>
      </c>
      <c r="N75" s="366">
        <v>3.2148176663310712E-2</v>
      </c>
      <c r="O75" s="365">
        <v>31760665.229424469</v>
      </c>
      <c r="P75" s="365">
        <v>1426060.7711712569</v>
      </c>
      <c r="Q75" s="366">
        <v>4.7011022449091631E-2</v>
      </c>
    </row>
    <row r="76" spans="1:17" s="294" customFormat="1" ht="14.5">
      <c r="A76" s="401" t="s">
        <v>167</v>
      </c>
      <c r="B76" s="409" t="s">
        <v>199</v>
      </c>
      <c r="C76" s="297" t="s">
        <v>210</v>
      </c>
      <c r="D76" s="365">
        <v>219785757.49221021</v>
      </c>
      <c r="E76" s="365">
        <v>13015551.000040472</v>
      </c>
      <c r="F76" s="369">
        <v>6.2946936218943914E-2</v>
      </c>
      <c r="G76" s="376">
        <v>14.457052843658831</v>
      </c>
      <c r="H76" s="376">
        <v>0.33366957236568595</v>
      </c>
      <c r="I76" s="377">
        <v>8.5465025733238349</v>
      </c>
      <c r="J76" s="377">
        <v>0.25961570324447436</v>
      </c>
      <c r="K76" s="369">
        <v>3.1328496130657101E-2</v>
      </c>
      <c r="L76" s="370">
        <v>1878399541.987103</v>
      </c>
      <c r="M76" s="370">
        <v>164918232.68354344</v>
      </c>
      <c r="N76" s="369">
        <v>9.6247465197372983E-2</v>
      </c>
      <c r="O76" s="365">
        <v>300156968.63964921</v>
      </c>
      <c r="P76" s="365">
        <v>17941091.725737214</v>
      </c>
      <c r="Q76" s="369">
        <v>6.3572226771671042E-2</v>
      </c>
    </row>
    <row r="77" spans="1:17" s="294" customFormat="1" ht="14.5">
      <c r="A77" s="401" t="s">
        <v>167</v>
      </c>
      <c r="B77" s="409" t="s">
        <v>136</v>
      </c>
      <c r="C77" s="297" t="s">
        <v>207</v>
      </c>
      <c r="D77" s="365">
        <v>31732394.325858988</v>
      </c>
      <c r="E77" s="365">
        <v>2061375.6859107539</v>
      </c>
      <c r="F77" s="366">
        <v>6.9474382087286179E-2</v>
      </c>
      <c r="G77" s="374">
        <v>3.8733993737373713</v>
      </c>
      <c r="H77" s="374">
        <v>0.11238109000141705</v>
      </c>
      <c r="I77" s="375">
        <v>5.6108855585889206</v>
      </c>
      <c r="J77" s="375">
        <v>-0.23026729431296911</v>
      </c>
      <c r="K77" s="366">
        <v>-3.9421549155073406E-2</v>
      </c>
      <c r="L77" s="367">
        <v>178046833.06241119</v>
      </c>
      <c r="M77" s="367">
        <v>4733877.8851724267</v>
      </c>
      <c r="N77" s="366">
        <v>2.7314045163740468E-2</v>
      </c>
      <c r="O77" s="365">
        <v>69990049.893753156</v>
      </c>
      <c r="P77" s="365">
        <v>4899450.7519830912</v>
      </c>
      <c r="Q77" s="366">
        <v>7.5271249866849146E-2</v>
      </c>
    </row>
    <row r="78" spans="1:17" s="294" customFormat="1" ht="14.5">
      <c r="A78" s="401" t="s">
        <v>167</v>
      </c>
      <c r="B78" s="409" t="s">
        <v>200</v>
      </c>
      <c r="C78" s="297" t="s">
        <v>208</v>
      </c>
      <c r="D78" s="365">
        <v>655810943.82783413</v>
      </c>
      <c r="E78" s="365">
        <v>19467413.609917521</v>
      </c>
      <c r="F78" s="369">
        <v>3.0592616543537236E-2</v>
      </c>
      <c r="G78" s="376">
        <v>80.051245835011045</v>
      </c>
      <c r="H78" s="376">
        <v>-0.60994348676017296</v>
      </c>
      <c r="I78" s="377">
        <v>3.3812778914732511</v>
      </c>
      <c r="J78" s="377">
        <v>-7.0961740144283691E-2</v>
      </c>
      <c r="K78" s="369">
        <v>-2.0555276491926146E-2</v>
      </c>
      <c r="L78" s="370">
        <v>2217479045.3512616</v>
      </c>
      <c r="M78" s="370">
        <v>20668691.009559631</v>
      </c>
      <c r="N78" s="369">
        <v>9.4085003599471972E-3</v>
      </c>
      <c r="O78" s="365">
        <v>730551791.43890524</v>
      </c>
      <c r="P78" s="365">
        <v>24475224.213760376</v>
      </c>
      <c r="Q78" s="369">
        <v>3.4663697040601578E-2</v>
      </c>
    </row>
    <row r="79" spans="1:17" s="294" customFormat="1" ht="14.5">
      <c r="A79" s="401" t="s">
        <v>167</v>
      </c>
      <c r="B79" s="409" t="s">
        <v>200</v>
      </c>
      <c r="C79" s="297" t="s">
        <v>209</v>
      </c>
      <c r="D79" s="365">
        <v>8042151.3675208278</v>
      </c>
      <c r="E79" s="365">
        <v>541490.98630431481</v>
      </c>
      <c r="F79" s="366">
        <v>7.2192441569590399E-2</v>
      </c>
      <c r="G79" s="374">
        <v>0.98166131904744269</v>
      </c>
      <c r="H79" s="374">
        <v>3.0897842532757958E-2</v>
      </c>
      <c r="I79" s="375">
        <v>12.740503851691972</v>
      </c>
      <c r="J79" s="375">
        <v>-0.18748791718789448</v>
      </c>
      <c r="K79" s="366">
        <v>-1.4502478075458984E-2</v>
      </c>
      <c r="L79" s="367">
        <v>102461060.47378898</v>
      </c>
      <c r="M79" s="367">
        <v>5492584.8042585701</v>
      </c>
      <c r="N79" s="366">
        <v>5.664299419305463E-2</v>
      </c>
      <c r="O79" s="365">
        <v>17601040.211187501</v>
      </c>
      <c r="P79" s="365">
        <v>1611082.0510067269</v>
      </c>
      <c r="Q79" s="366">
        <v>0.10075586407841564</v>
      </c>
    </row>
    <row r="80" spans="1:17" s="294" customFormat="1" ht="14.5">
      <c r="A80" s="401" t="s">
        <v>167</v>
      </c>
      <c r="B80" s="409" t="s">
        <v>200</v>
      </c>
      <c r="C80" s="297" t="s">
        <v>210</v>
      </c>
      <c r="D80" s="365">
        <v>120431095.07886837</v>
      </c>
      <c r="E80" s="365">
        <v>8025445.885994494</v>
      </c>
      <c r="F80" s="369">
        <v>7.1397175707991714E-2</v>
      </c>
      <c r="G80" s="376">
        <v>14.700363403616791</v>
      </c>
      <c r="H80" s="376">
        <v>0.45212653181568818</v>
      </c>
      <c r="I80" s="377">
        <v>8.5568023835344835</v>
      </c>
      <c r="J80" s="377">
        <v>0.15616520579707149</v>
      </c>
      <c r="K80" s="369">
        <v>1.8589685817038498E-2</v>
      </c>
      <c r="L80" s="370">
        <v>1030505081.422529</v>
      </c>
      <c r="M80" s="370">
        <v>86226005.825163364</v>
      </c>
      <c r="N80" s="369">
        <v>9.1314112589665777E-2</v>
      </c>
      <c r="O80" s="365">
        <v>164500252.76362422</v>
      </c>
      <c r="P80" s="365">
        <v>11019521.362308025</v>
      </c>
      <c r="Q80" s="369">
        <v>7.1797425394687212E-2</v>
      </c>
    </row>
  </sheetData>
  <mergeCells count="24">
    <mergeCell ref="A9:A20"/>
    <mergeCell ref="B9:B12"/>
    <mergeCell ref="B13:B16"/>
    <mergeCell ref="B17:B20"/>
    <mergeCell ref="A21:A32"/>
    <mergeCell ref="B21:B24"/>
    <mergeCell ref="B25:B28"/>
    <mergeCell ref="B29:B32"/>
    <mergeCell ref="A33:A44"/>
    <mergeCell ref="B33:B36"/>
    <mergeCell ref="B37:B40"/>
    <mergeCell ref="B41:B44"/>
    <mergeCell ref="A45:A56"/>
    <mergeCell ref="B45:B48"/>
    <mergeCell ref="B49:B52"/>
    <mergeCell ref="B53:B56"/>
    <mergeCell ref="A57:A68"/>
    <mergeCell ref="B57:B60"/>
    <mergeCell ref="B61:B64"/>
    <mergeCell ref="B65:B68"/>
    <mergeCell ref="A69:A80"/>
    <mergeCell ref="B69:B72"/>
    <mergeCell ref="B73:B76"/>
    <mergeCell ref="B77:B80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CCFF33"/>
  </sheetPr>
  <dimension ref="A1:Q199"/>
  <sheetViews>
    <sheetView topLeftCell="A161" zoomScale="65" zoomScaleNormal="65" workbookViewId="0">
      <selection activeCell="D9" sqref="D9:Q44"/>
    </sheetView>
  </sheetViews>
  <sheetFormatPr defaultRowHeight="14.5"/>
  <cols>
    <col min="1" max="1" width="27.54296875" style="323" customWidth="1"/>
    <col min="2" max="2" width="41.81640625" style="323" customWidth="1"/>
    <col min="3" max="3" width="30.36328125" style="323" customWidth="1"/>
    <col min="4" max="4" width="12.08984375" style="323" customWidth="1"/>
    <col min="5" max="5" width="11.6328125" style="323" customWidth="1"/>
    <col min="6" max="6" width="10.90625" style="323" customWidth="1"/>
    <col min="7" max="7" width="14" style="323" customWidth="1"/>
    <col min="8" max="8" width="19.36328125" style="323" customWidth="1"/>
    <col min="9" max="9" width="7.81640625" style="323" customWidth="1"/>
    <col min="10" max="11" width="10.90625" style="323" customWidth="1"/>
    <col min="12" max="12" width="14.81640625" style="323" customWidth="1"/>
    <col min="13" max="13" width="13.1796875" style="323" customWidth="1"/>
    <col min="14" max="14" width="12" style="323" customWidth="1"/>
    <col min="15" max="15" width="12.08984375" style="323" customWidth="1"/>
    <col min="16" max="16" width="11.6328125" style="323" customWidth="1"/>
    <col min="17" max="17" width="10.6328125" style="323" customWidth="1"/>
    <col min="18" max="100" width="9.1796875" style="323" customWidth="1"/>
    <col min="101" max="16384" width="8.7265625" style="323"/>
  </cols>
  <sheetData>
    <row r="1" spans="1:17" ht="50">
      <c r="A1" s="321" t="s">
        <v>0</v>
      </c>
      <c r="B1" s="321" t="s">
        <v>1</v>
      </c>
      <c r="C1" s="321" t="s">
        <v>66</v>
      </c>
      <c r="D1" s="321" t="s">
        <v>3</v>
      </c>
      <c r="E1" s="321" t="s">
        <v>149</v>
      </c>
      <c r="F1" s="321" t="s">
        <v>189</v>
      </c>
      <c r="G1" s="321" t="s">
        <v>4</v>
      </c>
      <c r="H1" s="321" t="s">
        <v>190</v>
      </c>
      <c r="I1" s="321" t="s">
        <v>5</v>
      </c>
      <c r="J1" s="321" t="s">
        <v>191</v>
      </c>
      <c r="K1" s="321" t="s">
        <v>192</v>
      </c>
      <c r="L1" s="321" t="s">
        <v>6</v>
      </c>
      <c r="M1" s="321" t="s">
        <v>147</v>
      </c>
      <c r="N1" s="321" t="s">
        <v>193</v>
      </c>
      <c r="O1" s="321" t="s">
        <v>7</v>
      </c>
      <c r="P1" s="321" t="s">
        <v>175</v>
      </c>
      <c r="Q1" s="321" t="s">
        <v>194</v>
      </c>
    </row>
    <row r="2" spans="1:17">
      <c r="A2" s="401" t="s">
        <v>57</v>
      </c>
      <c r="B2" s="401" t="s">
        <v>253</v>
      </c>
      <c r="C2" s="324" t="s">
        <v>242</v>
      </c>
      <c r="D2" s="365">
        <v>29145823.696761392</v>
      </c>
      <c r="E2" s="365">
        <v>-1603718.2439837046</v>
      </c>
      <c r="F2" s="366">
        <v>-5.2154215730240719E-2</v>
      </c>
      <c r="G2" s="374">
        <v>99.999999999999986</v>
      </c>
      <c r="H2" s="374">
        <v>0</v>
      </c>
      <c r="I2" s="375">
        <v>8.4826937902581019</v>
      </c>
      <c r="J2" s="375">
        <v>0.1169442739968769</v>
      </c>
      <c r="K2" s="366">
        <v>1.3978935631477165E-2</v>
      </c>
      <c r="L2" s="367">
        <v>247235097.6844753</v>
      </c>
      <c r="M2" s="367">
        <v>-10007867.931567222</v>
      </c>
      <c r="N2" s="366">
        <v>-3.8904340523366672E-2</v>
      </c>
      <c r="O2" s="365">
        <v>62952917.665417433</v>
      </c>
      <c r="P2" s="365">
        <v>-1886922.7656328827</v>
      </c>
      <c r="Q2" s="366">
        <v>-2.9101286386406321E-2</v>
      </c>
    </row>
    <row r="3" spans="1:17">
      <c r="A3" s="401" t="s">
        <v>57</v>
      </c>
      <c r="B3" s="401" t="s">
        <v>233</v>
      </c>
      <c r="C3" s="324" t="s">
        <v>243</v>
      </c>
      <c r="D3" s="365">
        <v>246937.3953053061</v>
      </c>
      <c r="E3" s="365">
        <v>19159.033072981896</v>
      </c>
      <c r="F3" s="369">
        <v>8.4112612300901959E-2</v>
      </c>
      <c r="G3" s="376">
        <v>0.84724795522847096</v>
      </c>
      <c r="H3" s="376">
        <v>0.10649427938101597</v>
      </c>
      <c r="I3" s="377">
        <v>14.514798493552926</v>
      </c>
      <c r="J3" s="377">
        <v>0.40540860724623862</v>
      </c>
      <c r="K3" s="369">
        <v>2.8733248603448967E-2</v>
      </c>
      <c r="L3" s="370">
        <v>3584246.5333793401</v>
      </c>
      <c r="M3" s="370">
        <v>370432.81297908397</v>
      </c>
      <c r="N3" s="369">
        <v>0.11526268950427823</v>
      </c>
      <c r="O3" s="365">
        <v>683746.37152290344</v>
      </c>
      <c r="P3" s="365">
        <v>88086.506616890198</v>
      </c>
      <c r="Q3" s="369">
        <v>0.14788054694735731</v>
      </c>
    </row>
    <row r="4" spans="1:17">
      <c r="A4" s="401" t="s">
        <v>57</v>
      </c>
      <c r="B4" s="401" t="s">
        <v>233</v>
      </c>
      <c r="C4" s="324" t="s">
        <v>244</v>
      </c>
      <c r="D4" s="365">
        <v>18755660.626405589</v>
      </c>
      <c r="E4" s="365">
        <v>-1723711.1432976536</v>
      </c>
      <c r="F4" s="366">
        <v>-8.4168165053171998E-2</v>
      </c>
      <c r="G4" s="374">
        <v>64.351108486563945</v>
      </c>
      <c r="H4" s="374">
        <v>-2.2494666022206218</v>
      </c>
      <c r="I4" s="375">
        <v>6.8911794225295688</v>
      </c>
      <c r="J4" s="375">
        <v>7.6431282306010928E-3</v>
      </c>
      <c r="K4" s="366">
        <v>1.1103490856772598E-3</v>
      </c>
      <c r="L4" s="367">
        <v>129248622.56463423</v>
      </c>
      <c r="M4" s="367">
        <v>-11721876.296559721</v>
      </c>
      <c r="N4" s="366">
        <v>-8.3151272012604707E-2</v>
      </c>
      <c r="O4" s="365">
        <v>33241031.579181075</v>
      </c>
      <c r="P4" s="365">
        <v>-2984306.8722510263</v>
      </c>
      <c r="Q4" s="366">
        <v>-8.2381752657801524E-2</v>
      </c>
    </row>
    <row r="5" spans="1:17">
      <c r="A5" s="401" t="s">
        <v>57</v>
      </c>
      <c r="B5" s="401" t="s">
        <v>233</v>
      </c>
      <c r="C5" s="324" t="s">
        <v>245</v>
      </c>
      <c r="D5" s="365">
        <v>131492.68764394333</v>
      </c>
      <c r="E5" s="365">
        <v>-36773.745437361009</v>
      </c>
      <c r="F5" s="369">
        <v>-0.21854474932378445</v>
      </c>
      <c r="G5" s="376">
        <v>0.45115447417790566</v>
      </c>
      <c r="H5" s="376">
        <v>-9.606158974121437E-2</v>
      </c>
      <c r="I5" s="377">
        <v>10.649756949385683</v>
      </c>
      <c r="J5" s="377">
        <v>0.38986464127227016</v>
      </c>
      <c r="K5" s="369">
        <v>3.7998901895292737E-2</v>
      </c>
      <c r="L5" s="370">
        <v>1400365.1640294862</v>
      </c>
      <c r="M5" s="370">
        <v>-326030.31845506839</v>
      </c>
      <c r="N5" s="369">
        <v>-0.18885030791777763</v>
      </c>
      <c r="O5" s="365">
        <v>296569.01368486881</v>
      </c>
      <c r="P5" s="365">
        <v>-73061.107479021419</v>
      </c>
      <c r="Q5" s="369">
        <v>-0.19766004796623937</v>
      </c>
    </row>
    <row r="6" spans="1:17">
      <c r="A6" s="401" t="s">
        <v>57</v>
      </c>
      <c r="B6" s="401" t="s">
        <v>233</v>
      </c>
      <c r="C6" s="324" t="s">
        <v>246</v>
      </c>
      <c r="D6" s="365">
        <v>2226250.6592985149</v>
      </c>
      <c r="E6" s="365">
        <v>201697.03871331923</v>
      </c>
      <c r="F6" s="366">
        <v>9.9625436769127829E-2</v>
      </c>
      <c r="G6" s="374">
        <v>7.6383178683191222</v>
      </c>
      <c r="H6" s="374">
        <v>1.05430557803348</v>
      </c>
      <c r="I6" s="375">
        <v>15.805077777935635</v>
      </c>
      <c r="J6" s="375">
        <v>-0.74588173569641292</v>
      </c>
      <c r="K6" s="366">
        <v>-4.5065770058954839E-2</v>
      </c>
      <c r="L6" s="367">
        <v>35186064.823393516</v>
      </c>
      <c r="M6" s="367">
        <v>1677759.815910764</v>
      </c>
      <c r="N6" s="366">
        <v>5.0069969684712577E-2</v>
      </c>
      <c r="O6" s="365">
        <v>11496641.945122838</v>
      </c>
      <c r="P6" s="365">
        <v>963620.84789581224</v>
      </c>
      <c r="Q6" s="366">
        <v>9.1485703769215818E-2</v>
      </c>
    </row>
    <row r="7" spans="1:17">
      <c r="A7" s="401" t="s">
        <v>57</v>
      </c>
      <c r="B7" s="401" t="s">
        <v>233</v>
      </c>
      <c r="C7" s="324" t="s">
        <v>247</v>
      </c>
      <c r="D7" s="365">
        <v>141325.42037199275</v>
      </c>
      <c r="E7" s="365">
        <v>11090.369882979488</v>
      </c>
      <c r="F7" s="369">
        <v>8.5156567616296822E-2</v>
      </c>
      <c r="G7" s="376">
        <v>0.48489080920261113</v>
      </c>
      <c r="H7" s="376">
        <v>6.1355880649924255E-2</v>
      </c>
      <c r="I7" s="377">
        <v>24.81424282994444</v>
      </c>
      <c r="J7" s="377">
        <v>1.6005778976147731</v>
      </c>
      <c r="K7" s="369">
        <v>6.8949814787136368E-2</v>
      </c>
      <c r="L7" s="370">
        <v>3506883.2991546048</v>
      </c>
      <c r="M7" s="370">
        <v>483650.47465761425</v>
      </c>
      <c r="N7" s="369">
        <v>0.15997791196848515</v>
      </c>
      <c r="O7" s="365">
        <v>535512.84570467472</v>
      </c>
      <c r="P7" s="365">
        <v>43501.293640334858</v>
      </c>
      <c r="Q7" s="369">
        <v>8.8415187525203137E-2</v>
      </c>
    </row>
    <row r="8" spans="1:17">
      <c r="A8" s="401" t="s">
        <v>57</v>
      </c>
      <c r="B8" s="401" t="s">
        <v>233</v>
      </c>
      <c r="C8" s="324" t="s">
        <v>248</v>
      </c>
      <c r="D8" s="365">
        <v>125613.44644264014</v>
      </c>
      <c r="E8" s="365">
        <v>2955.8642310555588</v>
      </c>
      <c r="F8" s="366">
        <v>2.4098503963307275E-2</v>
      </c>
      <c r="G8" s="374">
        <v>0.43098266067051644</v>
      </c>
      <c r="H8" s="374">
        <v>3.209027245885504E-2</v>
      </c>
      <c r="I8" s="375">
        <v>7.7600908234897412</v>
      </c>
      <c r="J8" s="375">
        <v>7.8475272516288719E-2</v>
      </c>
      <c r="K8" s="366">
        <v>1.0215985425923059E-2</v>
      </c>
      <c r="L8" s="367">
        <v>974771.75304645183</v>
      </c>
      <c r="M8" s="367">
        <v>32563.36208513903</v>
      </c>
      <c r="N8" s="366">
        <v>3.4560679354506074E-2</v>
      </c>
      <c r="O8" s="365">
        <v>259698.69395148754</v>
      </c>
      <c r="P8" s="365">
        <v>1829.14521738654</v>
      </c>
      <c r="Q8" s="366">
        <v>7.093296693486832E-3</v>
      </c>
    </row>
    <row r="9" spans="1:17">
      <c r="A9" s="401" t="s">
        <v>57</v>
      </c>
      <c r="B9" s="401" t="s">
        <v>233</v>
      </c>
      <c r="C9" s="324" t="s">
        <v>249</v>
      </c>
      <c r="D9" s="365">
        <v>4893294.1470479602</v>
      </c>
      <c r="E9" s="365">
        <v>-1194.3254988808185</v>
      </c>
      <c r="F9" s="369">
        <v>-2.4401436546020767E-4</v>
      </c>
      <c r="G9" s="376">
        <v>16.789006198482184</v>
      </c>
      <c r="H9" s="376">
        <v>0.87173340795214926</v>
      </c>
      <c r="I9" s="377">
        <v>10.284154694484677</v>
      </c>
      <c r="J9" s="377">
        <v>-9.9397080933831816E-2</v>
      </c>
      <c r="K9" s="369">
        <v>-9.5725511928528538E-3</v>
      </c>
      <c r="L9" s="370">
        <v>50323393.973857671</v>
      </c>
      <c r="M9" s="370">
        <v>-498780.49502150714</v>
      </c>
      <c r="N9" s="369">
        <v>-9.8142297183079815E-3</v>
      </c>
      <c r="O9" s="365">
        <v>11311711.253271818</v>
      </c>
      <c r="P9" s="365">
        <v>153813.83159088343</v>
      </c>
      <c r="Q9" s="369">
        <v>1.3785198570835348E-2</v>
      </c>
    </row>
    <row r="10" spans="1:17">
      <c r="A10" s="401" t="s">
        <v>57</v>
      </c>
      <c r="B10" s="401" t="s">
        <v>233</v>
      </c>
      <c r="C10" s="324" t="s">
        <v>250</v>
      </c>
      <c r="D10" s="365">
        <v>338806.95343272068</v>
      </c>
      <c r="E10" s="365">
        <v>-29282.699009304983</v>
      </c>
      <c r="F10" s="366">
        <v>-7.9553170851269783E-2</v>
      </c>
      <c r="G10" s="374">
        <v>1.1624545490898854</v>
      </c>
      <c r="H10" s="374">
        <v>-3.4602802695519408E-2</v>
      </c>
      <c r="I10" s="375">
        <v>13.785470188745203</v>
      </c>
      <c r="J10" s="375">
        <v>2.5005919442579128E-2</v>
      </c>
      <c r="K10" s="366">
        <v>1.8172293429345478E-3</v>
      </c>
      <c r="L10" s="367">
        <v>4670613.1562863551</v>
      </c>
      <c r="M10" s="367">
        <v>-394471.35404216032</v>
      </c>
      <c r="N10" s="366">
        <v>-7.7880507864729664E-2</v>
      </c>
      <c r="O10" s="365">
        <v>913447.18031615019</v>
      </c>
      <c r="P10" s="365">
        <v>-75805.650430510403</v>
      </c>
      <c r="Q10" s="366">
        <v>-7.6629197384549708E-2</v>
      </c>
    </row>
    <row r="11" spans="1:17">
      <c r="A11" s="401" t="s">
        <v>57</v>
      </c>
      <c r="B11" s="401" t="s">
        <v>233</v>
      </c>
      <c r="C11" s="324" t="s">
        <v>251</v>
      </c>
      <c r="D11" s="365">
        <v>138645.54728388094</v>
      </c>
      <c r="E11" s="365">
        <v>-20852.107144829934</v>
      </c>
      <c r="F11" s="369">
        <v>-0.13073613665052358</v>
      </c>
      <c r="G11" s="376">
        <v>0.47569610221476372</v>
      </c>
      <c r="H11" s="376">
        <v>-4.3003183569933878E-2</v>
      </c>
      <c r="I11" s="377">
        <v>10.389173450465343</v>
      </c>
      <c r="J11" s="377">
        <v>7.1369802987538478E-2</v>
      </c>
      <c r="K11" s="369">
        <v>6.917150725676475E-3</v>
      </c>
      <c r="L11" s="370">
        <v>1440412.6388669331</v>
      </c>
      <c r="M11" s="370">
        <v>-205252.84176177438</v>
      </c>
      <c r="N11" s="369">
        <v>-0.12472330748735151</v>
      </c>
      <c r="O11" s="365">
        <v>307921.17433339357</v>
      </c>
      <c r="P11" s="365">
        <v>-49274.319418885163</v>
      </c>
      <c r="Q11" s="369">
        <v>-0.13794776328577582</v>
      </c>
    </row>
    <row r="12" spans="1:17">
      <c r="A12" s="401" t="s">
        <v>57</v>
      </c>
      <c r="B12" s="401" t="s">
        <v>233</v>
      </c>
      <c r="C12" s="324" t="s">
        <v>252</v>
      </c>
      <c r="D12" s="365">
        <v>2147796.8135285564</v>
      </c>
      <c r="E12" s="365">
        <v>-26660.279495937284</v>
      </c>
      <c r="F12" s="366">
        <v>-1.2260660181091454E-2</v>
      </c>
      <c r="G12" s="374">
        <v>7.3691408960495881</v>
      </c>
      <c r="H12" s="374">
        <v>0.29763037659303748</v>
      </c>
      <c r="I12" s="375">
        <v>7.8683996881728415</v>
      </c>
      <c r="J12" s="375">
        <v>0.36288856471082731</v>
      </c>
      <c r="K12" s="366">
        <v>4.8349613869260413E-2</v>
      </c>
      <c r="L12" s="367">
        <v>16899723.777826715</v>
      </c>
      <c r="M12" s="367">
        <v>579311.87864050269</v>
      </c>
      <c r="N12" s="366">
        <v>3.5496155502630973E-2</v>
      </c>
      <c r="O12" s="365">
        <v>3906637.6083282232</v>
      </c>
      <c r="P12" s="365">
        <v>45843.558985255659</v>
      </c>
      <c r="Q12" s="366">
        <v>1.187412703173259E-2</v>
      </c>
    </row>
    <row r="13" spans="1:17">
      <c r="A13" s="401" t="s">
        <v>57</v>
      </c>
      <c r="B13" s="401" t="s">
        <v>254</v>
      </c>
      <c r="C13" s="324" t="s">
        <v>242</v>
      </c>
      <c r="D13" s="365">
        <v>394562877.15301585</v>
      </c>
      <c r="E13" s="365">
        <v>-22545077.262342334</v>
      </c>
      <c r="F13" s="369">
        <v>-5.4050940586694816E-2</v>
      </c>
      <c r="G13" s="376">
        <v>100.00000000000003</v>
      </c>
      <c r="H13" s="376">
        <v>2.8421709430404007E-14</v>
      </c>
      <c r="I13" s="377">
        <v>8.431310213750919</v>
      </c>
      <c r="J13" s="377">
        <v>0.30566111403952867</v>
      </c>
      <c r="K13" s="369">
        <v>3.7616824242433164E-2</v>
      </c>
      <c r="L13" s="370">
        <v>3326682016.1071715</v>
      </c>
      <c r="M13" s="370">
        <v>-62590858.170443058</v>
      </c>
      <c r="N13" s="369">
        <v>-1.8467341076449501E-2</v>
      </c>
      <c r="O13" s="365">
        <v>845359813.36449218</v>
      </c>
      <c r="P13" s="365">
        <v>-17302112.972743988</v>
      </c>
      <c r="Q13" s="369">
        <v>-2.0056655387825889E-2</v>
      </c>
    </row>
    <row r="14" spans="1:17">
      <c r="A14" s="401" t="s">
        <v>57</v>
      </c>
      <c r="B14" s="401" t="s">
        <v>240</v>
      </c>
      <c r="C14" s="324" t="s">
        <v>243</v>
      </c>
      <c r="D14" s="365">
        <v>3097330.3718908643</v>
      </c>
      <c r="E14" s="365">
        <v>-467252.03580104792</v>
      </c>
      <c r="F14" s="366">
        <v>-0.13108184419941529</v>
      </c>
      <c r="G14" s="374">
        <v>0.78500298716386496</v>
      </c>
      <c r="H14" s="374">
        <v>-6.9591697487553339E-2</v>
      </c>
      <c r="I14" s="375">
        <v>14.862584137416251</v>
      </c>
      <c r="J14" s="375">
        <v>1.4662810916272146</v>
      </c>
      <c r="K14" s="366">
        <v>0.10945415960025794</v>
      </c>
      <c r="L14" s="367">
        <v>46034333.253602736</v>
      </c>
      <c r="M14" s="367">
        <v>-1717892.9115264416</v>
      </c>
      <c r="N14" s="366">
        <v>-3.5975137694856295E-2</v>
      </c>
      <c r="O14" s="365">
        <v>8505342.2354423199</v>
      </c>
      <c r="P14" s="365">
        <v>-396769.28607938066</v>
      </c>
      <c r="Q14" s="366">
        <v>-4.4570244387542576E-2</v>
      </c>
    </row>
    <row r="15" spans="1:17">
      <c r="A15" s="401" t="s">
        <v>57</v>
      </c>
      <c r="B15" s="401" t="s">
        <v>240</v>
      </c>
      <c r="C15" s="324" t="s">
        <v>244</v>
      </c>
      <c r="D15" s="365">
        <v>257086524.85867953</v>
      </c>
      <c r="E15" s="365">
        <v>-24621697.017379344</v>
      </c>
      <c r="F15" s="369">
        <v>-8.7401414319430021E-2</v>
      </c>
      <c r="G15" s="376">
        <v>65.157301851025025</v>
      </c>
      <c r="H15" s="376">
        <v>-2.3811420683475717</v>
      </c>
      <c r="I15" s="377">
        <v>6.8316420580418962</v>
      </c>
      <c r="J15" s="377">
        <v>2.6382609213981389E-2</v>
      </c>
      <c r="K15" s="369">
        <v>3.8767969703969664E-3</v>
      </c>
      <c r="L15" s="370">
        <v>1756323115.7803886</v>
      </c>
      <c r="M15" s="370">
        <v>-160774422.95417166</v>
      </c>
      <c r="N15" s="369">
        <v>-8.3863454887274966E-2</v>
      </c>
      <c r="O15" s="365">
        <v>455803309.18973142</v>
      </c>
      <c r="P15" s="365">
        <v>-44356314.79299897</v>
      </c>
      <c r="Q15" s="369">
        <v>-8.8684317298132226E-2</v>
      </c>
    </row>
    <row r="16" spans="1:17">
      <c r="A16" s="401" t="s">
        <v>57</v>
      </c>
      <c r="B16" s="401" t="s">
        <v>240</v>
      </c>
      <c r="C16" s="324" t="s">
        <v>245</v>
      </c>
      <c r="D16" s="365">
        <v>2011007.9944823636</v>
      </c>
      <c r="E16" s="365">
        <v>-518553.80081853503</v>
      </c>
      <c r="F16" s="366">
        <v>-0.20499748287701017</v>
      </c>
      <c r="G16" s="374">
        <v>0.50967998028422545</v>
      </c>
      <c r="H16" s="374">
        <v>-9.6772562402589024E-2</v>
      </c>
      <c r="I16" s="375">
        <v>10.477863006763602</v>
      </c>
      <c r="J16" s="375">
        <v>0.69096863863742009</v>
      </c>
      <c r="K16" s="366">
        <v>7.0601419883283598E-2</v>
      </c>
      <c r="L16" s="367">
        <v>21071066.271692619</v>
      </c>
      <c r="M16" s="367">
        <v>-3685487.8165648989</v>
      </c>
      <c r="N16" s="366">
        <v>-0.14886917635734259</v>
      </c>
      <c r="O16" s="365">
        <v>4514016.7189531792</v>
      </c>
      <c r="P16" s="365">
        <v>-1014981.4800756592</v>
      </c>
      <c r="Q16" s="366">
        <v>-0.18357421065066351</v>
      </c>
    </row>
    <row r="17" spans="1:17">
      <c r="A17" s="401" t="s">
        <v>57</v>
      </c>
      <c r="B17" s="401" t="s">
        <v>240</v>
      </c>
      <c r="C17" s="324" t="s">
        <v>246</v>
      </c>
      <c r="D17" s="365">
        <v>28656770.17771548</v>
      </c>
      <c r="E17" s="365">
        <v>4357623.8505060002</v>
      </c>
      <c r="F17" s="369">
        <v>0.17933238443140118</v>
      </c>
      <c r="G17" s="376">
        <v>7.2629159601860058</v>
      </c>
      <c r="H17" s="376">
        <v>1.4372907065826492</v>
      </c>
      <c r="I17" s="377">
        <v>16.369633009819566</v>
      </c>
      <c r="J17" s="377">
        <v>1.0704105750078856</v>
      </c>
      <c r="K17" s="369">
        <v>6.9965031201342967E-2</v>
      </c>
      <c r="L17" s="370">
        <v>469100811.0559442</v>
      </c>
      <c r="M17" s="370">
        <v>97342766.419929087</v>
      </c>
      <c r="N17" s="369">
        <v>0.26184441150489829</v>
      </c>
      <c r="O17" s="365">
        <v>148417946.3248468</v>
      </c>
      <c r="P17" s="365">
        <v>29154772.03370294</v>
      </c>
      <c r="Q17" s="369">
        <v>0.24445745475909145</v>
      </c>
    </row>
    <row r="18" spans="1:17">
      <c r="A18" s="401" t="s">
        <v>57</v>
      </c>
      <c r="B18" s="401" t="s">
        <v>240</v>
      </c>
      <c r="C18" s="324" t="s">
        <v>247</v>
      </c>
      <c r="D18" s="365">
        <v>1754577.4078095879</v>
      </c>
      <c r="E18" s="365">
        <v>67293.728549513733</v>
      </c>
      <c r="F18" s="366">
        <v>3.9882877655181316E-2</v>
      </c>
      <c r="G18" s="374">
        <v>0.44468892270601118</v>
      </c>
      <c r="H18" s="374">
        <v>4.0169262651801652E-2</v>
      </c>
      <c r="I18" s="375">
        <v>24.242860914628277</v>
      </c>
      <c r="J18" s="375">
        <v>1.6931509469935655</v>
      </c>
      <c r="K18" s="366">
        <v>7.5085264929070999E-2</v>
      </c>
      <c r="L18" s="367">
        <v>42535976.061476856</v>
      </c>
      <c r="M18" s="367">
        <v>4488218.4610385895</v>
      </c>
      <c r="N18" s="366">
        <v>0.11796275901912523</v>
      </c>
      <c r="O18" s="365">
        <v>6638427.8506568708</v>
      </c>
      <c r="P18" s="365">
        <v>269424.71984575968</v>
      </c>
      <c r="Q18" s="366">
        <v>4.2302494489659274E-2</v>
      </c>
    </row>
    <row r="19" spans="1:17">
      <c r="A19" s="401" t="s">
        <v>57</v>
      </c>
      <c r="B19" s="401" t="s">
        <v>240</v>
      </c>
      <c r="C19" s="324" t="s">
        <v>248</v>
      </c>
      <c r="D19" s="365">
        <v>1373261.0211743873</v>
      </c>
      <c r="E19" s="365">
        <v>27278.595455960138</v>
      </c>
      <c r="F19" s="369">
        <v>2.026668025877084E-2</v>
      </c>
      <c r="G19" s="376">
        <v>0.34804617988473913</v>
      </c>
      <c r="H19" s="376">
        <v>2.5352159914529881E-2</v>
      </c>
      <c r="I19" s="377">
        <v>7.8246794191208737</v>
      </c>
      <c r="J19" s="377">
        <v>0.15548292142363884</v>
      </c>
      <c r="K19" s="369">
        <v>2.0273691183988359E-2</v>
      </c>
      <c r="L19" s="370">
        <v>10745327.249464143</v>
      </c>
      <c r="M19" s="370">
        <v>422723.54418235272</v>
      </c>
      <c r="N19" s="369">
        <v>4.0951251859650178E-2</v>
      </c>
      <c r="O19" s="365">
        <v>2852966.835667057</v>
      </c>
      <c r="P19" s="365">
        <v>622.25427599484101</v>
      </c>
      <c r="Q19" s="369">
        <v>2.1815536595910629E-4</v>
      </c>
    </row>
    <row r="20" spans="1:17">
      <c r="A20" s="401" t="s">
        <v>57</v>
      </c>
      <c r="B20" s="401" t="s">
        <v>240</v>
      </c>
      <c r="C20" s="324" t="s">
        <v>249</v>
      </c>
      <c r="D20" s="365">
        <v>65440795.936331302</v>
      </c>
      <c r="E20" s="365">
        <v>288509.54802870005</v>
      </c>
      <c r="F20" s="366">
        <v>4.4282336664166382E-3</v>
      </c>
      <c r="G20" s="374">
        <v>16.585644450010602</v>
      </c>
      <c r="H20" s="374">
        <v>0.96563871801163081</v>
      </c>
      <c r="I20" s="375">
        <v>10.345199128643648</v>
      </c>
      <c r="J20" s="375">
        <v>9.8414851709947015E-3</v>
      </c>
      <c r="K20" s="366">
        <v>9.522152508394464E-4</v>
      </c>
      <c r="L20" s="367">
        <v>676998065.09828138</v>
      </c>
      <c r="M20" s="367">
        <v>3625883.9852187634</v>
      </c>
      <c r="N20" s="366">
        <v>5.3846655488875312E-3</v>
      </c>
      <c r="O20" s="365">
        <v>150697407.4299784</v>
      </c>
      <c r="P20" s="365">
        <v>2398231.2005356252</v>
      </c>
      <c r="Q20" s="366">
        <v>1.6171574660840828E-2</v>
      </c>
    </row>
    <row r="21" spans="1:17">
      <c r="A21" s="401" t="s">
        <v>57</v>
      </c>
      <c r="B21" s="401" t="s">
        <v>240</v>
      </c>
      <c r="C21" s="324" t="s">
        <v>250</v>
      </c>
      <c r="D21" s="365">
        <v>4559511.6067408603</v>
      </c>
      <c r="E21" s="365">
        <v>-204547.29221770354</v>
      </c>
      <c r="F21" s="369">
        <v>-4.2935508681980851E-2</v>
      </c>
      <c r="G21" s="376">
        <v>1.1555855532178292</v>
      </c>
      <c r="H21" s="376">
        <v>1.3421073128703442E-2</v>
      </c>
      <c r="I21" s="377">
        <v>14.260939636419254</v>
      </c>
      <c r="J21" s="377">
        <v>0.58624085229592282</v>
      </c>
      <c r="K21" s="369">
        <v>4.287047645806745E-2</v>
      </c>
      <c r="L21" s="370">
        <v>65022919.795284368</v>
      </c>
      <c r="M21" s="370">
        <v>-124150.63779623806</v>
      </c>
      <c r="N21" s="369">
        <v>-1.9056979380794447E-3</v>
      </c>
      <c r="O21" s="365">
        <v>12260829.082016289</v>
      </c>
      <c r="P21" s="365">
        <v>-540602.18135827035</v>
      </c>
      <c r="Q21" s="369">
        <v>-4.2229823387401708E-2</v>
      </c>
    </row>
    <row r="22" spans="1:17">
      <c r="A22" s="401" t="s">
        <v>57</v>
      </c>
      <c r="B22" s="401" t="s">
        <v>240</v>
      </c>
      <c r="C22" s="324" t="s">
        <v>251</v>
      </c>
      <c r="D22" s="365">
        <v>1950369.1676030203</v>
      </c>
      <c r="E22" s="365">
        <v>-335152.8302449889</v>
      </c>
      <c r="F22" s="366">
        <v>-0.14664169960322435</v>
      </c>
      <c r="G22" s="374">
        <v>0.49431137102303879</v>
      </c>
      <c r="H22" s="374">
        <v>-5.3633585109846393E-2</v>
      </c>
      <c r="I22" s="375">
        <v>10.323535392035097</v>
      </c>
      <c r="J22" s="375">
        <v>0.16981763611513578</v>
      </c>
      <c r="K22" s="366">
        <v>1.6724675650564184E-2</v>
      </c>
      <c r="L22" s="367">
        <v>20134705.129283812</v>
      </c>
      <c r="M22" s="367">
        <v>-3071840.1618111841</v>
      </c>
      <c r="N22" s="366">
        <v>-0.1323695588153716</v>
      </c>
      <c r="O22" s="365">
        <v>4371263.7768400069</v>
      </c>
      <c r="P22" s="365">
        <v>-775751.44886891823</v>
      </c>
      <c r="Q22" s="366">
        <v>-0.15071870100443893</v>
      </c>
    </row>
    <row r="23" spans="1:17">
      <c r="A23" s="401" t="s">
        <v>57</v>
      </c>
      <c r="B23" s="401" t="s">
        <v>240</v>
      </c>
      <c r="C23" s="324" t="s">
        <v>252</v>
      </c>
      <c r="D23" s="365">
        <v>28632459.735624313</v>
      </c>
      <c r="E23" s="365">
        <v>-1136064.5084166303</v>
      </c>
      <c r="F23" s="369">
        <v>-3.8163279412282168E-2</v>
      </c>
      <c r="G23" s="376">
        <v>7.2567545994754941</v>
      </c>
      <c r="H23" s="376">
        <v>0.11986739103897115</v>
      </c>
      <c r="I23" s="377">
        <v>7.6383866517637227</v>
      </c>
      <c r="J23" s="377">
        <v>0.32509578937715933</v>
      </c>
      <c r="K23" s="369">
        <v>4.445273618873543E-2</v>
      </c>
      <c r="L23" s="370">
        <v>218705798.251755</v>
      </c>
      <c r="M23" s="370">
        <v>999921.91107749939</v>
      </c>
      <c r="N23" s="369">
        <v>4.5929945846421225E-3</v>
      </c>
      <c r="O23" s="365">
        <v>51296152.920359477</v>
      </c>
      <c r="P23" s="365">
        <v>-2020619.9917234257</v>
      </c>
      <c r="Q23" s="369">
        <v>-3.7898392595053385E-2</v>
      </c>
    </row>
    <row r="24" spans="1:17">
      <c r="A24" s="401" t="s">
        <v>57</v>
      </c>
      <c r="B24" s="401" t="s">
        <v>136</v>
      </c>
      <c r="C24" s="324" t="s">
        <v>242</v>
      </c>
      <c r="D24" s="365">
        <v>213302507.68287146</v>
      </c>
      <c r="E24" s="365">
        <v>-11402950.15258351</v>
      </c>
      <c r="F24" s="366">
        <v>-5.0746209114927443E-2</v>
      </c>
      <c r="G24" s="374">
        <v>100.00000000000006</v>
      </c>
      <c r="H24" s="374">
        <v>7.1054273576010019E-14</v>
      </c>
      <c r="I24" s="375">
        <v>8.4121214666900563</v>
      </c>
      <c r="J24" s="375">
        <v>0.18712796534049936</v>
      </c>
      <c r="K24" s="366">
        <v>2.2751138382029773E-2</v>
      </c>
      <c r="L24" s="367">
        <v>1794326603.7779036</v>
      </c>
      <c r="M24" s="367">
        <v>-53874326.636490345</v>
      </c>
      <c r="N24" s="366">
        <v>-2.9149604758834814E-2</v>
      </c>
      <c r="O24" s="365">
        <v>456354703.96503639</v>
      </c>
      <c r="P24" s="365">
        <v>-8389429.4240673184</v>
      </c>
      <c r="Q24" s="366">
        <v>-1.8051716678784472E-2</v>
      </c>
    </row>
    <row r="25" spans="1:17">
      <c r="A25" s="401" t="s">
        <v>57</v>
      </c>
      <c r="B25" s="401" t="s">
        <v>241</v>
      </c>
      <c r="C25" s="324" t="s">
        <v>243</v>
      </c>
      <c r="D25" s="365">
        <v>1768007.6970548055</v>
      </c>
      <c r="E25" s="365">
        <v>8531.2555927466601</v>
      </c>
      <c r="F25" s="369">
        <v>4.8487467019777243E-3</v>
      </c>
      <c r="G25" s="376">
        <v>0.82887337624900337</v>
      </c>
      <c r="H25" s="376">
        <v>4.585882092366278E-2</v>
      </c>
      <c r="I25" s="377">
        <v>15.002101891551685</v>
      </c>
      <c r="J25" s="377">
        <v>0.88621220825719682</v>
      </c>
      <c r="K25" s="369">
        <v>6.2781179800943651E-2</v>
      </c>
      <c r="L25" s="370">
        <v>26523831.616263837</v>
      </c>
      <c r="M25" s="370">
        <v>1687256.2682298608</v>
      </c>
      <c r="N25" s="369">
        <v>6.7934336541427456E-2</v>
      </c>
      <c r="O25" s="365">
        <v>4833413.8837757688</v>
      </c>
      <c r="P25" s="365">
        <v>216018.3815287929</v>
      </c>
      <c r="Q25" s="369">
        <v>4.6783599417392616E-2</v>
      </c>
    </row>
    <row r="26" spans="1:17">
      <c r="A26" s="401" t="s">
        <v>57</v>
      </c>
      <c r="B26" s="401" t="s">
        <v>241</v>
      </c>
      <c r="C26" s="324" t="s">
        <v>244</v>
      </c>
      <c r="D26" s="365">
        <v>138469955.48613214</v>
      </c>
      <c r="E26" s="365">
        <v>-12570877.46804139</v>
      </c>
      <c r="F26" s="366">
        <v>-8.3228337808858951E-2</v>
      </c>
      <c r="G26" s="374">
        <v>64.917171856227355</v>
      </c>
      <c r="H26" s="374">
        <v>-2.3000797446555055</v>
      </c>
      <c r="I26" s="375">
        <v>6.8160195947109212</v>
      </c>
      <c r="J26" s="375">
        <v>-2.8075270192289281E-2</v>
      </c>
      <c r="K26" s="366">
        <v>-4.102115874556383E-3</v>
      </c>
      <c r="L26" s="367">
        <v>943813929.87222576</v>
      </c>
      <c r="M26" s="367">
        <v>-89923859.340136886</v>
      </c>
      <c r="N26" s="366">
        <v>-8.6989041397676589E-2</v>
      </c>
      <c r="O26" s="365">
        <v>245576405.23144317</v>
      </c>
      <c r="P26" s="365">
        <v>-21171603.359594107</v>
      </c>
      <c r="Q26" s="366">
        <v>-7.9369302404252218E-2</v>
      </c>
    </row>
    <row r="27" spans="1:17">
      <c r="A27" s="401" t="s">
        <v>57</v>
      </c>
      <c r="B27" s="401" t="s">
        <v>241</v>
      </c>
      <c r="C27" s="324" t="s">
        <v>245</v>
      </c>
      <c r="D27" s="365">
        <v>1036849.5365371444</v>
      </c>
      <c r="E27" s="365">
        <v>-300005.49907126545</v>
      </c>
      <c r="F27" s="369">
        <v>-0.22441139172186411</v>
      </c>
      <c r="G27" s="376">
        <v>0.48609345844104473</v>
      </c>
      <c r="H27" s="376">
        <v>-0.10884315257235949</v>
      </c>
      <c r="I27" s="377">
        <v>10.617502603097822</v>
      </c>
      <c r="J27" s="377">
        <v>0.48355981281224558</v>
      </c>
      <c r="K27" s="369">
        <v>4.7716848498077891E-2</v>
      </c>
      <c r="L27" s="370">
        <v>11008752.653203903</v>
      </c>
      <c r="M27" s="370">
        <v>-2538859.7965569105</v>
      </c>
      <c r="N27" s="369">
        <v>-0.18740274760382111</v>
      </c>
      <c r="O27" s="365">
        <v>2350274.1668359935</v>
      </c>
      <c r="P27" s="365">
        <v>-590535.4561650441</v>
      </c>
      <c r="Q27" s="369">
        <v>-0.20080710140033289</v>
      </c>
    </row>
    <row r="28" spans="1:17">
      <c r="A28" s="401" t="s">
        <v>57</v>
      </c>
      <c r="B28" s="401" t="s">
        <v>241</v>
      </c>
      <c r="C28" s="324" t="s">
        <v>246</v>
      </c>
      <c r="D28" s="365">
        <v>15727998.942929745</v>
      </c>
      <c r="E28" s="365">
        <v>1871835.8385701571</v>
      </c>
      <c r="F28" s="366">
        <v>0.13509048821612227</v>
      </c>
      <c r="G28" s="374">
        <v>7.373564949509845</v>
      </c>
      <c r="H28" s="374">
        <v>1.2071979917005526</v>
      </c>
      <c r="I28" s="375">
        <v>16.019563516086258</v>
      </c>
      <c r="J28" s="375">
        <v>0.5860274219038466</v>
      </c>
      <c r="K28" s="366">
        <v>3.797104035832375E-2</v>
      </c>
      <c r="L28" s="367">
        <v>251955678.04720056</v>
      </c>
      <c r="M28" s="367">
        <v>38106084.64918825</v>
      </c>
      <c r="N28" s="366">
        <v>0.178191054954526</v>
      </c>
      <c r="O28" s="365">
        <v>79379856.202237085</v>
      </c>
      <c r="P28" s="365">
        <v>12299993.973420598</v>
      </c>
      <c r="Q28" s="366">
        <v>0.18336343523580922</v>
      </c>
    </row>
    <row r="29" spans="1:17">
      <c r="A29" s="401" t="s">
        <v>57</v>
      </c>
      <c r="B29" s="401" t="s">
        <v>241</v>
      </c>
      <c r="C29" s="324" t="s">
        <v>247</v>
      </c>
      <c r="D29" s="365">
        <v>965723.18291721423</v>
      </c>
      <c r="E29" s="365">
        <v>53313.634487548843</v>
      </c>
      <c r="F29" s="369">
        <v>5.8431692850328183E-2</v>
      </c>
      <c r="G29" s="376">
        <v>0.45274816194519774</v>
      </c>
      <c r="H29" s="376">
        <v>4.6701260717816218E-2</v>
      </c>
      <c r="I29" s="377">
        <v>24.681850113140097</v>
      </c>
      <c r="J29" s="377">
        <v>1.4517669394331776</v>
      </c>
      <c r="K29" s="369">
        <v>6.2495124471890262E-2</v>
      </c>
      <c r="L29" s="370">
        <v>23835834.85154726</v>
      </c>
      <c r="M29" s="370">
        <v>2640485.1530417614</v>
      </c>
      <c r="N29" s="369">
        <v>0.12457851324000302</v>
      </c>
      <c r="O29" s="365">
        <v>3660360.0346286497</v>
      </c>
      <c r="P29" s="365">
        <v>217488.63448883407</v>
      </c>
      <c r="Q29" s="369">
        <v>6.317071107564512E-2</v>
      </c>
    </row>
    <row r="30" spans="1:17">
      <c r="A30" s="401" t="s">
        <v>57</v>
      </c>
      <c r="B30" s="401" t="s">
        <v>241</v>
      </c>
      <c r="C30" s="324" t="s">
        <v>248</v>
      </c>
      <c r="D30" s="365">
        <v>727189.65315262997</v>
      </c>
      <c r="E30" s="365">
        <v>-4410.4151010186179</v>
      </c>
      <c r="F30" s="366">
        <v>-6.0284509151925202E-3</v>
      </c>
      <c r="G30" s="374">
        <v>0.34091941114625018</v>
      </c>
      <c r="H30" s="374">
        <v>1.5337613845457787E-2</v>
      </c>
      <c r="I30" s="375">
        <v>7.7592906359761376</v>
      </c>
      <c r="J30" s="375">
        <v>4.4540603685157443E-2</v>
      </c>
      <c r="K30" s="366">
        <v>5.773434459798125E-3</v>
      </c>
      <c r="L30" s="367">
        <v>5642475.8662859369</v>
      </c>
      <c r="M30" s="367">
        <v>-1635.783897981979</v>
      </c>
      <c r="N30" s="366">
        <v>-2.898213216474333E-4</v>
      </c>
      <c r="O30" s="365">
        <v>1478159.8403926892</v>
      </c>
      <c r="P30" s="365">
        <v>-53394.480729816481</v>
      </c>
      <c r="Q30" s="366">
        <v>-3.4862936295124443E-2</v>
      </c>
    </row>
    <row r="31" spans="1:17">
      <c r="A31" s="401" t="s">
        <v>57</v>
      </c>
      <c r="B31" s="401" t="s">
        <v>241</v>
      </c>
      <c r="C31" s="324" t="s">
        <v>249</v>
      </c>
      <c r="D31" s="365">
        <v>35608651.198843546</v>
      </c>
      <c r="E31" s="365">
        <v>86131.905840717256</v>
      </c>
      <c r="F31" s="369">
        <v>2.4247127612281537E-3</v>
      </c>
      <c r="G31" s="376">
        <v>16.693967448233145</v>
      </c>
      <c r="H31" s="376">
        <v>0.88548658836240079</v>
      </c>
      <c r="I31" s="377">
        <v>10.286398639718982</v>
      </c>
      <c r="J31" s="377">
        <v>-9.1491349361421115E-2</v>
      </c>
      <c r="K31" s="369">
        <v>-8.8159875907037125E-3</v>
      </c>
      <c r="L31" s="370">
        <v>366284781.25401193</v>
      </c>
      <c r="M31" s="370">
        <v>-2364016.1037576199</v>
      </c>
      <c r="N31" s="369">
        <v>-6.4126510670896577E-3</v>
      </c>
      <c r="O31" s="365">
        <v>82176063.995761693</v>
      </c>
      <c r="P31" s="365">
        <v>1552457.9968807995</v>
      </c>
      <c r="Q31" s="369">
        <v>1.9255625913114686E-2</v>
      </c>
    </row>
    <row r="32" spans="1:17">
      <c r="A32" s="401" t="s">
        <v>57</v>
      </c>
      <c r="B32" s="401" t="s">
        <v>241</v>
      </c>
      <c r="C32" s="324" t="s">
        <v>250</v>
      </c>
      <c r="D32" s="365">
        <v>2445211.7136591389</v>
      </c>
      <c r="E32" s="365">
        <v>-196899.70254401537</v>
      </c>
      <c r="F32" s="366">
        <v>-7.4523618245808138E-2</v>
      </c>
      <c r="G32" s="374">
        <v>1.1463586341397218</v>
      </c>
      <c r="H32" s="374">
        <v>-2.9452332649474888E-2</v>
      </c>
      <c r="I32" s="375">
        <v>14.066852169765346</v>
      </c>
      <c r="J32" s="375">
        <v>0.14039507831103037</v>
      </c>
      <c r="K32" s="366">
        <v>1.0081176956139184E-2</v>
      </c>
      <c r="L32" s="367">
        <v>34396431.699821696</v>
      </c>
      <c r="M32" s="367">
        <v>-2398819.5687731281</v>
      </c>
      <c r="N32" s="366">
        <v>-6.5193727072616808E-2</v>
      </c>
      <c r="O32" s="365">
        <v>6574901.5259003639</v>
      </c>
      <c r="P32" s="365">
        <v>-523651.57369642798</v>
      </c>
      <c r="Q32" s="366">
        <v>-7.3768776023690252E-2</v>
      </c>
    </row>
    <row r="33" spans="1:17">
      <c r="A33" s="401" t="s">
        <v>57</v>
      </c>
      <c r="B33" s="401" t="s">
        <v>241</v>
      </c>
      <c r="C33" s="324" t="s">
        <v>251</v>
      </c>
      <c r="D33" s="365">
        <v>1024095.874840735</v>
      </c>
      <c r="E33" s="365">
        <v>-155638.28589226911</v>
      </c>
      <c r="F33" s="369">
        <v>-0.13192657386098441</v>
      </c>
      <c r="G33" s="376">
        <v>0.4801143155631884</v>
      </c>
      <c r="H33" s="376">
        <v>-4.4899260919180617E-2</v>
      </c>
      <c r="I33" s="377">
        <v>10.364357675426035</v>
      </c>
      <c r="J33" s="377">
        <v>8.2195955246348262E-2</v>
      </c>
      <c r="K33" s="369">
        <v>7.9940344728318315E-3</v>
      </c>
      <c r="L33" s="370">
        <v>10614095.940777712</v>
      </c>
      <c r="M33" s="370">
        <v>-1516121.4866994936</v>
      </c>
      <c r="N33" s="369">
        <v>-0.12498716496747994</v>
      </c>
      <c r="O33" s="365">
        <v>2285389.5870438935</v>
      </c>
      <c r="P33" s="365">
        <v>-378721.02403462725</v>
      </c>
      <c r="Q33" s="369">
        <v>-0.14215664411970805</v>
      </c>
    </row>
    <row r="34" spans="1:17">
      <c r="A34" s="401" t="s">
        <v>57</v>
      </c>
      <c r="B34" s="401" t="s">
        <v>241</v>
      </c>
      <c r="C34" s="324" t="s">
        <v>252</v>
      </c>
      <c r="D34" s="365">
        <v>15528824.396816755</v>
      </c>
      <c r="E34" s="365">
        <v>-193393.66642370448</v>
      </c>
      <c r="F34" s="366">
        <v>-1.2300660482242712E-2</v>
      </c>
      <c r="G34" s="374">
        <v>7.2801883885511174</v>
      </c>
      <c r="H34" s="374">
        <v>0.28337655554554697</v>
      </c>
      <c r="I34" s="375">
        <v>7.7437151006240086</v>
      </c>
      <c r="J34" s="375">
        <v>0.25371108719419144</v>
      </c>
      <c r="K34" s="366">
        <v>3.3873291221110075E-2</v>
      </c>
      <c r="L34" s="367">
        <v>120250791.97656842</v>
      </c>
      <c r="M34" s="367">
        <v>2491315.5828786045</v>
      </c>
      <c r="N34" s="366">
        <v>2.1155966884140311E-2</v>
      </c>
      <c r="O34" s="365">
        <v>28039879.497017093</v>
      </c>
      <c r="P34" s="365">
        <v>54819.48383353278</v>
      </c>
      <c r="Q34" s="366">
        <v>1.9588839119054138E-3</v>
      </c>
    </row>
    <row r="35" spans="1:17">
      <c r="A35" s="401" t="s">
        <v>58</v>
      </c>
      <c r="B35" s="401" t="s">
        <v>253</v>
      </c>
      <c r="C35" s="324" t="s">
        <v>242</v>
      </c>
      <c r="D35" s="365">
        <v>28987727.458944358</v>
      </c>
      <c r="E35" s="365">
        <v>-1563653.6661245227</v>
      </c>
      <c r="F35" s="369">
        <v>-5.1181112229373799E-2</v>
      </c>
      <c r="G35" s="376">
        <v>99.999999999999986</v>
      </c>
      <c r="H35" s="376">
        <v>-1.4210854715202004E-14</v>
      </c>
      <c r="I35" s="377">
        <v>8.3524286390563933</v>
      </c>
      <c r="J35" s="377">
        <v>0.13691115775833573</v>
      </c>
      <c r="K35" s="369">
        <v>1.6664946312877137E-2</v>
      </c>
      <c r="L35" s="370">
        <v>242117925.00924829</v>
      </c>
      <c r="M35" s="370">
        <v>-8877480.7015545964</v>
      </c>
      <c r="N35" s="369">
        <v>-3.5369096404032338E-2</v>
      </c>
      <c r="O35" s="365">
        <v>61658410.968283534</v>
      </c>
      <c r="P35" s="365">
        <v>-1523463.7821029872</v>
      </c>
      <c r="Q35" s="369">
        <v>-2.4112354818874179E-2</v>
      </c>
    </row>
    <row r="36" spans="1:17">
      <c r="A36" s="401" t="s">
        <v>58</v>
      </c>
      <c r="B36" s="401" t="s">
        <v>233</v>
      </c>
      <c r="C36" s="324" t="s">
        <v>243</v>
      </c>
      <c r="D36" s="365">
        <v>245190.32840661184</v>
      </c>
      <c r="E36" s="365">
        <v>19281.223226882954</v>
      </c>
      <c r="F36" s="366">
        <v>8.5349473681209917E-2</v>
      </c>
      <c r="G36" s="374">
        <v>0.84584184377294702</v>
      </c>
      <c r="H36" s="374">
        <v>0.10640193349550442</v>
      </c>
      <c r="I36" s="375">
        <v>14.440337168560903</v>
      </c>
      <c r="J36" s="375">
        <v>0.40841944441051048</v>
      </c>
      <c r="K36" s="366">
        <v>2.9106459461886527E-2</v>
      </c>
      <c r="L36" s="367">
        <v>3540631.0126616512</v>
      </c>
      <c r="M36" s="367">
        <v>370693.03564325813</v>
      </c>
      <c r="N36" s="366">
        <v>0.11694015413889192</v>
      </c>
      <c r="O36" s="365">
        <v>670480.90128207207</v>
      </c>
      <c r="P36" s="365">
        <v>88683.630385219818</v>
      </c>
      <c r="Q36" s="366">
        <v>0.15243046817409819</v>
      </c>
    </row>
    <row r="37" spans="1:17">
      <c r="A37" s="401" t="s">
        <v>58</v>
      </c>
      <c r="B37" s="401" t="s">
        <v>233</v>
      </c>
      <c r="C37" s="324" t="s">
        <v>244</v>
      </c>
      <c r="D37" s="365">
        <v>18723545.401541218</v>
      </c>
      <c r="E37" s="365">
        <v>-1713687.2529532202</v>
      </c>
      <c r="F37" s="369">
        <v>-8.3851237685859392E-2</v>
      </c>
      <c r="G37" s="376">
        <v>64.591284115181438</v>
      </c>
      <c r="H37" s="376">
        <v>-2.3033435641044093</v>
      </c>
      <c r="I37" s="377">
        <v>6.8704345426389404</v>
      </c>
      <c r="J37" s="377">
        <v>1.5016601888891756E-2</v>
      </c>
      <c r="K37" s="369">
        <v>2.1904721227322859E-3</v>
      </c>
      <c r="L37" s="370">
        <v>128638893.08741727</v>
      </c>
      <c r="M37" s="370">
        <v>-11466878.311486632</v>
      </c>
      <c r="N37" s="369">
        <v>-8.1844439361734536E-2</v>
      </c>
      <c r="O37" s="365">
        <v>33101200.370686054</v>
      </c>
      <c r="P37" s="365">
        <v>-2906320.4745984226</v>
      </c>
      <c r="Q37" s="369">
        <v>-8.0714262086694938E-2</v>
      </c>
    </row>
    <row r="38" spans="1:17">
      <c r="A38" s="401" t="s">
        <v>58</v>
      </c>
      <c r="B38" s="401" t="s">
        <v>233</v>
      </c>
      <c r="C38" s="324" t="s">
        <v>245</v>
      </c>
      <c r="D38" s="365">
        <v>131492.68764394333</v>
      </c>
      <c r="E38" s="365">
        <v>-36773.129505379766</v>
      </c>
      <c r="F38" s="366">
        <v>-0.21854188883025727</v>
      </c>
      <c r="G38" s="374">
        <v>0.45361502667008946</v>
      </c>
      <c r="H38" s="374">
        <v>-9.7148346221268556E-2</v>
      </c>
      <c r="I38" s="375">
        <v>10.649756949385683</v>
      </c>
      <c r="J38" s="375">
        <v>0.39008035230698646</v>
      </c>
      <c r="K38" s="366">
        <v>3.8020725957196015E-2</v>
      </c>
      <c r="L38" s="367">
        <v>1400365.1640294862</v>
      </c>
      <c r="M38" s="367">
        <v>-325987.70226574712</v>
      </c>
      <c r="N38" s="366">
        <v>-0.18883028413844458</v>
      </c>
      <c r="O38" s="365">
        <v>296569.01368486881</v>
      </c>
      <c r="P38" s="365">
        <v>-73054.541039988864</v>
      </c>
      <c r="Q38" s="366">
        <v>-0.19764579423075346</v>
      </c>
    </row>
    <row r="39" spans="1:17">
      <c r="A39" s="401" t="s">
        <v>58</v>
      </c>
      <c r="B39" s="401" t="s">
        <v>233</v>
      </c>
      <c r="C39" s="324" t="s">
        <v>246</v>
      </c>
      <c r="D39" s="365">
        <v>2108057.8768077898</v>
      </c>
      <c r="E39" s="365">
        <v>228264.32455476164</v>
      </c>
      <c r="F39" s="369">
        <v>0.12143052851797222</v>
      </c>
      <c r="G39" s="376">
        <v>7.2722426405914549</v>
      </c>
      <c r="H39" s="376">
        <v>1.1193504208987521</v>
      </c>
      <c r="I39" s="377">
        <v>14.618803814719689</v>
      </c>
      <c r="J39" s="377">
        <v>-0.44027293285883218</v>
      </c>
      <c r="K39" s="369">
        <v>-2.9236382830018278E-2</v>
      </c>
      <c r="L39" s="370">
        <v>30817284.531127606</v>
      </c>
      <c r="M39" s="370">
        <v>2509329.1581460014</v>
      </c>
      <c r="N39" s="369">
        <v>8.8643956268951121E-2</v>
      </c>
      <c r="O39" s="365">
        <v>10376278.308672786</v>
      </c>
      <c r="P39" s="365">
        <v>1237537.4386460409</v>
      </c>
      <c r="Q39" s="369">
        <v>0.13541662426439049</v>
      </c>
    </row>
    <row r="40" spans="1:17">
      <c r="A40" s="401" t="s">
        <v>58</v>
      </c>
      <c r="B40" s="401" t="s">
        <v>233</v>
      </c>
      <c r="C40" s="324" t="s">
        <v>247</v>
      </c>
      <c r="D40" s="365">
        <v>141309.57915209071</v>
      </c>
      <c r="E40" s="365">
        <v>11096.776527323818</v>
      </c>
      <c r="F40" s="366">
        <v>8.5220318614148124E-2</v>
      </c>
      <c r="G40" s="374">
        <v>0.48748070835228119</v>
      </c>
      <c r="H40" s="374">
        <v>6.1271490210188739E-2</v>
      </c>
      <c r="I40" s="375">
        <v>24.812769151858642</v>
      </c>
      <c r="J40" s="375">
        <v>1.6012820294409664</v>
      </c>
      <c r="K40" s="366">
        <v>6.8986619469738622E-2</v>
      </c>
      <c r="L40" s="367">
        <v>3506281.9664471233</v>
      </c>
      <c r="M40" s="367">
        <v>483849.17514843214</v>
      </c>
      <c r="N40" s="366">
        <v>0.16008599977521085</v>
      </c>
      <c r="O40" s="365">
        <v>535449.48082506657</v>
      </c>
      <c r="P40" s="365">
        <v>43526.920217712177</v>
      </c>
      <c r="Q40" s="366">
        <v>8.8483277050703815E-2</v>
      </c>
    </row>
    <row r="41" spans="1:17">
      <c r="A41" s="401" t="s">
        <v>58</v>
      </c>
      <c r="B41" s="401" t="s">
        <v>233</v>
      </c>
      <c r="C41" s="324" t="s">
        <v>248</v>
      </c>
      <c r="D41" s="365">
        <v>125002.8118407119</v>
      </c>
      <c r="E41" s="365">
        <v>3589.138048391309</v>
      </c>
      <c r="F41" s="369">
        <v>2.9561234219224505E-2</v>
      </c>
      <c r="G41" s="376">
        <v>0.43122667003736243</v>
      </c>
      <c r="H41" s="376">
        <v>3.381853553998343E-2</v>
      </c>
      <c r="I41" s="377">
        <v>7.6595958167112128</v>
      </c>
      <c r="J41" s="377">
        <v>0.153211470592999</v>
      </c>
      <c r="K41" s="369">
        <v>2.0410821445910832E-2</v>
      </c>
      <c r="L41" s="370">
        <v>957471.01465225581</v>
      </c>
      <c r="M41" s="370">
        <v>46093.314292877214</v>
      </c>
      <c r="N41" s="369">
        <v>5.0575424738504675E-2</v>
      </c>
      <c r="O41" s="365">
        <v>255071.19167113304</v>
      </c>
      <c r="P41" s="365">
        <v>6622.3283760226332</v>
      </c>
      <c r="Q41" s="369">
        <v>2.6654693799731961E-2</v>
      </c>
    </row>
    <row r="42" spans="1:17">
      <c r="A42" s="401" t="s">
        <v>58</v>
      </c>
      <c r="B42" s="401" t="s">
        <v>233</v>
      </c>
      <c r="C42" s="324" t="s">
        <v>249</v>
      </c>
      <c r="D42" s="365">
        <v>4888505.3756407667</v>
      </c>
      <c r="E42" s="365">
        <v>1577.3466842081398</v>
      </c>
      <c r="F42" s="366">
        <v>3.2276855211737788E-4</v>
      </c>
      <c r="G42" s="374">
        <v>16.864051804559054</v>
      </c>
      <c r="H42" s="374">
        <v>0.86828385891093163</v>
      </c>
      <c r="I42" s="375">
        <v>10.280923333245978</v>
      </c>
      <c r="J42" s="375">
        <v>-9.8259066129962491E-2</v>
      </c>
      <c r="K42" s="366">
        <v>-9.466937023466359E-3</v>
      </c>
      <c r="L42" s="367">
        <v>50258348.981123552</v>
      </c>
      <c r="M42" s="367">
        <v>-463968.40403931588</v>
      </c>
      <c r="N42" s="366">
        <v>-9.1472241009050281E-3</v>
      </c>
      <c r="O42" s="365">
        <v>11298490.672551513</v>
      </c>
      <c r="P42" s="365">
        <v>161527.16156716272</v>
      </c>
      <c r="Q42" s="366">
        <v>1.4503698553725979E-2</v>
      </c>
    </row>
    <row r="43" spans="1:17">
      <c r="A43" s="401" t="s">
        <v>58</v>
      </c>
      <c r="B43" s="401" t="s">
        <v>233</v>
      </c>
      <c r="C43" s="324" t="s">
        <v>250</v>
      </c>
      <c r="D43" s="365">
        <v>338759.45806424</v>
      </c>
      <c r="E43" s="365">
        <v>-29330.194377785665</v>
      </c>
      <c r="F43" s="369">
        <v>-7.9682202917685088E-2</v>
      </c>
      <c r="G43" s="376">
        <v>1.1686306163324764</v>
      </c>
      <c r="H43" s="376">
        <v>-3.6191028015347682E-2</v>
      </c>
      <c r="I43" s="377">
        <v>13.784901728196525</v>
      </c>
      <c r="J43" s="377">
        <v>2.4437458893901365E-2</v>
      </c>
      <c r="K43" s="369">
        <v>1.7759181969185004E-3</v>
      </c>
      <c r="L43" s="370">
        <v>4669765.8389126603</v>
      </c>
      <c r="M43" s="370">
        <v>-395318.67141585518</v>
      </c>
      <c r="N43" s="369">
        <v>-7.8047793794898651E-2</v>
      </c>
      <c r="O43" s="365">
        <v>913320.5260002017</v>
      </c>
      <c r="P43" s="365">
        <v>-75932.304746458889</v>
      </c>
      <c r="Q43" s="369">
        <v>-7.6757227663576455E-2</v>
      </c>
    </row>
    <row r="44" spans="1:17">
      <c r="A44" s="401" t="s">
        <v>58</v>
      </c>
      <c r="B44" s="401" t="s">
        <v>233</v>
      </c>
      <c r="C44" s="324" t="s">
        <v>251</v>
      </c>
      <c r="D44" s="365">
        <v>138363.09884073553</v>
      </c>
      <c r="E44" s="365">
        <v>-21100.188003604242</v>
      </c>
      <c r="F44" s="366">
        <v>-0.13232003692612462</v>
      </c>
      <c r="G44" s="374">
        <v>0.47731612985771554</v>
      </c>
      <c r="H44" s="374">
        <v>-4.4635025775940806E-2</v>
      </c>
      <c r="I44" s="375">
        <v>10.360567113301459</v>
      </c>
      <c r="J44" s="375">
        <v>4.5269414572972622E-2</v>
      </c>
      <c r="K44" s="366">
        <v>4.3885708289885562E-3</v>
      </c>
      <c r="L44" s="367">
        <v>1433520.1715438038</v>
      </c>
      <c r="M44" s="367">
        <v>-211391.1042732948</v>
      </c>
      <c r="N44" s="366">
        <v>-0.12851216195128073</v>
      </c>
      <c r="O44" s="365">
        <v>305736.15529733896</v>
      </c>
      <c r="P44" s="365">
        <v>-51188.678209878854</v>
      </c>
      <c r="Q44" s="366">
        <v>-0.14341584951343461</v>
      </c>
    </row>
    <row r="45" spans="1:17">
      <c r="A45" s="401" t="s">
        <v>58</v>
      </c>
      <c r="B45" s="401" t="s">
        <v>233</v>
      </c>
      <c r="C45" s="324" t="s">
        <v>252</v>
      </c>
      <c r="D45" s="365">
        <v>2147500.8410059432</v>
      </c>
      <c r="E45" s="365">
        <v>-26425.460326055065</v>
      </c>
      <c r="F45" s="369">
        <v>-1.2155637617459145E-2</v>
      </c>
      <c r="G45" s="376">
        <v>7.4083104446441075</v>
      </c>
      <c r="H45" s="376">
        <v>0.29267042682446398</v>
      </c>
      <c r="I45" s="377">
        <v>7.8674536087346896</v>
      </c>
      <c r="J45" s="377">
        <v>0.36301822256662852</v>
      </c>
      <c r="K45" s="369">
        <v>4.8373822131340123E-2</v>
      </c>
      <c r="L45" s="370">
        <v>16895363.241332989</v>
      </c>
      <c r="M45" s="370">
        <v>581273.77869568951</v>
      </c>
      <c r="N45" s="369">
        <v>3.5630169861880973E-2</v>
      </c>
      <c r="O45" s="365">
        <v>3905814.3476125002</v>
      </c>
      <c r="P45" s="365">
        <v>46304.737299583852</v>
      </c>
      <c r="Q45" s="369">
        <v>1.1997570151361695E-2</v>
      </c>
    </row>
    <row r="46" spans="1:17">
      <c r="A46" s="401" t="s">
        <v>58</v>
      </c>
      <c r="B46" s="401" t="s">
        <v>254</v>
      </c>
      <c r="C46" s="324" t="s">
        <v>242</v>
      </c>
      <c r="D46" s="365">
        <v>392164484.80257833</v>
      </c>
      <c r="E46" s="365">
        <v>-23333296.684524775</v>
      </c>
      <c r="F46" s="366">
        <v>-5.6157451914695795E-2</v>
      </c>
      <c r="G46" s="374">
        <v>100.0000000000001</v>
      </c>
      <c r="H46" s="374">
        <v>4.2632564145606011E-14</v>
      </c>
      <c r="I46" s="375">
        <v>8.2873235809566097</v>
      </c>
      <c r="J46" s="375">
        <v>0.23724282801927465</v>
      </c>
      <c r="K46" s="366">
        <v>2.9470863125529375E-2</v>
      </c>
      <c r="L46" s="367">
        <v>3249993982.5181074</v>
      </c>
      <c r="M46" s="367">
        <v>-94796711.119383812</v>
      </c>
      <c r="N46" s="366">
        <v>-2.83415973680229E-2</v>
      </c>
      <c r="O46" s="365">
        <v>825601639.63592672</v>
      </c>
      <c r="P46" s="365">
        <v>-24797216.413392067</v>
      </c>
      <c r="Q46" s="366">
        <v>-2.9159512900325393E-2</v>
      </c>
    </row>
    <row r="47" spans="1:17">
      <c r="A47" s="401" t="s">
        <v>58</v>
      </c>
      <c r="B47" s="401" t="s">
        <v>240</v>
      </c>
      <c r="C47" s="324" t="s">
        <v>243</v>
      </c>
      <c r="D47" s="365">
        <v>3067556.9102060697</v>
      </c>
      <c r="E47" s="365">
        <v>-474563.01721153362</v>
      </c>
      <c r="F47" s="369">
        <v>-0.1339771173579421</v>
      </c>
      <c r="G47" s="376">
        <v>0.7822118088409582</v>
      </c>
      <c r="H47" s="376">
        <v>-7.0288513721546542E-2</v>
      </c>
      <c r="I47" s="377">
        <v>14.770636870104852</v>
      </c>
      <c r="J47" s="377">
        <v>1.4413143726507869</v>
      </c>
      <c r="K47" s="369">
        <v>0.10813110515752632</v>
      </c>
      <c r="L47" s="370">
        <v>45309769.199034691</v>
      </c>
      <c r="M47" s="370">
        <v>-1904289.6381731257</v>
      </c>
      <c r="N47" s="369">
        <v>-4.033310596614962E-2</v>
      </c>
      <c r="O47" s="365">
        <v>8280148.546452323</v>
      </c>
      <c r="P47" s="365">
        <v>-455912.22764107957</v>
      </c>
      <c r="Q47" s="369">
        <v>-5.2187391941351566E-2</v>
      </c>
    </row>
    <row r="48" spans="1:17">
      <c r="A48" s="401" t="s">
        <v>58</v>
      </c>
      <c r="B48" s="401" t="s">
        <v>240</v>
      </c>
      <c r="C48" s="324" t="s">
        <v>244</v>
      </c>
      <c r="D48" s="365">
        <v>256587350.85299766</v>
      </c>
      <c r="E48" s="365">
        <v>-24537382.621851683</v>
      </c>
      <c r="F48" s="366">
        <v>-8.7282902214105271E-2</v>
      </c>
      <c r="G48" s="374">
        <v>65.428502783001363</v>
      </c>
      <c r="H48" s="374">
        <v>-2.2312407825790217</v>
      </c>
      <c r="I48" s="375">
        <v>6.8084861041390079</v>
      </c>
      <c r="J48" s="375">
        <v>2.8955142868418271E-2</v>
      </c>
      <c r="K48" s="366">
        <v>4.2709655039309133E-3</v>
      </c>
      <c r="L48" s="367">
        <v>1746971412.7804749</v>
      </c>
      <c r="M48" s="367">
        <v>-158922421.79120874</v>
      </c>
      <c r="N48" s="366">
        <v>-8.3384718974613706E-2</v>
      </c>
      <c r="O48" s="365">
        <v>453498279.95437175</v>
      </c>
      <c r="P48" s="365">
        <v>-43777760.659015357</v>
      </c>
      <c r="Q48" s="366">
        <v>-8.8035129553026004E-2</v>
      </c>
    </row>
    <row r="49" spans="1:17">
      <c r="A49" s="401" t="s">
        <v>58</v>
      </c>
      <c r="B49" s="401" t="s">
        <v>240</v>
      </c>
      <c r="C49" s="324" t="s">
        <v>245</v>
      </c>
      <c r="D49" s="365">
        <v>2011007.8715164685</v>
      </c>
      <c r="E49" s="365">
        <v>-518552.5653303396</v>
      </c>
      <c r="F49" s="369">
        <v>-0.20499710454703934</v>
      </c>
      <c r="G49" s="376">
        <v>0.51279704038698015</v>
      </c>
      <c r="H49" s="376">
        <v>-9.6005352683156242E-2</v>
      </c>
      <c r="I49" s="377">
        <v>10.477859416742035</v>
      </c>
      <c r="J49" s="377">
        <v>0.69099694983949433</v>
      </c>
      <c r="K49" s="369">
        <v>7.0604542791556063E-2</v>
      </c>
      <c r="L49" s="370">
        <v>21071057.763711184</v>
      </c>
      <c r="M49" s="370">
        <v>-3685402.3334264345</v>
      </c>
      <c r="N49" s="369">
        <v>-0.14886628859561979</v>
      </c>
      <c r="O49" s="365">
        <v>4514015.4080161322</v>
      </c>
      <c r="P49" s="365">
        <v>-1014968.3085597176</v>
      </c>
      <c r="Q49" s="369">
        <v>-0.18357230923231888</v>
      </c>
    </row>
    <row r="50" spans="1:17">
      <c r="A50" s="401" t="s">
        <v>58</v>
      </c>
      <c r="B50" s="401" t="s">
        <v>240</v>
      </c>
      <c r="C50" s="324" t="s">
        <v>246</v>
      </c>
      <c r="D50" s="365">
        <v>26890656.820099175</v>
      </c>
      <c r="E50" s="365">
        <v>3462060.2116346024</v>
      </c>
      <c r="F50" s="366">
        <v>0.14777070387492977</v>
      </c>
      <c r="G50" s="374">
        <v>6.8569842150893319</v>
      </c>
      <c r="H50" s="374">
        <v>1.2183026980396905</v>
      </c>
      <c r="I50" s="375">
        <v>15.021727516750698</v>
      </c>
      <c r="J50" s="375">
        <v>0.46564527660257582</v>
      </c>
      <c r="K50" s="366">
        <v>3.1989739335097175E-2</v>
      </c>
      <c r="L50" s="367">
        <v>403944119.49798357</v>
      </c>
      <c r="M50" s="367">
        <v>62915540.493917882</v>
      </c>
      <c r="N50" s="366">
        <v>0.18448758950834973</v>
      </c>
      <c r="O50" s="365">
        <v>131511124.89037156</v>
      </c>
      <c r="P50" s="365">
        <v>20995358.652752548</v>
      </c>
      <c r="Q50" s="366">
        <v>0.18997613976281544</v>
      </c>
    </row>
    <row r="51" spans="1:17">
      <c r="A51" s="401" t="s">
        <v>58</v>
      </c>
      <c r="B51" s="401" t="s">
        <v>240</v>
      </c>
      <c r="C51" s="324" t="s">
        <v>247</v>
      </c>
      <c r="D51" s="365">
        <v>1754460.1455701317</v>
      </c>
      <c r="E51" s="365">
        <v>67375.526100668823</v>
      </c>
      <c r="F51" s="369">
        <v>3.9936068009354737E-2</v>
      </c>
      <c r="G51" s="376">
        <v>0.44737864175879055</v>
      </c>
      <c r="H51" s="376">
        <v>4.1339260891042062E-2</v>
      </c>
      <c r="I51" s="377">
        <v>24.242041008136859</v>
      </c>
      <c r="J51" s="377">
        <v>1.6938135132878216</v>
      </c>
      <c r="K51" s="369">
        <v>7.5119585948596621E-2</v>
      </c>
      <c r="L51" s="370">
        <v>42531694.796052895</v>
      </c>
      <c r="M51" s="370">
        <v>4490926.9931946248</v>
      </c>
      <c r="N51" s="369">
        <v>0.118055634851229</v>
      </c>
      <c r="O51" s="365">
        <v>6637958.801699046</v>
      </c>
      <c r="P51" s="365">
        <v>269751.91005038004</v>
      </c>
      <c r="Q51" s="369">
        <v>4.2359162420450812E-2</v>
      </c>
    </row>
    <row r="52" spans="1:17">
      <c r="A52" s="401" t="s">
        <v>58</v>
      </c>
      <c r="B52" s="401" t="s">
        <v>240</v>
      </c>
      <c r="C52" s="324" t="s">
        <v>248</v>
      </c>
      <c r="D52" s="365">
        <v>1364748.5422595618</v>
      </c>
      <c r="E52" s="365">
        <v>32396.955475963419</v>
      </c>
      <c r="F52" s="366">
        <v>2.4315620439325794E-2</v>
      </c>
      <c r="G52" s="374">
        <v>0.34800411438241241</v>
      </c>
      <c r="H52" s="374">
        <v>2.7340167149049188E-2</v>
      </c>
      <c r="I52" s="375">
        <v>7.7147310292112499</v>
      </c>
      <c r="J52" s="375">
        <v>0.23169402396903749</v>
      </c>
      <c r="K52" s="366">
        <v>3.0962565574208057E-2</v>
      </c>
      <c r="L52" s="367">
        <v>10528667.926040662</v>
      </c>
      <c r="M52" s="367">
        <v>558631.69814581424</v>
      </c>
      <c r="N52" s="366">
        <v>5.6031060005864004E-2</v>
      </c>
      <c r="O52" s="365">
        <v>2788451.1764395665</v>
      </c>
      <c r="P52" s="365">
        <v>39717.634292440955</v>
      </c>
      <c r="Q52" s="366">
        <v>1.4449430504426491E-2</v>
      </c>
    </row>
    <row r="53" spans="1:17">
      <c r="A53" s="401" t="s">
        <v>58</v>
      </c>
      <c r="B53" s="401" t="s">
        <v>240</v>
      </c>
      <c r="C53" s="324" t="s">
        <v>249</v>
      </c>
      <c r="D53" s="365">
        <v>65354768.715533294</v>
      </c>
      <c r="E53" s="365">
        <v>309964.22501012683</v>
      </c>
      <c r="F53" s="369">
        <v>4.76539559828007E-3</v>
      </c>
      <c r="G53" s="376">
        <v>16.665142114649662</v>
      </c>
      <c r="H53" s="376">
        <v>1.0104726101045038</v>
      </c>
      <c r="I53" s="377">
        <v>10.342027593242209</v>
      </c>
      <c r="J53" s="377">
        <v>1.2640129133952627E-2</v>
      </c>
      <c r="K53" s="369">
        <v>1.2237055854351048E-3</v>
      </c>
      <c r="L53" s="370">
        <v>675900821.40600801</v>
      </c>
      <c r="M53" s="370">
        <v>4027833.2962255478</v>
      </c>
      <c r="N53" s="369">
        <v>5.994932624925545E-3</v>
      </c>
      <c r="O53" s="365">
        <v>150477283.55687627</v>
      </c>
      <c r="P53" s="365">
        <v>2505969.6097343862</v>
      </c>
      <c r="Q53" s="369">
        <v>1.6935509612556156E-2</v>
      </c>
    </row>
    <row r="54" spans="1:17">
      <c r="A54" s="401" t="s">
        <v>58</v>
      </c>
      <c r="B54" s="401" t="s">
        <v>240</v>
      </c>
      <c r="C54" s="324" t="s">
        <v>250</v>
      </c>
      <c r="D54" s="365">
        <v>4559104.5083142798</v>
      </c>
      <c r="E54" s="365">
        <v>-204796.13911362179</v>
      </c>
      <c r="F54" s="366">
        <v>-4.2989170906449145E-2</v>
      </c>
      <c r="G54" s="374">
        <v>1.1625490540300731</v>
      </c>
      <c r="H54" s="374">
        <v>1.5996446606398207E-2</v>
      </c>
      <c r="I54" s="375">
        <v>14.260494027935577</v>
      </c>
      <c r="J54" s="375">
        <v>0.5860311595751746</v>
      </c>
      <c r="K54" s="366">
        <v>4.2855881449729002E-2</v>
      </c>
      <c r="L54" s="367">
        <v>65015082.613549955</v>
      </c>
      <c r="M54" s="367">
        <v>-128699.89826096594</v>
      </c>
      <c r="N54" s="366">
        <v>-1.97562826870902E-3</v>
      </c>
      <c r="O54" s="365">
        <v>12259743.486212075</v>
      </c>
      <c r="P54" s="365">
        <v>-541231.48363869637</v>
      </c>
      <c r="Q54" s="366">
        <v>-4.2280489174724621E-2</v>
      </c>
    </row>
    <row r="55" spans="1:17">
      <c r="A55" s="401" t="s">
        <v>58</v>
      </c>
      <c r="B55" s="401" t="s">
        <v>240</v>
      </c>
      <c r="C55" s="324" t="s">
        <v>251</v>
      </c>
      <c r="D55" s="365">
        <v>1947615.2993159953</v>
      </c>
      <c r="E55" s="365">
        <v>-337291.96412377921</v>
      </c>
      <c r="F55" s="369">
        <v>-0.14761735389470854</v>
      </c>
      <c r="G55" s="376">
        <v>0.49663224865873734</v>
      </c>
      <c r="H55" s="376">
        <v>-5.3288199836051708E-2</v>
      </c>
      <c r="I55" s="377">
        <v>10.30652717389478</v>
      </c>
      <c r="J55" s="377">
        <v>0.1561292775337968</v>
      </c>
      <c r="K55" s="369">
        <v>1.538159184772162E-2</v>
      </c>
      <c r="L55" s="370">
        <v>20073150.006693523</v>
      </c>
      <c r="M55" s="370">
        <v>-3119567.8735054955</v>
      </c>
      <c r="N55" s="369">
        <v>-0.13450635193423593</v>
      </c>
      <c r="O55" s="365">
        <v>4349935.020272648</v>
      </c>
      <c r="P55" s="365">
        <v>-792331.6826673029</v>
      </c>
      <c r="Q55" s="369">
        <v>-0.15408218368259835</v>
      </c>
    </row>
    <row r="56" spans="1:17">
      <c r="A56" s="401" t="s">
        <v>58</v>
      </c>
      <c r="B56" s="401" t="s">
        <v>240</v>
      </c>
      <c r="C56" s="324" t="s">
        <v>252</v>
      </c>
      <c r="D56" s="365">
        <v>28626946.261801239</v>
      </c>
      <c r="E56" s="365">
        <v>-1129991.795110967</v>
      </c>
      <c r="F56" s="366">
        <v>-3.7974061476008701E-2</v>
      </c>
      <c r="G56" s="374">
        <v>7.2997294174184368</v>
      </c>
      <c r="H56" s="374">
        <v>0.13797323417011054</v>
      </c>
      <c r="I56" s="375">
        <v>7.6375002198646875</v>
      </c>
      <c r="J56" s="375">
        <v>0.3258947042460747</v>
      </c>
      <c r="K56" s="366">
        <v>4.4572249357534129E-2</v>
      </c>
      <c r="L56" s="367">
        <v>218638308.36856157</v>
      </c>
      <c r="M56" s="367">
        <v>1067315.9437208772</v>
      </c>
      <c r="N56" s="366">
        <v>4.905598544298494E-3</v>
      </c>
      <c r="O56" s="365">
        <v>51282547.795215353</v>
      </c>
      <c r="P56" s="365">
        <v>-2005685.8586990908</v>
      </c>
      <c r="Q56" s="366">
        <v>-3.7638437628186562E-2</v>
      </c>
    </row>
    <row r="57" spans="1:17">
      <c r="A57" s="401" t="s">
        <v>58</v>
      </c>
      <c r="B57" s="401" t="s">
        <v>136</v>
      </c>
      <c r="C57" s="324" t="s">
        <v>242</v>
      </c>
      <c r="D57" s="365">
        <v>212123016.858767</v>
      </c>
      <c r="E57" s="365">
        <v>-11590669.639318824</v>
      </c>
      <c r="F57" s="369">
        <v>-5.1810284032032153E-2</v>
      </c>
      <c r="G57" s="376">
        <v>99.999999999999957</v>
      </c>
      <c r="H57" s="376">
        <v>5.6843418860808015E-14</v>
      </c>
      <c r="I57" s="377">
        <v>8.2809933659852213</v>
      </c>
      <c r="J57" s="377">
        <v>0.15036419185006089</v>
      </c>
      <c r="K57" s="369">
        <v>1.8493549346512268E-2</v>
      </c>
      <c r="L57" s="370">
        <v>1756589295.3802209</v>
      </c>
      <c r="M57" s="370">
        <v>-62343730.71444273</v>
      </c>
      <c r="N57" s="369">
        <v>-3.4274890729922972E-2</v>
      </c>
      <c r="O57" s="365">
        <v>446791576.36351109</v>
      </c>
      <c r="P57" s="365">
        <v>-10046649.596808612</v>
      </c>
      <c r="Q57" s="369">
        <v>-2.1991700838277159E-2</v>
      </c>
    </row>
    <row r="58" spans="1:17">
      <c r="A58" s="401" t="s">
        <v>58</v>
      </c>
      <c r="B58" s="401" t="s">
        <v>241</v>
      </c>
      <c r="C58" s="324" t="s">
        <v>243</v>
      </c>
      <c r="D58" s="365">
        <v>1752762.3073645399</v>
      </c>
      <c r="E58" s="365">
        <v>5357.7203701084945</v>
      </c>
      <c r="F58" s="366">
        <v>3.0661018117869735E-3</v>
      </c>
      <c r="G58" s="374">
        <v>0.82629520045509275</v>
      </c>
      <c r="H58" s="374">
        <v>4.5205489607481719E-2</v>
      </c>
      <c r="I58" s="375">
        <v>14.921451864037577</v>
      </c>
      <c r="J58" s="375">
        <v>0.87780194746347995</v>
      </c>
      <c r="K58" s="366">
        <v>6.2505257014952478E-2</v>
      </c>
      <c r="L58" s="367">
        <v>26153758.398439419</v>
      </c>
      <c r="M58" s="367">
        <v>1613820.1160738766</v>
      </c>
      <c r="N58" s="366">
        <v>6.5763006308519181E-2</v>
      </c>
      <c r="O58" s="365">
        <v>4719000.4351931196</v>
      </c>
      <c r="P58" s="365">
        <v>192338.11939257197</v>
      </c>
      <c r="Q58" s="366">
        <v>4.2490052487724979E-2</v>
      </c>
    </row>
    <row r="59" spans="1:17">
      <c r="A59" s="401" t="s">
        <v>58</v>
      </c>
      <c r="B59" s="401" t="s">
        <v>241</v>
      </c>
      <c r="C59" s="324" t="s">
        <v>244</v>
      </c>
      <c r="D59" s="365">
        <v>138219164.52473471</v>
      </c>
      <c r="E59" s="365">
        <v>-12515396.647245497</v>
      </c>
      <c r="F59" s="369">
        <v>-8.3029376607041613E-2</v>
      </c>
      <c r="G59" s="376">
        <v>65.159908892282985</v>
      </c>
      <c r="H59" s="376">
        <v>-2.2184279146918584</v>
      </c>
      <c r="I59" s="377">
        <v>6.7958456844174728</v>
      </c>
      <c r="J59" s="377">
        <v>-2.0730211411792432E-2</v>
      </c>
      <c r="K59" s="369">
        <v>-3.0411473045398422E-3</v>
      </c>
      <c r="L59" s="370">
        <v>939316112.73920703</v>
      </c>
      <c r="M59" s="370">
        <v>-88177463.614115119</v>
      </c>
      <c r="N59" s="369">
        <v>-8.5818019346715319E-2</v>
      </c>
      <c r="O59" s="365">
        <v>244494437.85220259</v>
      </c>
      <c r="P59" s="365">
        <v>-20675942.435404003</v>
      </c>
      <c r="Q59" s="369">
        <v>-7.7972292429413337E-2</v>
      </c>
    </row>
    <row r="60" spans="1:17">
      <c r="A60" s="401" t="s">
        <v>58</v>
      </c>
      <c r="B60" s="401" t="s">
        <v>241</v>
      </c>
      <c r="C60" s="324" t="s">
        <v>245</v>
      </c>
      <c r="D60" s="365">
        <v>1036849.5365371444</v>
      </c>
      <c r="E60" s="365">
        <v>-300004.14061717514</v>
      </c>
      <c r="F60" s="366">
        <v>-0.22441060360156692</v>
      </c>
      <c r="G60" s="374">
        <v>0.48879633709315279</v>
      </c>
      <c r="H60" s="374">
        <v>-0.10877714984044923</v>
      </c>
      <c r="I60" s="375">
        <v>10.617502603097822</v>
      </c>
      <c r="J60" s="375">
        <v>0.48361982283819849</v>
      </c>
      <c r="K60" s="366">
        <v>4.7723052784888087E-2</v>
      </c>
      <c r="L60" s="367">
        <v>11008752.653203903</v>
      </c>
      <c r="M60" s="367">
        <v>-2538765.8054370154</v>
      </c>
      <c r="N60" s="366">
        <v>-0.18739710989784497</v>
      </c>
      <c r="O60" s="365">
        <v>2350274.1668359935</v>
      </c>
      <c r="P60" s="365">
        <v>-590520.97371205548</v>
      </c>
      <c r="Q60" s="366">
        <v>-0.20080316563703432</v>
      </c>
    </row>
    <row r="61" spans="1:17">
      <c r="A61" s="401" t="s">
        <v>58</v>
      </c>
      <c r="B61" s="401" t="s">
        <v>241</v>
      </c>
      <c r="C61" s="324" t="s">
        <v>246</v>
      </c>
      <c r="D61" s="365">
        <v>14866711.346826291</v>
      </c>
      <c r="E61" s="365">
        <v>1621304.2855692357</v>
      </c>
      <c r="F61" s="369">
        <v>0.12240501768432369</v>
      </c>
      <c r="G61" s="376">
        <v>7.0085328631379245</v>
      </c>
      <c r="H61" s="376">
        <v>1.0878369644672929</v>
      </c>
      <c r="I61" s="377">
        <v>14.785480940759914</v>
      </c>
      <c r="J61" s="377">
        <v>0.28875199189804768</v>
      </c>
      <c r="K61" s="369">
        <v>1.9918423867662745E-2</v>
      </c>
      <c r="L61" s="370">
        <v>219811477.27027929</v>
      </c>
      <c r="M61" s="370">
        <v>27796401.285894752</v>
      </c>
      <c r="N61" s="369">
        <v>0.14476155657775158</v>
      </c>
      <c r="O61" s="365">
        <v>71168331.593785897</v>
      </c>
      <c r="P61" s="365">
        <v>10124363.558788702</v>
      </c>
      <c r="Q61" s="369">
        <v>0.16585362787989619</v>
      </c>
    </row>
    <row r="62" spans="1:17">
      <c r="A62" s="401" t="s">
        <v>58</v>
      </c>
      <c r="B62" s="401" t="s">
        <v>241</v>
      </c>
      <c r="C62" s="324" t="s">
        <v>247</v>
      </c>
      <c r="D62" s="365">
        <v>965666.44339428027</v>
      </c>
      <c r="E62" s="365">
        <v>53418.659586826339</v>
      </c>
      <c r="F62" s="366">
        <v>5.855718208913873E-2</v>
      </c>
      <c r="G62" s="374">
        <v>0.45523887869142804</v>
      </c>
      <c r="H62" s="374">
        <v>4.7464192176994047E-2</v>
      </c>
      <c r="I62" s="375">
        <v>24.681120635438873</v>
      </c>
      <c r="J62" s="375">
        <v>1.4531919728938192</v>
      </c>
      <c r="K62" s="366">
        <v>6.2562271221242624E-2</v>
      </c>
      <c r="L62" s="367">
        <v>23833729.983009435</v>
      </c>
      <c r="M62" s="367">
        <v>2644103.5381650738</v>
      </c>
      <c r="N62" s="366">
        <v>0.12478292361819382</v>
      </c>
      <c r="O62" s="365">
        <v>3660133.0765369139</v>
      </c>
      <c r="P62" s="365">
        <v>217908.73488594405</v>
      </c>
      <c r="Q62" s="366">
        <v>6.3304629000859952E-2</v>
      </c>
    </row>
    <row r="63" spans="1:17">
      <c r="A63" s="401" t="s">
        <v>58</v>
      </c>
      <c r="B63" s="401" t="s">
        <v>241</v>
      </c>
      <c r="C63" s="324" t="s">
        <v>248</v>
      </c>
      <c r="D63" s="365">
        <v>724945.76939819055</v>
      </c>
      <c r="E63" s="365">
        <v>-1006.7608409464592</v>
      </c>
      <c r="F63" s="369">
        <v>-1.3868135987002081E-3</v>
      </c>
      <c r="G63" s="376">
        <v>0.34175724074340513</v>
      </c>
      <c r="H63" s="376">
        <v>1.7256517697411322E-2</v>
      </c>
      <c r="I63" s="377">
        <v>7.6958979092656046</v>
      </c>
      <c r="J63" s="377">
        <v>0.11702525685724741</v>
      </c>
      <c r="K63" s="369">
        <v>1.5440984724827115E-2</v>
      </c>
      <c r="L63" s="370">
        <v>5579108.6310424795</v>
      </c>
      <c r="M63" s="370">
        <v>77206.852666432969</v>
      </c>
      <c r="N63" s="369">
        <v>1.4032757358533128E-2</v>
      </c>
      <c r="O63" s="365">
        <v>1461146.6800321145</v>
      </c>
      <c r="P63" s="365">
        <v>-27586.512118337676</v>
      </c>
      <c r="Q63" s="369">
        <v>-1.8530192155176834E-2</v>
      </c>
    </row>
    <row r="64" spans="1:17">
      <c r="A64" s="401" t="s">
        <v>58</v>
      </c>
      <c r="B64" s="401" t="s">
        <v>241</v>
      </c>
      <c r="C64" s="324" t="s">
        <v>249</v>
      </c>
      <c r="D64" s="365">
        <v>35563965.62387158</v>
      </c>
      <c r="E64" s="365">
        <v>92341.317763000727</v>
      </c>
      <c r="F64" s="366">
        <v>2.6032446940158476E-3</v>
      </c>
      <c r="G64" s="374">
        <v>16.765726864779744</v>
      </c>
      <c r="H64" s="374">
        <v>0.90991363253386837</v>
      </c>
      <c r="I64" s="375">
        <v>10.283209527693828</v>
      </c>
      <c r="J64" s="375">
        <v>-9.0769680682567966E-2</v>
      </c>
      <c r="K64" s="366">
        <v>-8.7497457686513038E-3</v>
      </c>
      <c r="L64" s="367">
        <v>365711710.14597201</v>
      </c>
      <c r="M64" s="367">
        <v>-2270182.8929371834</v>
      </c>
      <c r="N64" s="366">
        <v>-6.1692788038816403E-3</v>
      </c>
      <c r="O64" s="365">
        <v>82061590.151379764</v>
      </c>
      <c r="P64" s="365">
        <v>1579456.4352400303</v>
      </c>
      <c r="Q64" s="366">
        <v>1.962493242053906E-2</v>
      </c>
    </row>
    <row r="65" spans="1:17">
      <c r="A65" s="401" t="s">
        <v>58</v>
      </c>
      <c r="B65" s="401" t="s">
        <v>241</v>
      </c>
      <c r="C65" s="324" t="s">
        <v>250</v>
      </c>
      <c r="D65" s="365">
        <v>2444980.8406299069</v>
      </c>
      <c r="E65" s="365">
        <v>-197002.9456892428</v>
      </c>
      <c r="F65" s="369">
        <v>-7.4566296246545163E-2</v>
      </c>
      <c r="G65" s="376">
        <v>1.1526240182873655</v>
      </c>
      <c r="H65" s="376">
        <v>-2.8342523221820626E-2</v>
      </c>
      <c r="I65" s="377">
        <v>14.066443968067995</v>
      </c>
      <c r="J65" s="377">
        <v>0.14029572243012112</v>
      </c>
      <c r="K65" s="369">
        <v>1.007426604654064E-2</v>
      </c>
      <c r="L65" s="370">
        <v>34392185.997720368</v>
      </c>
      <c r="M65" s="370">
        <v>-2400471.8731317669</v>
      </c>
      <c r="N65" s="369">
        <v>-6.524323090649746E-2</v>
      </c>
      <c r="O65" s="365">
        <v>6574285.8644890785</v>
      </c>
      <c r="P65" s="365">
        <v>-523926.8887503678</v>
      </c>
      <c r="Q65" s="369">
        <v>-7.3811099633673383E-2</v>
      </c>
    </row>
    <row r="66" spans="1:17">
      <c r="A66" s="401" t="s">
        <v>58</v>
      </c>
      <c r="B66" s="401" t="s">
        <v>241</v>
      </c>
      <c r="C66" s="324" t="s">
        <v>251</v>
      </c>
      <c r="D66" s="365">
        <v>1022045.9435075142</v>
      </c>
      <c r="E66" s="365">
        <v>-157271.68065649155</v>
      </c>
      <c r="F66" s="366">
        <v>-0.13335820429884462</v>
      </c>
      <c r="G66" s="374">
        <v>0.48181755975496005</v>
      </c>
      <c r="H66" s="374">
        <v>-4.5337324072004803E-2</v>
      </c>
      <c r="I66" s="375">
        <v>10.339933424010802</v>
      </c>
      <c r="J66" s="375">
        <v>6.1662202110637665E-2</v>
      </c>
      <c r="K66" s="366">
        <v>5.9992775807718038E-3</v>
      </c>
      <c r="L66" s="367">
        <v>10567887.012148002</v>
      </c>
      <c r="M66" s="367">
        <v>-1553459.3857765719</v>
      </c>
      <c r="N66" s="366">
        <v>-0.12815897960333486</v>
      </c>
      <c r="O66" s="365">
        <v>2269530.017543328</v>
      </c>
      <c r="P66" s="365">
        <v>-391335.02384246187</v>
      </c>
      <c r="Q66" s="366">
        <v>-0.14707060213721057</v>
      </c>
    </row>
    <row r="67" spans="1:17">
      <c r="A67" s="401" t="s">
        <v>58</v>
      </c>
      <c r="B67" s="401" t="s">
        <v>241</v>
      </c>
      <c r="C67" s="324" t="s">
        <v>252</v>
      </c>
      <c r="D67" s="365">
        <v>15525924.522515137</v>
      </c>
      <c r="E67" s="365">
        <v>-190871.69755727984</v>
      </c>
      <c r="F67" s="369">
        <v>-1.2144440564388789E-2</v>
      </c>
      <c r="G67" s="376">
        <v>7.3193021447796962</v>
      </c>
      <c r="H67" s="376">
        <v>0.29389548947124666</v>
      </c>
      <c r="I67" s="377">
        <v>7.7428286073961079</v>
      </c>
      <c r="J67" s="377">
        <v>0.2544490657226568</v>
      </c>
      <c r="K67" s="369">
        <v>3.3979189263394931E-2</v>
      </c>
      <c r="L67" s="370">
        <v>120214572.54920296</v>
      </c>
      <c r="M67" s="370">
        <v>2521237.2741620541</v>
      </c>
      <c r="N67" s="369">
        <v>2.1422090454570795E-2</v>
      </c>
      <c r="O67" s="365">
        <v>28032846.525512405</v>
      </c>
      <c r="P67" s="365">
        <v>60897.388711672276</v>
      </c>
      <c r="Q67" s="369">
        <v>2.1770877822580425E-3</v>
      </c>
    </row>
    <row r="68" spans="1:17">
      <c r="A68" s="401" t="s">
        <v>59</v>
      </c>
      <c r="B68" s="401" t="s">
        <v>253</v>
      </c>
      <c r="C68" s="324" t="s">
        <v>242</v>
      </c>
      <c r="D68" s="365">
        <v>16874839.123121273</v>
      </c>
      <c r="E68" s="365">
        <v>-984119.26927899197</v>
      </c>
      <c r="F68" s="366">
        <v>-5.5105076547900797E-2</v>
      </c>
      <c r="G68" s="374">
        <v>99.999999999999986</v>
      </c>
      <c r="H68" s="374">
        <v>-2.8421709430404007E-14</v>
      </c>
      <c r="I68" s="375">
        <v>8.8232881380191799</v>
      </c>
      <c r="J68" s="375">
        <v>0.10403361299397851</v>
      </c>
      <c r="K68" s="366">
        <v>1.1931480230952177E-2</v>
      </c>
      <c r="L68" s="367">
        <v>148891567.86601791</v>
      </c>
      <c r="M68" s="367">
        <v>-6825235.909154892</v>
      </c>
      <c r="N68" s="366">
        <v>-4.383108144840496E-2</v>
      </c>
      <c r="O68" s="365">
        <v>38889415.04576683</v>
      </c>
      <c r="P68" s="365">
        <v>-1531628.8938655183</v>
      </c>
      <c r="Q68" s="366">
        <v>-3.7891868803610354E-2</v>
      </c>
    </row>
    <row r="69" spans="1:17">
      <c r="A69" s="401" t="s">
        <v>59</v>
      </c>
      <c r="B69" s="401" t="s">
        <v>233</v>
      </c>
      <c r="C69" s="324" t="s">
        <v>243</v>
      </c>
      <c r="D69" s="365">
        <v>173256.9697758792</v>
      </c>
      <c r="E69" s="365">
        <v>17155.350767163909</v>
      </c>
      <c r="F69" s="369">
        <v>0.1098986088427828</v>
      </c>
      <c r="G69" s="376">
        <v>1.0267177571991721</v>
      </c>
      <c r="H69" s="376">
        <v>0.15263755846180838</v>
      </c>
      <c r="I69" s="377">
        <v>12.978951387548209</v>
      </c>
      <c r="J69" s="377">
        <v>0.99967082635971849</v>
      </c>
      <c r="K69" s="369">
        <v>8.3449988607708095E-2</v>
      </c>
      <c r="L69" s="370">
        <v>2248693.7882750453</v>
      </c>
      <c r="M69" s="370">
        <v>378708.69811389036</v>
      </c>
      <c r="N69" s="369">
        <v>0.20251963510642393</v>
      </c>
      <c r="O69" s="365">
        <v>488331.72545301914</v>
      </c>
      <c r="P69" s="365">
        <v>75657.425963938062</v>
      </c>
      <c r="Q69" s="369">
        <v>0.18333447480884346</v>
      </c>
    </row>
    <row r="70" spans="1:17">
      <c r="A70" s="401" t="s">
        <v>59</v>
      </c>
      <c r="B70" s="401" t="s">
        <v>233</v>
      </c>
      <c r="C70" s="324" t="s">
        <v>244</v>
      </c>
      <c r="D70" s="365">
        <v>10372304.653248245</v>
      </c>
      <c r="E70" s="365">
        <v>-996095.52572898939</v>
      </c>
      <c r="F70" s="366">
        <v>-8.7619674716500326E-2</v>
      </c>
      <c r="G70" s="374">
        <v>61.466095039901738</v>
      </c>
      <c r="H70" s="374">
        <v>-2.1904740006251018</v>
      </c>
      <c r="I70" s="375">
        <v>7.370115031806133</v>
      </c>
      <c r="J70" s="375">
        <v>8.1991570283188153E-2</v>
      </c>
      <c r="K70" s="366">
        <v>1.125002488172106E-2</v>
      </c>
      <c r="L70" s="367">
        <v>76445078.439377591</v>
      </c>
      <c r="M70" s="367">
        <v>-6409225.6250080317</v>
      </c>
      <c r="N70" s="366">
        <v>-7.7355373355468146E-2</v>
      </c>
      <c r="O70" s="365">
        <v>20847043.787187219</v>
      </c>
      <c r="P70" s="365">
        <v>-1727448.9006634839</v>
      </c>
      <c r="Q70" s="366">
        <v>-7.652215819641317E-2</v>
      </c>
    </row>
    <row r="71" spans="1:17">
      <c r="A71" s="401" t="s">
        <v>59</v>
      </c>
      <c r="B71" s="401" t="s">
        <v>233</v>
      </c>
      <c r="C71" s="324" t="s">
        <v>245</v>
      </c>
      <c r="D71" s="365">
        <v>102575.69548461212</v>
      </c>
      <c r="E71" s="365">
        <v>-20186.869430883089</v>
      </c>
      <c r="F71" s="369">
        <v>-0.16443831590500665</v>
      </c>
      <c r="G71" s="376">
        <v>0.60786176825867766</v>
      </c>
      <c r="H71" s="376">
        <v>-7.9538707279334986E-2</v>
      </c>
      <c r="I71" s="377">
        <v>11.348274807673247</v>
      </c>
      <c r="J71" s="377">
        <v>0.27636975810687225</v>
      </c>
      <c r="K71" s="369">
        <v>2.496135550924871E-2</v>
      </c>
      <c r="L71" s="370">
        <v>1164057.1809475862</v>
      </c>
      <c r="M71" s="370">
        <v>-195158.28143800516</v>
      </c>
      <c r="N71" s="369">
        <v>-0.14358156365840499</v>
      </c>
      <c r="O71" s="365">
        <v>238179.4582555294</v>
      </c>
      <c r="P71" s="365">
        <v>-40143.883311078418</v>
      </c>
      <c r="Q71" s="369">
        <v>-0.14423469869655636</v>
      </c>
    </row>
    <row r="72" spans="1:17">
      <c r="A72" s="401" t="s">
        <v>59</v>
      </c>
      <c r="B72" s="401" t="s">
        <v>233</v>
      </c>
      <c r="C72" s="324" t="s">
        <v>246</v>
      </c>
      <c r="D72" s="365">
        <v>1072639.2878499019</v>
      </c>
      <c r="E72" s="365">
        <v>9414.7065642999951</v>
      </c>
      <c r="F72" s="366">
        <v>8.8548616444854653E-3</v>
      </c>
      <c r="G72" s="374">
        <v>6.3564415638203711</v>
      </c>
      <c r="H72" s="374">
        <v>0.40298919597091754</v>
      </c>
      <c r="I72" s="375">
        <v>15.236618936813228</v>
      </c>
      <c r="J72" s="375">
        <v>-6.304617054316175E-2</v>
      </c>
      <c r="K72" s="366">
        <v>-4.1207549381488007E-3</v>
      </c>
      <c r="L72" s="367">
        <v>16343396.08562367</v>
      </c>
      <c r="M72" s="367">
        <v>76416.058044739068</v>
      </c>
      <c r="N72" s="366">
        <v>4.6976179914885114E-3</v>
      </c>
      <c r="O72" s="365">
        <v>5345591.2448966503</v>
      </c>
      <c r="P72" s="365">
        <v>82994.666281928308</v>
      </c>
      <c r="Q72" s="366">
        <v>1.5770668536362532E-2</v>
      </c>
    </row>
    <row r="73" spans="1:17">
      <c r="A73" s="401" t="s">
        <v>59</v>
      </c>
      <c r="B73" s="401" t="s">
        <v>233</v>
      </c>
      <c r="C73" s="324" t="s">
        <v>247</v>
      </c>
      <c r="D73" s="365">
        <v>86350.079152090722</v>
      </c>
      <c r="E73" s="365">
        <v>7016.1878283704282</v>
      </c>
      <c r="F73" s="369">
        <v>8.8438720341361035E-2</v>
      </c>
      <c r="G73" s="376">
        <v>0.51170905110305354</v>
      </c>
      <c r="H73" s="376">
        <v>6.7484423996692133E-2</v>
      </c>
      <c r="I73" s="377">
        <v>26.642467141171362</v>
      </c>
      <c r="J73" s="377">
        <v>1.4340472226707277</v>
      </c>
      <c r="K73" s="369">
        <v>5.6887628312565136E-2</v>
      </c>
      <c r="L73" s="370">
        <v>2300579.1464471235</v>
      </c>
      <c r="M73" s="370">
        <v>300697.10019008815</v>
      </c>
      <c r="N73" s="369">
        <v>0.15035741770514449</v>
      </c>
      <c r="O73" s="365">
        <v>315639.48082506657</v>
      </c>
      <c r="P73" s="365">
        <v>27214.565421898616</v>
      </c>
      <c r="Q73" s="369">
        <v>9.4355806203002185E-2</v>
      </c>
    </row>
    <row r="74" spans="1:17">
      <c r="A74" s="401" t="s">
        <v>59</v>
      </c>
      <c r="B74" s="401" t="s">
        <v>233</v>
      </c>
      <c r="C74" s="324" t="s">
        <v>248</v>
      </c>
      <c r="D74" s="365">
        <v>84476.016867201499</v>
      </c>
      <c r="E74" s="365">
        <v>-3664.2695876218495</v>
      </c>
      <c r="F74" s="366">
        <v>-4.1573152697886744E-2</v>
      </c>
      <c r="G74" s="374">
        <v>0.50060339094703188</v>
      </c>
      <c r="H74" s="374">
        <v>7.0679645341972241E-3</v>
      </c>
      <c r="I74" s="375">
        <v>7.8065934677829256</v>
      </c>
      <c r="J74" s="375">
        <v>0.48961501467288659</v>
      </c>
      <c r="K74" s="366">
        <v>6.6914918201621681E-2</v>
      </c>
      <c r="L74" s="367">
        <v>659469.92145981546</v>
      </c>
      <c r="M74" s="367">
        <v>14549.344618926407</v>
      </c>
      <c r="N74" s="366">
        <v>2.2559901391572337E-2</v>
      </c>
      <c r="O74" s="365">
        <v>167119.8575668335</v>
      </c>
      <c r="P74" s="365">
        <v>-7772.1133033358492</v>
      </c>
      <c r="Q74" s="366">
        <v>-4.4439508941811055E-2</v>
      </c>
    </row>
    <row r="75" spans="1:17">
      <c r="A75" s="401" t="s">
        <v>59</v>
      </c>
      <c r="B75" s="401" t="s">
        <v>233</v>
      </c>
      <c r="C75" s="324" t="s">
        <v>249</v>
      </c>
      <c r="D75" s="365">
        <v>3441557.0874382504</v>
      </c>
      <c r="E75" s="365">
        <v>30800.777543896809</v>
      </c>
      <c r="F75" s="369">
        <v>9.0304831965115819E-3</v>
      </c>
      <c r="G75" s="376">
        <v>20.394606800859847</v>
      </c>
      <c r="H75" s="376">
        <v>1.2963131884744001</v>
      </c>
      <c r="I75" s="377">
        <v>10.239048309859669</v>
      </c>
      <c r="J75" s="377">
        <v>-0.30300001128732568</v>
      </c>
      <c r="K75" s="369">
        <v>-2.8742043486892185E-2</v>
      </c>
      <c r="L75" s="370">
        <v>35238269.279420182</v>
      </c>
      <c r="M75" s="370">
        <v>-718088.5511431098</v>
      </c>
      <c r="N75" s="369">
        <v>-1.9971114831122488E-2</v>
      </c>
      <c r="O75" s="365">
        <v>8104658.2048701048</v>
      </c>
      <c r="P75" s="365">
        <v>144253.85506811645</v>
      </c>
      <c r="Q75" s="369">
        <v>1.8121423074658853E-2</v>
      </c>
    </row>
    <row r="76" spans="1:17">
      <c r="A76" s="401" t="s">
        <v>59</v>
      </c>
      <c r="B76" s="401" t="s">
        <v>233</v>
      </c>
      <c r="C76" s="324" t="s">
        <v>250</v>
      </c>
      <c r="D76" s="365">
        <v>220985.90139684404</v>
      </c>
      <c r="E76" s="365">
        <v>-20242.349153413699</v>
      </c>
      <c r="F76" s="366">
        <v>-8.3913675563453083E-2</v>
      </c>
      <c r="G76" s="374">
        <v>1.3095585669558023</v>
      </c>
      <c r="H76" s="374">
        <v>-4.1182306335612706E-2</v>
      </c>
      <c r="I76" s="375">
        <v>13.990457957986106</v>
      </c>
      <c r="J76" s="375">
        <v>4.2336013988775179E-2</v>
      </c>
      <c r="K76" s="366">
        <v>3.0352483408703471E-3</v>
      </c>
      <c r="L76" s="367">
        <v>3091693.9628002094</v>
      </c>
      <c r="M76" s="367">
        <v>-272987.09221192682</v>
      </c>
      <c r="N76" s="366">
        <v>-8.113312606711312E-2</v>
      </c>
      <c r="O76" s="365">
        <v>594582.9232763052</v>
      </c>
      <c r="P76" s="365">
        <v>-53448.169092307333</v>
      </c>
      <c r="Q76" s="366">
        <v>-8.2477784973170681E-2</v>
      </c>
    </row>
    <row r="77" spans="1:17">
      <c r="A77" s="401" t="s">
        <v>59</v>
      </c>
      <c r="B77" s="401" t="s">
        <v>233</v>
      </c>
      <c r="C77" s="324" t="s">
        <v>251</v>
      </c>
      <c r="D77" s="365">
        <v>80534.26516244527</v>
      </c>
      <c r="E77" s="365">
        <v>-16074.161653955409</v>
      </c>
      <c r="F77" s="369">
        <v>-0.16638467454297254</v>
      </c>
      <c r="G77" s="376">
        <v>0.47724463963689123</v>
      </c>
      <c r="H77" s="376">
        <v>-6.3707551939475526E-2</v>
      </c>
      <c r="I77" s="377">
        <v>11.719180817761996</v>
      </c>
      <c r="J77" s="377">
        <v>0.22305836849637295</v>
      </c>
      <c r="K77" s="369">
        <v>1.9402922114023065E-2</v>
      </c>
      <c r="L77" s="370">
        <v>943795.61546428676</v>
      </c>
      <c r="M77" s="370">
        <v>-166826.6888479722</v>
      </c>
      <c r="N77" s="369">
        <v>-0.15021010131007395</v>
      </c>
      <c r="O77" s="365">
        <v>189595.09474313259</v>
      </c>
      <c r="P77" s="365">
        <v>-41318.463684477261</v>
      </c>
      <c r="Q77" s="369">
        <v>-0.1789347666106422</v>
      </c>
    </row>
    <row r="78" spans="1:17">
      <c r="A78" s="401" t="s">
        <v>59</v>
      </c>
      <c r="B78" s="401" t="s">
        <v>233</v>
      </c>
      <c r="C78" s="324" t="s">
        <v>252</v>
      </c>
      <c r="D78" s="365">
        <v>1240159.1667458105</v>
      </c>
      <c r="E78" s="365">
        <v>7756.8835721763317</v>
      </c>
      <c r="F78" s="366">
        <v>6.2941165219209984E-3</v>
      </c>
      <c r="G78" s="374">
        <v>7.3491614213174365</v>
      </c>
      <c r="H78" s="374">
        <v>0.44841023474166519</v>
      </c>
      <c r="I78" s="375">
        <v>8.4316067861196249</v>
      </c>
      <c r="J78" s="375">
        <v>8.2177822731246408E-2</v>
      </c>
      <c r="K78" s="366">
        <v>9.8423285103196902E-3</v>
      </c>
      <c r="L78" s="367">
        <v>10456534.446202435</v>
      </c>
      <c r="M78" s="367">
        <v>166679.12852652743</v>
      </c>
      <c r="N78" s="366">
        <v>1.6198393794731605E-2</v>
      </c>
      <c r="O78" s="365">
        <v>2598673.2686929703</v>
      </c>
      <c r="P78" s="365">
        <v>8382.1234532822855</v>
      </c>
      <c r="Q78" s="366">
        <v>3.2359773412678136E-3</v>
      </c>
    </row>
    <row r="79" spans="1:17">
      <c r="A79" s="401" t="s">
        <v>59</v>
      </c>
      <c r="B79" s="401" t="s">
        <v>254</v>
      </c>
      <c r="C79" s="324" t="s">
        <v>242</v>
      </c>
      <c r="D79" s="365">
        <v>227239189.76089036</v>
      </c>
      <c r="E79" s="365">
        <v>-16176144.593009681</v>
      </c>
      <c r="F79" s="369">
        <v>-6.6454911872936007E-2</v>
      </c>
      <c r="G79" s="376">
        <v>100</v>
      </c>
      <c r="H79" s="376">
        <v>0</v>
      </c>
      <c r="I79" s="377">
        <v>8.8059847645574294</v>
      </c>
      <c r="J79" s="377">
        <v>0.20646175122233501</v>
      </c>
      <c r="K79" s="369">
        <v>2.4008511972370937E-2</v>
      </c>
      <c r="L79" s="370">
        <v>2001064842.9447753</v>
      </c>
      <c r="M79" s="370">
        <v>-92190926.630244493</v>
      </c>
      <c r="N79" s="369">
        <v>-4.4041883447889132E-2</v>
      </c>
      <c r="O79" s="365">
        <v>524828166.69494855</v>
      </c>
      <c r="P79" s="365">
        <v>-24131996.645866156</v>
      </c>
      <c r="Q79" s="369">
        <v>-4.3959467840081E-2</v>
      </c>
    </row>
    <row r="80" spans="1:17">
      <c r="A80" s="401" t="s">
        <v>59</v>
      </c>
      <c r="B80" s="401" t="s">
        <v>240</v>
      </c>
      <c r="C80" s="324" t="s">
        <v>243</v>
      </c>
      <c r="D80" s="365">
        <v>2162267.2643897259</v>
      </c>
      <c r="E80" s="365">
        <v>-485349.27803168818</v>
      </c>
      <c r="F80" s="366">
        <v>-0.18331554825073171</v>
      </c>
      <c r="G80" s="374">
        <v>0.9515380100874965</v>
      </c>
      <c r="H80" s="374">
        <v>-0.13615703979463645</v>
      </c>
      <c r="I80" s="375">
        <v>12.907270204403432</v>
      </c>
      <c r="J80" s="375">
        <v>1.9540978052829541</v>
      </c>
      <c r="K80" s="366">
        <v>0.17840473372261217</v>
      </c>
      <c r="L80" s="367">
        <v>27908967.835614424</v>
      </c>
      <c r="M80" s="367">
        <v>-1090832.6002906002</v>
      </c>
      <c r="N80" s="366">
        <v>-3.7615176101006072E-2</v>
      </c>
      <c r="O80" s="365">
        <v>6022687.6558355363</v>
      </c>
      <c r="P80" s="365">
        <v>-593659.07725976966</v>
      </c>
      <c r="Q80" s="366">
        <v>-8.9726113398842372E-2</v>
      </c>
    </row>
    <row r="81" spans="1:17">
      <c r="A81" s="401" t="s">
        <v>59</v>
      </c>
      <c r="B81" s="401" t="s">
        <v>240</v>
      </c>
      <c r="C81" s="324" t="s">
        <v>244</v>
      </c>
      <c r="D81" s="365">
        <v>141059307.80705398</v>
      </c>
      <c r="E81" s="365">
        <v>-15328326.155728161</v>
      </c>
      <c r="F81" s="369">
        <v>-9.8014950206204071E-2</v>
      </c>
      <c r="G81" s="376">
        <v>62.07525557342548</v>
      </c>
      <c r="H81" s="376">
        <v>-2.1719843869835529</v>
      </c>
      <c r="I81" s="377">
        <v>7.3066782204739065</v>
      </c>
      <c r="J81" s="377">
        <v>5.3106518620625209E-2</v>
      </c>
      <c r="K81" s="369">
        <v>7.3214301593043521E-3</v>
      </c>
      <c r="L81" s="370">
        <v>1030674972.1489263</v>
      </c>
      <c r="M81" s="370">
        <v>-103693944.0832994</v>
      </c>
      <c r="N81" s="369">
        <v>-9.1411129659402082E-2</v>
      </c>
      <c r="O81" s="365">
        <v>282605776.4136734</v>
      </c>
      <c r="P81" s="365">
        <v>-28816229.217996955</v>
      </c>
      <c r="Q81" s="369">
        <v>-9.2531127206466307E-2</v>
      </c>
    </row>
    <row r="82" spans="1:17">
      <c r="A82" s="401" t="s">
        <v>59</v>
      </c>
      <c r="B82" s="401" t="s">
        <v>240</v>
      </c>
      <c r="C82" s="324" t="s">
        <v>245</v>
      </c>
      <c r="D82" s="365">
        <v>1532615.82152501</v>
      </c>
      <c r="E82" s="365">
        <v>-319137.19257747568</v>
      </c>
      <c r="F82" s="366">
        <v>-0.17234328236379637</v>
      </c>
      <c r="G82" s="374">
        <v>0.67445048679221509</v>
      </c>
      <c r="H82" s="374">
        <v>-8.6287541080028007E-2</v>
      </c>
      <c r="I82" s="375">
        <v>11.215155753295646</v>
      </c>
      <c r="J82" s="375">
        <v>0.75497532610013707</v>
      </c>
      <c r="K82" s="366">
        <v>7.2176128447772325E-2</v>
      </c>
      <c r="L82" s="367">
        <v>17188525.14836815</v>
      </c>
      <c r="M82" s="367">
        <v>-2181145.4857469611</v>
      </c>
      <c r="N82" s="366">
        <v>-0.1126062248010241</v>
      </c>
      <c r="O82" s="365">
        <v>3550670.5349383419</v>
      </c>
      <c r="P82" s="365">
        <v>-604423.02847226663</v>
      </c>
      <c r="Q82" s="366">
        <v>-0.14546556395137838</v>
      </c>
    </row>
    <row r="83" spans="1:17">
      <c r="A83" s="401" t="s">
        <v>59</v>
      </c>
      <c r="B83" s="401" t="s">
        <v>240</v>
      </c>
      <c r="C83" s="324" t="s">
        <v>246</v>
      </c>
      <c r="D83" s="365">
        <v>14522072.879437936</v>
      </c>
      <c r="E83" s="365">
        <v>1094443.1419759765</v>
      </c>
      <c r="F83" s="369">
        <v>8.150680078127058E-2</v>
      </c>
      <c r="G83" s="376">
        <v>6.390655104306</v>
      </c>
      <c r="H83" s="376">
        <v>0.87431005845954068</v>
      </c>
      <c r="I83" s="377">
        <v>15.594552528057088</v>
      </c>
      <c r="J83" s="377">
        <v>0.61209978406892773</v>
      </c>
      <c r="K83" s="369">
        <v>4.0854444497716712E-2</v>
      </c>
      <c r="L83" s="370">
        <v>226465228.33466816</v>
      </c>
      <c r="M83" s="370">
        <v>25286400.329374194</v>
      </c>
      <c r="N83" s="369">
        <v>0.1256911603476922</v>
      </c>
      <c r="O83" s="365">
        <v>74762020.229224652</v>
      </c>
      <c r="P83" s="365">
        <v>8002582.5269575939</v>
      </c>
      <c r="Q83" s="369">
        <v>0.11987192826050178</v>
      </c>
    </row>
    <row r="84" spans="1:17">
      <c r="A84" s="401" t="s">
        <v>59</v>
      </c>
      <c r="B84" s="401" t="s">
        <v>240</v>
      </c>
      <c r="C84" s="324" t="s">
        <v>247</v>
      </c>
      <c r="D84" s="365">
        <v>1064515.9146734728</v>
      </c>
      <c r="E84" s="365">
        <v>21836.855125446687</v>
      </c>
      <c r="F84" s="366">
        <v>2.09430264523701E-2</v>
      </c>
      <c r="G84" s="374">
        <v>0.46845613020958077</v>
      </c>
      <c r="H84" s="374">
        <v>4.010223775016758E-2</v>
      </c>
      <c r="I84" s="375">
        <v>26.43989798713439</v>
      </c>
      <c r="J84" s="375">
        <v>1.7949460974405547</v>
      </c>
      <c r="K84" s="366">
        <v>7.2832201315482195E-2</v>
      </c>
      <c r="L84" s="367">
        <v>28145692.189647678</v>
      </c>
      <c r="M84" s="367">
        <v>2448916.9306953624</v>
      </c>
      <c r="N84" s="366">
        <v>9.5300554486586864E-2</v>
      </c>
      <c r="O84" s="365">
        <v>3878436.8781124107</v>
      </c>
      <c r="P84" s="365">
        <v>87579.226149492431</v>
      </c>
      <c r="Q84" s="366">
        <v>2.3102747238251911E-2</v>
      </c>
    </row>
    <row r="85" spans="1:17">
      <c r="A85" s="401" t="s">
        <v>59</v>
      </c>
      <c r="B85" s="401" t="s">
        <v>240</v>
      </c>
      <c r="C85" s="324" t="s">
        <v>248</v>
      </c>
      <c r="D85" s="365">
        <v>948075.85886362975</v>
      </c>
      <c r="E85" s="365">
        <v>-8365.7902578918729</v>
      </c>
      <c r="F85" s="369">
        <v>-8.7467858238667612E-3</v>
      </c>
      <c r="G85" s="376">
        <v>0.41721494424497418</v>
      </c>
      <c r="H85" s="376">
        <v>2.428914453715586E-2</v>
      </c>
      <c r="I85" s="377">
        <v>7.8266748526458789</v>
      </c>
      <c r="J85" s="377">
        <v>0.38870563633416477</v>
      </c>
      <c r="K85" s="369">
        <v>5.2259645748697153E-2</v>
      </c>
      <c r="L85" s="370">
        <v>7420281.4829686144</v>
      </c>
      <c r="M85" s="370">
        <v>306297.93960432708</v>
      </c>
      <c r="N85" s="369">
        <v>4.3055755996235429E-2</v>
      </c>
      <c r="O85" s="365">
        <v>1879170.9342735056</v>
      </c>
      <c r="P85" s="365">
        <v>-33557.259852039162</v>
      </c>
      <c r="Q85" s="369">
        <v>-1.7544186338185268E-2</v>
      </c>
    </row>
    <row r="86" spans="1:17">
      <c r="A86" s="401" t="s">
        <v>59</v>
      </c>
      <c r="B86" s="401" t="s">
        <v>240</v>
      </c>
      <c r="C86" s="324" t="s">
        <v>249</v>
      </c>
      <c r="D86" s="365">
        <v>45539533.608128838</v>
      </c>
      <c r="E86" s="365">
        <v>-318515.52884484082</v>
      </c>
      <c r="F86" s="366">
        <v>-6.9456842329568991E-3</v>
      </c>
      <c r="G86" s="374">
        <v>20.04035204316969</v>
      </c>
      <c r="H86" s="374">
        <v>1.2009271323705448</v>
      </c>
      <c r="I86" s="375">
        <v>10.32913247534553</v>
      </c>
      <c r="J86" s="375">
        <v>-0.16922777877350192</v>
      </c>
      <c r="K86" s="366">
        <v>-1.6119448625999039E-2</v>
      </c>
      <c r="L86" s="367">
        <v>470383875.50381273</v>
      </c>
      <c r="M86" s="367">
        <v>-11050444.887229264</v>
      </c>
      <c r="N86" s="366">
        <v>-2.2953172258790379E-2</v>
      </c>
      <c r="O86" s="365">
        <v>107238637.29868115</v>
      </c>
      <c r="P86" s="365">
        <v>-122321.02774643898</v>
      </c>
      <c r="Q86" s="366">
        <v>-1.1393436650828485E-3</v>
      </c>
    </row>
    <row r="87" spans="1:17">
      <c r="A87" s="401" t="s">
        <v>59</v>
      </c>
      <c r="B87" s="401" t="s">
        <v>240</v>
      </c>
      <c r="C87" s="324" t="s">
        <v>250</v>
      </c>
      <c r="D87" s="365">
        <v>2903212.5760995881</v>
      </c>
      <c r="E87" s="365">
        <v>-25337.80715535488</v>
      </c>
      <c r="F87" s="369">
        <v>-8.6519963256336836E-3</v>
      </c>
      <c r="G87" s="376">
        <v>1.2776020628987712</v>
      </c>
      <c r="H87" s="376">
        <v>7.4493642869184473E-2</v>
      </c>
      <c r="I87" s="377">
        <v>14.727956421443542</v>
      </c>
      <c r="J87" s="377">
        <v>0.42994248437723392</v>
      </c>
      <c r="K87" s="369">
        <v>3.0070084297697242E-2</v>
      </c>
      <c r="L87" s="370">
        <v>42758388.302981578</v>
      </c>
      <c r="M87" s="370">
        <v>885934.10780152678</v>
      </c>
      <c r="N87" s="369">
        <v>2.1157921713208464E-2</v>
      </c>
      <c r="O87" s="365">
        <v>7805405.0069393758</v>
      </c>
      <c r="P87" s="365">
        <v>-64322.19090133626</v>
      </c>
      <c r="Q87" s="369">
        <v>-8.1733698366297774E-3</v>
      </c>
    </row>
    <row r="88" spans="1:17">
      <c r="A88" s="401" t="s">
        <v>59</v>
      </c>
      <c r="B88" s="401" t="s">
        <v>240</v>
      </c>
      <c r="C88" s="324" t="s">
        <v>251</v>
      </c>
      <c r="D88" s="365">
        <v>1157137.8407136579</v>
      </c>
      <c r="E88" s="365">
        <v>-233870.26220587129</v>
      </c>
      <c r="F88" s="366">
        <v>-0.16813005022401428</v>
      </c>
      <c r="G88" s="374">
        <v>0.50921579236893166</v>
      </c>
      <c r="H88" s="374">
        <v>-6.2238798448732702E-2</v>
      </c>
      <c r="I88" s="375">
        <v>11.547283619566667</v>
      </c>
      <c r="J88" s="375">
        <v>0.42970967732195398</v>
      </c>
      <c r="K88" s="366">
        <v>3.8651389192846934E-2</v>
      </c>
      <c r="L88" s="367">
        <v>13361798.833653564</v>
      </c>
      <c r="M88" s="367">
        <v>-2102836.6048158463</v>
      </c>
      <c r="N88" s="366">
        <v>-0.13597712103738874</v>
      </c>
      <c r="O88" s="365">
        <v>2763563.494558108</v>
      </c>
      <c r="P88" s="365">
        <v>-587729.11256605759</v>
      </c>
      <c r="Q88" s="366">
        <v>-0.17537385763232527</v>
      </c>
    </row>
    <row r="89" spans="1:17">
      <c r="A89" s="401" t="s">
        <v>59</v>
      </c>
      <c r="B89" s="401" t="s">
        <v>240</v>
      </c>
      <c r="C89" s="324" t="s">
        <v>252</v>
      </c>
      <c r="D89" s="365">
        <v>16350450.190006698</v>
      </c>
      <c r="E89" s="365">
        <v>-573522.57531019114</v>
      </c>
      <c r="F89" s="369">
        <v>-3.38881764502445E-2</v>
      </c>
      <c r="G89" s="376">
        <v>7.195259852497828</v>
      </c>
      <c r="H89" s="376">
        <v>0.24254555032028691</v>
      </c>
      <c r="I89" s="377">
        <v>8.3641191266843737</v>
      </c>
      <c r="J89" s="377">
        <v>0.22439996318047406</v>
      </c>
      <c r="K89" s="369">
        <v>2.7568514180024456E-2</v>
      </c>
      <c r="L89" s="370">
        <v>136757113.16413516</v>
      </c>
      <c r="M89" s="370">
        <v>-999272.27633279562</v>
      </c>
      <c r="N89" s="369">
        <v>-7.2539089432238019E-3</v>
      </c>
      <c r="O89" s="365">
        <v>34321798.248712093</v>
      </c>
      <c r="P89" s="365">
        <v>-1399917.4841784835</v>
      </c>
      <c r="Q89" s="369">
        <v>-3.9189536545399389E-2</v>
      </c>
    </row>
    <row r="90" spans="1:17">
      <c r="A90" s="401" t="s">
        <v>59</v>
      </c>
      <c r="B90" s="401" t="s">
        <v>136</v>
      </c>
      <c r="C90" s="324" t="s">
        <v>242</v>
      </c>
      <c r="D90" s="365">
        <v>122778092.04374865</v>
      </c>
      <c r="E90" s="365">
        <v>-7710758.0218110979</v>
      </c>
      <c r="F90" s="366">
        <v>-5.9091317135043231E-2</v>
      </c>
      <c r="G90" s="374">
        <v>99.999999999999972</v>
      </c>
      <c r="H90" s="374">
        <v>0</v>
      </c>
      <c r="I90" s="375">
        <v>8.7673584733310239</v>
      </c>
      <c r="J90" s="375">
        <v>0.10302403694751483</v>
      </c>
      <c r="K90" s="366">
        <v>1.1890588677520743E-2</v>
      </c>
      <c r="L90" s="367">
        <v>1076439545.6191761</v>
      </c>
      <c r="M90" s="367">
        <v>-54159491.567937613</v>
      </c>
      <c r="N90" s="366">
        <v>-4.7903359003988108E-2</v>
      </c>
      <c r="O90" s="365">
        <v>283510480.8961789</v>
      </c>
      <c r="P90" s="365">
        <v>-10404175.262292981</v>
      </c>
      <c r="Q90" s="366">
        <v>-3.5398626928911277E-2</v>
      </c>
    </row>
    <row r="91" spans="1:17">
      <c r="A91" s="401" t="s">
        <v>59</v>
      </c>
      <c r="B91" s="401" t="s">
        <v>241</v>
      </c>
      <c r="C91" s="324" t="s">
        <v>243</v>
      </c>
      <c r="D91" s="365">
        <v>1224922.0519160021</v>
      </c>
      <c r="E91" s="365">
        <v>-61135.760265199235</v>
      </c>
      <c r="F91" s="369">
        <v>-4.7537334392075845E-2</v>
      </c>
      <c r="G91" s="376">
        <v>0.99767151576156921</v>
      </c>
      <c r="H91" s="376">
        <v>1.2102395078028683E-2</v>
      </c>
      <c r="I91" s="377">
        <v>13.040513671550762</v>
      </c>
      <c r="J91" s="377">
        <v>1.3922205090930984</v>
      </c>
      <c r="K91" s="369">
        <v>0.11952141740218314</v>
      </c>
      <c r="L91" s="370">
        <v>15973612.764594637</v>
      </c>
      <c r="M91" s="370">
        <v>993234.34443908744</v>
      </c>
      <c r="N91" s="369">
        <v>6.6302353424044821E-2</v>
      </c>
      <c r="O91" s="365">
        <v>3423434.6482380019</v>
      </c>
      <c r="P91" s="365">
        <v>53324.775217707735</v>
      </c>
      <c r="Q91" s="369">
        <v>1.5822859558557372E-2</v>
      </c>
    </row>
    <row r="92" spans="1:17">
      <c r="A92" s="401" t="s">
        <v>59</v>
      </c>
      <c r="B92" s="401" t="s">
        <v>241</v>
      </c>
      <c r="C92" s="324" t="s">
        <v>244</v>
      </c>
      <c r="D92" s="365">
        <v>75893027.203499317</v>
      </c>
      <c r="E92" s="365">
        <v>-7486965.3570094556</v>
      </c>
      <c r="F92" s="366">
        <v>-8.9793308047805026E-2</v>
      </c>
      <c r="G92" s="374">
        <v>61.813167105135399</v>
      </c>
      <c r="H92" s="374">
        <v>-2.0850069676817569</v>
      </c>
      <c r="I92" s="375">
        <v>7.2890399886301402</v>
      </c>
      <c r="J92" s="375">
        <v>2.7467010778895684E-2</v>
      </c>
      <c r="K92" s="366">
        <v>3.7825152845910506E-3</v>
      </c>
      <c r="L92" s="367">
        <v>553187310.14450157</v>
      </c>
      <c r="M92" s="367">
        <v>-52282590.726326704</v>
      </c>
      <c r="N92" s="366">
        <v>-8.6350437323358772E-2</v>
      </c>
      <c r="O92" s="365">
        <v>152439817.92654669</v>
      </c>
      <c r="P92" s="365">
        <v>-13065089.148302615</v>
      </c>
      <c r="Q92" s="366">
        <v>-7.8940796253212903E-2</v>
      </c>
    </row>
    <row r="93" spans="1:17">
      <c r="A93" s="401" t="s">
        <v>59</v>
      </c>
      <c r="B93" s="401" t="s">
        <v>241</v>
      </c>
      <c r="C93" s="324" t="s">
        <v>245</v>
      </c>
      <c r="D93" s="365">
        <v>820079.32245196262</v>
      </c>
      <c r="E93" s="365">
        <v>-155811.35210316652</v>
      </c>
      <c r="F93" s="369">
        <v>-0.15966066298788528</v>
      </c>
      <c r="G93" s="376">
        <v>0.66793620001828125</v>
      </c>
      <c r="H93" s="376">
        <v>-7.9936644339551055E-2</v>
      </c>
      <c r="I93" s="377">
        <v>11.280889802151576</v>
      </c>
      <c r="J93" s="377">
        <v>0.37258836257011296</v>
      </c>
      <c r="K93" s="369">
        <v>3.4156405067626065E-2</v>
      </c>
      <c r="L93" s="370">
        <v>9251224.4656037185</v>
      </c>
      <c r="M93" s="370">
        <v>-1394085.1845201217</v>
      </c>
      <c r="N93" s="369">
        <v>-0.13095769219863923</v>
      </c>
      <c r="O93" s="365">
        <v>1913499.2769403756</v>
      </c>
      <c r="P93" s="365">
        <v>-297232.3544840184</v>
      </c>
      <c r="Q93" s="369">
        <v>-0.13444976778683398</v>
      </c>
    </row>
    <row r="94" spans="1:17">
      <c r="A94" s="401" t="s">
        <v>59</v>
      </c>
      <c r="B94" s="401" t="s">
        <v>241</v>
      </c>
      <c r="C94" s="324" t="s">
        <v>246</v>
      </c>
      <c r="D94" s="365">
        <v>7940083.8385686511</v>
      </c>
      <c r="E94" s="365">
        <v>294191.60719924793</v>
      </c>
      <c r="F94" s="366">
        <v>3.8477080018502599E-2</v>
      </c>
      <c r="G94" s="374">
        <v>6.4670200574052057</v>
      </c>
      <c r="H94" s="374">
        <v>0.60759817765994129</v>
      </c>
      <c r="I94" s="375">
        <v>15.372555581471691</v>
      </c>
      <c r="J94" s="375">
        <v>0.4884673945287421</v>
      </c>
      <c r="K94" s="366">
        <v>3.2818093281471526E-2</v>
      </c>
      <c r="L94" s="367">
        <v>122059380.12994169</v>
      </c>
      <c r="M94" s="367">
        <v>8257245.8903774917</v>
      </c>
      <c r="N94" s="366">
        <v>7.2557917701220012E-2</v>
      </c>
      <c r="O94" s="365">
        <v>40045270.111337245</v>
      </c>
      <c r="P94" s="365">
        <v>3053571.7673093826</v>
      </c>
      <c r="Q94" s="366">
        <v>8.2547487787955745E-2</v>
      </c>
    </row>
    <row r="95" spans="1:17">
      <c r="A95" s="401" t="s">
        <v>59</v>
      </c>
      <c r="B95" s="401" t="s">
        <v>241</v>
      </c>
      <c r="C95" s="324" t="s">
        <v>247</v>
      </c>
      <c r="D95" s="365">
        <v>578231.58791030128</v>
      </c>
      <c r="E95" s="365">
        <v>15985.073843428865</v>
      </c>
      <c r="F95" s="369">
        <v>2.8430721122314748E-2</v>
      </c>
      <c r="G95" s="376">
        <v>0.47095664893070988</v>
      </c>
      <c r="H95" s="376">
        <v>4.0079594083195835E-2</v>
      </c>
      <c r="I95" s="377">
        <v>26.852386944972743</v>
      </c>
      <c r="J95" s="377">
        <v>1.6049732832520469</v>
      </c>
      <c r="K95" s="369">
        <v>6.3569809753838469E-2</v>
      </c>
      <c r="L95" s="370">
        <v>15526898.342373433</v>
      </c>
      <c r="M95" s="370">
        <v>1331628.0218666401</v>
      </c>
      <c r="N95" s="369">
        <v>9.3807866409063134E-2</v>
      </c>
      <c r="O95" s="365">
        <v>2110562.6546009979</v>
      </c>
      <c r="P95" s="365">
        <v>68220.391912354622</v>
      </c>
      <c r="Q95" s="369">
        <v>3.3403016310569723E-2</v>
      </c>
    </row>
    <row r="96" spans="1:17">
      <c r="A96" s="401" t="s">
        <v>59</v>
      </c>
      <c r="B96" s="401" t="s">
        <v>241</v>
      </c>
      <c r="C96" s="324" t="s">
        <v>248</v>
      </c>
      <c r="D96" s="365">
        <v>503856.01970632497</v>
      </c>
      <c r="E96" s="365">
        <v>-8238.0366618381231</v>
      </c>
      <c r="F96" s="366">
        <v>-1.6086960118739394E-2</v>
      </c>
      <c r="G96" s="374">
        <v>0.41037941811865702</v>
      </c>
      <c r="H96" s="374">
        <v>1.7936649168759422E-2</v>
      </c>
      <c r="I96" s="375">
        <v>7.8455255921696754</v>
      </c>
      <c r="J96" s="375">
        <v>0.26187239202271506</v>
      </c>
      <c r="K96" s="366">
        <v>3.4531166591009244E-2</v>
      </c>
      <c r="L96" s="367">
        <v>3953015.2973747207</v>
      </c>
      <c r="M96" s="367">
        <v>69471.568022063002</v>
      </c>
      <c r="N96" s="366">
        <v>1.7888704972466762E-2</v>
      </c>
      <c r="O96" s="365">
        <v>981348.60778639745</v>
      </c>
      <c r="P96" s="365">
        <v>-38385.303398044314</v>
      </c>
      <c r="Q96" s="366">
        <v>-3.764247023368969E-2</v>
      </c>
    </row>
    <row r="97" spans="1:17">
      <c r="A97" s="401" t="s">
        <v>59</v>
      </c>
      <c r="B97" s="401" t="s">
        <v>241</v>
      </c>
      <c r="C97" s="324" t="s">
        <v>249</v>
      </c>
      <c r="D97" s="365">
        <v>24751983.79769659</v>
      </c>
      <c r="E97" s="365">
        <v>-105313.28139365092</v>
      </c>
      <c r="F97" s="369">
        <v>-4.236714919509073E-3</v>
      </c>
      <c r="G97" s="376">
        <v>20.159935201531628</v>
      </c>
      <c r="H97" s="376">
        <v>1.1105703963382965</v>
      </c>
      <c r="I97" s="377">
        <v>10.186046611365621</v>
      </c>
      <c r="J97" s="377">
        <v>-0.34197068417468302</v>
      </c>
      <c r="K97" s="369">
        <v>-3.2481964511925976E-2</v>
      </c>
      <c r="L97" s="370">
        <v>252124860.68710411</v>
      </c>
      <c r="M97" s="370">
        <v>-9573192.8819414079</v>
      </c>
      <c r="N97" s="369">
        <v>-3.6581062607772316E-2</v>
      </c>
      <c r="O97" s="365">
        <v>58299151.312828705</v>
      </c>
      <c r="P97" s="365">
        <v>371754.5031927824</v>
      </c>
      <c r="Q97" s="369">
        <v>6.4175938099628703E-3</v>
      </c>
    </row>
    <row r="98" spans="1:17">
      <c r="A98" s="401" t="s">
        <v>59</v>
      </c>
      <c r="B98" s="401" t="s">
        <v>241</v>
      </c>
      <c r="C98" s="324" t="s">
        <v>250</v>
      </c>
      <c r="D98" s="365">
        <v>1553134.2764800061</v>
      </c>
      <c r="E98" s="365">
        <v>-75823.678677474149</v>
      </c>
      <c r="F98" s="366">
        <v>-4.6547351598245433E-2</v>
      </c>
      <c r="G98" s="374">
        <v>1.2649930053698735</v>
      </c>
      <c r="H98" s="374">
        <v>1.6642702383017127E-2</v>
      </c>
      <c r="I98" s="375">
        <v>14.540428988228612</v>
      </c>
      <c r="J98" s="375">
        <v>-5.8232926746192959E-2</v>
      </c>
      <c r="K98" s="366">
        <v>-3.988922209812916E-3</v>
      </c>
      <c r="L98" s="367">
        <v>22583238.656341352</v>
      </c>
      <c r="M98" s="367">
        <v>-1197367.8047113903</v>
      </c>
      <c r="N98" s="366">
        <v>-5.0350600043460127E-2</v>
      </c>
      <c r="O98" s="365">
        <v>4176738.4002138963</v>
      </c>
      <c r="P98" s="365">
        <v>-198861.12685312983</v>
      </c>
      <c r="Q98" s="366">
        <v>-4.544774393154459E-2</v>
      </c>
    </row>
    <row r="99" spans="1:17">
      <c r="A99" s="401" t="s">
        <v>59</v>
      </c>
      <c r="B99" s="401" t="s">
        <v>241</v>
      </c>
      <c r="C99" s="324" t="s">
        <v>251</v>
      </c>
      <c r="D99" s="365">
        <v>599462.02531700139</v>
      </c>
      <c r="E99" s="365">
        <v>-122094.15811318043</v>
      </c>
      <c r="F99" s="369">
        <v>-0.16920949597127849</v>
      </c>
      <c r="G99" s="376">
        <v>0.48824836364406055</v>
      </c>
      <c r="H99" s="376">
        <v>-6.4715497304717706E-2</v>
      </c>
      <c r="I99" s="377">
        <v>11.63558454105452</v>
      </c>
      <c r="J99" s="377">
        <v>0.34462890505538724</v>
      </c>
      <c r="K99" s="369">
        <v>3.0522563028819408E-2</v>
      </c>
      <c r="L99" s="370">
        <v>6975091.0747277346</v>
      </c>
      <c r="M99" s="370">
        <v>-1171967.7812633011</v>
      </c>
      <c r="N99" s="369">
        <v>-0.14385164044831722</v>
      </c>
      <c r="O99" s="365">
        <v>1421001.1288138155</v>
      </c>
      <c r="P99" s="365">
        <v>-316205.06937439484</v>
      </c>
      <c r="Q99" s="369">
        <v>-0.18201930761251919</v>
      </c>
    </row>
    <row r="100" spans="1:17">
      <c r="A100" s="401" t="s">
        <v>59</v>
      </c>
      <c r="B100" s="401" t="s">
        <v>241</v>
      </c>
      <c r="C100" s="324" t="s">
        <v>252</v>
      </c>
      <c r="D100" s="365">
        <v>8913311.9202026669</v>
      </c>
      <c r="E100" s="365">
        <v>-5553.0786303021014</v>
      </c>
      <c r="F100" s="366">
        <v>-6.226216711463533E-4</v>
      </c>
      <c r="G100" s="374">
        <v>7.2596924840847397</v>
      </c>
      <c r="H100" s="374">
        <v>0.42472919461442782</v>
      </c>
      <c r="I100" s="375">
        <v>8.3924936910445904</v>
      </c>
      <c r="J100" s="375">
        <v>9.5834746192849707E-2</v>
      </c>
      <c r="K100" s="366">
        <v>1.1551004667043386E-2</v>
      </c>
      <c r="L100" s="367">
        <v>74804914.05661343</v>
      </c>
      <c r="M100" s="367">
        <v>808132.98612077534</v>
      </c>
      <c r="N100" s="366">
        <v>1.0921191090067979E-2</v>
      </c>
      <c r="O100" s="365">
        <v>18699656.828872859</v>
      </c>
      <c r="P100" s="365">
        <v>-35273.69751290977</v>
      </c>
      <c r="Q100" s="366">
        <v>-1.8827770651848026E-3</v>
      </c>
    </row>
    <row r="101" spans="1:17">
      <c r="A101" s="401" t="s">
        <v>60</v>
      </c>
      <c r="B101" s="401" t="s">
        <v>253</v>
      </c>
      <c r="C101" s="324" t="s">
        <v>242</v>
      </c>
      <c r="D101" s="365">
        <v>74967.920008844158</v>
      </c>
      <c r="E101" s="365">
        <v>-12591.357053017302</v>
      </c>
      <c r="F101" s="369">
        <v>-0.14380380326942843</v>
      </c>
      <c r="G101" s="376">
        <v>100.00000000000001</v>
      </c>
      <c r="H101" s="376">
        <v>7.1054273576010019E-14</v>
      </c>
      <c r="I101" s="377">
        <v>14.059794920557593</v>
      </c>
      <c r="J101" s="377">
        <v>-0.11316898296492717</v>
      </c>
      <c r="K101" s="369">
        <v>-7.9848494454148981E-3</v>
      </c>
      <c r="L101" s="370">
        <v>1054033.5809451151</v>
      </c>
      <c r="M101" s="370">
        <v>-186940.89227117482</v>
      </c>
      <c r="N101" s="369">
        <v>-0.15064040099605885</v>
      </c>
      <c r="O101" s="365">
        <v>211953.97665667534</v>
      </c>
      <c r="P101" s="365">
        <v>-39944.301744648226</v>
      </c>
      <c r="Q101" s="369">
        <v>-0.15857314308837431</v>
      </c>
    </row>
    <row r="102" spans="1:17">
      <c r="A102" s="401" t="s">
        <v>60</v>
      </c>
      <c r="B102" s="401" t="s">
        <v>233</v>
      </c>
      <c r="C102" s="324" t="s">
        <v>243</v>
      </c>
      <c r="D102" s="365">
        <v>45.75</v>
      </c>
      <c r="E102" s="365">
        <v>2</v>
      </c>
      <c r="F102" s="366">
        <v>4.5714285714285714E-2</v>
      </c>
      <c r="G102" s="374">
        <v>6.1026102891213685E-2</v>
      </c>
      <c r="H102" s="374">
        <v>1.1059952566456907E-2</v>
      </c>
      <c r="I102" s="375">
        <v>12.565464480874317</v>
      </c>
      <c r="J102" s="375">
        <v>-4.7444783762685407</v>
      </c>
      <c r="K102" s="366">
        <v>-0.27408977692325293</v>
      </c>
      <c r="L102" s="367">
        <v>574.87</v>
      </c>
      <c r="M102" s="367">
        <v>-182.43999999999994</v>
      </c>
      <c r="N102" s="366">
        <v>-0.24090530958260151</v>
      </c>
      <c r="O102" s="365">
        <v>183</v>
      </c>
      <c r="P102" s="365">
        <v>8</v>
      </c>
      <c r="Q102" s="366">
        <v>4.5714285714285714E-2</v>
      </c>
    </row>
    <row r="103" spans="1:17">
      <c r="A103" s="401" t="s">
        <v>60</v>
      </c>
      <c r="B103" s="401" t="s">
        <v>233</v>
      </c>
      <c r="C103" s="324" t="s">
        <v>244</v>
      </c>
      <c r="D103" s="365">
        <v>53772.303474016349</v>
      </c>
      <c r="E103" s="365">
        <v>-7945.194155984711</v>
      </c>
      <c r="F103" s="369">
        <v>-0.12873487197450029</v>
      </c>
      <c r="G103" s="376">
        <v>71.727084688587738</v>
      </c>
      <c r="H103" s="376">
        <v>1.2405529343373729</v>
      </c>
      <c r="I103" s="377">
        <v>11.93079577792186</v>
      </c>
      <c r="J103" s="377">
        <v>-0.4730480555562373</v>
      </c>
      <c r="K103" s="369">
        <v>-3.8137214713996635E-2</v>
      </c>
      <c r="L103" s="370">
        <v>641546.37125692726</v>
      </c>
      <c r="M103" s="370">
        <v>-123987.83113866043</v>
      </c>
      <c r="N103" s="369">
        <v>-0.16196249723482645</v>
      </c>
      <c r="O103" s="365">
        <v>123774.81086611748</v>
      </c>
      <c r="P103" s="365">
        <v>-23367.115511453478</v>
      </c>
      <c r="Q103" s="369">
        <v>-0.15880664394383898</v>
      </c>
    </row>
    <row r="104" spans="1:17">
      <c r="A104" s="401" t="s">
        <v>60</v>
      </c>
      <c r="B104" s="401" t="s">
        <v>233</v>
      </c>
      <c r="C104" s="324" t="s">
        <v>245</v>
      </c>
      <c r="D104" s="365">
        <v>33.51580399274826</v>
      </c>
      <c r="E104" s="365">
        <v>-64.519874215126038</v>
      </c>
      <c r="F104" s="366">
        <v>-0.6581264636974149</v>
      </c>
      <c r="G104" s="374">
        <v>4.4706861266518162E-2</v>
      </c>
      <c r="H104" s="374">
        <v>-6.7258062951176228E-2</v>
      </c>
      <c r="I104" s="375">
        <v>12.012808468827412</v>
      </c>
      <c r="J104" s="375">
        <v>1.1662283084449498</v>
      </c>
      <c r="K104" s="366">
        <v>0.10752036966496059</v>
      </c>
      <c r="L104" s="367">
        <v>402.61893404364588</v>
      </c>
      <c r="M104" s="367">
        <v>-660.73290821552291</v>
      </c>
      <c r="N104" s="366">
        <v>-0.62136809469549381</v>
      </c>
      <c r="O104" s="365">
        <v>67.031607985496521</v>
      </c>
      <c r="P104" s="365">
        <v>-129.03974843025208</v>
      </c>
      <c r="Q104" s="366">
        <v>-0.6581264636974149</v>
      </c>
    </row>
    <row r="105" spans="1:17">
      <c r="A105" s="401" t="s">
        <v>60</v>
      </c>
      <c r="B105" s="401" t="s">
        <v>233</v>
      </c>
      <c r="C105" s="324" t="s">
        <v>246</v>
      </c>
      <c r="D105" s="365">
        <v>5029.7840930423399</v>
      </c>
      <c r="E105" s="365">
        <v>-1879.4901061102782</v>
      </c>
      <c r="F105" s="369">
        <v>-0.27202424624293919</v>
      </c>
      <c r="G105" s="376">
        <v>6.709248559182333</v>
      </c>
      <c r="H105" s="376">
        <v>-1.1817190584136261</v>
      </c>
      <c r="I105" s="377">
        <v>33.415062649088121</v>
      </c>
      <c r="J105" s="377">
        <v>7.731970234609534</v>
      </c>
      <c r="K105" s="369">
        <v>0.30105293045827741</v>
      </c>
      <c r="L105" s="370">
        <v>168070.55058039667</v>
      </c>
      <c r="M105" s="370">
        <v>-9380.9771934125456</v>
      </c>
      <c r="N105" s="369">
        <v>-5.2865012271802611E-2</v>
      </c>
      <c r="O105" s="365">
        <v>44412.189133167267</v>
      </c>
      <c r="P105" s="365">
        <v>-3239.0491764073813</v>
      </c>
      <c r="Q105" s="369">
        <v>-6.7974081919221677E-2</v>
      </c>
    </row>
    <row r="106" spans="1:17">
      <c r="A106" s="401" t="s">
        <v>60</v>
      </c>
      <c r="B106" s="401" t="s">
        <v>233</v>
      </c>
      <c r="C106" s="324" t="s">
        <v>247</v>
      </c>
      <c r="D106" s="373"/>
      <c r="E106" s="373"/>
      <c r="F106" s="373"/>
      <c r="G106" s="373"/>
      <c r="H106" s="373"/>
      <c r="I106" s="373"/>
      <c r="J106" s="373"/>
      <c r="K106" s="373"/>
      <c r="L106" s="373"/>
      <c r="M106" s="373"/>
      <c r="N106" s="373"/>
      <c r="O106" s="373"/>
      <c r="P106" s="373"/>
      <c r="Q106" s="373"/>
    </row>
    <row r="107" spans="1:17">
      <c r="A107" s="401" t="s">
        <v>60</v>
      </c>
      <c r="B107" s="401" t="s">
        <v>233</v>
      </c>
      <c r="C107" s="324" t="s">
        <v>248</v>
      </c>
      <c r="D107" s="372"/>
      <c r="E107" s="365">
        <v>-1</v>
      </c>
      <c r="F107" s="369">
        <v>-1</v>
      </c>
      <c r="G107" s="372"/>
      <c r="H107" s="376">
        <v>-1.1420834359944408E-3</v>
      </c>
      <c r="I107" s="372"/>
      <c r="J107" s="377">
        <v>-11.84</v>
      </c>
      <c r="K107" s="369">
        <v>-1</v>
      </c>
      <c r="L107" s="372"/>
      <c r="M107" s="370">
        <v>-11.84</v>
      </c>
      <c r="N107" s="369">
        <v>-1</v>
      </c>
      <c r="O107" s="372"/>
      <c r="P107" s="365">
        <v>-8</v>
      </c>
      <c r="Q107" s="369">
        <v>-1</v>
      </c>
    </row>
    <row r="108" spans="1:17">
      <c r="A108" s="401" t="s">
        <v>60</v>
      </c>
      <c r="B108" s="401" t="s">
        <v>233</v>
      </c>
      <c r="C108" s="324" t="s">
        <v>249</v>
      </c>
      <c r="D108" s="365">
        <v>15502.259768405109</v>
      </c>
      <c r="E108" s="365">
        <v>-2329.559030778817</v>
      </c>
      <c r="F108" s="366">
        <v>-0.13064057329280562</v>
      </c>
      <c r="G108" s="374">
        <v>20.678524583016671</v>
      </c>
      <c r="H108" s="374">
        <v>0.31309969881443322</v>
      </c>
      <c r="I108" s="375">
        <v>15.304587579023599</v>
      </c>
      <c r="J108" s="375">
        <v>-0.70240014050104627</v>
      </c>
      <c r="K108" s="366">
        <v>-4.3880844591658454E-2</v>
      </c>
      <c r="L108" s="367">
        <v>237255.69229833008</v>
      </c>
      <c r="M108" s="367">
        <v>-48178.012236995739</v>
      </c>
      <c r="N108" s="366">
        <v>-0.16878879919043735</v>
      </c>
      <c r="O108" s="365">
        <v>42348.331310629845</v>
      </c>
      <c r="P108" s="365">
        <v>-12328.88865049633</v>
      </c>
      <c r="Q108" s="366">
        <v>-0.22548492149494417</v>
      </c>
    </row>
    <row r="109" spans="1:17">
      <c r="A109" s="401" t="s">
        <v>60</v>
      </c>
      <c r="B109" s="401" t="s">
        <v>233</v>
      </c>
      <c r="C109" s="324" t="s">
        <v>250</v>
      </c>
      <c r="D109" s="372"/>
      <c r="E109" s="365">
        <v>-1.1563290059566498</v>
      </c>
      <c r="F109" s="369">
        <v>-1</v>
      </c>
      <c r="G109" s="372"/>
      <c r="H109" s="376">
        <v>-1.3206242042630067E-3</v>
      </c>
      <c r="I109" s="372"/>
      <c r="J109" s="377">
        <v>-17.306666666666668</v>
      </c>
      <c r="K109" s="369">
        <v>-1</v>
      </c>
      <c r="L109" s="372"/>
      <c r="M109" s="370">
        <v>-20.012200663089754</v>
      </c>
      <c r="N109" s="369">
        <v>-1</v>
      </c>
      <c r="O109" s="372"/>
      <c r="P109" s="365">
        <v>-3.0835440158843994</v>
      </c>
      <c r="Q109" s="369">
        <v>-1</v>
      </c>
    </row>
    <row r="110" spans="1:17">
      <c r="A110" s="401" t="s">
        <v>60</v>
      </c>
      <c r="B110" s="401" t="s">
        <v>233</v>
      </c>
      <c r="C110" s="324" t="s">
        <v>251</v>
      </c>
      <c r="D110" s="373"/>
      <c r="E110" s="373"/>
      <c r="F110" s="373"/>
      <c r="G110" s="373"/>
      <c r="H110" s="373"/>
      <c r="I110" s="373"/>
      <c r="J110" s="373"/>
      <c r="K110" s="373"/>
      <c r="L110" s="373"/>
      <c r="M110" s="373"/>
      <c r="N110" s="373"/>
      <c r="O110" s="373"/>
      <c r="P110" s="373"/>
      <c r="Q110" s="373"/>
    </row>
    <row r="111" spans="1:17">
      <c r="A111" s="401" t="s">
        <v>60</v>
      </c>
      <c r="B111" s="401" t="s">
        <v>233</v>
      </c>
      <c r="C111" s="324" t="s">
        <v>252</v>
      </c>
      <c r="D111" s="365">
        <v>584.30686938762665</v>
      </c>
      <c r="E111" s="365">
        <v>-372.43755692243576</v>
      </c>
      <c r="F111" s="369">
        <v>-0.38927590972109405</v>
      </c>
      <c r="G111" s="376">
        <v>0.77940920505556854</v>
      </c>
      <c r="H111" s="376">
        <v>-0.31327275671315746</v>
      </c>
      <c r="I111" s="377">
        <v>10.582586307598891</v>
      </c>
      <c r="J111" s="377">
        <v>-0.60381224809687595</v>
      </c>
      <c r="K111" s="369">
        <v>-5.3977358762122188E-2</v>
      </c>
      <c r="L111" s="370">
        <v>6183.4778754174713</v>
      </c>
      <c r="M111" s="370">
        <v>-4519.0465932273855</v>
      </c>
      <c r="N111" s="369">
        <v>-0.42224118304674924</v>
      </c>
      <c r="O111" s="365">
        <v>1168.6137387752533</v>
      </c>
      <c r="P111" s="365">
        <v>-877.12511384487152</v>
      </c>
      <c r="Q111" s="369">
        <v>-0.42875712739261629</v>
      </c>
    </row>
    <row r="112" spans="1:17">
      <c r="A112" s="401" t="s">
        <v>60</v>
      </c>
      <c r="B112" s="401" t="s">
        <v>254</v>
      </c>
      <c r="C112" s="324" t="s">
        <v>242</v>
      </c>
      <c r="D112" s="365">
        <v>1106037.2559290004</v>
      </c>
      <c r="E112" s="365">
        <v>-290873.25878268853</v>
      </c>
      <c r="F112" s="366">
        <v>-0.20822612165871085</v>
      </c>
      <c r="G112" s="374">
        <v>99.999999999999972</v>
      </c>
      <c r="H112" s="374">
        <v>-2.8421709430404007E-14</v>
      </c>
      <c r="I112" s="375">
        <v>14.260185577202947</v>
      </c>
      <c r="J112" s="375">
        <v>1.8620878070305427</v>
      </c>
      <c r="K112" s="366">
        <v>0.15019141174304912</v>
      </c>
      <c r="L112" s="367">
        <v>15772296.524847856</v>
      </c>
      <c r="M112" s="367">
        <v>-1546736.6127295215</v>
      </c>
      <c r="N112" s="366">
        <v>-8.9308485089363496E-2</v>
      </c>
      <c r="O112" s="365">
        <v>3178333.2500225329</v>
      </c>
      <c r="P112" s="365">
        <v>-452445.97095654812</v>
      </c>
      <c r="Q112" s="366">
        <v>-0.12461401352697532</v>
      </c>
    </row>
    <row r="113" spans="1:17">
      <c r="A113" s="401" t="s">
        <v>60</v>
      </c>
      <c r="B113" s="401" t="s">
        <v>240</v>
      </c>
      <c r="C113" s="324" t="s">
        <v>243</v>
      </c>
      <c r="D113" s="365">
        <v>322.42446499876678</v>
      </c>
      <c r="E113" s="365">
        <v>-145.32553500123322</v>
      </c>
      <c r="F113" s="369">
        <v>-0.31069061464721159</v>
      </c>
      <c r="G113" s="376">
        <v>2.9151320470480066E-2</v>
      </c>
      <c r="H113" s="376">
        <v>-4.3332868163753688E-3</v>
      </c>
      <c r="I113" s="377">
        <v>14.031006367174117</v>
      </c>
      <c r="J113" s="377">
        <v>-2.1441940604047165</v>
      </c>
      <c r="K113" s="369">
        <v>-0.13256058680724908</v>
      </c>
      <c r="L113" s="370">
        <v>4523.9397213304046</v>
      </c>
      <c r="M113" s="370">
        <v>-3042.0102786695952</v>
      </c>
      <c r="N113" s="369">
        <v>-0.40206587126132148</v>
      </c>
      <c r="O113" s="365">
        <v>1289.6978599950671</v>
      </c>
      <c r="P113" s="365">
        <v>-581.30214000493288</v>
      </c>
      <c r="Q113" s="369">
        <v>-0.31069061464721159</v>
      </c>
    </row>
    <row r="114" spans="1:17">
      <c r="A114" s="401" t="s">
        <v>60</v>
      </c>
      <c r="B114" s="401" t="s">
        <v>240</v>
      </c>
      <c r="C114" s="324" t="s">
        <v>244</v>
      </c>
      <c r="D114" s="365">
        <v>755263.48605802376</v>
      </c>
      <c r="E114" s="365">
        <v>-365374.54559323192</v>
      </c>
      <c r="F114" s="366">
        <v>-0.32604153640480504</v>
      </c>
      <c r="G114" s="374">
        <v>68.28553758106915</v>
      </c>
      <c r="H114" s="374">
        <v>-11.937069368277662</v>
      </c>
      <c r="I114" s="375">
        <v>12.302032456531615</v>
      </c>
      <c r="J114" s="375">
        <v>0.57181119175799822</v>
      </c>
      <c r="K114" s="366">
        <v>4.874683766410895E-2</v>
      </c>
      <c r="L114" s="367">
        <v>9291275.9187190216</v>
      </c>
      <c r="M114" s="367">
        <v>-3854056.1502705868</v>
      </c>
      <c r="N114" s="366">
        <v>-0.29318819258757772</v>
      </c>
      <c r="O114" s="365">
        <v>1760356.0623999881</v>
      </c>
      <c r="P114" s="365">
        <v>-983101.15455529187</v>
      </c>
      <c r="Q114" s="366">
        <v>-0.35834389852317389</v>
      </c>
    </row>
    <row r="115" spans="1:17">
      <c r="A115" s="401" t="s">
        <v>60</v>
      </c>
      <c r="B115" s="401" t="s">
        <v>240</v>
      </c>
      <c r="C115" s="324" t="s">
        <v>245</v>
      </c>
      <c r="D115" s="365">
        <v>602.33526030844587</v>
      </c>
      <c r="E115" s="365">
        <v>-2099.3098174938291</v>
      </c>
      <c r="F115" s="369">
        <v>-0.77704870811585969</v>
      </c>
      <c r="G115" s="376">
        <v>5.4458858151439277E-2</v>
      </c>
      <c r="H115" s="376">
        <v>-0.13894258376983318</v>
      </c>
      <c r="I115" s="377">
        <v>11.27689901812432</v>
      </c>
      <c r="J115" s="377">
        <v>0.11777674213325007</v>
      </c>
      <c r="K115" s="369">
        <v>1.0554301603688631E-2</v>
      </c>
      <c r="L115" s="370">
        <v>6792.4739055539703</v>
      </c>
      <c r="M115" s="370">
        <v>-23355.513863971028</v>
      </c>
      <c r="N115" s="369">
        <v>-0.77469561293838252</v>
      </c>
      <c r="O115" s="365">
        <v>1218.5120611620691</v>
      </c>
      <c r="P115" s="365">
        <v>-4214.0794929771127</v>
      </c>
      <c r="Q115" s="369">
        <v>-0.77570335464780804</v>
      </c>
    </row>
    <row r="116" spans="1:17">
      <c r="A116" s="401" t="s">
        <v>60</v>
      </c>
      <c r="B116" s="401" t="s">
        <v>240</v>
      </c>
      <c r="C116" s="324" t="s">
        <v>246</v>
      </c>
      <c r="D116" s="365">
        <v>91785.341769894949</v>
      </c>
      <c r="E116" s="365">
        <v>60718.697351913099</v>
      </c>
      <c r="F116" s="366">
        <v>1.9544659067449266</v>
      </c>
      <c r="G116" s="374">
        <v>8.2985759546409792</v>
      </c>
      <c r="H116" s="374">
        <v>6.0746221586890776</v>
      </c>
      <c r="I116" s="375">
        <v>28.268739432799329</v>
      </c>
      <c r="J116" s="375">
        <v>7.0415327966434056</v>
      </c>
      <c r="K116" s="366">
        <v>0.3317220639219523</v>
      </c>
      <c r="L116" s="367">
        <v>2594655.9102435927</v>
      </c>
      <c r="M116" s="367">
        <v>1935197.829691112</v>
      </c>
      <c r="N116" s="366">
        <v>2.934527435117396</v>
      </c>
      <c r="O116" s="365">
        <v>689132.53537632385</v>
      </c>
      <c r="P116" s="365">
        <v>506063.5377329326</v>
      </c>
      <c r="Q116" s="366">
        <v>2.7643322695124906</v>
      </c>
    </row>
    <row r="117" spans="1:17">
      <c r="A117" s="401" t="s">
        <v>60</v>
      </c>
      <c r="B117" s="401" t="s">
        <v>240</v>
      </c>
      <c r="C117" s="324" t="s">
        <v>247</v>
      </c>
      <c r="D117" s="372"/>
      <c r="E117" s="372"/>
      <c r="F117" s="372"/>
      <c r="G117" s="372"/>
      <c r="H117" s="372"/>
      <c r="I117" s="372"/>
      <c r="J117" s="372"/>
      <c r="K117" s="372"/>
      <c r="L117" s="372"/>
      <c r="M117" s="372"/>
      <c r="N117" s="372"/>
      <c r="O117" s="372"/>
      <c r="P117" s="372"/>
      <c r="Q117" s="372"/>
    </row>
    <row r="118" spans="1:17">
      <c r="A118" s="401" t="s">
        <v>60</v>
      </c>
      <c r="B118" s="401" t="s">
        <v>240</v>
      </c>
      <c r="C118" s="324" t="s">
        <v>248</v>
      </c>
      <c r="D118" s="373"/>
      <c r="E118" s="365">
        <v>-1536.2135355019382</v>
      </c>
      <c r="F118" s="366">
        <v>-1</v>
      </c>
      <c r="G118" s="373"/>
      <c r="H118" s="374">
        <v>-0.10997222222348296</v>
      </c>
      <c r="I118" s="373"/>
      <c r="J118" s="375">
        <v>-10.644970286532894</v>
      </c>
      <c r="K118" s="366">
        <v>-1</v>
      </c>
      <c r="L118" s="373"/>
      <c r="M118" s="367">
        <v>-16352.947439187777</v>
      </c>
      <c r="N118" s="366">
        <v>-1</v>
      </c>
      <c r="O118" s="373"/>
      <c r="P118" s="365">
        <v>-12289.708284015505</v>
      </c>
      <c r="Q118" s="366">
        <v>-1</v>
      </c>
    </row>
    <row r="119" spans="1:17">
      <c r="A119" s="401" t="s">
        <v>60</v>
      </c>
      <c r="B119" s="401" t="s">
        <v>240</v>
      </c>
      <c r="C119" s="324" t="s">
        <v>249</v>
      </c>
      <c r="D119" s="365">
        <v>246795.95681899993</v>
      </c>
      <c r="E119" s="365">
        <v>27579.706283354521</v>
      </c>
      <c r="F119" s="369">
        <v>0.12581050089108223</v>
      </c>
      <c r="G119" s="376">
        <v>22.313530172336471</v>
      </c>
      <c r="H119" s="376">
        <v>6.6205957841312344</v>
      </c>
      <c r="I119" s="377">
        <v>15.185112728916137</v>
      </c>
      <c r="J119" s="377">
        <v>0.49560485013995326</v>
      </c>
      <c r="K119" s="369">
        <v>3.3738696641840343E-2</v>
      </c>
      <c r="L119" s="370">
        <v>3747624.4253372331</v>
      </c>
      <c r="M119" s="370">
        <v>527445.58593809605</v>
      </c>
      <c r="N119" s="369">
        <v>0.16379387985684477</v>
      </c>
      <c r="O119" s="365">
        <v>703791.26231447607</v>
      </c>
      <c r="P119" s="365">
        <v>61944.610420334036</v>
      </c>
      <c r="Q119" s="369">
        <v>9.6509984491670114E-2</v>
      </c>
    </row>
    <row r="120" spans="1:17">
      <c r="A120" s="401" t="s">
        <v>60</v>
      </c>
      <c r="B120" s="401" t="s">
        <v>240</v>
      </c>
      <c r="C120" s="324" t="s">
        <v>250</v>
      </c>
      <c r="D120" s="365">
        <v>0.38510701060295105</v>
      </c>
      <c r="E120" s="365">
        <v>-113.33242289721966</v>
      </c>
      <c r="F120" s="366">
        <v>-0.99661347717528592</v>
      </c>
      <c r="G120" s="374">
        <v>3.4818629168100287E-5</v>
      </c>
      <c r="H120" s="374">
        <v>-8.1058266527018683E-3</v>
      </c>
      <c r="I120" s="375">
        <v>17.306666666666668</v>
      </c>
      <c r="J120" s="375">
        <v>0.53570727445240252</v>
      </c>
      <c r="K120" s="366">
        <v>3.1942553906671479E-2</v>
      </c>
      <c r="L120" s="367">
        <v>6.6649186635017399</v>
      </c>
      <c r="M120" s="367">
        <v>-1900.4871576035023</v>
      </c>
      <c r="N120" s="366">
        <v>-0.99650530298740125</v>
      </c>
      <c r="O120" s="365">
        <v>1.0269520282745361</v>
      </c>
      <c r="P120" s="365">
        <v>-302.21979439258575</v>
      </c>
      <c r="Q120" s="366">
        <v>-0.99661347717528592</v>
      </c>
    </row>
    <row r="121" spans="1:17">
      <c r="A121" s="401" t="s">
        <v>60</v>
      </c>
      <c r="B121" s="401" t="s">
        <v>240</v>
      </c>
      <c r="C121" s="324" t="s">
        <v>251</v>
      </c>
      <c r="D121" s="365">
        <v>0.25007951259613037</v>
      </c>
      <c r="E121" s="365">
        <v>0.25007951259613037</v>
      </c>
      <c r="F121" s="372"/>
      <c r="G121" s="376">
        <v>2.2610405866127858E-5</v>
      </c>
      <c r="H121" s="376">
        <v>2.2610405866127858E-5</v>
      </c>
      <c r="I121" s="377">
        <v>12</v>
      </c>
      <c r="J121" s="377">
        <v>12</v>
      </c>
      <c r="K121" s="372"/>
      <c r="L121" s="370">
        <v>3.0009541511535645</v>
      </c>
      <c r="M121" s="370">
        <v>3.0009541511535645</v>
      </c>
      <c r="N121" s="372"/>
      <c r="O121" s="365">
        <v>1.0003180503845215</v>
      </c>
      <c r="P121" s="365">
        <v>1.0003180503845215</v>
      </c>
      <c r="Q121" s="372"/>
    </row>
    <row r="122" spans="1:17">
      <c r="A122" s="401" t="s">
        <v>60</v>
      </c>
      <c r="B122" s="401" t="s">
        <v>240</v>
      </c>
      <c r="C122" s="324" t="s">
        <v>252</v>
      </c>
      <c r="D122" s="365">
        <v>11267.076370254339</v>
      </c>
      <c r="E122" s="365">
        <v>-9903.1855933389943</v>
      </c>
      <c r="F122" s="366">
        <v>-0.46778757912252483</v>
      </c>
      <c r="G122" s="374">
        <v>1.0186886842966889</v>
      </c>
      <c r="H122" s="374">
        <v>-0.49681726548583538</v>
      </c>
      <c r="I122" s="375">
        <v>11.308540641890799</v>
      </c>
      <c r="J122" s="375">
        <v>6.2099206228976911E-2</v>
      </c>
      <c r="K122" s="366">
        <v>5.5216760416378361E-3</v>
      </c>
      <c r="L122" s="367">
        <v>127414.19104830865</v>
      </c>
      <c r="M122" s="367">
        <v>-110675.92030286283</v>
      </c>
      <c r="N122" s="366">
        <v>-0.46484887454910362</v>
      </c>
      <c r="O122" s="365">
        <v>22543.152740508678</v>
      </c>
      <c r="P122" s="365">
        <v>-19966.655161185754</v>
      </c>
      <c r="Q122" s="366">
        <v>-0.46969525732413125</v>
      </c>
    </row>
    <row r="123" spans="1:17">
      <c r="A123" s="401" t="s">
        <v>60</v>
      </c>
      <c r="B123" s="401" t="s">
        <v>136</v>
      </c>
      <c r="C123" s="324" t="s">
        <v>242</v>
      </c>
      <c r="D123" s="365">
        <v>572973.76141120202</v>
      </c>
      <c r="E123" s="365">
        <v>-125324.20129088231</v>
      </c>
      <c r="F123" s="369">
        <v>-0.17947095363981394</v>
      </c>
      <c r="G123" s="376">
        <v>100.00000000000004</v>
      </c>
      <c r="H123" s="376">
        <v>4.2632564145606011E-14</v>
      </c>
      <c r="I123" s="377">
        <v>14.248790076929071</v>
      </c>
      <c r="J123" s="377">
        <v>1.5633682443867283</v>
      </c>
      <c r="K123" s="369">
        <v>0.12324132890686905</v>
      </c>
      <c r="L123" s="370">
        <v>8164182.8459366607</v>
      </c>
      <c r="M123" s="370">
        <v>-694021.37574419845</v>
      </c>
      <c r="N123" s="369">
        <v>-7.8347863559698638E-2</v>
      </c>
      <c r="O123" s="365">
        <v>1632707.9820437012</v>
      </c>
      <c r="P123" s="365">
        <v>-243792.29677825188</v>
      </c>
      <c r="Q123" s="369">
        <v>-0.12991860407891978</v>
      </c>
    </row>
    <row r="124" spans="1:17">
      <c r="A124" s="401" t="s">
        <v>60</v>
      </c>
      <c r="B124" s="401" t="s">
        <v>241</v>
      </c>
      <c r="C124" s="324" t="s">
        <v>243</v>
      </c>
      <c r="D124" s="365">
        <v>189.14446499943733</v>
      </c>
      <c r="E124" s="365">
        <v>-50.105535000562668</v>
      </c>
      <c r="F124" s="366">
        <v>-0.20942752351332358</v>
      </c>
      <c r="G124" s="374">
        <v>3.3011016862898798E-2</v>
      </c>
      <c r="H124" s="374">
        <v>-1.2508617016920437E-3</v>
      </c>
      <c r="I124" s="375">
        <v>13.291167263925862</v>
      </c>
      <c r="J124" s="375">
        <v>-3.2346843557188603</v>
      </c>
      <c r="K124" s="366">
        <v>-0.19573480569519966</v>
      </c>
      <c r="L124" s="367">
        <v>2513.9507213532925</v>
      </c>
      <c r="M124" s="367">
        <v>-1439.8592786467075</v>
      </c>
      <c r="N124" s="366">
        <v>-0.36417007358641601</v>
      </c>
      <c r="O124" s="365">
        <v>756.57785999774933</v>
      </c>
      <c r="P124" s="365">
        <v>-200.42214000225067</v>
      </c>
      <c r="Q124" s="366">
        <v>-0.20942752351332358</v>
      </c>
    </row>
    <row r="125" spans="1:17">
      <c r="A125" s="401" t="s">
        <v>60</v>
      </c>
      <c r="B125" s="401" t="s">
        <v>241</v>
      </c>
      <c r="C125" s="324" t="s">
        <v>244</v>
      </c>
      <c r="D125" s="365">
        <v>391623.07832067116</v>
      </c>
      <c r="E125" s="365">
        <v>-159460.05593998655</v>
      </c>
      <c r="F125" s="369">
        <v>-0.2893575325144378</v>
      </c>
      <c r="G125" s="376">
        <v>68.349216787192105</v>
      </c>
      <c r="H125" s="376">
        <v>-10.568833056205037</v>
      </c>
      <c r="I125" s="377">
        <v>12.265782794814539</v>
      </c>
      <c r="J125" s="377">
        <v>0.48044498251397272</v>
      </c>
      <c r="K125" s="369">
        <v>4.0766331026381247E-2</v>
      </c>
      <c r="L125" s="370">
        <v>4803563.6161179952</v>
      </c>
      <c r="M125" s="370">
        <v>-1691137.2838052437</v>
      </c>
      <c r="N125" s="369">
        <v>-0.26038724644351696</v>
      </c>
      <c r="O125" s="365">
        <v>911385.22883377119</v>
      </c>
      <c r="P125" s="365">
        <v>-462262.13843353989</v>
      </c>
      <c r="Q125" s="369">
        <v>-0.33652169359385808</v>
      </c>
    </row>
    <row r="126" spans="1:17">
      <c r="A126" s="401" t="s">
        <v>60</v>
      </c>
      <c r="B126" s="401" t="s">
        <v>241</v>
      </c>
      <c r="C126" s="324" t="s">
        <v>245</v>
      </c>
      <c r="D126" s="365">
        <v>212.30366229157448</v>
      </c>
      <c r="E126" s="365">
        <v>-831.22693269793081</v>
      </c>
      <c r="F126" s="366">
        <v>-0.79655252724649672</v>
      </c>
      <c r="G126" s="374">
        <v>3.7052946677467849E-2</v>
      </c>
      <c r="H126" s="374">
        <v>-0.11238621120744609</v>
      </c>
      <c r="I126" s="375">
        <v>11.513670316357004</v>
      </c>
      <c r="J126" s="375">
        <v>1.6327055764490339E-2</v>
      </c>
      <c r="K126" s="366">
        <v>1.4200720457265819E-3</v>
      </c>
      <c r="L126" s="367">
        <v>2444.3943745803831</v>
      </c>
      <c r="M126" s="367">
        <v>-9553.4350789443015</v>
      </c>
      <c r="N126" s="366">
        <v>-0.79626361717766569</v>
      </c>
      <c r="O126" s="365">
        <v>435.19689202308655</v>
      </c>
      <c r="P126" s="365">
        <v>-1671.370577261001</v>
      </c>
      <c r="Q126" s="366">
        <v>-0.79340946902071585</v>
      </c>
    </row>
    <row r="127" spans="1:17">
      <c r="A127" s="401" t="s">
        <v>60</v>
      </c>
      <c r="B127" s="401" t="s">
        <v>241</v>
      </c>
      <c r="C127" s="324" t="s">
        <v>246</v>
      </c>
      <c r="D127" s="365">
        <v>46193.923470414178</v>
      </c>
      <c r="E127" s="365">
        <v>23993.758803757224</v>
      </c>
      <c r="F127" s="369">
        <v>1.0807919294307811</v>
      </c>
      <c r="G127" s="376">
        <v>8.0621359268950066</v>
      </c>
      <c r="H127" s="376">
        <v>4.8829537077814393</v>
      </c>
      <c r="I127" s="377">
        <v>29.06958788998185</v>
      </c>
      <c r="J127" s="377">
        <v>5.4274773850632947</v>
      </c>
      <c r="K127" s="369">
        <v>0.22956822674245392</v>
      </c>
      <c r="L127" s="370">
        <v>1342838.3183063003</v>
      </c>
      <c r="M127" s="370">
        <v>817979.57202980819</v>
      </c>
      <c r="N127" s="369">
        <v>1.5584756428902147</v>
      </c>
      <c r="O127" s="365">
        <v>352016.20834817406</v>
      </c>
      <c r="P127" s="365">
        <v>207739.46383765756</v>
      </c>
      <c r="Q127" s="369">
        <v>1.4398679741662399</v>
      </c>
    </row>
    <row r="128" spans="1:17">
      <c r="A128" s="401" t="s">
        <v>60</v>
      </c>
      <c r="B128" s="401" t="s">
        <v>241</v>
      </c>
      <c r="C128" s="324" t="s">
        <v>247</v>
      </c>
      <c r="D128" s="373"/>
      <c r="E128" s="373"/>
      <c r="F128" s="373"/>
      <c r="G128" s="373"/>
      <c r="H128" s="373"/>
      <c r="I128" s="373"/>
      <c r="J128" s="373"/>
      <c r="K128" s="373"/>
      <c r="L128" s="373"/>
      <c r="M128" s="373"/>
      <c r="N128" s="373"/>
      <c r="O128" s="373"/>
      <c r="P128" s="373"/>
      <c r="Q128" s="373"/>
    </row>
    <row r="129" spans="1:17">
      <c r="A129" s="401" t="s">
        <v>60</v>
      </c>
      <c r="B129" s="401" t="s">
        <v>241</v>
      </c>
      <c r="C129" s="324" t="s">
        <v>248</v>
      </c>
      <c r="D129" s="372"/>
      <c r="E129" s="365">
        <v>-168.12750322473227</v>
      </c>
      <c r="F129" s="369">
        <v>-1</v>
      </c>
      <c r="G129" s="372"/>
      <c r="H129" s="376">
        <v>-2.4076756944006825E-2</v>
      </c>
      <c r="I129" s="372"/>
      <c r="J129" s="377">
        <v>-11.907687915660038</v>
      </c>
      <c r="K129" s="369">
        <v>-1</v>
      </c>
      <c r="L129" s="372"/>
      <c r="M129" s="370">
        <v>-2002.0098384392384</v>
      </c>
      <c r="N129" s="369">
        <v>-1</v>
      </c>
      <c r="O129" s="372"/>
      <c r="P129" s="365">
        <v>-1345.0200257978581</v>
      </c>
      <c r="Q129" s="369">
        <v>-1</v>
      </c>
    </row>
    <row r="130" spans="1:17">
      <c r="A130" s="401" t="s">
        <v>60</v>
      </c>
      <c r="B130" s="401" t="s">
        <v>241</v>
      </c>
      <c r="C130" s="324" t="s">
        <v>249</v>
      </c>
      <c r="D130" s="365">
        <v>129187.01367654325</v>
      </c>
      <c r="E130" s="365">
        <v>13363.710264870024</v>
      </c>
      <c r="F130" s="366">
        <v>0.11538015124099081</v>
      </c>
      <c r="G130" s="374">
        <v>22.546759097373496</v>
      </c>
      <c r="H130" s="374">
        <v>5.9602430829931023</v>
      </c>
      <c r="I130" s="375">
        <v>15.093957791812104</v>
      </c>
      <c r="J130" s="375">
        <v>0.11568125988999789</v>
      </c>
      <c r="K130" s="366">
        <v>7.7232690719426147E-3</v>
      </c>
      <c r="L130" s="367">
        <v>1949943.3316839968</v>
      </c>
      <c r="M130" s="367">
        <v>215109.86434323806</v>
      </c>
      <c r="N130" s="366">
        <v>0.12399453226652898</v>
      </c>
      <c r="O130" s="365">
        <v>356977.6744771729</v>
      </c>
      <c r="P130" s="365">
        <v>18503.119235214835</v>
      </c>
      <c r="Q130" s="366">
        <v>5.4666204441831401E-2</v>
      </c>
    </row>
    <row r="131" spans="1:17">
      <c r="A131" s="401" t="s">
        <v>60</v>
      </c>
      <c r="B131" s="401" t="s">
        <v>241</v>
      </c>
      <c r="C131" s="324" t="s">
        <v>250</v>
      </c>
      <c r="D131" s="372"/>
      <c r="E131" s="365">
        <v>-86.054665982723236</v>
      </c>
      <c r="F131" s="369">
        <v>-1</v>
      </c>
      <c r="G131" s="372"/>
      <c r="H131" s="376">
        <v>-1.2323488049389719E-2</v>
      </c>
      <c r="I131" s="372"/>
      <c r="J131" s="377">
        <v>-17.100147759764116</v>
      </c>
      <c r="K131" s="369">
        <v>-1</v>
      </c>
      <c r="L131" s="372"/>
      <c r="M131" s="370">
        <v>-1471.5475037217141</v>
      </c>
      <c r="N131" s="369">
        <v>-1</v>
      </c>
      <c r="O131" s="372"/>
      <c r="P131" s="365">
        <v>-229.47910928726196</v>
      </c>
      <c r="Q131" s="369">
        <v>-1</v>
      </c>
    </row>
    <row r="132" spans="1:17">
      <c r="A132" s="401" t="s">
        <v>60</v>
      </c>
      <c r="B132" s="401" t="s">
        <v>241</v>
      </c>
      <c r="C132" s="324" t="s">
        <v>251</v>
      </c>
      <c r="D132" s="373"/>
      <c r="E132" s="373"/>
      <c r="F132" s="373"/>
      <c r="G132" s="373"/>
      <c r="H132" s="373"/>
      <c r="I132" s="373"/>
      <c r="J132" s="373"/>
      <c r="K132" s="373"/>
      <c r="L132" s="373"/>
      <c r="M132" s="373"/>
      <c r="N132" s="373"/>
      <c r="O132" s="373"/>
      <c r="P132" s="373"/>
      <c r="Q132" s="373"/>
    </row>
    <row r="133" spans="1:17">
      <c r="A133" s="401" t="s">
        <v>60</v>
      </c>
      <c r="B133" s="401" t="s">
        <v>241</v>
      </c>
      <c r="C133" s="324" t="s">
        <v>252</v>
      </c>
      <c r="D133" s="365">
        <v>5568.2978162812069</v>
      </c>
      <c r="E133" s="365">
        <v>-2086.0997826179491</v>
      </c>
      <c r="F133" s="369">
        <v>-0.2725361147842606</v>
      </c>
      <c r="G133" s="376">
        <v>0.97182422499885612</v>
      </c>
      <c r="H133" s="376">
        <v>-0.12432641666709421</v>
      </c>
      <c r="I133" s="377">
        <v>11.292362012064345</v>
      </c>
      <c r="J133" s="377">
        <v>0.26786135680461953</v>
      </c>
      <c r="K133" s="369">
        <v>2.4296915133006448E-2</v>
      </c>
      <c r="L133" s="370">
        <v>62879.23473243475</v>
      </c>
      <c r="M133" s="370">
        <v>-21506.676612247466</v>
      </c>
      <c r="N133" s="369">
        <v>-0.25486098650284661</v>
      </c>
      <c r="O133" s="365">
        <v>11137.095632562414</v>
      </c>
      <c r="P133" s="365">
        <v>-4326.4495652358983</v>
      </c>
      <c r="Q133" s="369">
        <v>-0.27978380829849386</v>
      </c>
    </row>
    <row r="134" spans="1:17">
      <c r="A134" s="401" t="s">
        <v>61</v>
      </c>
      <c r="B134" s="401" t="s">
        <v>253</v>
      </c>
      <c r="C134" s="324" t="s">
        <v>242</v>
      </c>
      <c r="D134" s="365">
        <v>158096.23781703823</v>
      </c>
      <c r="E134" s="365">
        <v>-40064.57785916084</v>
      </c>
      <c r="F134" s="366">
        <v>-0.20218214041179364</v>
      </c>
      <c r="G134" s="374">
        <v>100.00000000000007</v>
      </c>
      <c r="H134" s="374">
        <v>4.2632564145606011E-14</v>
      </c>
      <c r="I134" s="375">
        <v>32.367453810943942</v>
      </c>
      <c r="J134" s="375">
        <v>0.83972778740842458</v>
      </c>
      <c r="K134" s="366">
        <v>2.6634581472243381E-2</v>
      </c>
      <c r="L134" s="367">
        <v>5117172.6752269939</v>
      </c>
      <c r="M134" s="367">
        <v>-1130387.2300125323</v>
      </c>
      <c r="N134" s="366">
        <v>-0.1809325956305807</v>
      </c>
      <c r="O134" s="365">
        <v>1294506.6971338987</v>
      </c>
      <c r="P134" s="365">
        <v>-363458.98352987529</v>
      </c>
      <c r="Q134" s="366">
        <v>-0.21921984741225936</v>
      </c>
    </row>
    <row r="135" spans="1:17">
      <c r="A135" s="401" t="s">
        <v>61</v>
      </c>
      <c r="B135" s="401" t="s">
        <v>233</v>
      </c>
      <c r="C135" s="324" t="s">
        <v>243</v>
      </c>
      <c r="D135" s="365">
        <v>1747.0668986943251</v>
      </c>
      <c r="E135" s="365">
        <v>-122.19015390097957</v>
      </c>
      <c r="F135" s="369">
        <v>-6.5368298988803558E-2</v>
      </c>
      <c r="G135" s="376">
        <v>1.1050654479938817</v>
      </c>
      <c r="H135" s="376">
        <v>0.16176238062574522</v>
      </c>
      <c r="I135" s="377">
        <v>24.964997476790941</v>
      </c>
      <c r="J135" s="377">
        <v>1.4927076058259523</v>
      </c>
      <c r="K135" s="369">
        <v>6.3594460277708917E-2</v>
      </c>
      <c r="L135" s="370">
        <v>43615.5207176888</v>
      </c>
      <c r="M135" s="370">
        <v>-260.22266417383798</v>
      </c>
      <c r="N135" s="369">
        <v>-5.9309004045595016E-3</v>
      </c>
      <c r="O135" s="365">
        <v>13265.470240831375</v>
      </c>
      <c r="P135" s="365">
        <v>-597.12376832962036</v>
      </c>
      <c r="Q135" s="369">
        <v>-4.3074461239722917E-2</v>
      </c>
    </row>
    <row r="136" spans="1:17">
      <c r="A136" s="401" t="s">
        <v>61</v>
      </c>
      <c r="B136" s="401" t="s">
        <v>233</v>
      </c>
      <c r="C136" s="324" t="s">
        <v>244</v>
      </c>
      <c r="D136" s="365">
        <v>32115.22486435821</v>
      </c>
      <c r="E136" s="365">
        <v>-10023.8903444387</v>
      </c>
      <c r="F136" s="366">
        <v>-0.23787614653916903</v>
      </c>
      <c r="G136" s="374">
        <v>20.313718598113997</v>
      </c>
      <c r="H136" s="374">
        <v>-0.9513912900354029</v>
      </c>
      <c r="I136" s="375">
        <v>18.985682952315649</v>
      </c>
      <c r="J136" s="375">
        <v>-1.5350958539172943</v>
      </c>
      <c r="K136" s="366">
        <v>-7.4806900284458355E-2</v>
      </c>
      <c r="L136" s="367">
        <v>609729.47721702931</v>
      </c>
      <c r="M136" s="367">
        <v>-254997.98507305863</v>
      </c>
      <c r="N136" s="366">
        <v>-0.29488826964942061</v>
      </c>
      <c r="O136" s="365">
        <v>139831.20849502087</v>
      </c>
      <c r="P136" s="365">
        <v>-77986.397652606742</v>
      </c>
      <c r="Q136" s="366">
        <v>-0.35803532612396283</v>
      </c>
    </row>
    <row r="137" spans="1:17">
      <c r="A137" s="401" t="s">
        <v>61</v>
      </c>
      <c r="B137" s="401" t="s">
        <v>233</v>
      </c>
      <c r="C137" s="324" t="s">
        <v>245</v>
      </c>
      <c r="D137" s="372"/>
      <c r="E137" s="365">
        <v>-0.61593198125362392</v>
      </c>
      <c r="F137" s="369">
        <v>-1</v>
      </c>
      <c r="G137" s="372"/>
      <c r="H137" s="376">
        <v>-3.1082430658747184E-4</v>
      </c>
      <c r="I137" s="372"/>
      <c r="J137" s="377">
        <v>-69.189765458422187</v>
      </c>
      <c r="K137" s="369">
        <v>-1</v>
      </c>
      <c r="L137" s="372"/>
      <c r="M137" s="370">
        <v>-42.616189321279528</v>
      </c>
      <c r="N137" s="369">
        <v>-1</v>
      </c>
      <c r="O137" s="372"/>
      <c r="P137" s="365">
        <v>-6.5664390325546265</v>
      </c>
      <c r="Q137" s="369">
        <v>-1</v>
      </c>
    </row>
    <row r="138" spans="1:17">
      <c r="A138" s="401" t="s">
        <v>61</v>
      </c>
      <c r="B138" s="401" t="s">
        <v>233</v>
      </c>
      <c r="C138" s="324" t="s">
        <v>246</v>
      </c>
      <c r="D138" s="365">
        <v>118192.78249072449</v>
      </c>
      <c r="E138" s="365">
        <v>-26567.285841442703</v>
      </c>
      <c r="F138" s="366">
        <v>-0.18352634222637471</v>
      </c>
      <c r="G138" s="374">
        <v>74.760022200848852</v>
      </c>
      <c r="H138" s="374">
        <v>1.7082092891026406</v>
      </c>
      <c r="I138" s="375">
        <v>36.963173217524961</v>
      </c>
      <c r="J138" s="375">
        <v>1.0392496216310718</v>
      </c>
      <c r="K138" s="366">
        <v>2.8929179154302015E-2</v>
      </c>
      <c r="L138" s="367">
        <v>4368780.2922659004</v>
      </c>
      <c r="M138" s="367">
        <v>-831569.34223525226</v>
      </c>
      <c r="N138" s="366">
        <v>-0.15990642950587325</v>
      </c>
      <c r="O138" s="365">
        <v>1120363.6364500523</v>
      </c>
      <c r="P138" s="365">
        <v>-273916.59075022815</v>
      </c>
      <c r="Q138" s="366">
        <v>-0.19645734437492068</v>
      </c>
    </row>
    <row r="139" spans="1:17">
      <c r="A139" s="401" t="s">
        <v>61</v>
      </c>
      <c r="B139" s="401" t="s">
        <v>233</v>
      </c>
      <c r="C139" s="324" t="s">
        <v>247</v>
      </c>
      <c r="D139" s="365">
        <v>15.841219902038574</v>
      </c>
      <c r="E139" s="365">
        <v>-6.406644344329834</v>
      </c>
      <c r="F139" s="369">
        <v>-0.28796671327116768</v>
      </c>
      <c r="G139" s="376">
        <v>1.0019985371423783E-2</v>
      </c>
      <c r="H139" s="376">
        <v>-1.2071909855418204E-3</v>
      </c>
      <c r="I139" s="377">
        <v>37.96</v>
      </c>
      <c r="J139" s="377">
        <v>2</v>
      </c>
      <c r="K139" s="369">
        <v>5.5617352614015569E-2</v>
      </c>
      <c r="L139" s="370">
        <v>601.33270748138432</v>
      </c>
      <c r="M139" s="370">
        <v>-198.7004908180237</v>
      </c>
      <c r="N139" s="369">
        <v>-0.24836530689025374</v>
      </c>
      <c r="O139" s="365">
        <v>63.364879608154297</v>
      </c>
      <c r="P139" s="365">
        <v>-25.626577377319336</v>
      </c>
      <c r="Q139" s="369">
        <v>-0.28796671327116768</v>
      </c>
    </row>
    <row r="140" spans="1:17">
      <c r="A140" s="401" t="s">
        <v>61</v>
      </c>
      <c r="B140" s="401" t="s">
        <v>233</v>
      </c>
      <c r="C140" s="324" t="s">
        <v>248</v>
      </c>
      <c r="D140" s="365">
        <v>610.63460192823402</v>
      </c>
      <c r="E140" s="365">
        <v>-633.27381733574919</v>
      </c>
      <c r="F140" s="366">
        <v>-0.50910003303173668</v>
      </c>
      <c r="G140" s="374">
        <v>0.38624233590865731</v>
      </c>
      <c r="H140" s="374">
        <v>-0.24148439958105139</v>
      </c>
      <c r="I140" s="375">
        <v>28.332391154324618</v>
      </c>
      <c r="J140" s="375">
        <v>3.5470531628214985</v>
      </c>
      <c r="K140" s="366">
        <v>0.14311094583569911</v>
      </c>
      <c r="L140" s="367">
        <v>17300.738394196032</v>
      </c>
      <c r="M140" s="367">
        <v>-13529.952207738163</v>
      </c>
      <c r="N140" s="366">
        <v>-0.43884687444819503</v>
      </c>
      <c r="O140" s="365">
        <v>4627.5022803544998</v>
      </c>
      <c r="P140" s="365">
        <v>-4793.1831586360931</v>
      </c>
      <c r="Q140" s="366">
        <v>-0.50879346197018049</v>
      </c>
    </row>
    <row r="141" spans="1:17">
      <c r="A141" s="401" t="s">
        <v>61</v>
      </c>
      <c r="B141" s="401" t="s">
        <v>233</v>
      </c>
      <c r="C141" s="324" t="s">
        <v>249</v>
      </c>
      <c r="D141" s="365">
        <v>4788.7714071917662</v>
      </c>
      <c r="E141" s="365">
        <v>-2771.6721830895849</v>
      </c>
      <c r="F141" s="369">
        <v>-0.3666017939281313</v>
      </c>
      <c r="G141" s="376">
        <v>3.0290230009987487</v>
      </c>
      <c r="H141" s="376">
        <v>-0.7862840588164226</v>
      </c>
      <c r="I141" s="377">
        <v>13.582814296891531</v>
      </c>
      <c r="J141" s="377">
        <v>0.37498032208214838</v>
      </c>
      <c r="K141" s="369">
        <v>2.8390750731522588E-2</v>
      </c>
      <c r="L141" s="370">
        <v>65044.992734149695</v>
      </c>
      <c r="M141" s="370">
        <v>-34812.090982198162</v>
      </c>
      <c r="N141" s="369">
        <v>-0.34861914334575128</v>
      </c>
      <c r="O141" s="365">
        <v>13220.580720305443</v>
      </c>
      <c r="P141" s="365">
        <v>-7713.3299762791794</v>
      </c>
      <c r="Q141" s="369">
        <v>-0.36846101467021225</v>
      </c>
    </row>
    <row r="142" spans="1:17">
      <c r="A142" s="401" t="s">
        <v>61</v>
      </c>
      <c r="B142" s="401" t="s">
        <v>233</v>
      </c>
      <c r="C142" s="324" t="s">
        <v>250</v>
      </c>
      <c r="D142" s="365">
        <v>47.495368480682373</v>
      </c>
      <c r="E142" s="365">
        <v>47.495368480682373</v>
      </c>
      <c r="F142" s="373"/>
      <c r="G142" s="374">
        <v>3.0042061175198802E-2</v>
      </c>
      <c r="H142" s="374">
        <v>3.0042061175198802E-2</v>
      </c>
      <c r="I142" s="375">
        <v>17.84</v>
      </c>
      <c r="J142" s="375">
        <v>17.84</v>
      </c>
      <c r="K142" s="373"/>
      <c r="L142" s="367">
        <v>847.31737369537359</v>
      </c>
      <c r="M142" s="367">
        <v>847.31737369537359</v>
      </c>
      <c r="N142" s="373"/>
      <c r="O142" s="365">
        <v>126.65431594848633</v>
      </c>
      <c r="P142" s="365">
        <v>126.65431594848633</v>
      </c>
      <c r="Q142" s="373"/>
    </row>
    <row r="143" spans="1:17">
      <c r="A143" s="401" t="s">
        <v>61</v>
      </c>
      <c r="B143" s="401" t="s">
        <v>233</v>
      </c>
      <c r="C143" s="324" t="s">
        <v>251</v>
      </c>
      <c r="D143" s="365">
        <v>282.44844314539426</v>
      </c>
      <c r="E143" s="365">
        <v>248.08085877423281</v>
      </c>
      <c r="F143" s="369">
        <v>7.2184549281968877</v>
      </c>
      <c r="G143" s="376">
        <v>0.17865601803394379</v>
      </c>
      <c r="H143" s="376">
        <v>0.16131273840830923</v>
      </c>
      <c r="I143" s="377">
        <v>24.402567939031563</v>
      </c>
      <c r="J143" s="377">
        <v>2.4573301398436769</v>
      </c>
      <c r="K143" s="369">
        <v>0.11197555307122777</v>
      </c>
      <c r="L143" s="370">
        <v>6892.4673231291772</v>
      </c>
      <c r="M143" s="370">
        <v>6138.2625115203855</v>
      </c>
      <c r="N143" s="369">
        <v>8.1387209641726912</v>
      </c>
      <c r="O143" s="365">
        <v>2185.0190360546112</v>
      </c>
      <c r="P143" s="365">
        <v>1914.3587909936905</v>
      </c>
      <c r="Q143" s="369">
        <v>7.0729219600122768</v>
      </c>
    </row>
    <row r="144" spans="1:17">
      <c r="A144" s="401" t="s">
        <v>61</v>
      </c>
      <c r="B144" s="401" t="s">
        <v>233</v>
      </c>
      <c r="C144" s="324" t="s">
        <v>252</v>
      </c>
      <c r="D144" s="365">
        <v>295.97252261302469</v>
      </c>
      <c r="E144" s="365">
        <v>-234.81916988232138</v>
      </c>
      <c r="F144" s="366">
        <v>-0.44239420699746584</v>
      </c>
      <c r="G144" s="374">
        <v>0.18721035155532814</v>
      </c>
      <c r="H144" s="374">
        <v>-8.0648705586764097E-2</v>
      </c>
      <c r="I144" s="375">
        <v>14.732909849961528</v>
      </c>
      <c r="J144" s="375">
        <v>2.8215769517610383</v>
      </c>
      <c r="K144" s="366">
        <v>0.23688171390015547</v>
      </c>
      <c r="L144" s="367">
        <v>4360.5364937233926</v>
      </c>
      <c r="M144" s="367">
        <v>-1961.9000551879408</v>
      </c>
      <c r="N144" s="366">
        <v>-0.3103075910703702</v>
      </c>
      <c r="O144" s="365">
        <v>823.26071572303772</v>
      </c>
      <c r="P144" s="365">
        <v>-461.17831432819366</v>
      </c>
      <c r="Q144" s="366">
        <v>-0.35905037416201763</v>
      </c>
    </row>
    <row r="145" spans="1:17">
      <c r="A145" s="401" t="s">
        <v>61</v>
      </c>
      <c r="B145" s="401" t="s">
        <v>254</v>
      </c>
      <c r="C145" s="324" t="s">
        <v>242</v>
      </c>
      <c r="D145" s="365">
        <v>2398392.3504379396</v>
      </c>
      <c r="E145" s="365">
        <v>788219.42218248313</v>
      </c>
      <c r="F145" s="369">
        <v>0.48952470157132766</v>
      </c>
      <c r="G145" s="376">
        <v>99.999999999999986</v>
      </c>
      <c r="H145" s="376">
        <v>-5.6843418860808015E-14</v>
      </c>
      <c r="I145" s="377">
        <v>31.974765753009425</v>
      </c>
      <c r="J145" s="377">
        <v>4.3490493721527734</v>
      </c>
      <c r="K145" s="369">
        <v>0.15742756901560259</v>
      </c>
      <c r="L145" s="370">
        <v>76688033.58906281</v>
      </c>
      <c r="M145" s="370">
        <v>32205852.948944122</v>
      </c>
      <c r="N145" s="369">
        <v>0.72401695432839264</v>
      </c>
      <c r="O145" s="365">
        <v>19758173.72856506</v>
      </c>
      <c r="P145" s="365">
        <v>7495103.4406470954</v>
      </c>
      <c r="Q145" s="369">
        <v>0.61119305888930209</v>
      </c>
    </row>
    <row r="146" spans="1:17">
      <c r="A146" s="401" t="s">
        <v>61</v>
      </c>
      <c r="B146" s="401" t="s">
        <v>240</v>
      </c>
      <c r="C146" s="324" t="s">
        <v>243</v>
      </c>
      <c r="D146" s="365">
        <v>29773.461684792226</v>
      </c>
      <c r="E146" s="365">
        <v>7310.9814104835605</v>
      </c>
      <c r="F146" s="366">
        <v>0.3254752512279534</v>
      </c>
      <c r="G146" s="374">
        <v>1.2413924552150808</v>
      </c>
      <c r="H146" s="374">
        <v>-0.15364281585022455</v>
      </c>
      <c r="I146" s="375">
        <v>24.335902295773099</v>
      </c>
      <c r="J146" s="375">
        <v>0.37740255089579122</v>
      </c>
      <c r="K146" s="366">
        <v>1.5752344884469891E-2</v>
      </c>
      <c r="L146" s="367">
        <v>724564.05456804752</v>
      </c>
      <c r="M146" s="367">
        <v>186396.72664671182</v>
      </c>
      <c r="N146" s="366">
        <v>0.34635459452112549</v>
      </c>
      <c r="O146" s="365">
        <v>225193.68898999691</v>
      </c>
      <c r="P146" s="365">
        <v>59142.941561698914</v>
      </c>
      <c r="Q146" s="366">
        <v>0.35617389549684075</v>
      </c>
    </row>
    <row r="147" spans="1:17">
      <c r="A147" s="401" t="s">
        <v>61</v>
      </c>
      <c r="B147" s="401" t="s">
        <v>240</v>
      </c>
      <c r="C147" s="324" t="s">
        <v>244</v>
      </c>
      <c r="D147" s="365">
        <v>499174.00568210206</v>
      </c>
      <c r="E147" s="365">
        <v>-84314.395527575165</v>
      </c>
      <c r="F147" s="369">
        <v>-0.1445005510868359</v>
      </c>
      <c r="G147" s="376">
        <v>20.812858479595892</v>
      </c>
      <c r="H147" s="376">
        <v>-15.424764881881099</v>
      </c>
      <c r="I147" s="377">
        <v>18.734354941289265</v>
      </c>
      <c r="J147" s="377">
        <v>-0.46689077268060686</v>
      </c>
      <c r="K147" s="369">
        <v>-2.431565012164395E-2</v>
      </c>
      <c r="L147" s="370">
        <v>9351702.999913644</v>
      </c>
      <c r="M147" s="370">
        <v>-1852001.1629648041</v>
      </c>
      <c r="N147" s="369">
        <v>-0.16530257636586765</v>
      </c>
      <c r="O147" s="365">
        <v>2305029.2353596068</v>
      </c>
      <c r="P147" s="365">
        <v>-578554.13398376433</v>
      </c>
      <c r="Q147" s="369">
        <v>-0.20063721414633784</v>
      </c>
    </row>
    <row r="148" spans="1:17">
      <c r="A148" s="401" t="s">
        <v>61</v>
      </c>
      <c r="B148" s="401" t="s">
        <v>240</v>
      </c>
      <c r="C148" s="324" t="s">
        <v>245</v>
      </c>
      <c r="D148" s="365">
        <v>0.12296589500904083</v>
      </c>
      <c r="E148" s="365">
        <v>-1.235488195323944</v>
      </c>
      <c r="F148" s="366">
        <v>-0.90948100794565723</v>
      </c>
      <c r="G148" s="374">
        <v>5.1270133090020736E-6</v>
      </c>
      <c r="H148" s="374">
        <v>-7.9239955387012712E-5</v>
      </c>
      <c r="I148" s="375">
        <v>69.189765458422173</v>
      </c>
      <c r="J148" s="375">
        <v>0</v>
      </c>
      <c r="K148" s="366">
        <v>0</v>
      </c>
      <c r="L148" s="367">
        <v>8.5079814350605005</v>
      </c>
      <c r="M148" s="367">
        <v>-85.483138461112972</v>
      </c>
      <c r="N148" s="366">
        <v>-0.90948100794565723</v>
      </c>
      <c r="O148" s="365">
        <v>1.3109370470046997</v>
      </c>
      <c r="P148" s="365">
        <v>-13.171515941619873</v>
      </c>
      <c r="Q148" s="366">
        <v>-0.90948100794565723</v>
      </c>
    </row>
    <row r="149" spans="1:17">
      <c r="A149" s="401" t="s">
        <v>61</v>
      </c>
      <c r="B149" s="401" t="s">
        <v>240</v>
      </c>
      <c r="C149" s="324" t="s">
        <v>246</v>
      </c>
      <c r="D149" s="365">
        <v>1766113.357616178</v>
      </c>
      <c r="E149" s="365">
        <v>895563.63887128443</v>
      </c>
      <c r="F149" s="369">
        <v>1.0287334767765528</v>
      </c>
      <c r="G149" s="376">
        <v>73.63738286163607</v>
      </c>
      <c r="H149" s="376">
        <v>19.57177888405014</v>
      </c>
      <c r="I149" s="377">
        <v>36.892700730097204</v>
      </c>
      <c r="J149" s="377">
        <v>1.5937798640342109</v>
      </c>
      <c r="K149" s="369">
        <v>4.5150951500234078E-2</v>
      </c>
      <c r="L149" s="370">
        <v>65156691.557960793</v>
      </c>
      <c r="M149" s="370">
        <v>34427225.926011398</v>
      </c>
      <c r="N149" s="369">
        <v>1.120332723593392</v>
      </c>
      <c r="O149" s="365">
        <v>16906821.434475224</v>
      </c>
      <c r="P149" s="365">
        <v>8159413.380950341</v>
      </c>
      <c r="Q149" s="369">
        <v>0.9327806969817074</v>
      </c>
    </row>
    <row r="150" spans="1:17">
      <c r="A150" s="401" t="s">
        <v>61</v>
      </c>
      <c r="B150" s="401" t="s">
        <v>240</v>
      </c>
      <c r="C150" s="324" t="s">
        <v>247</v>
      </c>
      <c r="D150" s="365">
        <v>117.26223945617676</v>
      </c>
      <c r="E150" s="365">
        <v>-81.797551155090332</v>
      </c>
      <c r="F150" s="366">
        <v>-0.41091950767108093</v>
      </c>
      <c r="G150" s="374">
        <v>4.8892016952424393E-3</v>
      </c>
      <c r="H150" s="374">
        <v>-7.4734325981398696E-3</v>
      </c>
      <c r="I150" s="375">
        <v>36.510179609570294</v>
      </c>
      <c r="J150" s="375">
        <v>1.3961188616405806</v>
      </c>
      <c r="K150" s="366">
        <v>3.9759538825850392E-2</v>
      </c>
      <c r="L150" s="367">
        <v>4281.2654239654539</v>
      </c>
      <c r="M150" s="367">
        <v>-2708.5321560287475</v>
      </c>
      <c r="N150" s="366">
        <v>-0.38749793896477819</v>
      </c>
      <c r="O150" s="365">
        <v>469.04895782470703</v>
      </c>
      <c r="P150" s="365">
        <v>-327.19020462036133</v>
      </c>
      <c r="Q150" s="366">
        <v>-0.41091950767108093</v>
      </c>
    </row>
    <row r="151" spans="1:17">
      <c r="A151" s="401" t="s">
        <v>61</v>
      </c>
      <c r="B151" s="401" t="s">
        <v>240</v>
      </c>
      <c r="C151" s="324" t="s">
        <v>248</v>
      </c>
      <c r="D151" s="365">
        <v>8512.4789148257441</v>
      </c>
      <c r="E151" s="365">
        <v>-5118.3600200032142</v>
      </c>
      <c r="F151" s="369">
        <v>-0.3754985327370417</v>
      </c>
      <c r="G151" s="376">
        <v>0.354924368953703</v>
      </c>
      <c r="H151" s="376">
        <v>-0.4916206632992805</v>
      </c>
      <c r="I151" s="377">
        <v>25.451965942157774</v>
      </c>
      <c r="J151" s="377">
        <v>-0.4134616424992501</v>
      </c>
      <c r="K151" s="369">
        <v>-1.5985107578291465E-2</v>
      </c>
      <c r="L151" s="370">
        <v>216659.32342348099</v>
      </c>
      <c r="M151" s="370">
        <v>-135908.15396346091</v>
      </c>
      <c r="N151" s="369">
        <v>-0.38548125587404097</v>
      </c>
      <c r="O151" s="365">
        <v>64515.659227490425</v>
      </c>
      <c r="P151" s="365">
        <v>-39095.380016446114</v>
      </c>
      <c r="Q151" s="369">
        <v>-0.37732832622595308</v>
      </c>
    </row>
    <row r="152" spans="1:17">
      <c r="A152" s="401" t="s">
        <v>61</v>
      </c>
      <c r="B152" s="401" t="s">
        <v>240</v>
      </c>
      <c r="C152" s="324" t="s">
        <v>249</v>
      </c>
      <c r="D152" s="365">
        <v>86027.220798001901</v>
      </c>
      <c r="E152" s="365">
        <v>-21454.676981405544</v>
      </c>
      <c r="F152" s="366">
        <v>-0.1996120037388851</v>
      </c>
      <c r="G152" s="374">
        <v>3.5868702125527361</v>
      </c>
      <c r="H152" s="374">
        <v>-3.0883070863140918</v>
      </c>
      <c r="I152" s="375">
        <v>12.754610483695275</v>
      </c>
      <c r="J152" s="375">
        <v>-1.1937197398473796</v>
      </c>
      <c r="K152" s="366">
        <v>-8.5581551391188213E-2</v>
      </c>
      <c r="L152" s="367">
        <v>1097243.6922733632</v>
      </c>
      <c r="M152" s="367">
        <v>-401949.31100686779</v>
      </c>
      <c r="N152" s="366">
        <v>-0.26811045017379587</v>
      </c>
      <c r="O152" s="365">
        <v>220123.8731021664</v>
      </c>
      <c r="P152" s="365">
        <v>-107738.40919866093</v>
      </c>
      <c r="Q152" s="366">
        <v>-0.32860873304055893</v>
      </c>
    </row>
    <row r="153" spans="1:17">
      <c r="A153" s="401" t="s">
        <v>61</v>
      </c>
      <c r="B153" s="401" t="s">
        <v>240</v>
      </c>
      <c r="C153" s="324" t="s">
        <v>250</v>
      </c>
      <c r="D153" s="365">
        <v>407.09842658042908</v>
      </c>
      <c r="E153" s="365">
        <v>248.84689591827393</v>
      </c>
      <c r="F153" s="369">
        <v>1.5724770236158234</v>
      </c>
      <c r="G153" s="376">
        <v>1.6973804411363053E-2</v>
      </c>
      <c r="H153" s="376">
        <v>7.1455724317325796E-3</v>
      </c>
      <c r="I153" s="377">
        <v>19.2513191471669</v>
      </c>
      <c r="J153" s="377">
        <v>-1.5252335719539616</v>
      </c>
      <c r="K153" s="369">
        <v>-7.3411291688937133E-2</v>
      </c>
      <c r="L153" s="370">
        <v>7837.1817344093324</v>
      </c>
      <c r="M153" s="370">
        <v>4549.2604647254939</v>
      </c>
      <c r="N153" s="369">
        <v>1.383628162472073</v>
      </c>
      <c r="O153" s="365">
        <v>1085.5958042144775</v>
      </c>
      <c r="P153" s="365">
        <v>629.30228042602539</v>
      </c>
      <c r="Q153" s="369">
        <v>1.379161104898311</v>
      </c>
    </row>
    <row r="154" spans="1:17">
      <c r="A154" s="401" t="s">
        <v>61</v>
      </c>
      <c r="B154" s="401" t="s">
        <v>240</v>
      </c>
      <c r="C154" s="324" t="s">
        <v>251</v>
      </c>
      <c r="D154" s="365">
        <v>2753.86828702507</v>
      </c>
      <c r="E154" s="365">
        <v>2139.1338787904619</v>
      </c>
      <c r="F154" s="366">
        <v>3.4797692306399743</v>
      </c>
      <c r="G154" s="374">
        <v>0.11482142554875231</v>
      </c>
      <c r="H154" s="374">
        <v>7.6643264840222519E-2</v>
      </c>
      <c r="I154" s="375">
        <v>22.352239168558434</v>
      </c>
      <c r="J154" s="375">
        <v>-0.14106966652718</v>
      </c>
      <c r="K154" s="366">
        <v>-6.2716280455428633E-3</v>
      </c>
      <c r="L154" s="367">
        <v>61555.122590292689</v>
      </c>
      <c r="M154" s="367">
        <v>47727.711694318052</v>
      </c>
      <c r="N154" s="366">
        <v>3.4516737842955325</v>
      </c>
      <c r="O154" s="365">
        <v>21328.756567358971</v>
      </c>
      <c r="P154" s="365">
        <v>16580.233798384666</v>
      </c>
      <c r="Q154" s="366">
        <v>3.4916614292587775</v>
      </c>
    </row>
    <row r="155" spans="1:17">
      <c r="A155" s="401" t="s">
        <v>61</v>
      </c>
      <c r="B155" s="401" t="s">
        <v>240</v>
      </c>
      <c r="C155" s="324" t="s">
        <v>252</v>
      </c>
      <c r="D155" s="365">
        <v>5513.4738230802423</v>
      </c>
      <c r="E155" s="365">
        <v>-6072.7133056628818</v>
      </c>
      <c r="F155" s="369">
        <v>-0.52413388789463244</v>
      </c>
      <c r="G155" s="376">
        <v>0.22988206337772452</v>
      </c>
      <c r="H155" s="376">
        <v>-0.4896796014240925</v>
      </c>
      <c r="I155" s="377">
        <v>12.240900267060439</v>
      </c>
      <c r="J155" s="377">
        <v>0.59911385898682745</v>
      </c>
      <c r="K155" s="369">
        <v>5.1462364794061181E-2</v>
      </c>
      <c r="L155" s="370">
        <v>67489.88319337368</v>
      </c>
      <c r="M155" s="370">
        <v>-67394.032643425453</v>
      </c>
      <c r="N155" s="369">
        <v>-0.49964469244033438</v>
      </c>
      <c r="O155" s="365">
        <v>13605.125144124031</v>
      </c>
      <c r="P155" s="365">
        <v>-14934.133024334908</v>
      </c>
      <c r="Q155" s="369">
        <v>-0.52328385468827066</v>
      </c>
    </row>
    <row r="156" spans="1:17">
      <c r="A156" s="401" t="s">
        <v>61</v>
      </c>
      <c r="B156" s="401" t="s">
        <v>136</v>
      </c>
      <c r="C156" s="324" t="s">
        <v>242</v>
      </c>
      <c r="D156" s="365">
        <v>1179490.8241047268</v>
      </c>
      <c r="E156" s="365">
        <v>187719.48673511308</v>
      </c>
      <c r="F156" s="366">
        <v>0.18927698317334382</v>
      </c>
      <c r="G156" s="374">
        <v>99.999999999999957</v>
      </c>
      <c r="H156" s="374">
        <v>-8.5265128291212022E-14</v>
      </c>
      <c r="I156" s="375">
        <v>31.994575647781115</v>
      </c>
      <c r="J156" s="375">
        <v>2.4838374191946819</v>
      </c>
      <c r="K156" s="366">
        <v>8.4167241088826464E-2</v>
      </c>
      <c r="L156" s="367">
        <v>37737308.397682369</v>
      </c>
      <c r="M156" s="367">
        <v>8469404.0779526159</v>
      </c>
      <c r="N156" s="366">
        <v>0.28937514573748679</v>
      </c>
      <c r="O156" s="365">
        <v>9563127.601525167</v>
      </c>
      <c r="P156" s="365">
        <v>1657220.172740778</v>
      </c>
      <c r="Q156" s="366">
        <v>0.20961795817480142</v>
      </c>
    </row>
    <row r="157" spans="1:17">
      <c r="A157" s="401" t="s">
        <v>61</v>
      </c>
      <c r="B157" s="401" t="s">
        <v>241</v>
      </c>
      <c r="C157" s="324" t="s">
        <v>243</v>
      </c>
      <c r="D157" s="365">
        <v>15245.389690265294</v>
      </c>
      <c r="E157" s="365">
        <v>3173.5352226371288</v>
      </c>
      <c r="F157" s="369">
        <v>0.26288713396498176</v>
      </c>
      <c r="G157" s="376">
        <v>1.292539914571786</v>
      </c>
      <c r="H157" s="376">
        <v>7.533852824766929E-2</v>
      </c>
      <c r="I157" s="377">
        <v>24.274434786060691</v>
      </c>
      <c r="J157" s="377">
        <v>-0.29818298893713191</v>
      </c>
      <c r="K157" s="369">
        <v>-1.2134766904669289E-2</v>
      </c>
      <c r="L157" s="370">
        <v>370073.21782442689</v>
      </c>
      <c r="M157" s="370">
        <v>73436.152156000142</v>
      </c>
      <c r="N157" s="369">
        <v>0.24756229296741081</v>
      </c>
      <c r="O157" s="365">
        <v>114413.44858264923</v>
      </c>
      <c r="P157" s="365">
        <v>23680.262136220932</v>
      </c>
      <c r="Q157" s="369">
        <v>0.2609878817625621</v>
      </c>
    </row>
    <row r="158" spans="1:17">
      <c r="A158" s="401" t="s">
        <v>61</v>
      </c>
      <c r="B158" s="401" t="s">
        <v>241</v>
      </c>
      <c r="C158" s="324" t="s">
        <v>244</v>
      </c>
      <c r="D158" s="365">
        <v>250790.96139756768</v>
      </c>
      <c r="E158" s="365">
        <v>-55480.820795785956</v>
      </c>
      <c r="F158" s="366">
        <v>-0.18114897950592179</v>
      </c>
      <c r="G158" s="374">
        <v>21.262646242960507</v>
      </c>
      <c r="H158" s="374">
        <v>-9.6186436928477796</v>
      </c>
      <c r="I158" s="375">
        <v>17.934526459623065</v>
      </c>
      <c r="J158" s="375">
        <v>-2.4532899246441033</v>
      </c>
      <c r="K158" s="366">
        <v>-0.1203311761497545</v>
      </c>
      <c r="L158" s="367">
        <v>4497817.1330189845</v>
      </c>
      <c r="M158" s="367">
        <v>-1746395.7260213764</v>
      </c>
      <c r="N158" s="366">
        <v>-0.27968228589340088</v>
      </c>
      <c r="O158" s="365">
        <v>1081967.3792405732</v>
      </c>
      <c r="P158" s="365">
        <v>-495660.92419012543</v>
      </c>
      <c r="Q158" s="366">
        <v>-0.31418105463261842</v>
      </c>
    </row>
    <row r="159" spans="1:17">
      <c r="A159" s="401" t="s">
        <v>61</v>
      </c>
      <c r="B159" s="401" t="s">
        <v>241</v>
      </c>
      <c r="C159" s="324" t="s">
        <v>245</v>
      </c>
      <c r="D159" s="372"/>
      <c r="E159" s="365">
        <v>-1.3584540903329849</v>
      </c>
      <c r="F159" s="369">
        <v>-1</v>
      </c>
      <c r="G159" s="372"/>
      <c r="H159" s="376">
        <v>-1.3697250960447111E-4</v>
      </c>
      <c r="I159" s="372"/>
      <c r="J159" s="377">
        <v>-69.189765458422173</v>
      </c>
      <c r="K159" s="369">
        <v>-1</v>
      </c>
      <c r="L159" s="372"/>
      <c r="M159" s="370">
        <v>-93.991119896173473</v>
      </c>
      <c r="N159" s="369">
        <v>-1</v>
      </c>
      <c r="O159" s="372"/>
      <c r="P159" s="365">
        <v>-14.482452988624573</v>
      </c>
      <c r="Q159" s="369">
        <v>-1</v>
      </c>
    </row>
    <row r="160" spans="1:17">
      <c r="A160" s="401" t="s">
        <v>61</v>
      </c>
      <c r="B160" s="401" t="s">
        <v>241</v>
      </c>
      <c r="C160" s="324" t="s">
        <v>246</v>
      </c>
      <c r="D160" s="365">
        <v>861287.59610347205</v>
      </c>
      <c r="E160" s="365">
        <v>250531.5530009541</v>
      </c>
      <c r="F160" s="366">
        <v>0.41019905710355997</v>
      </c>
      <c r="G160" s="374">
        <v>73.02198359679636</v>
      </c>
      <c r="H160" s="374">
        <v>11.439638948445079</v>
      </c>
      <c r="I160" s="375">
        <v>37.32110031810975</v>
      </c>
      <c r="J160" s="375">
        <v>1.5711185369834908</v>
      </c>
      <c r="K160" s="366">
        <v>4.3947394060294111E-2</v>
      </c>
      <c r="L160" s="367">
        <v>32144200.776921272</v>
      </c>
      <c r="M160" s="367">
        <v>10309683.363293491</v>
      </c>
      <c r="N160" s="366">
        <v>0.47217363076954533</v>
      </c>
      <c r="O160" s="365">
        <v>8211524.6084511662</v>
      </c>
      <c r="P160" s="365">
        <v>2175630.4146318668</v>
      </c>
      <c r="Q160" s="366">
        <v>0.3604487329913259</v>
      </c>
    </row>
    <row r="161" spans="1:17">
      <c r="A161" s="401" t="s">
        <v>61</v>
      </c>
      <c r="B161" s="401" t="s">
        <v>241</v>
      </c>
      <c r="C161" s="324" t="s">
        <v>247</v>
      </c>
      <c r="D161" s="365">
        <v>56.739522933959961</v>
      </c>
      <c r="E161" s="365">
        <v>-105.02509927749634</v>
      </c>
      <c r="F161" s="369">
        <v>-0.64924640407597345</v>
      </c>
      <c r="G161" s="376">
        <v>4.8105099060034781E-3</v>
      </c>
      <c r="H161" s="376">
        <v>-1.1500167375766954E-2</v>
      </c>
      <c r="I161" s="377">
        <v>37.097043277512718</v>
      </c>
      <c r="J161" s="377">
        <v>1.7169114359826523</v>
      </c>
      <c r="K161" s="369">
        <v>4.8527559017383301E-2</v>
      </c>
      <c r="L161" s="370">
        <v>2104.8685378265382</v>
      </c>
      <c r="M161" s="370">
        <v>-3618.3851233100886</v>
      </c>
      <c r="N161" s="369">
        <v>-0.63222518824921081</v>
      </c>
      <c r="O161" s="365">
        <v>226.95809173583984</v>
      </c>
      <c r="P161" s="365">
        <v>-420.10039710998535</v>
      </c>
      <c r="Q161" s="369">
        <v>-0.64924640407597345</v>
      </c>
    </row>
    <row r="162" spans="1:17">
      <c r="A162" s="401" t="s">
        <v>61</v>
      </c>
      <c r="B162" s="401" t="s">
        <v>241</v>
      </c>
      <c r="C162" s="324" t="s">
        <v>248</v>
      </c>
      <c r="D162" s="365">
        <v>2243.8837544397111</v>
      </c>
      <c r="E162" s="365">
        <v>-3403.6542600715529</v>
      </c>
      <c r="F162" s="366">
        <v>-0.60267930048915375</v>
      </c>
      <c r="G162" s="374">
        <v>0.19024173046389686</v>
      </c>
      <c r="H162" s="374">
        <v>-0.37919779674503878</v>
      </c>
      <c r="I162" s="375">
        <v>28.239981290510876</v>
      </c>
      <c r="J162" s="375">
        <v>3.0591199235816511</v>
      </c>
      <c r="K162" s="366">
        <v>0.12148591261454163</v>
      </c>
      <c r="L162" s="367">
        <v>63367.235243458745</v>
      </c>
      <c r="M162" s="367">
        <v>-78842.636564412125</v>
      </c>
      <c r="N162" s="366">
        <v>-0.5544104327084306</v>
      </c>
      <c r="O162" s="365">
        <v>17013.160360574722</v>
      </c>
      <c r="P162" s="365">
        <v>-25807.968611478806</v>
      </c>
      <c r="Q162" s="366">
        <v>-0.60269239113994244</v>
      </c>
    </row>
    <row r="163" spans="1:17">
      <c r="A163" s="401" t="s">
        <v>61</v>
      </c>
      <c r="B163" s="401" t="s">
        <v>241</v>
      </c>
      <c r="C163" s="324" t="s">
        <v>249</v>
      </c>
      <c r="D163" s="365">
        <v>44685.574971975373</v>
      </c>
      <c r="E163" s="365">
        <v>-6209.4119222815934</v>
      </c>
      <c r="F163" s="369">
        <v>-0.12200439181137246</v>
      </c>
      <c r="G163" s="376">
        <v>3.7885479105692248</v>
      </c>
      <c r="H163" s="376">
        <v>-1.3431780202528136</v>
      </c>
      <c r="I163" s="377">
        <v>12.82452130020269</v>
      </c>
      <c r="J163" s="377">
        <v>-0.27901520813150604</v>
      </c>
      <c r="K163" s="369">
        <v>-2.1293122505824668E-2</v>
      </c>
      <c r="L163" s="370">
        <v>573071.10803990241</v>
      </c>
      <c r="M163" s="370">
        <v>-93833.210820184206</v>
      </c>
      <c r="N163" s="369">
        <v>-0.14069965985610894</v>
      </c>
      <c r="O163" s="365">
        <v>114473.84438192844</v>
      </c>
      <c r="P163" s="365">
        <v>-26998.438359242922</v>
      </c>
      <c r="Q163" s="369">
        <v>-0.19083906639604831</v>
      </c>
    </row>
    <row r="164" spans="1:17">
      <c r="A164" s="401" t="s">
        <v>61</v>
      </c>
      <c r="B164" s="401" t="s">
        <v>241</v>
      </c>
      <c r="C164" s="324" t="s">
        <v>250</v>
      </c>
      <c r="D164" s="365">
        <v>230.87302923202515</v>
      </c>
      <c r="E164" s="365">
        <v>103.24314522743225</v>
      </c>
      <c r="F164" s="366">
        <v>0.80892610717813496</v>
      </c>
      <c r="G164" s="374">
        <v>1.9573957212194969E-2</v>
      </c>
      <c r="H164" s="374">
        <v>6.7050751225900939E-3</v>
      </c>
      <c r="I164" s="375">
        <v>18.389770842652652</v>
      </c>
      <c r="J164" s="375">
        <v>-1.9299039961783073</v>
      </c>
      <c r="K164" s="366">
        <v>-9.4977110189295694E-2</v>
      </c>
      <c r="L164" s="367">
        <v>4245.7021013259891</v>
      </c>
      <c r="M164" s="367">
        <v>1652.304358634949</v>
      </c>
      <c r="N164" s="366">
        <v>0.63711953297238344</v>
      </c>
      <c r="O164" s="365">
        <v>615.66141128540039</v>
      </c>
      <c r="P164" s="365">
        <v>275.31505393981934</v>
      </c>
      <c r="Q164" s="366">
        <v>0.80892610717813496</v>
      </c>
    </row>
    <row r="165" spans="1:17">
      <c r="A165" s="401" t="s">
        <v>61</v>
      </c>
      <c r="B165" s="401" t="s">
        <v>241</v>
      </c>
      <c r="C165" s="324" t="s">
        <v>251</v>
      </c>
      <c r="D165" s="365">
        <v>2049.931333220637</v>
      </c>
      <c r="E165" s="365">
        <v>1633.3947642220141</v>
      </c>
      <c r="F165" s="369">
        <v>3.9213718213236022</v>
      </c>
      <c r="G165" s="376">
        <v>0.17379798904129698</v>
      </c>
      <c r="H165" s="376">
        <v>0.131798734444631</v>
      </c>
      <c r="I165" s="377">
        <v>22.541695851397549</v>
      </c>
      <c r="J165" s="377">
        <v>1.244575231333318</v>
      </c>
      <c r="K165" s="369">
        <v>5.8438661898772892E-2</v>
      </c>
      <c r="L165" s="370">
        <v>46208.92862970948</v>
      </c>
      <c r="M165" s="370">
        <v>37337.899077078102</v>
      </c>
      <c r="N165" s="369">
        <v>4.2089702052680806</v>
      </c>
      <c r="O165" s="365">
        <v>15859.569500565529</v>
      </c>
      <c r="P165" s="365">
        <v>12613.999807834625</v>
      </c>
      <c r="Q165" s="369">
        <v>3.8865287151547467</v>
      </c>
    </row>
    <row r="166" spans="1:17">
      <c r="A166" s="401" t="s">
        <v>61</v>
      </c>
      <c r="B166" s="401" t="s">
        <v>241</v>
      </c>
      <c r="C166" s="324" t="s">
        <v>252</v>
      </c>
      <c r="D166" s="365">
        <v>2899.8743016176818</v>
      </c>
      <c r="E166" s="365">
        <v>-2521.9688664236669</v>
      </c>
      <c r="F166" s="366">
        <v>-0.46514972644159552</v>
      </c>
      <c r="G166" s="374">
        <v>0.24585814847849982</v>
      </c>
      <c r="H166" s="374">
        <v>-0.30082463652930447</v>
      </c>
      <c r="I166" s="375">
        <v>12.489999082121411</v>
      </c>
      <c r="J166" s="375">
        <v>0.29098915155953264</v>
      </c>
      <c r="K166" s="366">
        <v>2.3853505589049872E-2</v>
      </c>
      <c r="L166" s="367">
        <v>36219.427365472315</v>
      </c>
      <c r="M166" s="367">
        <v>-29921.691283413173</v>
      </c>
      <c r="N166" s="366">
        <v>-0.45239167245196521</v>
      </c>
      <c r="O166" s="365">
        <v>7032.9715046882629</v>
      </c>
      <c r="P166" s="365">
        <v>-6077.9048781394958</v>
      </c>
      <c r="Q166" s="366">
        <v>-0.46357731555612541</v>
      </c>
    </row>
    <row r="167" spans="1:17">
      <c r="A167" s="401" t="s">
        <v>167</v>
      </c>
      <c r="B167" s="401" t="s">
        <v>253</v>
      </c>
      <c r="C167" s="324" t="s">
        <v>242</v>
      </c>
      <c r="D167" s="365">
        <v>12037920.415814245</v>
      </c>
      <c r="E167" s="365">
        <v>-566943.03979252651</v>
      </c>
      <c r="F167" s="369">
        <v>-4.497811831038475E-2</v>
      </c>
      <c r="G167" s="376">
        <v>100.00000000000003</v>
      </c>
      <c r="H167" s="376">
        <v>7.1054273576010019E-14</v>
      </c>
      <c r="I167" s="377">
        <v>7.6568311118919219</v>
      </c>
      <c r="J167" s="377">
        <v>0.19640698325251549</v>
      </c>
      <c r="K167" s="369">
        <v>2.6326517080783606E-2</v>
      </c>
      <c r="L167" s="370">
        <v>92172323.562285453</v>
      </c>
      <c r="M167" s="370">
        <v>-1865303.9001283944</v>
      </c>
      <c r="N167" s="369">
        <v>-1.9835718429561004E-2</v>
      </c>
      <c r="O167" s="365">
        <v>22557041.945860028</v>
      </c>
      <c r="P167" s="365">
        <v>48109.413507156074</v>
      </c>
      <c r="Q167" s="369">
        <v>2.1373476257928598E-3</v>
      </c>
    </row>
    <row r="168" spans="1:17">
      <c r="A168" s="401" t="s">
        <v>167</v>
      </c>
      <c r="B168" s="401" t="s">
        <v>233</v>
      </c>
      <c r="C168" s="324" t="s">
        <v>243</v>
      </c>
      <c r="D168" s="365">
        <v>71887.6086307324</v>
      </c>
      <c r="E168" s="365">
        <v>2123.8724597188848</v>
      </c>
      <c r="F168" s="366">
        <v>3.0443788940898827E-2</v>
      </c>
      <c r="G168" s="374">
        <v>0.59717630743175121</v>
      </c>
      <c r="H168" s="374">
        <v>4.3709493477635086E-2</v>
      </c>
      <c r="I168" s="375">
        <v>17.963629323378832</v>
      </c>
      <c r="J168" s="375">
        <v>-0.65916309233252335</v>
      </c>
      <c r="K168" s="366">
        <v>-3.5395502329522398E-2</v>
      </c>
      <c r="L168" s="367">
        <v>1291362.3543866058</v>
      </c>
      <c r="M168" s="367">
        <v>-7833.2224706327543</v>
      </c>
      <c r="N168" s="366">
        <v>-6.0292865910006894E-3</v>
      </c>
      <c r="O168" s="365">
        <v>181966.17582905293</v>
      </c>
      <c r="P168" s="365">
        <v>13018.204421281756</v>
      </c>
      <c r="Q168" s="366">
        <v>7.7054517510962858E-2</v>
      </c>
    </row>
    <row r="169" spans="1:17">
      <c r="A169" s="401" t="s">
        <v>167</v>
      </c>
      <c r="B169" s="401" t="s">
        <v>233</v>
      </c>
      <c r="C169" s="324" t="s">
        <v>244</v>
      </c>
      <c r="D169" s="365">
        <v>8297468.4448189698</v>
      </c>
      <c r="E169" s="365">
        <v>-709646.53306823969</v>
      </c>
      <c r="F169" s="369">
        <v>-7.8787329218117833E-2</v>
      </c>
      <c r="G169" s="376">
        <v>68.927756275233122</v>
      </c>
      <c r="H169" s="376">
        <v>-2.5297014720045183</v>
      </c>
      <c r="I169" s="377">
        <v>6.2130116697186839</v>
      </c>
      <c r="J169" s="377">
        <v>-5.8245361061726619E-2</v>
      </c>
      <c r="K169" s="369">
        <v>-9.287669246508052E-3</v>
      </c>
      <c r="L169" s="370">
        <v>51552268.276782796</v>
      </c>
      <c r="M169" s="370">
        <v>-4933664.8553399071</v>
      </c>
      <c r="N169" s="369">
        <v>-8.7343247810032304E-2</v>
      </c>
      <c r="O169" s="365">
        <v>12130381.772632718</v>
      </c>
      <c r="P169" s="365">
        <v>-1155504.4584234934</v>
      </c>
      <c r="Q169" s="369">
        <v>-8.6972328253305559E-2</v>
      </c>
    </row>
    <row r="170" spans="1:17">
      <c r="A170" s="401" t="s">
        <v>167</v>
      </c>
      <c r="B170" s="401" t="s">
        <v>233</v>
      </c>
      <c r="C170" s="324" t="s">
        <v>245</v>
      </c>
      <c r="D170" s="365">
        <v>28883.476355338498</v>
      </c>
      <c r="E170" s="365">
        <v>-16521.740200281616</v>
      </c>
      <c r="F170" s="366">
        <v>-0.36387317259114815</v>
      </c>
      <c r="G170" s="374">
        <v>0.23993742571511117</v>
      </c>
      <c r="H170" s="374">
        <v>-0.12028239511462896</v>
      </c>
      <c r="I170" s="375">
        <v>8.1674851477583399</v>
      </c>
      <c r="J170" s="375">
        <v>0.10510642043848684</v>
      </c>
      <c r="K170" s="366">
        <v>1.3036651339923717E-2</v>
      </c>
      <c r="L170" s="367">
        <v>235905.36414785639</v>
      </c>
      <c r="M170" s="367">
        <v>-130168.68791952645</v>
      </c>
      <c r="N170" s="366">
        <v>-0.35558020893424713</v>
      </c>
      <c r="O170" s="365">
        <v>58322.523821353912</v>
      </c>
      <c r="P170" s="365">
        <v>-32781.617980480194</v>
      </c>
      <c r="Q170" s="366">
        <v>-0.35982577007075472</v>
      </c>
    </row>
    <row r="171" spans="1:17">
      <c r="A171" s="401" t="s">
        <v>167</v>
      </c>
      <c r="B171" s="401" t="s">
        <v>233</v>
      </c>
      <c r="C171" s="324" t="s">
        <v>246</v>
      </c>
      <c r="D171" s="365">
        <v>1030388.8048648461</v>
      </c>
      <c r="E171" s="365">
        <v>220729.10809657199</v>
      </c>
      <c r="F171" s="369">
        <v>0.27261960670341362</v>
      </c>
      <c r="G171" s="376">
        <v>8.5595249783444487</v>
      </c>
      <c r="H171" s="376">
        <v>2.1361337244857737</v>
      </c>
      <c r="I171" s="377">
        <v>13.883902685452794</v>
      </c>
      <c r="J171" s="377">
        <v>-0.76857892500858505</v>
      </c>
      <c r="K171" s="369">
        <v>-5.2453839932468882E-2</v>
      </c>
      <c r="L171" s="370">
        <v>14305817.894923531</v>
      </c>
      <c r="M171" s="370">
        <v>2442294.0772946589</v>
      </c>
      <c r="N171" s="369">
        <v>0.20586582155847125</v>
      </c>
      <c r="O171" s="365">
        <v>4986274.8746429682</v>
      </c>
      <c r="P171" s="365">
        <v>1157781.8215405233</v>
      </c>
      <c r="Q171" s="369">
        <v>0.30241189039178407</v>
      </c>
    </row>
    <row r="172" spans="1:17">
      <c r="A172" s="401" t="s">
        <v>167</v>
      </c>
      <c r="B172" s="401" t="s">
        <v>233</v>
      </c>
      <c r="C172" s="324" t="s">
        <v>247</v>
      </c>
      <c r="D172" s="365">
        <v>54959.5</v>
      </c>
      <c r="E172" s="365">
        <v>4080.5886989533901</v>
      </c>
      <c r="F172" s="366">
        <v>8.0201965698693117E-2</v>
      </c>
      <c r="G172" s="374">
        <v>0.45655310968661655</v>
      </c>
      <c r="H172" s="374">
        <v>5.2908028720545952E-2</v>
      </c>
      <c r="I172" s="375">
        <v>21.938023817538365</v>
      </c>
      <c r="J172" s="375">
        <v>1.8402913996550261</v>
      </c>
      <c r="K172" s="366">
        <v>9.1567116199512161E-2</v>
      </c>
      <c r="L172" s="367">
        <v>1205702.8199999998</v>
      </c>
      <c r="M172" s="367">
        <v>183152.07495834446</v>
      </c>
      <c r="N172" s="366">
        <v>0.17911294461076691</v>
      </c>
      <c r="O172" s="365">
        <v>219810</v>
      </c>
      <c r="P172" s="365">
        <v>16312.354795813502</v>
      </c>
      <c r="Q172" s="366">
        <v>8.0159919194376567E-2</v>
      </c>
    </row>
    <row r="173" spans="1:17">
      <c r="A173" s="401" t="s">
        <v>167</v>
      </c>
      <c r="B173" s="401" t="s">
        <v>233</v>
      </c>
      <c r="C173" s="324" t="s">
        <v>248</v>
      </c>
      <c r="D173" s="365">
        <v>40526.794973510405</v>
      </c>
      <c r="E173" s="365">
        <v>7254.4076360130712</v>
      </c>
      <c r="F173" s="369">
        <v>0.21803087233952387</v>
      </c>
      <c r="G173" s="376">
        <v>0.33665943596262915</v>
      </c>
      <c r="H173" s="376">
        <v>7.2694757133066557E-2</v>
      </c>
      <c r="I173" s="377">
        <v>7.3531867838851621</v>
      </c>
      <c r="J173" s="377">
        <v>-0.65481338802347722</v>
      </c>
      <c r="K173" s="369">
        <v>-8.1769901843971607E-2</v>
      </c>
      <c r="L173" s="370">
        <v>298001.09319244034</v>
      </c>
      <c r="M173" s="370">
        <v>31555.809673950833</v>
      </c>
      <c r="N173" s="369">
        <v>0.11843260746539382</v>
      </c>
      <c r="O173" s="365">
        <v>87951.334104299545</v>
      </c>
      <c r="P173" s="365">
        <v>14402.441679358482</v>
      </c>
      <c r="Q173" s="369">
        <v>0.19582132652856224</v>
      </c>
    </row>
    <row r="174" spans="1:17">
      <c r="A174" s="401" t="s">
        <v>167</v>
      </c>
      <c r="B174" s="401" t="s">
        <v>233</v>
      </c>
      <c r="C174" s="324" t="s">
        <v>249</v>
      </c>
      <c r="D174" s="365">
        <v>1431446.0284341138</v>
      </c>
      <c r="E174" s="365">
        <v>-26893.871828907868</v>
      </c>
      <c r="F174" s="366">
        <v>-1.8441429068804447E-2</v>
      </c>
      <c r="G174" s="374">
        <v>11.89114048763456</v>
      </c>
      <c r="H174" s="374">
        <v>0.3214800514135181</v>
      </c>
      <c r="I174" s="375">
        <v>10.327196216804786</v>
      </c>
      <c r="J174" s="375">
        <v>0.39773748948579524</v>
      </c>
      <c r="K174" s="366">
        <v>4.005631126614155E-2</v>
      </c>
      <c r="L174" s="367">
        <v>14782824.009405017</v>
      </c>
      <c r="M174" s="367">
        <v>302298.15934084915</v>
      </c>
      <c r="N174" s="366">
        <v>2.0876186574364602E-2</v>
      </c>
      <c r="O174" s="365">
        <v>3151484.1363707781</v>
      </c>
      <c r="P174" s="365">
        <v>29602.19514953997</v>
      </c>
      <c r="Q174" s="366">
        <v>9.4821635497080933E-3</v>
      </c>
    </row>
    <row r="175" spans="1:17">
      <c r="A175" s="401" t="s">
        <v>167</v>
      </c>
      <c r="B175" s="401" t="s">
        <v>233</v>
      </c>
      <c r="C175" s="324" t="s">
        <v>250</v>
      </c>
      <c r="D175" s="365">
        <v>117773.55666739595</v>
      </c>
      <c r="E175" s="365">
        <v>-9086.6888953660964</v>
      </c>
      <c r="F175" s="369">
        <v>-7.1627552469702607E-2</v>
      </c>
      <c r="G175" s="376">
        <v>0.97835467090043715</v>
      </c>
      <c r="H175" s="376">
        <v>-2.8084200964797468E-2</v>
      </c>
      <c r="I175" s="377">
        <v>13.399203698747757</v>
      </c>
      <c r="J175" s="377">
        <v>-4.3920106305606055E-3</v>
      </c>
      <c r="K175" s="369">
        <v>-3.276740604379446E-4</v>
      </c>
      <c r="L175" s="370">
        <v>1578071.8761124504</v>
      </c>
      <c r="M175" s="370">
        <v>-122311.56700326665</v>
      </c>
      <c r="N175" s="369">
        <v>-7.1931756039183531E-2</v>
      </c>
      <c r="O175" s="365">
        <v>318737.6027238965</v>
      </c>
      <c r="P175" s="365">
        <v>-22481.052110135555</v>
      </c>
      <c r="Q175" s="369">
        <v>-6.5884592743237574E-2</v>
      </c>
    </row>
    <row r="176" spans="1:17">
      <c r="A176" s="401" t="s">
        <v>167</v>
      </c>
      <c r="B176" s="401" t="s">
        <v>233</v>
      </c>
      <c r="C176" s="324" t="s">
        <v>251</v>
      </c>
      <c r="D176" s="365">
        <v>57828.83367829027</v>
      </c>
      <c r="E176" s="365">
        <v>-5026.0263496487605</v>
      </c>
      <c r="F176" s="366">
        <v>-7.996241416200256E-2</v>
      </c>
      <c r="G176" s="374">
        <v>0.48038890174353044</v>
      </c>
      <c r="H176" s="374">
        <v>-1.8266718361426237E-2</v>
      </c>
      <c r="I176" s="375">
        <v>8.4685186425152885</v>
      </c>
      <c r="J176" s="375">
        <v>-3.1841890740976098E-2</v>
      </c>
      <c r="K176" s="366">
        <v>-3.7459459062236158E-3</v>
      </c>
      <c r="L176" s="367">
        <v>489724.55607951712</v>
      </c>
      <c r="M176" s="367">
        <v>-44564.415425322601</v>
      </c>
      <c r="N176" s="366">
        <v>-8.3408825190244312E-2</v>
      </c>
      <c r="O176" s="365">
        <v>116141.06055420637</v>
      </c>
      <c r="P176" s="365">
        <v>-9870.2145254015923</v>
      </c>
      <c r="Q176" s="366">
        <v>-7.8328026751305055E-2</v>
      </c>
    </row>
    <row r="177" spans="1:17">
      <c r="A177" s="401" t="s">
        <v>167</v>
      </c>
      <c r="B177" s="401" t="s">
        <v>233</v>
      </c>
      <c r="C177" s="324" t="s">
        <v>252</v>
      </c>
      <c r="D177" s="365">
        <v>906757.36739074474</v>
      </c>
      <c r="E177" s="365">
        <v>-33809.90634130931</v>
      </c>
      <c r="F177" s="369">
        <v>-3.5946292504050036E-2</v>
      </c>
      <c r="G177" s="376">
        <v>7.532508407345305</v>
      </c>
      <c r="H177" s="376">
        <v>7.0568997651184517E-2</v>
      </c>
      <c r="I177" s="377">
        <v>7.0941197155811357</v>
      </c>
      <c r="J177" s="377">
        <v>0.70060402729675442</v>
      </c>
      <c r="K177" s="369">
        <v>0.10958040324833435</v>
      </c>
      <c r="L177" s="370">
        <v>6432645.3172551291</v>
      </c>
      <c r="M177" s="370">
        <v>419113.69676237181</v>
      </c>
      <c r="N177" s="369">
        <v>6.9695101516407926E-2</v>
      </c>
      <c r="O177" s="365">
        <v>1305972.4651807547</v>
      </c>
      <c r="P177" s="365">
        <v>38799.73896014737</v>
      </c>
      <c r="Q177" s="369">
        <v>3.061913988306008E-2</v>
      </c>
    </row>
    <row r="178" spans="1:17">
      <c r="A178" s="401" t="s">
        <v>167</v>
      </c>
      <c r="B178" s="401" t="s">
        <v>254</v>
      </c>
      <c r="C178" s="324" t="s">
        <v>242</v>
      </c>
      <c r="D178" s="365">
        <v>163819257.78575844</v>
      </c>
      <c r="E178" s="365">
        <v>-6866278.8327323794</v>
      </c>
      <c r="F178" s="366">
        <v>-4.0227654719682544E-2</v>
      </c>
      <c r="G178" s="374">
        <v>99.999999999999929</v>
      </c>
      <c r="H178" s="374">
        <v>1.4210854715202004E-13</v>
      </c>
      <c r="I178" s="375">
        <v>7.5275450500526562</v>
      </c>
      <c r="J178" s="375">
        <v>0.29661081053611849</v>
      </c>
      <c r="K178" s="366">
        <v>4.1019707925866844E-2</v>
      </c>
      <c r="L178" s="367">
        <v>1233156843.048486</v>
      </c>
      <c r="M178" s="367">
        <v>-1059047.8764131069</v>
      </c>
      <c r="N178" s="366">
        <v>-8.5807344095972999E-4</v>
      </c>
      <c r="O178" s="365">
        <v>297595139.69095546</v>
      </c>
      <c r="P178" s="365">
        <v>-212773.79656881094</v>
      </c>
      <c r="Q178" s="366">
        <v>-7.1446656362180393E-4</v>
      </c>
    </row>
    <row r="179" spans="1:17">
      <c r="A179" s="401" t="s">
        <v>167</v>
      </c>
      <c r="B179" s="401" t="s">
        <v>240</v>
      </c>
      <c r="C179" s="324" t="s">
        <v>243</v>
      </c>
      <c r="D179" s="365">
        <v>904967.22135134379</v>
      </c>
      <c r="E179" s="365">
        <v>10931.586355151492</v>
      </c>
      <c r="F179" s="369">
        <v>1.2227237849639014E-2</v>
      </c>
      <c r="G179" s="376">
        <v>0.55241809393060026</v>
      </c>
      <c r="H179" s="376">
        <v>2.8627002600758122E-2</v>
      </c>
      <c r="I179" s="377">
        <v>19.223102244213749</v>
      </c>
      <c r="J179" s="377">
        <v>-1.1415138165099705</v>
      </c>
      <c r="K179" s="369">
        <v>-5.6053785306149462E-2</v>
      </c>
      <c r="L179" s="370">
        <v>17396277.423698898</v>
      </c>
      <c r="M179" s="370">
        <v>-810415.02760388702</v>
      </c>
      <c r="N179" s="369">
        <v>-4.4511930421821208E-2</v>
      </c>
      <c r="O179" s="365">
        <v>2256171.1927567916</v>
      </c>
      <c r="P179" s="365">
        <v>138328.15175869502</v>
      </c>
      <c r="Q179" s="369">
        <v>6.5315582449161941E-2</v>
      </c>
    </row>
    <row r="180" spans="1:17">
      <c r="A180" s="401" t="s">
        <v>167</v>
      </c>
      <c r="B180" s="401" t="s">
        <v>240</v>
      </c>
      <c r="C180" s="324" t="s">
        <v>244</v>
      </c>
      <c r="D180" s="365">
        <v>114772779.55988546</v>
      </c>
      <c r="E180" s="365">
        <v>-8843681.9205303341</v>
      </c>
      <c r="F180" s="366">
        <v>-7.1541296479606914E-2</v>
      </c>
      <c r="G180" s="374">
        <v>70.060615040744679</v>
      </c>
      <c r="H180" s="374">
        <v>-2.3628977708404477</v>
      </c>
      <c r="I180" s="375">
        <v>6.1600421931398168</v>
      </c>
      <c r="J180" s="375">
        <v>2.5102095452147033E-2</v>
      </c>
      <c r="K180" s="366">
        <v>4.0916610516879056E-3</v>
      </c>
      <c r="L180" s="367">
        <v>707005164.71282959</v>
      </c>
      <c r="M180" s="367">
        <v>-51374421.557636499</v>
      </c>
      <c r="N180" s="366">
        <v>-6.7742358164311775E-2</v>
      </c>
      <c r="O180" s="365">
        <v>169132147.47829849</v>
      </c>
      <c r="P180" s="365">
        <v>-13978430.286462903</v>
      </c>
      <c r="Q180" s="366">
        <v>-7.6338737265198964E-2</v>
      </c>
    </row>
    <row r="181" spans="1:17">
      <c r="A181" s="401" t="s">
        <v>167</v>
      </c>
      <c r="B181" s="401" t="s">
        <v>240</v>
      </c>
      <c r="C181" s="324" t="s">
        <v>245</v>
      </c>
      <c r="D181" s="365">
        <v>477789.71473115054</v>
      </c>
      <c r="E181" s="365">
        <v>-197316.06293536979</v>
      </c>
      <c r="F181" s="369">
        <v>-0.29227429161899032</v>
      </c>
      <c r="G181" s="376">
        <v>0.29165662278607069</v>
      </c>
      <c r="H181" s="376">
        <v>-0.10386943703204216</v>
      </c>
      <c r="I181" s="377">
        <v>8.1118115814157541</v>
      </c>
      <c r="J181" s="377">
        <v>0.17728983318243241</v>
      </c>
      <c r="K181" s="369">
        <v>2.2344110811960062E-2</v>
      </c>
      <c r="L181" s="370">
        <v>3875740.141437476</v>
      </c>
      <c r="M181" s="370">
        <v>-1480901.3338154987</v>
      </c>
      <c r="N181" s="369">
        <v>-0.27646078996645207</v>
      </c>
      <c r="O181" s="365">
        <v>962126.36101662822</v>
      </c>
      <c r="P181" s="365">
        <v>-406331.20059447235</v>
      </c>
      <c r="Q181" s="369">
        <v>-0.29692641700638056</v>
      </c>
    </row>
    <row r="182" spans="1:17">
      <c r="A182" s="401" t="s">
        <v>167</v>
      </c>
      <c r="B182" s="401" t="s">
        <v>240</v>
      </c>
      <c r="C182" s="324" t="s">
        <v>246</v>
      </c>
      <c r="D182" s="365">
        <v>12276798.598891459</v>
      </c>
      <c r="E182" s="365">
        <v>2306898.3723068163</v>
      </c>
      <c r="F182" s="366">
        <v>0.23138630476516645</v>
      </c>
      <c r="G182" s="374">
        <v>7.4941119651188703</v>
      </c>
      <c r="H182" s="374">
        <v>1.6530193780715408</v>
      </c>
      <c r="I182" s="375">
        <v>14.245100939333076</v>
      </c>
      <c r="J182" s="375">
        <v>0.28404919810604312</v>
      </c>
      <c r="K182" s="366">
        <v>2.0345830913816105E-2</v>
      </c>
      <c r="L182" s="367">
        <v>174884235.25307173</v>
      </c>
      <c r="M182" s="367">
        <v>35693942.334852397</v>
      </c>
      <c r="N182" s="366">
        <v>0.25643988231150733</v>
      </c>
      <c r="O182" s="365">
        <v>56059972.125770569</v>
      </c>
      <c r="P182" s="365">
        <v>12486712.588062026</v>
      </c>
      <c r="Q182" s="366">
        <v>0.28656824668478048</v>
      </c>
    </row>
    <row r="183" spans="1:17">
      <c r="A183" s="401" t="s">
        <v>167</v>
      </c>
      <c r="B183" s="401" t="s">
        <v>240</v>
      </c>
      <c r="C183" s="324" t="s">
        <v>247</v>
      </c>
      <c r="D183" s="365">
        <v>689944.2308966592</v>
      </c>
      <c r="E183" s="365">
        <v>45538.670975222602</v>
      </c>
      <c r="F183" s="369">
        <v>7.0667718914117536E-2</v>
      </c>
      <c r="G183" s="376">
        <v>0.42116185863750061</v>
      </c>
      <c r="H183" s="376">
        <v>4.362221896563806E-2</v>
      </c>
      <c r="I183" s="377">
        <v>20.850964414484622</v>
      </c>
      <c r="J183" s="377">
        <v>1.6953374124288167</v>
      </c>
      <c r="K183" s="369">
        <v>8.8503363123894147E-2</v>
      </c>
      <c r="L183" s="370">
        <v>14386002.606405202</v>
      </c>
      <c r="M183" s="370">
        <v>2042010.0624992419</v>
      </c>
      <c r="N183" s="369">
        <v>0.16542541282620515</v>
      </c>
      <c r="O183" s="365">
        <v>2759521.9235866359</v>
      </c>
      <c r="P183" s="365">
        <v>182172.68390088854</v>
      </c>
      <c r="Q183" s="369">
        <v>7.0682188155106448E-2</v>
      </c>
    </row>
    <row r="184" spans="1:17">
      <c r="A184" s="401" t="s">
        <v>167</v>
      </c>
      <c r="B184" s="401" t="s">
        <v>240</v>
      </c>
      <c r="C184" s="324" t="s">
        <v>248</v>
      </c>
      <c r="D184" s="365">
        <v>416672.68339593237</v>
      </c>
      <c r="E184" s="365">
        <v>42298.95926935802</v>
      </c>
      <c r="F184" s="366">
        <v>0.11298591899856973</v>
      </c>
      <c r="G184" s="374">
        <v>0.25434902405726523</v>
      </c>
      <c r="H184" s="374">
        <v>3.5013671136672975E-2</v>
      </c>
      <c r="I184" s="375">
        <v>7.4600197395671035</v>
      </c>
      <c r="J184" s="375">
        <v>-0.12518070075889476</v>
      </c>
      <c r="K184" s="366">
        <v>-1.6503281850454927E-2</v>
      </c>
      <c r="L184" s="367">
        <v>3108386.4430720494</v>
      </c>
      <c r="M184" s="367">
        <v>268686.7059806739</v>
      </c>
      <c r="N184" s="366">
        <v>9.4617998681748694E-2</v>
      </c>
      <c r="O184" s="365">
        <v>909280.24216606119</v>
      </c>
      <c r="P184" s="365">
        <v>85564.602428496117</v>
      </c>
      <c r="Q184" s="366">
        <v>0.10387638439857341</v>
      </c>
    </row>
    <row r="185" spans="1:17">
      <c r="A185" s="401" t="s">
        <v>167</v>
      </c>
      <c r="B185" s="401" t="s">
        <v>240</v>
      </c>
      <c r="C185" s="324" t="s">
        <v>249</v>
      </c>
      <c r="D185" s="365">
        <v>19568439.150585454</v>
      </c>
      <c r="E185" s="365">
        <v>600900.04757160693</v>
      </c>
      <c r="F185" s="369">
        <v>3.1680443325203263E-2</v>
      </c>
      <c r="G185" s="376">
        <v>11.945139671049477</v>
      </c>
      <c r="H185" s="376">
        <v>0.8325759009807463</v>
      </c>
      <c r="I185" s="377">
        <v>10.310956327389093</v>
      </c>
      <c r="J185" s="377">
        <v>0.4404882681144251</v>
      </c>
      <c r="K185" s="369">
        <v>4.4626887546687873E-2</v>
      </c>
      <c r="L185" s="370">
        <v>201769321.47685754</v>
      </c>
      <c r="M185" s="370">
        <v>14550832.59751609</v>
      </c>
      <c r="N185" s="369">
        <v>7.77211304535943E-2</v>
      </c>
      <c r="O185" s="365">
        <v>42534854.995880634</v>
      </c>
      <c r="P185" s="365">
        <v>2566346.0270604864</v>
      </c>
      <c r="Q185" s="369">
        <v>6.4209201025300186E-2</v>
      </c>
    </row>
    <row r="186" spans="1:17">
      <c r="A186" s="401" t="s">
        <v>167</v>
      </c>
      <c r="B186" s="401" t="s">
        <v>240</v>
      </c>
      <c r="C186" s="324" t="s">
        <v>250</v>
      </c>
      <c r="D186" s="365">
        <v>1655891.5471076802</v>
      </c>
      <c r="E186" s="365">
        <v>-179344.99953537202</v>
      </c>
      <c r="F186" s="366">
        <v>-9.772309725600406E-2</v>
      </c>
      <c r="G186" s="374">
        <v>1.0108039613225699</v>
      </c>
      <c r="H186" s="374">
        <v>-6.4411070367603296E-2</v>
      </c>
      <c r="I186" s="375">
        <v>13.440909028447642</v>
      </c>
      <c r="J186" s="375">
        <v>0.76166001985626508</v>
      </c>
      <c r="K186" s="366">
        <v>6.0071382724652636E-2</v>
      </c>
      <c r="L186" s="367">
        <v>22256687.645649754</v>
      </c>
      <c r="M186" s="367">
        <v>-1012733.5189048275</v>
      </c>
      <c r="N186" s="366">
        <v>-4.3522076107655218E-2</v>
      </c>
      <c r="O186" s="365">
        <v>4454337.4523206735</v>
      </c>
      <c r="P186" s="365">
        <v>-476607.07294296939</v>
      </c>
      <c r="Q186" s="366">
        <v>-9.6656344540296091E-2</v>
      </c>
    </row>
    <row r="187" spans="1:17">
      <c r="A187" s="401" t="s">
        <v>167</v>
      </c>
      <c r="B187" s="401" t="s">
        <v>240</v>
      </c>
      <c r="C187" s="324" t="s">
        <v>251</v>
      </c>
      <c r="D187" s="365">
        <v>790477.20852282504</v>
      </c>
      <c r="E187" s="365">
        <v>-103421.95199742157</v>
      </c>
      <c r="F187" s="369">
        <v>-0.11569756026757012</v>
      </c>
      <c r="G187" s="376">
        <v>0.48253008785853768</v>
      </c>
      <c r="H187" s="376">
        <v>-4.1181046798554499E-2</v>
      </c>
      <c r="I187" s="377">
        <v>8.4902488012619557</v>
      </c>
      <c r="J187" s="377">
        <v>-0.15511387838514779</v>
      </c>
      <c r="K187" s="369">
        <v>-1.7941859021174043E-2</v>
      </c>
      <c r="L187" s="370">
        <v>6711348.1720858123</v>
      </c>
      <c r="M187" s="370">
        <v>-1016734.2696438031</v>
      </c>
      <c r="N187" s="369">
        <v>-0.13156358997332962</v>
      </c>
      <c r="O187" s="365">
        <v>1586370.52539649</v>
      </c>
      <c r="P187" s="365">
        <v>-204603.57041929383</v>
      </c>
      <c r="Q187" s="369">
        <v>-0.11424150181585818</v>
      </c>
    </row>
    <row r="188" spans="1:17">
      <c r="A188" s="401" t="s">
        <v>167</v>
      </c>
      <c r="B188" s="401" t="s">
        <v>240</v>
      </c>
      <c r="C188" s="324" t="s">
        <v>252</v>
      </c>
      <c r="D188" s="365">
        <v>12265228.995424289</v>
      </c>
      <c r="E188" s="365">
        <v>-546566.03420744836</v>
      </c>
      <c r="F188" s="366">
        <v>-4.2661159731585158E-2</v>
      </c>
      <c r="G188" s="374">
        <v>7.487049545459822</v>
      </c>
      <c r="H188" s="374">
        <v>-1.9031686407000592E-2</v>
      </c>
      <c r="I188" s="375">
        <v>6.6654916140479283</v>
      </c>
      <c r="J188" s="375">
        <v>0.45429976396187666</v>
      </c>
      <c r="K188" s="366">
        <v>7.3142123915490173E-2</v>
      </c>
      <c r="L188" s="367">
        <v>81753781.013378099</v>
      </c>
      <c r="M188" s="367">
        <v>2177264.1403564662</v>
      </c>
      <c r="N188" s="366">
        <v>2.7360636352438936E-2</v>
      </c>
      <c r="O188" s="365">
        <v>16938206.39376273</v>
      </c>
      <c r="P188" s="365">
        <v>-585801.71935944259</v>
      </c>
      <c r="Q188" s="366">
        <v>-3.3428523633288423E-2</v>
      </c>
    </row>
    <row r="189" spans="1:17">
      <c r="A189" s="401" t="s">
        <v>167</v>
      </c>
      <c r="B189" s="401" t="s">
        <v>136</v>
      </c>
      <c r="C189" s="324" t="s">
        <v>242</v>
      </c>
      <c r="D189" s="365">
        <v>88771951.053606808</v>
      </c>
      <c r="E189" s="365">
        <v>-3754587.4162167013</v>
      </c>
      <c r="F189" s="369">
        <v>-4.0578492163534444E-2</v>
      </c>
      <c r="G189" s="376">
        <v>99.999999999999957</v>
      </c>
      <c r="H189" s="376">
        <v>1.4210854715202004E-14</v>
      </c>
      <c r="I189" s="377">
        <v>7.5697960779223727</v>
      </c>
      <c r="J189" s="377">
        <v>0.22621880892647717</v>
      </c>
      <c r="K189" s="369">
        <v>3.0804987901680864E-2</v>
      </c>
      <c r="L189" s="370">
        <v>671985566.91510963</v>
      </c>
      <c r="M189" s="370">
        <v>-7490217.7707605362</v>
      </c>
      <c r="N189" s="369">
        <v>-1.1023524222019706E-2</v>
      </c>
      <c r="O189" s="365">
        <v>161648387.48528862</v>
      </c>
      <c r="P189" s="365">
        <v>601317.96226289868</v>
      </c>
      <c r="Q189" s="369">
        <v>3.7338025711602606E-3</v>
      </c>
    </row>
    <row r="190" spans="1:17">
      <c r="A190" s="401" t="s">
        <v>167</v>
      </c>
      <c r="B190" s="401" t="s">
        <v>241</v>
      </c>
      <c r="C190" s="324" t="s">
        <v>243</v>
      </c>
      <c r="D190" s="365">
        <v>527651.11098354007</v>
      </c>
      <c r="E190" s="365">
        <v>66543.586170310271</v>
      </c>
      <c r="F190" s="366">
        <v>0.14431251408717208</v>
      </c>
      <c r="G190" s="374">
        <v>0.59438944928100834</v>
      </c>
      <c r="H190" s="374">
        <v>9.6037806132038106E-2</v>
      </c>
      <c r="I190" s="375">
        <v>19.288562975168087</v>
      </c>
      <c r="J190" s="375">
        <v>-1.4345992765875444</v>
      </c>
      <c r="K190" s="366">
        <v>-6.922685153739061E-2</v>
      </c>
      <c r="L190" s="367">
        <v>10177631.683123419</v>
      </c>
      <c r="M190" s="367">
        <v>622025.63091342151</v>
      </c>
      <c r="N190" s="366">
        <v>6.5095361562081233E-2</v>
      </c>
      <c r="O190" s="365">
        <v>1294809.20909512</v>
      </c>
      <c r="P190" s="365">
        <v>139213.76631486602</v>
      </c>
      <c r="Q190" s="366">
        <v>0.12046929328479419</v>
      </c>
    </row>
    <row r="191" spans="1:17">
      <c r="A191" s="401" t="s">
        <v>167</v>
      </c>
      <c r="B191" s="401" t="s">
        <v>241</v>
      </c>
      <c r="C191" s="324" t="s">
        <v>244</v>
      </c>
      <c r="D191" s="365">
        <v>61934514.242914557</v>
      </c>
      <c r="E191" s="365">
        <v>-4868971.2342961505</v>
      </c>
      <c r="F191" s="369">
        <v>-7.288498795406638E-2</v>
      </c>
      <c r="G191" s="376">
        <v>69.768112008165815</v>
      </c>
      <c r="H191" s="376">
        <v>-2.4311581493337826</v>
      </c>
      <c r="I191" s="377">
        <v>6.1569101435587932</v>
      </c>
      <c r="J191" s="377">
        <v>-6.3258933162866349E-2</v>
      </c>
      <c r="K191" s="369">
        <v>-1.0169970041426425E-2</v>
      </c>
      <c r="L191" s="370">
        <v>381325238.97858721</v>
      </c>
      <c r="M191" s="370">
        <v>-34203735.603983283</v>
      </c>
      <c r="N191" s="369">
        <v>-8.2313719851530104E-2</v>
      </c>
      <c r="O191" s="365">
        <v>91143234.696822077</v>
      </c>
      <c r="P191" s="365">
        <v>-7148591.1486678272</v>
      </c>
      <c r="Q191" s="369">
        <v>-7.2728236424309325E-2</v>
      </c>
    </row>
    <row r="192" spans="1:17">
      <c r="A192" s="401" t="s">
        <v>167</v>
      </c>
      <c r="B192" s="401" t="s">
        <v>241</v>
      </c>
      <c r="C192" s="324" t="s">
        <v>245</v>
      </c>
      <c r="D192" s="365">
        <v>216557.91042289001</v>
      </c>
      <c r="E192" s="365">
        <v>-143361.56158131061</v>
      </c>
      <c r="F192" s="366">
        <v>-0.39831565873056579</v>
      </c>
      <c r="G192" s="374">
        <v>0.24394857593263536</v>
      </c>
      <c r="H192" s="374">
        <v>-0.14504195365643391</v>
      </c>
      <c r="I192" s="375">
        <v>8.1044547843960668</v>
      </c>
      <c r="J192" s="375">
        <v>7.4294696169946661E-2</v>
      </c>
      <c r="K192" s="366">
        <v>9.2519570411651059E-3</v>
      </c>
      <c r="L192" s="367">
        <v>1755083.7932256057</v>
      </c>
      <c r="M192" s="367">
        <v>-1135127.1858379447</v>
      </c>
      <c r="N192" s="366">
        <v>-0.39274890105279936</v>
      </c>
      <c r="O192" s="365">
        <v>436339.69300359488</v>
      </c>
      <c r="P192" s="365">
        <v>-291617.24865077704</v>
      </c>
      <c r="Q192" s="366">
        <v>-0.40059683748332819</v>
      </c>
    </row>
    <row r="193" spans="1:17">
      <c r="A193" s="401" t="s">
        <v>167</v>
      </c>
      <c r="B193" s="401" t="s">
        <v>241</v>
      </c>
      <c r="C193" s="324" t="s">
        <v>246</v>
      </c>
      <c r="D193" s="365">
        <v>6880433.5847872067</v>
      </c>
      <c r="E193" s="365">
        <v>1303118.9195661917</v>
      </c>
      <c r="F193" s="369">
        <v>0.2336462971494459</v>
      </c>
      <c r="G193" s="376">
        <v>7.7506842004996699</v>
      </c>
      <c r="H193" s="376">
        <v>1.7228842228316514</v>
      </c>
      <c r="I193" s="377">
        <v>14.012090609404947</v>
      </c>
      <c r="J193" s="377">
        <v>8.2791715263148546E-2</v>
      </c>
      <c r="K193" s="369">
        <v>5.9437101531339817E-3</v>
      </c>
      <c r="L193" s="370">
        <v>96409258.82203123</v>
      </c>
      <c r="M193" s="370">
        <v>18721175.823487312</v>
      </c>
      <c r="N193" s="369">
        <v>0.24097873317118915</v>
      </c>
      <c r="O193" s="365">
        <v>30771045.27410049</v>
      </c>
      <c r="P193" s="365">
        <v>6863052.3276416585</v>
      </c>
      <c r="Q193" s="369">
        <v>0.28706099851255767</v>
      </c>
    </row>
    <row r="194" spans="1:17">
      <c r="A194" s="401" t="s">
        <v>167</v>
      </c>
      <c r="B194" s="401" t="s">
        <v>241</v>
      </c>
      <c r="C194" s="324" t="s">
        <v>247</v>
      </c>
      <c r="D194" s="365">
        <v>387434.85548397899</v>
      </c>
      <c r="E194" s="365">
        <v>37433.585743397358</v>
      </c>
      <c r="F194" s="366">
        <v>0.10695271411770264</v>
      </c>
      <c r="G194" s="374">
        <v>0.43643836919841733</v>
      </c>
      <c r="H194" s="374">
        <v>5.8167145040679713E-2</v>
      </c>
      <c r="I194" s="375">
        <v>21.440589361169408</v>
      </c>
      <c r="J194" s="375">
        <v>1.4567872180465358</v>
      </c>
      <c r="K194" s="366">
        <v>7.2898400795459603E-2</v>
      </c>
      <c r="L194" s="367">
        <v>8306831.6406360064</v>
      </c>
      <c r="M194" s="367">
        <v>1312475.5162984449</v>
      </c>
      <c r="N194" s="366">
        <v>0.18764779673307672</v>
      </c>
      <c r="O194" s="365">
        <v>1549570.4219359159</v>
      </c>
      <c r="P194" s="365">
        <v>149688.3429735892</v>
      </c>
      <c r="Q194" s="366">
        <v>0.10692925155849328</v>
      </c>
    </row>
    <row r="195" spans="1:17">
      <c r="A195" s="401" t="s">
        <v>167</v>
      </c>
      <c r="B195" s="401" t="s">
        <v>241</v>
      </c>
      <c r="C195" s="324" t="s">
        <v>248</v>
      </c>
      <c r="D195" s="365">
        <v>221089.74969186541</v>
      </c>
      <c r="E195" s="365">
        <v>7399.4033241162542</v>
      </c>
      <c r="F195" s="369">
        <v>3.4626755255393216E-2</v>
      </c>
      <c r="G195" s="376">
        <v>0.249053611042474</v>
      </c>
      <c r="H195" s="376">
        <v>1.8103280573295438E-2</v>
      </c>
      <c r="I195" s="377">
        <v>7.3549015091566119</v>
      </c>
      <c r="J195" s="377">
        <v>-0.20910906342813007</v>
      </c>
      <c r="K195" s="369">
        <v>-2.7645263239852162E-2</v>
      </c>
      <c r="L195" s="370">
        <v>1626093.3336677584</v>
      </c>
      <c r="M195" s="370">
        <v>9737.2944828083273</v>
      </c>
      <c r="N195" s="369">
        <v>6.0242262513637602E-3</v>
      </c>
      <c r="O195" s="365">
        <v>479798.07224571705</v>
      </c>
      <c r="P195" s="365">
        <v>12143.811305504292</v>
      </c>
      <c r="Q195" s="369">
        <v>2.5967498470107635E-2</v>
      </c>
    </row>
    <row r="196" spans="1:17">
      <c r="A196" s="401" t="s">
        <v>167</v>
      </c>
      <c r="B196" s="401" t="s">
        <v>241</v>
      </c>
      <c r="C196" s="324" t="s">
        <v>249</v>
      </c>
      <c r="D196" s="365">
        <v>10682794.812498452</v>
      </c>
      <c r="E196" s="365">
        <v>184290.88889178447</v>
      </c>
      <c r="F196" s="366">
        <v>1.7554014384601285E-2</v>
      </c>
      <c r="G196" s="374">
        <v>12.0339754682731</v>
      </c>
      <c r="H196" s="374">
        <v>0.68749682849276361</v>
      </c>
      <c r="I196" s="375">
        <v>10.450159165892909</v>
      </c>
      <c r="J196" s="375">
        <v>0.4916920582665778</v>
      </c>
      <c r="K196" s="366">
        <v>4.9374271456902562E-2</v>
      </c>
      <c r="L196" s="367">
        <v>111636906.12718393</v>
      </c>
      <c r="M196" s="367">
        <v>7087900.124660939</v>
      </c>
      <c r="N196" s="366">
        <v>6.7795002512887531E-2</v>
      </c>
      <c r="O196" s="365">
        <v>23405461.164073888</v>
      </c>
      <c r="P196" s="365">
        <v>1189198.8128120154</v>
      </c>
      <c r="Q196" s="366">
        <v>5.3528302556459031E-2</v>
      </c>
    </row>
    <row r="197" spans="1:17">
      <c r="A197" s="401" t="s">
        <v>167</v>
      </c>
      <c r="B197" s="401" t="s">
        <v>241</v>
      </c>
      <c r="C197" s="324" t="s">
        <v>250</v>
      </c>
      <c r="D197" s="365">
        <v>891846.56414990081</v>
      </c>
      <c r="E197" s="365">
        <v>-121093.2123457843</v>
      </c>
      <c r="F197" s="369">
        <v>-0.11954630981588285</v>
      </c>
      <c r="G197" s="376">
        <v>1.0046490513781094</v>
      </c>
      <c r="H197" s="376">
        <v>-9.0106889184871086E-2</v>
      </c>
      <c r="I197" s="377">
        <v>13.24100783259192</v>
      </c>
      <c r="J197" s="377">
        <v>0.39663133144749985</v>
      </c>
      <c r="K197" s="369">
        <v>3.0879765274099556E-2</v>
      </c>
      <c r="L197" s="370">
        <v>11808947.34137903</v>
      </c>
      <c r="M197" s="370">
        <v>-1201632.5209166296</v>
      </c>
      <c r="N197" s="369">
        <v>-9.2358106528282496E-2</v>
      </c>
      <c r="O197" s="365">
        <v>2397547.4642751822</v>
      </c>
      <c r="P197" s="365">
        <v>-324836.28278795164</v>
      </c>
      <c r="Q197" s="369">
        <v>-0.11932053412322201</v>
      </c>
    </row>
    <row r="198" spans="1:17">
      <c r="A198" s="401" t="s">
        <v>167</v>
      </c>
      <c r="B198" s="401" t="s">
        <v>241</v>
      </c>
      <c r="C198" s="324" t="s">
        <v>251</v>
      </c>
      <c r="D198" s="365">
        <v>422583.91819051275</v>
      </c>
      <c r="E198" s="365">
        <v>-35177.522543310886</v>
      </c>
      <c r="F198" s="366">
        <v>-7.6846845131645108E-2</v>
      </c>
      <c r="G198" s="374">
        <v>0.47603315368761734</v>
      </c>
      <c r="H198" s="374">
        <v>-1.8702138806997171E-2</v>
      </c>
      <c r="I198" s="375">
        <v>8.501970337168709</v>
      </c>
      <c r="J198" s="375">
        <v>-0.18003559055311769</v>
      </c>
      <c r="K198" s="366">
        <v>-2.07366352951062E-2</v>
      </c>
      <c r="L198" s="367">
        <v>3592795.9374202676</v>
      </c>
      <c r="M198" s="367">
        <v>-381491.60451327311</v>
      </c>
      <c r="N198" s="366">
        <v>-9.5989935425676992E-2</v>
      </c>
      <c r="O198" s="365">
        <v>848528.88872951246</v>
      </c>
      <c r="P198" s="365">
        <v>-75129.954468067968</v>
      </c>
      <c r="Q198" s="366">
        <v>-8.1339506487025398E-2</v>
      </c>
    </row>
    <row r="199" spans="1:17">
      <c r="A199" s="401" t="s">
        <v>167</v>
      </c>
      <c r="B199" s="401" t="s">
        <v>241</v>
      </c>
      <c r="C199" s="324" t="s">
        <v>252</v>
      </c>
      <c r="D199" s="365">
        <v>6607044.3044961924</v>
      </c>
      <c r="E199" s="365">
        <v>-183232.51914435346</v>
      </c>
      <c r="F199" s="369">
        <v>-2.6984543326190196E-2</v>
      </c>
      <c r="G199" s="376">
        <v>7.4427161125549519</v>
      </c>
      <c r="H199" s="376">
        <v>0.10398180352737096</v>
      </c>
      <c r="I199" s="377">
        <v>6.8633986950863752</v>
      </c>
      <c r="J199" s="377">
        <v>0.44066079707218186</v>
      </c>
      <c r="K199" s="369">
        <v>6.8609493968051702E-2</v>
      </c>
      <c r="L199" s="370">
        <v>45346779.257857032</v>
      </c>
      <c r="M199" s="370">
        <v>1734610.9646534622</v>
      </c>
      <c r="N199" s="369">
        <v>3.9773554779292647E-2</v>
      </c>
      <c r="O199" s="365">
        <v>9322052.6010069828</v>
      </c>
      <c r="P199" s="365">
        <v>100497.53578981385</v>
      </c>
      <c r="Q199" s="369">
        <v>1.0898111552668706E-2</v>
      </c>
    </row>
  </sheetData>
  <mergeCells count="24">
    <mergeCell ref="A35:A67"/>
    <mergeCell ref="B35:B45"/>
    <mergeCell ref="B46:B56"/>
    <mergeCell ref="B57:B67"/>
    <mergeCell ref="A2:A34"/>
    <mergeCell ref="B2:B12"/>
    <mergeCell ref="B13:B23"/>
    <mergeCell ref="B24:B34"/>
    <mergeCell ref="A68:A100"/>
    <mergeCell ref="B68:B78"/>
    <mergeCell ref="B79:B89"/>
    <mergeCell ref="B90:B100"/>
    <mergeCell ref="A101:A133"/>
    <mergeCell ref="B101:B111"/>
    <mergeCell ref="B112:B122"/>
    <mergeCell ref="B123:B133"/>
    <mergeCell ref="A134:A166"/>
    <mergeCell ref="B134:B144"/>
    <mergeCell ref="B145:B155"/>
    <mergeCell ref="B156:B166"/>
    <mergeCell ref="A167:A199"/>
    <mergeCell ref="B167:B177"/>
    <mergeCell ref="B178:B188"/>
    <mergeCell ref="B189:B199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topLeftCell="A4" workbookViewId="0">
      <selection activeCell="A9" sqref="A9:A20"/>
    </sheetView>
  </sheetViews>
  <sheetFormatPr defaultRowHeight="14.5"/>
  <sheetData/>
  <sheetProtection algorithmName="SHA-512" hashValue="CCzmy7E54HUyTcTiPGIB6V0yYei34Tqug9gHMHIDDETEXVe+NkK5mYmUMUn8cBgoXRPto6GOMq4+Zy9SUH7Y/A==" saltValue="p88dPYoglJFYziptV3Okdw==" spinCount="100000" sheet="1" objects="1" scenarios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BD4D0-42C0-4CBB-A9C8-80B83141AFE0}">
  <sheetPr>
    <tabColor rgb="FFFFC000"/>
  </sheetPr>
  <dimension ref="C2:F14"/>
  <sheetViews>
    <sheetView workbookViewId="0">
      <selection activeCell="A9" sqref="A9:A20"/>
    </sheetView>
  </sheetViews>
  <sheetFormatPr defaultRowHeight="14.5"/>
  <cols>
    <col min="6" max="6" width="10.1796875" bestFit="1" customWidth="1"/>
  </cols>
  <sheetData>
    <row r="2" spans="3:6">
      <c r="C2">
        <v>144</v>
      </c>
      <c r="D2">
        <v>14</v>
      </c>
      <c r="F2" s="261">
        <f>C2*D2</f>
        <v>2016</v>
      </c>
    </row>
    <row r="3" spans="3:6">
      <c r="C3">
        <v>144</v>
      </c>
      <c r="D3" s="253">
        <v>14</v>
      </c>
      <c r="F3" s="261">
        <f t="shared" ref="F3:F13" si="0">C3*D3</f>
        <v>2016</v>
      </c>
    </row>
    <row r="4" spans="3:6">
      <c r="C4">
        <v>216</v>
      </c>
      <c r="D4" s="253">
        <v>14</v>
      </c>
      <c r="F4" s="261">
        <f t="shared" si="0"/>
        <v>3024</v>
      </c>
    </row>
    <row r="5" spans="3:6">
      <c r="C5">
        <v>162</v>
      </c>
      <c r="D5" s="253">
        <v>14</v>
      </c>
      <c r="F5" s="261">
        <f t="shared" si="0"/>
        <v>2268</v>
      </c>
    </row>
    <row r="6" spans="3:6">
      <c r="C6">
        <v>54</v>
      </c>
      <c r="D6" s="253">
        <v>14</v>
      </c>
      <c r="F6" s="261">
        <f t="shared" si="0"/>
        <v>756</v>
      </c>
    </row>
    <row r="7" spans="3:6">
      <c r="C7">
        <v>36</v>
      </c>
      <c r="D7" s="253">
        <v>14</v>
      </c>
      <c r="F7" s="261">
        <f t="shared" si="0"/>
        <v>504</v>
      </c>
    </row>
    <row r="8" spans="3:6">
      <c r="C8">
        <v>36</v>
      </c>
      <c r="D8" s="253">
        <v>14</v>
      </c>
      <c r="F8" s="261">
        <f t="shared" si="0"/>
        <v>504</v>
      </c>
    </row>
    <row r="9" spans="3:6">
      <c r="C9">
        <v>36</v>
      </c>
      <c r="D9" s="253">
        <v>14</v>
      </c>
      <c r="F9" s="261">
        <f t="shared" si="0"/>
        <v>504</v>
      </c>
    </row>
    <row r="10" spans="3:6">
      <c r="C10">
        <v>36</v>
      </c>
      <c r="D10" s="253">
        <v>14</v>
      </c>
      <c r="F10" s="261">
        <f t="shared" si="0"/>
        <v>504</v>
      </c>
    </row>
    <row r="11" spans="3:6">
      <c r="C11">
        <v>108</v>
      </c>
      <c r="D11" s="253">
        <v>14</v>
      </c>
      <c r="F11" s="261">
        <f t="shared" si="0"/>
        <v>1512</v>
      </c>
    </row>
    <row r="12" spans="3:6">
      <c r="C12">
        <v>18</v>
      </c>
      <c r="D12" s="253">
        <v>14</v>
      </c>
      <c r="F12" s="261">
        <f t="shared" si="0"/>
        <v>252</v>
      </c>
    </row>
    <row r="13" spans="3:6">
      <c r="C13" s="260">
        <v>126</v>
      </c>
      <c r="D13" s="260">
        <v>14</v>
      </c>
      <c r="E13" s="260"/>
      <c r="F13" s="263">
        <f t="shared" si="0"/>
        <v>1764</v>
      </c>
    </row>
    <row r="14" spans="3:6">
      <c r="F14" s="262">
        <f>SUM(F2:F13)</f>
        <v>15624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7199F6-79BA-4A94-A5F6-526446051CD9}">
  <dimension ref="E3:R105"/>
  <sheetViews>
    <sheetView workbookViewId="0">
      <selection activeCell="A9" sqref="A9:A20"/>
    </sheetView>
  </sheetViews>
  <sheetFormatPr defaultRowHeight="14.5"/>
  <sheetData>
    <row r="3" spans="5:18">
      <c r="E3" s="245">
        <v>290985.78787746601</v>
      </c>
      <c r="F3" s="245">
        <v>42829.562482845547</v>
      </c>
      <c r="G3" s="246">
        <v>0.17259112647582209</v>
      </c>
      <c r="H3" s="229"/>
      <c r="I3" s="229"/>
      <c r="J3" s="248">
        <v>30.784935439613868</v>
      </c>
      <c r="K3" s="248">
        <v>0.97562224771611028</v>
      </c>
      <c r="L3" s="246">
        <v>3.1691547628217062E-2</v>
      </c>
      <c r="M3" s="247">
        <v>8957978.693652967</v>
      </c>
      <c r="N3" s="247">
        <v>1076398.5815370646</v>
      </c>
      <c r="O3" s="246">
        <v>0.13657141921102578</v>
      </c>
      <c r="P3" s="245">
        <v>2702871.33138745</v>
      </c>
      <c r="Q3" s="245">
        <v>271572.81511593377</v>
      </c>
      <c r="R3" s="246">
        <v>0.11169867184075793</v>
      </c>
    </row>
    <row r="4" spans="5:18">
      <c r="E4" s="227"/>
      <c r="F4" s="227"/>
      <c r="G4" s="228"/>
      <c r="H4" s="229"/>
      <c r="I4" s="229"/>
      <c r="J4" s="230"/>
      <c r="K4" s="230"/>
      <c r="L4" s="228"/>
      <c r="M4" s="231"/>
      <c r="N4" s="231"/>
      <c r="O4" s="228"/>
      <c r="P4" s="227"/>
      <c r="Q4" s="227"/>
      <c r="R4" s="228"/>
    </row>
    <row r="5" spans="5:18">
      <c r="E5" s="227"/>
      <c r="F5" s="227"/>
      <c r="G5" s="228"/>
      <c r="H5" s="229"/>
      <c r="I5" s="229"/>
      <c r="J5" s="230"/>
      <c r="K5" s="230"/>
      <c r="L5" s="228"/>
      <c r="M5" s="231"/>
      <c r="N5" s="231"/>
      <c r="O5" s="228"/>
      <c r="P5" s="227"/>
      <c r="Q5" s="227"/>
      <c r="R5" s="228"/>
    </row>
    <row r="6" spans="5:18">
      <c r="E6" s="227"/>
      <c r="F6" s="227"/>
      <c r="G6" s="228"/>
      <c r="H6" s="229"/>
      <c r="I6" s="229"/>
      <c r="J6" s="230"/>
      <c r="K6" s="230"/>
      <c r="L6" s="228"/>
      <c r="M6" s="231"/>
      <c r="N6" s="231"/>
      <c r="O6" s="228"/>
      <c r="P6" s="227"/>
      <c r="Q6" s="227"/>
      <c r="R6" s="228"/>
    </row>
    <row r="7" spans="5:18">
      <c r="E7" s="227"/>
      <c r="F7" s="227"/>
      <c r="G7" s="228"/>
      <c r="H7" s="229"/>
      <c r="I7" s="229"/>
      <c r="J7" s="230"/>
      <c r="K7" s="230"/>
      <c r="L7" s="228"/>
      <c r="M7" s="231"/>
      <c r="N7" s="231"/>
      <c r="O7" s="228"/>
      <c r="P7" s="227"/>
      <c r="Q7" s="227"/>
      <c r="R7" s="228"/>
    </row>
    <row r="8" spans="5:18">
      <c r="E8" s="227"/>
      <c r="F8" s="227"/>
      <c r="G8" s="228"/>
      <c r="H8" s="229"/>
      <c r="I8" s="229"/>
      <c r="J8" s="230"/>
      <c r="K8" s="230"/>
      <c r="L8" s="228"/>
      <c r="M8" s="231"/>
      <c r="N8" s="231"/>
      <c r="O8" s="228"/>
      <c r="P8" s="227"/>
      <c r="Q8" s="227"/>
      <c r="R8" s="228"/>
    </row>
    <row r="9" spans="5:18">
      <c r="E9" s="245">
        <v>3827238.271929821</v>
      </c>
      <c r="F9" s="245">
        <v>625502.0738922162</v>
      </c>
      <c r="G9" s="246">
        <v>0.19536340135567584</v>
      </c>
      <c r="H9" s="229"/>
      <c r="I9" s="229"/>
      <c r="J9" s="248">
        <v>31.695849702204946</v>
      </c>
      <c r="K9" s="248">
        <v>-0.13920337958015239</v>
      </c>
      <c r="L9" s="246">
        <v>-4.3918488031721263E-3</v>
      </c>
      <c r="M9" s="247">
        <v>121307569.04161419</v>
      </c>
      <c r="N9" s="247">
        <v>20271512.221796125</v>
      </c>
      <c r="O9" s="246">
        <v>0.20063641495775297</v>
      </c>
      <c r="P9" s="245">
        <v>37513965.916189045</v>
      </c>
      <c r="Q9" s="245">
        <v>5993274.9326683879</v>
      </c>
      <c r="R9" s="246">
        <v>0.1901378030006301</v>
      </c>
    </row>
    <row r="10" spans="5:18">
      <c r="E10" s="227"/>
      <c r="F10" s="227"/>
      <c r="G10" s="228"/>
      <c r="H10" s="229"/>
      <c r="I10" s="229"/>
      <c r="J10" s="230"/>
      <c r="K10" s="230"/>
      <c r="L10" s="228"/>
      <c r="M10" s="231"/>
      <c r="N10" s="231"/>
      <c r="O10" s="228"/>
      <c r="P10" s="227"/>
      <c r="Q10" s="227"/>
      <c r="R10" s="228"/>
    </row>
    <row r="11" spans="5:18">
      <c r="E11" s="227"/>
      <c r="F11" s="227"/>
      <c r="G11" s="228"/>
      <c r="H11" s="229"/>
      <c r="I11" s="229"/>
      <c r="J11" s="230"/>
      <c r="K11" s="230"/>
      <c r="L11" s="228"/>
      <c r="M11" s="231"/>
      <c r="N11" s="231"/>
      <c r="O11" s="228"/>
      <c r="P11" s="227"/>
      <c r="Q11" s="227"/>
      <c r="R11" s="228"/>
    </row>
    <row r="12" spans="5:18">
      <c r="E12" s="227"/>
      <c r="F12" s="227"/>
      <c r="G12" s="228"/>
      <c r="H12" s="229"/>
      <c r="I12" s="229"/>
      <c r="J12" s="230"/>
      <c r="K12" s="230"/>
      <c r="L12" s="228"/>
      <c r="M12" s="231"/>
      <c r="N12" s="231"/>
      <c r="O12" s="228"/>
      <c r="P12" s="227"/>
      <c r="Q12" s="227"/>
      <c r="R12" s="228"/>
    </row>
    <row r="13" spans="5:18">
      <c r="E13" s="227"/>
      <c r="F13" s="227"/>
      <c r="G13" s="228"/>
      <c r="H13" s="229"/>
      <c r="I13" s="229"/>
      <c r="J13" s="230"/>
      <c r="K13" s="230"/>
      <c r="L13" s="228"/>
      <c r="M13" s="231"/>
      <c r="N13" s="231"/>
      <c r="O13" s="228"/>
      <c r="P13" s="227"/>
      <c r="Q13" s="227"/>
      <c r="R13" s="228"/>
    </row>
    <row r="14" spans="5:18">
      <c r="E14" s="227"/>
      <c r="F14" s="227"/>
      <c r="G14" s="228"/>
      <c r="H14" s="229"/>
      <c r="I14" s="229"/>
      <c r="J14" s="230"/>
      <c r="K14" s="230"/>
      <c r="L14" s="228"/>
      <c r="M14" s="231"/>
      <c r="N14" s="231"/>
      <c r="O14" s="228"/>
      <c r="P14" s="227"/>
      <c r="Q14" s="227"/>
      <c r="R14" s="228"/>
    </row>
    <row r="15" spans="5:18">
      <c r="E15" s="245">
        <v>564069.40222904738</v>
      </c>
      <c r="F15" s="245">
        <v>95494.451249544625</v>
      </c>
      <c r="G15" s="246">
        <v>0.20379760174956923</v>
      </c>
      <c r="H15" s="229"/>
      <c r="I15" s="229"/>
      <c r="J15" s="248">
        <v>31.459112568471696</v>
      </c>
      <c r="K15" s="248">
        <v>0.2055683902145411</v>
      </c>
      <c r="L15" s="246">
        <v>6.5344624635267565E-3</v>
      </c>
      <c r="M15" s="247">
        <v>17745122.82115414</v>
      </c>
      <c r="N15" s="247">
        <v>2907846.4931561421</v>
      </c>
      <c r="O15" s="246">
        <v>0.19598249900280043</v>
      </c>
      <c r="P15" s="245">
        <v>5355426.4139082935</v>
      </c>
      <c r="Q15" s="245">
        <v>777042.66850455385</v>
      </c>
      <c r="R15" s="246">
        <v>0.16971986441386233</v>
      </c>
    </row>
    <row r="16" spans="5:18">
      <c r="E16" s="227"/>
      <c r="F16" s="227"/>
      <c r="G16" s="228"/>
      <c r="H16" s="229"/>
      <c r="I16" s="229"/>
      <c r="J16" s="230"/>
      <c r="K16" s="230"/>
      <c r="L16" s="228"/>
      <c r="M16" s="231"/>
      <c r="N16" s="231"/>
      <c r="O16" s="228"/>
      <c r="P16" s="227"/>
      <c r="Q16" s="227"/>
      <c r="R16" s="228"/>
    </row>
    <row r="17" spans="5:18">
      <c r="E17" s="227"/>
      <c r="F17" s="227"/>
      <c r="G17" s="228"/>
      <c r="H17" s="229"/>
      <c r="I17" s="229"/>
      <c r="J17" s="230"/>
      <c r="K17" s="230"/>
      <c r="L17" s="228"/>
      <c r="M17" s="231"/>
      <c r="N17" s="231"/>
      <c r="O17" s="228"/>
      <c r="P17" s="227"/>
      <c r="Q17" s="227"/>
      <c r="R17" s="228"/>
    </row>
    <row r="18" spans="5:18">
      <c r="E18" s="227"/>
      <c r="F18" s="227"/>
      <c r="G18" s="228"/>
      <c r="H18" s="229"/>
      <c r="I18" s="229"/>
      <c r="J18" s="230"/>
      <c r="K18" s="230"/>
      <c r="L18" s="228"/>
      <c r="M18" s="231"/>
      <c r="N18" s="231"/>
      <c r="O18" s="228"/>
      <c r="P18" s="227"/>
      <c r="Q18" s="227"/>
      <c r="R18" s="228"/>
    </row>
    <row r="19" spans="5:18">
      <c r="E19" s="227"/>
      <c r="F19" s="227"/>
      <c r="G19" s="228"/>
      <c r="H19" s="229"/>
      <c r="I19" s="229"/>
      <c r="J19" s="230"/>
      <c r="K19" s="230"/>
      <c r="L19" s="228"/>
      <c r="M19" s="231"/>
      <c r="N19" s="231"/>
      <c r="O19" s="228"/>
      <c r="P19" s="227"/>
      <c r="Q19" s="227"/>
      <c r="R19" s="228"/>
    </row>
    <row r="20" spans="5:18">
      <c r="E20" s="227"/>
      <c r="F20" s="227"/>
      <c r="G20" s="228"/>
      <c r="H20" s="229"/>
      <c r="I20" s="229"/>
      <c r="J20" s="230"/>
      <c r="K20" s="230"/>
      <c r="L20" s="228"/>
      <c r="M20" s="231"/>
      <c r="N20" s="231"/>
      <c r="O20" s="228"/>
      <c r="P20" s="227"/>
      <c r="Q20" s="227"/>
      <c r="R20" s="228"/>
    </row>
    <row r="21" spans="5:18">
      <c r="E21" s="245">
        <v>127011.30908448581</v>
      </c>
      <c r="F21" s="245">
        <v>28933.317854737448</v>
      </c>
      <c r="G21" s="246">
        <v>0.29500316525611703</v>
      </c>
      <c r="H21" s="229"/>
      <c r="I21" s="229"/>
      <c r="J21" s="248">
        <v>27.376658099567074</v>
      </c>
      <c r="K21" s="248">
        <v>0.68399355396105221</v>
      </c>
      <c r="L21" s="246">
        <v>2.4984552587588062E-2</v>
      </c>
      <c r="M21" s="247">
        <v>3477145.1835844056</v>
      </c>
      <c r="N21" s="247">
        <v>725012.83680865029</v>
      </c>
      <c r="O21" s="246">
        <v>0.26343676300961139</v>
      </c>
      <c r="P21" s="245">
        <v>1067815.2415824432</v>
      </c>
      <c r="Q21" s="245">
        <v>201217.68546719791</v>
      </c>
      <c r="R21" s="246">
        <v>0.23219276819705084</v>
      </c>
    </row>
    <row r="22" spans="5:18">
      <c r="E22" s="227"/>
      <c r="F22" s="227"/>
      <c r="G22" s="228"/>
      <c r="H22" s="229"/>
      <c r="I22" s="229"/>
      <c r="J22" s="230"/>
      <c r="K22" s="230"/>
      <c r="L22" s="228"/>
      <c r="M22" s="231"/>
      <c r="N22" s="231"/>
      <c r="O22" s="228"/>
      <c r="P22" s="227"/>
      <c r="Q22" s="227"/>
      <c r="R22" s="228"/>
    </row>
    <row r="23" spans="5:18">
      <c r="E23" s="227"/>
      <c r="F23" s="227"/>
      <c r="G23" s="228"/>
      <c r="H23" s="229"/>
      <c r="I23" s="229"/>
      <c r="J23" s="230"/>
      <c r="K23" s="230"/>
      <c r="L23" s="228"/>
      <c r="M23" s="231"/>
      <c r="N23" s="231"/>
      <c r="O23" s="228"/>
      <c r="P23" s="227"/>
      <c r="Q23" s="227"/>
      <c r="R23" s="228"/>
    </row>
    <row r="24" spans="5:18">
      <c r="E24" s="227"/>
      <c r="F24" s="227"/>
      <c r="G24" s="228"/>
      <c r="H24" s="229"/>
      <c r="I24" s="229"/>
      <c r="J24" s="230"/>
      <c r="K24" s="230"/>
      <c r="L24" s="228"/>
      <c r="M24" s="231"/>
      <c r="N24" s="231"/>
      <c r="O24" s="228"/>
      <c r="P24" s="227"/>
      <c r="Q24" s="227"/>
      <c r="R24" s="228"/>
    </row>
    <row r="25" spans="5:18">
      <c r="E25" s="227"/>
      <c r="F25" s="227"/>
      <c r="G25" s="228"/>
      <c r="H25" s="229"/>
      <c r="I25" s="229"/>
      <c r="J25" s="230"/>
      <c r="K25" s="230"/>
      <c r="L25" s="228"/>
      <c r="M25" s="231"/>
      <c r="N25" s="231"/>
      <c r="O25" s="228"/>
      <c r="P25" s="227"/>
      <c r="Q25" s="227"/>
      <c r="R25" s="228"/>
    </row>
    <row r="26" spans="5:18">
      <c r="E26" s="227"/>
      <c r="F26" s="227"/>
      <c r="G26" s="228"/>
      <c r="H26" s="229"/>
      <c r="I26" s="229"/>
      <c r="J26" s="230"/>
      <c r="K26" s="230"/>
      <c r="L26" s="228"/>
      <c r="M26" s="231"/>
      <c r="N26" s="231"/>
      <c r="O26" s="228"/>
      <c r="P26" s="227"/>
      <c r="Q26" s="227"/>
      <c r="R26" s="228"/>
    </row>
    <row r="27" spans="5:18">
      <c r="E27" s="245">
        <v>1529892.6151838512</v>
      </c>
      <c r="F27" s="245">
        <v>344670.31238473742</v>
      </c>
      <c r="G27" s="246">
        <v>0.29080646860149106</v>
      </c>
      <c r="H27" s="229"/>
      <c r="I27" s="229"/>
      <c r="J27" s="248">
        <v>28.412537362292699</v>
      </c>
      <c r="K27" s="248">
        <v>-0.3170184819721733</v>
      </c>
      <c r="L27" s="246">
        <v>-1.1157696967709048E-2</v>
      </c>
      <c r="M27" s="247">
        <v>43468131.089206859</v>
      </c>
      <c r="N27" s="247">
        <v>10168695.503537385</v>
      </c>
      <c r="O27" s="246">
        <v>0.30537140719326539</v>
      </c>
      <c r="P27" s="245">
        <v>13753879.865057137</v>
      </c>
      <c r="Q27" s="245">
        <v>3364192.1416158909</v>
      </c>
      <c r="R27" s="246">
        <v>0.32380108345562586</v>
      </c>
    </row>
    <row r="28" spans="5:18">
      <c r="E28" s="227"/>
      <c r="F28" s="227"/>
      <c r="G28" s="228"/>
      <c r="H28" s="229"/>
      <c r="I28" s="229"/>
      <c r="J28" s="230"/>
      <c r="K28" s="230"/>
      <c r="L28" s="228"/>
      <c r="M28" s="231"/>
      <c r="N28" s="231"/>
      <c r="O28" s="228"/>
      <c r="P28" s="227"/>
      <c r="Q28" s="227"/>
      <c r="R28" s="228"/>
    </row>
    <row r="29" spans="5:18">
      <c r="E29" s="227"/>
      <c r="F29" s="227"/>
      <c r="G29" s="228"/>
      <c r="H29" s="229"/>
      <c r="I29" s="229"/>
      <c r="J29" s="230"/>
      <c r="K29" s="230"/>
      <c r="L29" s="228"/>
      <c r="M29" s="231"/>
      <c r="N29" s="231"/>
      <c r="O29" s="228"/>
      <c r="P29" s="227"/>
      <c r="Q29" s="227"/>
      <c r="R29" s="228"/>
    </row>
    <row r="30" spans="5:18">
      <c r="E30" s="227"/>
      <c r="F30" s="227"/>
      <c r="G30" s="228"/>
      <c r="H30" s="229"/>
      <c r="I30" s="229"/>
      <c r="J30" s="230"/>
      <c r="K30" s="230"/>
      <c r="L30" s="228"/>
      <c r="M30" s="231"/>
      <c r="N30" s="231"/>
      <c r="O30" s="228"/>
      <c r="P30" s="227"/>
      <c r="Q30" s="227"/>
      <c r="R30" s="228"/>
    </row>
    <row r="31" spans="5:18">
      <c r="E31" s="227"/>
      <c r="F31" s="227"/>
      <c r="G31" s="228"/>
      <c r="H31" s="229"/>
      <c r="I31" s="229"/>
      <c r="J31" s="230"/>
      <c r="K31" s="230"/>
      <c r="L31" s="228"/>
      <c r="M31" s="231"/>
      <c r="N31" s="231"/>
      <c r="O31" s="228"/>
      <c r="P31" s="227"/>
      <c r="Q31" s="227"/>
      <c r="R31" s="228"/>
    </row>
    <row r="32" spans="5:18">
      <c r="E32" s="227"/>
      <c r="F32" s="227"/>
      <c r="G32" s="228"/>
      <c r="H32" s="229"/>
      <c r="I32" s="229"/>
      <c r="J32" s="230"/>
      <c r="K32" s="230"/>
      <c r="L32" s="228"/>
      <c r="M32" s="231"/>
      <c r="N32" s="231"/>
      <c r="O32" s="228"/>
      <c r="P32" s="227"/>
      <c r="Q32" s="227"/>
      <c r="R32" s="228"/>
    </row>
    <row r="33" spans="5:18">
      <c r="E33" s="245">
        <v>1529892.6151838512</v>
      </c>
      <c r="F33" s="245">
        <v>344670.31238473742</v>
      </c>
      <c r="G33" s="246">
        <v>0.29080646860149106</v>
      </c>
      <c r="H33" s="229"/>
      <c r="I33" s="229"/>
      <c r="J33" s="248">
        <v>28.412537362292699</v>
      </c>
      <c r="K33" s="248">
        <v>-0.3170184819721733</v>
      </c>
      <c r="L33" s="246">
        <v>-1.1157696967709048E-2</v>
      </c>
      <c r="M33" s="247">
        <v>43468131.089206859</v>
      </c>
      <c r="N33" s="247">
        <v>10168695.503537385</v>
      </c>
      <c r="O33" s="246">
        <v>0.30537140719326539</v>
      </c>
      <c r="P33" s="245">
        <v>13753879.865057137</v>
      </c>
      <c r="Q33" s="245">
        <v>3364192.1416158909</v>
      </c>
      <c r="R33" s="246">
        <v>0.32380108345562586</v>
      </c>
    </row>
    <row r="34" spans="5:18">
      <c r="E34" s="227"/>
      <c r="F34" s="227"/>
      <c r="G34" s="228"/>
      <c r="H34" s="229"/>
      <c r="I34" s="229"/>
      <c r="J34" s="230"/>
      <c r="K34" s="230"/>
      <c r="L34" s="228"/>
      <c r="M34" s="231"/>
      <c r="N34" s="231"/>
      <c r="O34" s="228"/>
      <c r="P34" s="227"/>
      <c r="Q34" s="227"/>
      <c r="R34" s="228"/>
    </row>
    <row r="35" spans="5:18">
      <c r="E35" s="227"/>
      <c r="F35" s="227"/>
      <c r="G35" s="228"/>
      <c r="H35" s="229"/>
      <c r="I35" s="229"/>
      <c r="J35" s="230"/>
      <c r="K35" s="230"/>
      <c r="L35" s="228"/>
      <c r="M35" s="231"/>
      <c r="N35" s="231"/>
      <c r="O35" s="228"/>
      <c r="P35" s="227"/>
      <c r="Q35" s="227"/>
      <c r="R35" s="228"/>
    </row>
    <row r="36" spans="5:18">
      <c r="E36" s="227"/>
      <c r="F36" s="227"/>
      <c r="G36" s="228"/>
      <c r="H36" s="229"/>
      <c r="I36" s="229"/>
      <c r="J36" s="230"/>
      <c r="K36" s="230"/>
      <c r="L36" s="228"/>
      <c r="M36" s="231"/>
      <c r="N36" s="231"/>
      <c r="O36" s="228"/>
      <c r="P36" s="227"/>
      <c r="Q36" s="227"/>
      <c r="R36" s="228"/>
    </row>
    <row r="37" spans="5:18">
      <c r="E37" s="227"/>
      <c r="F37" s="227"/>
      <c r="G37" s="228"/>
      <c r="H37" s="229"/>
      <c r="I37" s="229"/>
      <c r="J37" s="230"/>
      <c r="K37" s="230"/>
      <c r="L37" s="228"/>
      <c r="M37" s="231"/>
      <c r="N37" s="231"/>
      <c r="O37" s="228"/>
      <c r="P37" s="227"/>
      <c r="Q37" s="227"/>
      <c r="R37" s="228"/>
    </row>
    <row r="38" spans="5:18">
      <c r="E38" s="227"/>
      <c r="F38" s="227"/>
      <c r="G38" s="228"/>
      <c r="H38" s="229"/>
      <c r="I38" s="229"/>
      <c r="J38" s="230"/>
      <c r="K38" s="230"/>
      <c r="L38" s="228"/>
      <c r="M38" s="231"/>
      <c r="N38" s="231"/>
      <c r="O38" s="228"/>
      <c r="P38" s="227"/>
      <c r="Q38" s="227"/>
      <c r="R38" s="228"/>
    </row>
    <row r="39" spans="5:18">
      <c r="E39" s="245">
        <v>72154.156706530659</v>
      </c>
      <c r="F39" s="245">
        <v>12712.867904077732</v>
      </c>
      <c r="G39" s="246">
        <v>0.21387268277993862</v>
      </c>
      <c r="H39" s="229"/>
      <c r="I39" s="229"/>
      <c r="J39" s="248">
        <v>27.57865774092128</v>
      </c>
      <c r="K39" s="248">
        <v>0.99208134091360733</v>
      </c>
      <c r="L39" s="246">
        <v>3.5972792810781168E-2</v>
      </c>
      <c r="M39" s="247">
        <v>1989914.7923942087</v>
      </c>
      <c r="N39" s="247">
        <v>291633.2393313325</v>
      </c>
      <c r="O39" s="246">
        <v>0.17172255024814206</v>
      </c>
      <c r="P39" s="245">
        <v>680377.55358783458</v>
      </c>
      <c r="Q39" s="245">
        <v>94369.46110415773</v>
      </c>
      <c r="R39" s="246">
        <v>0.16103781213019064</v>
      </c>
    </row>
    <row r="40" spans="5:18">
      <c r="E40" s="227"/>
      <c r="F40" s="227"/>
      <c r="G40" s="228"/>
      <c r="H40" s="229"/>
      <c r="I40" s="229"/>
      <c r="J40" s="230"/>
      <c r="K40" s="230"/>
      <c r="L40" s="228"/>
      <c r="M40" s="231"/>
      <c r="N40" s="231"/>
      <c r="O40" s="228"/>
      <c r="P40" s="227"/>
      <c r="Q40" s="227"/>
      <c r="R40" s="228"/>
    </row>
    <row r="41" spans="5:18">
      <c r="E41" s="227"/>
      <c r="F41" s="227"/>
      <c r="G41" s="228"/>
      <c r="H41" s="229"/>
      <c r="I41" s="229"/>
      <c r="J41" s="230"/>
      <c r="K41" s="230"/>
      <c r="L41" s="228"/>
      <c r="M41" s="231"/>
      <c r="N41" s="231"/>
      <c r="O41" s="228"/>
      <c r="P41" s="227"/>
      <c r="Q41" s="227"/>
      <c r="R41" s="228"/>
    </row>
    <row r="42" spans="5:18">
      <c r="E42" s="227"/>
      <c r="F42" s="227"/>
      <c r="G42" s="228"/>
      <c r="H42" s="229"/>
      <c r="I42" s="229"/>
      <c r="J42" s="230"/>
      <c r="K42" s="230"/>
      <c r="L42" s="228"/>
      <c r="M42" s="231"/>
      <c r="N42" s="231"/>
      <c r="O42" s="228"/>
      <c r="P42" s="227"/>
      <c r="Q42" s="227"/>
      <c r="R42" s="228"/>
    </row>
    <row r="43" spans="5:18">
      <c r="E43" s="227"/>
      <c r="F43" s="227"/>
      <c r="G43" s="228"/>
      <c r="H43" s="229"/>
      <c r="I43" s="229"/>
      <c r="J43" s="230"/>
      <c r="K43" s="230"/>
      <c r="L43" s="228"/>
      <c r="M43" s="231"/>
      <c r="N43" s="231"/>
      <c r="O43" s="228"/>
      <c r="P43" s="227"/>
      <c r="Q43" s="227"/>
      <c r="R43" s="228"/>
    </row>
    <row r="44" spans="5:18">
      <c r="E44" s="227"/>
      <c r="F44" s="227"/>
      <c r="G44" s="228"/>
      <c r="H44" s="229"/>
      <c r="I44" s="229"/>
      <c r="J44" s="230"/>
      <c r="K44" s="230"/>
      <c r="L44" s="228"/>
      <c r="M44" s="231"/>
      <c r="N44" s="231"/>
      <c r="O44" s="228"/>
      <c r="P44" s="227"/>
      <c r="Q44" s="227"/>
      <c r="R44" s="228"/>
    </row>
    <row r="45" spans="5:18">
      <c r="E45" s="245">
        <v>885798.24740799144</v>
      </c>
      <c r="F45" s="245">
        <v>181632.8716789129</v>
      </c>
      <c r="G45" s="246">
        <v>0.25794064567695324</v>
      </c>
      <c r="H45" s="229"/>
      <c r="I45" s="229"/>
      <c r="J45" s="248">
        <v>29.226201788008854</v>
      </c>
      <c r="K45" s="248">
        <v>-0.23564252553853038</v>
      </c>
      <c r="L45" s="246">
        <v>-8.0627146574760045E-3</v>
      </c>
      <c r="M45" s="247">
        <v>25888518.32221055</v>
      </c>
      <c r="N45" s="247">
        <v>5474370.2665570136</v>
      </c>
      <c r="O45" s="246">
        <v>0.26816550226013131</v>
      </c>
      <c r="P45" s="245">
        <v>8859386.6761001386</v>
      </c>
      <c r="Q45" s="245">
        <v>1940267.1710534785</v>
      </c>
      <c r="R45" s="246">
        <v>0.28042110988808455</v>
      </c>
    </row>
    <row r="46" spans="5:18">
      <c r="E46" s="227"/>
      <c r="F46" s="227"/>
      <c r="G46" s="228"/>
      <c r="H46" s="229"/>
      <c r="I46" s="229"/>
      <c r="J46" s="230"/>
      <c r="K46" s="230"/>
      <c r="L46" s="228"/>
      <c r="M46" s="231"/>
      <c r="N46" s="231"/>
      <c r="O46" s="228"/>
      <c r="P46" s="227"/>
      <c r="Q46" s="227"/>
      <c r="R46" s="228"/>
    </row>
    <row r="47" spans="5:18">
      <c r="E47" s="227"/>
      <c r="F47" s="227"/>
      <c r="G47" s="228"/>
      <c r="H47" s="229"/>
      <c r="I47" s="229"/>
      <c r="J47" s="230"/>
      <c r="K47" s="230"/>
      <c r="L47" s="228"/>
      <c r="M47" s="231"/>
      <c r="N47" s="231"/>
      <c r="O47" s="228"/>
      <c r="P47" s="227"/>
      <c r="Q47" s="227"/>
      <c r="R47" s="228"/>
    </row>
    <row r="48" spans="5:18">
      <c r="E48" s="227"/>
      <c r="F48" s="227"/>
      <c r="G48" s="228"/>
      <c r="H48" s="229"/>
      <c r="I48" s="229"/>
      <c r="J48" s="230"/>
      <c r="K48" s="230"/>
      <c r="L48" s="228"/>
      <c r="M48" s="231"/>
      <c r="N48" s="231"/>
      <c r="O48" s="228"/>
      <c r="P48" s="227"/>
      <c r="Q48" s="227"/>
      <c r="R48" s="228"/>
    </row>
    <row r="49" spans="5:18">
      <c r="E49" s="227"/>
      <c r="F49" s="227"/>
      <c r="G49" s="228"/>
      <c r="H49" s="229"/>
      <c r="I49" s="229"/>
      <c r="J49" s="230"/>
      <c r="K49" s="230"/>
      <c r="L49" s="228"/>
      <c r="M49" s="231"/>
      <c r="N49" s="231"/>
      <c r="O49" s="228"/>
      <c r="P49" s="227"/>
      <c r="Q49" s="227"/>
      <c r="R49" s="228"/>
    </row>
    <row r="50" spans="5:18">
      <c r="E50" s="227"/>
      <c r="F50" s="227"/>
      <c r="G50" s="228"/>
      <c r="H50" s="229"/>
      <c r="I50" s="229"/>
      <c r="J50" s="230"/>
      <c r="K50" s="230"/>
      <c r="L50" s="228"/>
      <c r="M50" s="231"/>
      <c r="N50" s="231"/>
      <c r="O50" s="228"/>
      <c r="P50" s="227"/>
      <c r="Q50" s="227"/>
      <c r="R50" s="228"/>
    </row>
    <row r="51" spans="5:18">
      <c r="E51" s="245">
        <v>135431.94353881499</v>
      </c>
      <c r="F51" s="245">
        <v>25406.316634669405</v>
      </c>
      <c r="G51" s="246">
        <v>0.2309127186960126</v>
      </c>
      <c r="H51" s="229"/>
      <c r="I51" s="229"/>
      <c r="J51" s="248">
        <v>28.683956208911081</v>
      </c>
      <c r="K51" s="248">
        <v>2.0814632819437406E-2</v>
      </c>
      <c r="L51" s="246">
        <v>7.2565418339925656E-4</v>
      </c>
      <c r="M51" s="247">
        <v>3884723.9377550869</v>
      </c>
      <c r="N51" s="247">
        <v>726463.53075384826</v>
      </c>
      <c r="O51" s="246">
        <v>0.23002014942891419</v>
      </c>
      <c r="P51" s="245">
        <v>1312432.8004417524</v>
      </c>
      <c r="Q51" s="245">
        <v>238513.86232989235</v>
      </c>
      <c r="R51" s="246">
        <v>0.22209670941201765</v>
      </c>
    </row>
    <row r="52" spans="5:18">
      <c r="E52" s="227"/>
      <c r="F52" s="227"/>
      <c r="G52" s="228"/>
      <c r="H52" s="229"/>
      <c r="I52" s="229"/>
      <c r="J52" s="230"/>
      <c r="K52" s="230"/>
      <c r="L52" s="228"/>
      <c r="M52" s="231"/>
      <c r="N52" s="231"/>
      <c r="O52" s="228"/>
      <c r="P52" s="227"/>
      <c r="Q52" s="227"/>
      <c r="R52" s="228"/>
    </row>
    <row r="53" spans="5:18">
      <c r="E53" s="232"/>
      <c r="F53" s="232"/>
      <c r="G53" s="232"/>
      <c r="H53" s="232"/>
      <c r="I53" s="232"/>
      <c r="J53" s="232"/>
      <c r="K53" s="232"/>
      <c r="L53" s="232"/>
      <c r="M53" s="232"/>
      <c r="N53" s="232"/>
      <c r="O53" s="232"/>
      <c r="P53" s="232"/>
      <c r="Q53" s="232"/>
      <c r="R53" s="232"/>
    </row>
    <row r="54" spans="5:18">
      <c r="E54" s="232"/>
      <c r="F54" s="232"/>
      <c r="G54" s="232"/>
      <c r="H54" s="232"/>
      <c r="I54" s="232"/>
      <c r="J54" s="232"/>
      <c r="K54" s="232"/>
      <c r="L54" s="232"/>
      <c r="M54" s="232"/>
      <c r="N54" s="232"/>
      <c r="O54" s="232"/>
      <c r="P54" s="232"/>
      <c r="Q54" s="232"/>
      <c r="R54" s="232"/>
    </row>
    <row r="55" spans="5:18">
      <c r="E55" s="227"/>
      <c r="F55" s="227"/>
      <c r="G55" s="228"/>
      <c r="H55" s="229"/>
      <c r="I55" s="229"/>
      <c r="J55" s="230"/>
      <c r="K55" s="230"/>
      <c r="L55" s="228"/>
      <c r="M55" s="231"/>
      <c r="N55" s="231"/>
      <c r="O55" s="228"/>
      <c r="P55" s="227"/>
      <c r="Q55" s="227"/>
      <c r="R55" s="228"/>
    </row>
    <row r="56" spans="5:18">
      <c r="E56" s="232"/>
      <c r="F56" s="232"/>
      <c r="G56" s="232"/>
      <c r="H56" s="232"/>
      <c r="I56" s="232"/>
      <c r="J56" s="232"/>
      <c r="K56" s="232"/>
      <c r="L56" s="232"/>
      <c r="M56" s="232"/>
      <c r="N56" s="232"/>
      <c r="O56" s="232"/>
      <c r="P56" s="232"/>
      <c r="Q56" s="232"/>
      <c r="R56" s="232"/>
    </row>
    <row r="57" spans="5:18">
      <c r="E57" s="245">
        <v>14528.800739058979</v>
      </c>
      <c r="F57" s="245">
        <v>7818.2744771568841</v>
      </c>
      <c r="G57" s="246">
        <v>1.1650762059518114</v>
      </c>
      <c r="H57" s="229"/>
      <c r="I57" s="229"/>
      <c r="J57" s="248">
        <v>36.426915320076603</v>
      </c>
      <c r="K57" s="248">
        <v>0.3433344699723051</v>
      </c>
      <c r="L57" s="246">
        <v>9.4252962941135231E-3</v>
      </c>
      <c r="M57" s="247">
        <v>529239.3942239678</v>
      </c>
      <c r="N57" s="247">
        <v>282491.6673511446</v>
      </c>
      <c r="O57" s="246">
        <v>1.1448602624685749</v>
      </c>
      <c r="P57" s="245">
        <v>142588.8428040836</v>
      </c>
      <c r="Q57" s="245">
        <v>72829.756434092298</v>
      </c>
      <c r="R57" s="246">
        <v>1.0440182092955552</v>
      </c>
    </row>
    <row r="58" spans="5:18">
      <c r="E58" s="227"/>
      <c r="F58" s="227"/>
      <c r="G58" s="228"/>
      <c r="H58" s="229"/>
      <c r="I58" s="229"/>
      <c r="J58" s="230"/>
      <c r="K58" s="230"/>
      <c r="L58" s="228"/>
      <c r="M58" s="231"/>
      <c r="N58" s="231"/>
      <c r="O58" s="228"/>
      <c r="P58" s="227"/>
      <c r="Q58" s="227"/>
      <c r="R58" s="228"/>
    </row>
    <row r="59" spans="5:18">
      <c r="E59" s="232"/>
      <c r="F59" s="232"/>
      <c r="G59" s="232"/>
      <c r="H59" s="232"/>
      <c r="I59" s="232"/>
      <c r="J59" s="232"/>
      <c r="K59" s="232"/>
      <c r="L59" s="232"/>
      <c r="M59" s="232"/>
      <c r="N59" s="232"/>
      <c r="O59" s="232"/>
      <c r="P59" s="232"/>
      <c r="Q59" s="232"/>
      <c r="R59" s="232"/>
    </row>
    <row r="60" spans="5:18">
      <c r="E60" s="232"/>
      <c r="F60" s="232"/>
      <c r="G60" s="232"/>
      <c r="H60" s="232"/>
      <c r="I60" s="232"/>
      <c r="J60" s="232"/>
      <c r="K60" s="232"/>
      <c r="L60" s="232"/>
      <c r="M60" s="232"/>
      <c r="N60" s="232"/>
      <c r="O60" s="232"/>
      <c r="P60" s="232"/>
      <c r="Q60" s="232"/>
      <c r="R60" s="232"/>
    </row>
    <row r="61" spans="5:18">
      <c r="E61" s="227"/>
      <c r="F61" s="227"/>
      <c r="G61" s="228"/>
      <c r="H61" s="229"/>
      <c r="I61" s="229"/>
      <c r="J61" s="230"/>
      <c r="K61" s="230"/>
      <c r="L61" s="228"/>
      <c r="M61" s="231"/>
      <c r="N61" s="231"/>
      <c r="O61" s="228"/>
      <c r="P61" s="227"/>
      <c r="Q61" s="227"/>
      <c r="R61" s="228"/>
    </row>
    <row r="62" spans="5:18">
      <c r="E62" s="232"/>
      <c r="F62" s="232"/>
      <c r="G62" s="232"/>
      <c r="H62" s="232"/>
      <c r="I62" s="232"/>
      <c r="J62" s="232"/>
      <c r="K62" s="232"/>
      <c r="L62" s="232"/>
      <c r="M62" s="232"/>
      <c r="N62" s="232"/>
      <c r="O62" s="232"/>
      <c r="P62" s="232"/>
      <c r="Q62" s="232"/>
      <c r="R62" s="232"/>
    </row>
    <row r="63" spans="5:18">
      <c r="E63" s="245">
        <v>172077.38786881964</v>
      </c>
      <c r="F63" s="245">
        <v>94772.139071822647</v>
      </c>
      <c r="G63" s="246">
        <v>1.2259470158448564</v>
      </c>
      <c r="H63" s="229"/>
      <c r="I63" s="229"/>
      <c r="J63" s="248">
        <v>35.20697180029422</v>
      </c>
      <c r="K63" s="248">
        <v>0.21216640538829523</v>
      </c>
      <c r="L63" s="246">
        <v>6.0262611221372411E-3</v>
      </c>
      <c r="M63" s="247">
        <v>6058323.7421658235</v>
      </c>
      <c r="N63" s="247">
        <v>3320238.4510003147</v>
      </c>
      <c r="O63" s="246">
        <v>1.2126132307540367</v>
      </c>
      <c r="P63" s="245">
        <v>1738558.1747408109</v>
      </c>
      <c r="Q63" s="245">
        <v>921131.26891752984</v>
      </c>
      <c r="R63" s="246">
        <v>1.1268668334201719</v>
      </c>
    </row>
    <row r="64" spans="5:18">
      <c r="E64" s="227"/>
      <c r="F64" s="227"/>
      <c r="G64" s="228"/>
      <c r="H64" s="229"/>
      <c r="I64" s="229"/>
      <c r="J64" s="230"/>
      <c r="K64" s="230"/>
      <c r="L64" s="228"/>
      <c r="M64" s="231"/>
      <c r="N64" s="231"/>
      <c r="O64" s="228"/>
      <c r="P64" s="227"/>
      <c r="Q64" s="227"/>
      <c r="R64" s="228"/>
    </row>
    <row r="65" spans="5:18">
      <c r="E65" s="232"/>
      <c r="F65" s="232"/>
      <c r="G65" s="232"/>
      <c r="H65" s="232"/>
      <c r="I65" s="232"/>
      <c r="J65" s="232"/>
      <c r="K65" s="232"/>
      <c r="L65" s="232"/>
      <c r="M65" s="232"/>
      <c r="N65" s="232"/>
      <c r="O65" s="232"/>
      <c r="P65" s="232"/>
      <c r="Q65" s="232"/>
      <c r="R65" s="232"/>
    </row>
    <row r="66" spans="5:18">
      <c r="E66" s="232"/>
      <c r="F66" s="232"/>
      <c r="G66" s="232"/>
      <c r="H66" s="232"/>
      <c r="I66" s="232"/>
      <c r="J66" s="232"/>
      <c r="K66" s="232"/>
      <c r="L66" s="232"/>
      <c r="M66" s="232"/>
      <c r="N66" s="232"/>
      <c r="O66" s="232"/>
      <c r="P66" s="232"/>
      <c r="Q66" s="232"/>
      <c r="R66" s="232"/>
    </row>
    <row r="67" spans="5:18">
      <c r="E67" s="227"/>
      <c r="F67" s="227"/>
      <c r="G67" s="228"/>
      <c r="H67" s="229"/>
      <c r="I67" s="229"/>
      <c r="J67" s="230"/>
      <c r="K67" s="230"/>
      <c r="L67" s="228"/>
      <c r="M67" s="231"/>
      <c r="N67" s="231"/>
      <c r="O67" s="228"/>
      <c r="P67" s="227"/>
      <c r="Q67" s="227"/>
      <c r="R67" s="228"/>
    </row>
    <row r="68" spans="5:18">
      <c r="E68" s="232"/>
      <c r="F68" s="232"/>
      <c r="G68" s="232"/>
      <c r="H68" s="232"/>
      <c r="I68" s="232"/>
      <c r="J68" s="232"/>
      <c r="K68" s="232"/>
      <c r="L68" s="232"/>
      <c r="M68" s="232"/>
      <c r="N68" s="232"/>
      <c r="O68" s="232"/>
      <c r="P68" s="232"/>
      <c r="Q68" s="232"/>
      <c r="R68" s="232"/>
    </row>
    <row r="69" spans="5:18">
      <c r="E69" s="245">
        <v>31463.244515985149</v>
      </c>
      <c r="F69" s="245">
        <v>16463.099518013398</v>
      </c>
      <c r="G69" s="246">
        <v>1.0975293585654979</v>
      </c>
      <c r="H69" s="229"/>
      <c r="I69" s="229"/>
      <c r="J69" s="248">
        <v>34.805374470119233</v>
      </c>
      <c r="K69" s="248">
        <v>-1.1861931660247009</v>
      </c>
      <c r="L69" s="246">
        <v>-3.4080747128379836E-2</v>
      </c>
      <c r="M69" s="247">
        <v>1095090.0074237885</v>
      </c>
      <c r="N69" s="247">
        <v>590797.41314926953</v>
      </c>
      <c r="O69" s="246">
        <v>1.1715369605996244</v>
      </c>
      <c r="P69" s="245">
        <v>312938.0556164509</v>
      </c>
      <c r="Q69" s="245">
        <v>156347.56300410279</v>
      </c>
      <c r="R69" s="246">
        <v>0.99844863117681915</v>
      </c>
    </row>
    <row r="70" spans="5:18">
      <c r="E70" s="227"/>
      <c r="F70" s="227"/>
      <c r="G70" s="228"/>
      <c r="H70" s="229"/>
      <c r="I70" s="229"/>
      <c r="J70" s="230"/>
      <c r="K70" s="230"/>
      <c r="L70" s="228"/>
      <c r="M70" s="231"/>
      <c r="N70" s="231"/>
      <c r="O70" s="228"/>
      <c r="P70" s="227"/>
      <c r="Q70" s="227"/>
      <c r="R70" s="228"/>
    </row>
    <row r="71" spans="5:18">
      <c r="E71" s="232"/>
      <c r="F71" s="232"/>
      <c r="G71" s="232"/>
      <c r="H71" s="232"/>
      <c r="I71" s="232"/>
      <c r="J71" s="232"/>
      <c r="K71" s="232"/>
      <c r="L71" s="232"/>
      <c r="M71" s="232"/>
      <c r="N71" s="232"/>
      <c r="O71" s="232"/>
      <c r="P71" s="232"/>
      <c r="Q71" s="232"/>
      <c r="R71" s="232"/>
    </row>
    <row r="72" spans="5:18">
      <c r="E72" s="227"/>
      <c r="F72" s="227"/>
      <c r="G72" s="228"/>
      <c r="H72" s="229"/>
      <c r="I72" s="229"/>
      <c r="J72" s="230"/>
      <c r="K72" s="230"/>
      <c r="L72" s="228"/>
      <c r="M72" s="231"/>
      <c r="N72" s="231"/>
      <c r="O72" s="228"/>
      <c r="P72" s="227"/>
      <c r="Q72" s="227"/>
      <c r="R72" s="228"/>
    </row>
    <row r="73" spans="5:18">
      <c r="E73" s="227"/>
      <c r="F73" s="227"/>
      <c r="G73" s="228"/>
      <c r="H73" s="229"/>
      <c r="I73" s="229"/>
      <c r="J73" s="230"/>
      <c r="K73" s="230"/>
      <c r="L73" s="228"/>
      <c r="M73" s="231"/>
      <c r="N73" s="231"/>
      <c r="O73" s="228"/>
      <c r="P73" s="227"/>
      <c r="Q73" s="227"/>
      <c r="R73" s="228"/>
    </row>
    <row r="74" spans="5:18">
      <c r="E74" s="232"/>
      <c r="F74" s="232"/>
      <c r="G74" s="232"/>
      <c r="H74" s="232"/>
      <c r="I74" s="232"/>
      <c r="J74" s="232"/>
      <c r="K74" s="232"/>
      <c r="L74" s="232"/>
      <c r="M74" s="232"/>
      <c r="N74" s="232"/>
      <c r="O74" s="232"/>
      <c r="P74" s="232"/>
      <c r="Q74" s="232"/>
      <c r="R74" s="232"/>
    </row>
    <row r="75" spans="5:18">
      <c r="E75" s="245">
        <v>163974.47879298017</v>
      </c>
      <c r="F75" s="245">
        <v>13896.244628107979</v>
      </c>
      <c r="G75" s="246">
        <v>9.259333777103157E-2</v>
      </c>
      <c r="H75" s="229"/>
      <c r="I75" s="229"/>
      <c r="J75" s="248">
        <v>33.424918014151345</v>
      </c>
      <c r="K75" s="248">
        <v>0.75357424945740092</v>
      </c>
      <c r="L75" s="246">
        <v>2.2545283406180828E-2</v>
      </c>
      <c r="M75" s="247">
        <v>5480833.510068561</v>
      </c>
      <c r="N75" s="247">
        <v>351385.74472841539</v>
      </c>
      <c r="O75" s="246">
        <v>6.850362081913397E-2</v>
      </c>
      <c r="P75" s="245">
        <v>1635056.089805007</v>
      </c>
      <c r="Q75" s="245">
        <v>70355.129648736445</v>
      </c>
      <c r="R75" s="246">
        <v>4.4963946108724763E-2</v>
      </c>
    </row>
    <row r="76" spans="5:18">
      <c r="E76" s="227"/>
      <c r="F76" s="227"/>
      <c r="G76" s="228"/>
      <c r="H76" s="229"/>
      <c r="I76" s="229"/>
      <c r="J76" s="230"/>
      <c r="K76" s="230"/>
      <c r="L76" s="228"/>
      <c r="M76" s="231"/>
      <c r="N76" s="231"/>
      <c r="O76" s="228"/>
      <c r="P76" s="227"/>
      <c r="Q76" s="227"/>
      <c r="R76" s="228"/>
    </row>
    <row r="77" spans="5:18">
      <c r="E77" s="232"/>
      <c r="F77" s="232"/>
      <c r="G77" s="232"/>
      <c r="H77" s="232"/>
      <c r="I77" s="232"/>
      <c r="J77" s="232"/>
      <c r="K77" s="232"/>
      <c r="L77" s="232"/>
      <c r="M77" s="232"/>
      <c r="N77" s="232"/>
      <c r="O77" s="232"/>
      <c r="P77" s="232"/>
      <c r="Q77" s="232"/>
      <c r="R77" s="232"/>
    </row>
    <row r="78" spans="5:18">
      <c r="E78" s="227"/>
      <c r="F78" s="227"/>
      <c r="G78" s="228"/>
      <c r="H78" s="229"/>
      <c r="I78" s="229"/>
      <c r="J78" s="230"/>
      <c r="K78" s="230"/>
      <c r="L78" s="228"/>
      <c r="M78" s="231"/>
      <c r="N78" s="231"/>
      <c r="O78" s="228"/>
      <c r="P78" s="227"/>
      <c r="Q78" s="227"/>
      <c r="R78" s="228"/>
    </row>
    <row r="79" spans="5:18">
      <c r="E79" s="227"/>
      <c r="F79" s="227"/>
      <c r="G79" s="228"/>
      <c r="H79" s="229"/>
      <c r="I79" s="229"/>
      <c r="J79" s="230"/>
      <c r="K79" s="230"/>
      <c r="L79" s="228"/>
      <c r="M79" s="231"/>
      <c r="N79" s="231"/>
      <c r="O79" s="228"/>
      <c r="P79" s="227"/>
      <c r="Q79" s="227"/>
      <c r="R79" s="228"/>
    </row>
    <row r="80" spans="5:18">
      <c r="E80" s="232"/>
      <c r="F80" s="232"/>
      <c r="G80" s="232"/>
      <c r="H80" s="232"/>
      <c r="I80" s="232"/>
      <c r="J80" s="232"/>
      <c r="K80" s="232"/>
      <c r="L80" s="232"/>
      <c r="M80" s="232"/>
      <c r="N80" s="232"/>
      <c r="O80" s="232"/>
      <c r="P80" s="232"/>
      <c r="Q80" s="232"/>
      <c r="R80" s="232"/>
    </row>
    <row r="81" spans="5:18">
      <c r="E81" s="245">
        <v>2297683.854585221</v>
      </c>
      <c r="F81" s="245">
        <v>281169.95934673958</v>
      </c>
      <c r="G81" s="246">
        <v>0.13943368305601844</v>
      </c>
      <c r="H81" s="229"/>
      <c r="I81" s="229"/>
      <c r="J81" s="248">
        <v>33.881838536616058</v>
      </c>
      <c r="K81" s="248">
        <v>-0.29088664975203216</v>
      </c>
      <c r="L81" s="246">
        <v>-8.5853266031496889E-3</v>
      </c>
      <c r="M81" s="247">
        <v>77849753.369246066</v>
      </c>
      <c r="N81" s="247">
        <v>10113132.135097472</v>
      </c>
      <c r="O81" s="246">
        <v>0.14930080583941291</v>
      </c>
      <c r="P81" s="245">
        <v>23763406.162080992</v>
      </c>
      <c r="Q81" s="245">
        <v>2632402.9020015784</v>
      </c>
      <c r="R81" s="246">
        <v>0.12457538667720056</v>
      </c>
    </row>
    <row r="82" spans="5:18">
      <c r="E82" s="227"/>
      <c r="F82" s="227"/>
      <c r="G82" s="228"/>
      <c r="H82" s="229"/>
      <c r="I82" s="229"/>
      <c r="J82" s="230"/>
      <c r="K82" s="230"/>
      <c r="L82" s="228"/>
      <c r="M82" s="231"/>
      <c r="N82" s="231"/>
      <c r="O82" s="228"/>
      <c r="P82" s="227"/>
      <c r="Q82" s="227"/>
      <c r="R82" s="228"/>
    </row>
    <row r="83" spans="5:18">
      <c r="E83" s="232"/>
      <c r="F83" s="232"/>
      <c r="G83" s="232"/>
      <c r="H83" s="232"/>
      <c r="I83" s="232"/>
      <c r="J83" s="232"/>
      <c r="K83" s="232"/>
      <c r="L83" s="232"/>
      <c r="M83" s="232"/>
      <c r="N83" s="232"/>
      <c r="O83" s="232"/>
      <c r="P83" s="232"/>
      <c r="Q83" s="232"/>
      <c r="R83" s="232"/>
    </row>
    <row r="84" spans="5:18">
      <c r="E84" s="227"/>
      <c r="F84" s="227"/>
      <c r="G84" s="228"/>
      <c r="H84" s="229"/>
      <c r="I84" s="229"/>
      <c r="J84" s="230"/>
      <c r="K84" s="230"/>
      <c r="L84" s="228"/>
      <c r="M84" s="231"/>
      <c r="N84" s="231"/>
      <c r="O84" s="228"/>
      <c r="P84" s="227"/>
      <c r="Q84" s="227"/>
      <c r="R84" s="228"/>
    </row>
    <row r="85" spans="5:18">
      <c r="E85" s="227"/>
      <c r="F85" s="227"/>
      <c r="G85" s="228"/>
      <c r="H85" s="229"/>
      <c r="I85" s="229"/>
      <c r="J85" s="230"/>
      <c r="K85" s="230"/>
      <c r="L85" s="228"/>
      <c r="M85" s="231"/>
      <c r="N85" s="231"/>
      <c r="O85" s="228"/>
      <c r="P85" s="227"/>
      <c r="Q85" s="227"/>
      <c r="R85" s="228"/>
    </row>
    <row r="86" spans="5:18">
      <c r="E86" s="232"/>
      <c r="F86" s="232"/>
      <c r="G86" s="232"/>
      <c r="H86" s="232"/>
      <c r="I86" s="232"/>
      <c r="J86" s="232"/>
      <c r="K86" s="232"/>
      <c r="L86" s="232"/>
      <c r="M86" s="232"/>
      <c r="N86" s="232"/>
      <c r="O86" s="232"/>
      <c r="P86" s="232"/>
      <c r="Q86" s="232"/>
      <c r="R86" s="232"/>
    </row>
    <row r="87" spans="5:18">
      <c r="E87" s="245">
        <v>321428.17654570035</v>
      </c>
      <c r="F87" s="245">
        <v>38255.684226828591</v>
      </c>
      <c r="G87" s="246">
        <v>0.13509675291394493</v>
      </c>
      <c r="H87" s="229"/>
      <c r="I87" s="229"/>
      <c r="J87" s="248">
        <v>33.949729600103304</v>
      </c>
      <c r="K87" s="248">
        <v>0.1461038549367899</v>
      </c>
      <c r="L87" s="246">
        <v>4.3035351579455679E-3</v>
      </c>
      <c r="M87" s="247">
        <v>10912399.679580795</v>
      </c>
      <c r="N87" s="247">
        <v>1257397.542427921</v>
      </c>
      <c r="O87" s="246">
        <v>0.13023275650964383</v>
      </c>
      <c r="P87" s="245">
        <v>3259815.2846551789</v>
      </c>
      <c r="Q87" s="245">
        <v>304006.44751166785</v>
      </c>
      <c r="R87" s="246">
        <v>0.10285051038870945</v>
      </c>
    </row>
    <row r="88" spans="5:18">
      <c r="E88" s="227"/>
      <c r="F88" s="227"/>
      <c r="G88" s="228"/>
      <c r="H88" s="229"/>
      <c r="I88" s="229"/>
      <c r="J88" s="230"/>
      <c r="K88" s="230"/>
      <c r="L88" s="228"/>
      <c r="M88" s="231"/>
      <c r="N88" s="231"/>
      <c r="O88" s="228"/>
      <c r="P88" s="227"/>
      <c r="Q88" s="227"/>
      <c r="R88" s="228"/>
    </row>
    <row r="89" spans="5:18">
      <c r="E89" s="227"/>
      <c r="F89" s="227"/>
      <c r="G89" s="228"/>
      <c r="H89" s="229"/>
      <c r="I89" s="229"/>
      <c r="J89" s="230"/>
      <c r="K89" s="230"/>
      <c r="L89" s="228"/>
      <c r="M89" s="231"/>
      <c r="N89" s="231"/>
      <c r="O89" s="228"/>
      <c r="P89" s="227"/>
      <c r="Q89" s="227"/>
      <c r="R89" s="228"/>
    </row>
    <row r="90" spans="5:18">
      <c r="E90" s="227"/>
      <c r="F90" s="227"/>
      <c r="G90" s="232"/>
      <c r="H90" s="229"/>
      <c r="I90" s="229"/>
      <c r="J90" s="232"/>
      <c r="K90" s="232"/>
      <c r="L90" s="232"/>
      <c r="M90" s="231"/>
      <c r="N90" s="231"/>
      <c r="O90" s="232"/>
      <c r="P90" s="227"/>
      <c r="Q90" s="227"/>
      <c r="R90" s="232"/>
    </row>
    <row r="91" spans="5:18">
      <c r="E91" s="227"/>
      <c r="F91" s="227"/>
      <c r="G91" s="228"/>
      <c r="H91" s="229"/>
      <c r="I91" s="229"/>
      <c r="J91" s="230"/>
      <c r="K91" s="230"/>
      <c r="L91" s="228"/>
      <c r="M91" s="231"/>
      <c r="N91" s="231"/>
      <c r="O91" s="228"/>
      <c r="P91" s="227"/>
      <c r="Q91" s="227"/>
      <c r="R91" s="228"/>
    </row>
    <row r="92" spans="5:18">
      <c r="E92" s="227"/>
      <c r="F92" s="227"/>
      <c r="G92" s="232"/>
      <c r="H92" s="229"/>
      <c r="I92" s="229"/>
      <c r="J92" s="232"/>
      <c r="K92" s="232"/>
      <c r="L92" s="232"/>
      <c r="M92" s="231"/>
      <c r="N92" s="231"/>
      <c r="O92" s="232"/>
      <c r="P92" s="227"/>
      <c r="Q92" s="227"/>
      <c r="R92" s="232"/>
    </row>
    <row r="93" spans="5:18">
      <c r="E93" s="245">
        <v>40328.351638896165</v>
      </c>
      <c r="F93" s="245">
        <v>8402.1754735028317</v>
      </c>
      <c r="G93" s="246">
        <v>0.26317512720519426</v>
      </c>
      <c r="H93" s="229"/>
      <c r="I93" s="229"/>
      <c r="J93" s="248">
        <v>23.75477692577595</v>
      </c>
      <c r="K93" s="248">
        <v>1.525515416747762</v>
      </c>
      <c r="L93" s="246">
        <v>6.4219311404791521E-2</v>
      </c>
      <c r="M93" s="247">
        <v>957990.99696622929</v>
      </c>
      <c r="N93" s="247">
        <v>150887.9301261731</v>
      </c>
      <c r="O93" s="246">
        <v>0.18695001459593585</v>
      </c>
      <c r="P93" s="245">
        <v>244848.84519052505</v>
      </c>
      <c r="Q93" s="245">
        <v>34018.467928947881</v>
      </c>
      <c r="R93" s="246">
        <v>0.16135467939110681</v>
      </c>
    </row>
    <row r="94" spans="5:18">
      <c r="E94" s="227"/>
      <c r="F94" s="227"/>
      <c r="G94" s="228"/>
      <c r="H94" s="229"/>
      <c r="I94" s="229"/>
      <c r="J94" s="230"/>
      <c r="K94" s="230"/>
      <c r="L94" s="228"/>
      <c r="M94" s="231"/>
      <c r="N94" s="231"/>
      <c r="O94" s="228"/>
      <c r="P94" s="227"/>
      <c r="Q94" s="227"/>
      <c r="R94" s="228"/>
    </row>
    <row r="95" spans="5:18">
      <c r="E95" s="227"/>
      <c r="F95" s="227"/>
      <c r="G95" s="228"/>
      <c r="H95" s="229"/>
      <c r="I95" s="229"/>
      <c r="J95" s="230"/>
      <c r="K95" s="230"/>
      <c r="L95" s="228"/>
      <c r="M95" s="231"/>
      <c r="N95" s="231"/>
      <c r="O95" s="228"/>
      <c r="P95" s="227"/>
      <c r="Q95" s="227"/>
      <c r="R95" s="228"/>
    </row>
    <row r="96" spans="5:18">
      <c r="E96" s="227"/>
      <c r="F96" s="227"/>
      <c r="G96" s="228"/>
      <c r="H96" s="229"/>
      <c r="I96" s="229"/>
      <c r="J96" s="232"/>
      <c r="K96" s="230"/>
      <c r="L96" s="228"/>
      <c r="M96" s="231"/>
      <c r="N96" s="231"/>
      <c r="O96" s="228"/>
      <c r="P96" s="227"/>
      <c r="Q96" s="227"/>
      <c r="R96" s="228"/>
    </row>
    <row r="97" spans="5:18">
      <c r="E97" s="227"/>
      <c r="F97" s="227"/>
      <c r="G97" s="228"/>
      <c r="H97" s="229"/>
      <c r="I97" s="229"/>
      <c r="J97" s="230"/>
      <c r="K97" s="230"/>
      <c r="L97" s="228"/>
      <c r="M97" s="231"/>
      <c r="N97" s="231"/>
      <c r="O97" s="228"/>
      <c r="P97" s="227"/>
      <c r="Q97" s="227"/>
      <c r="R97" s="228"/>
    </row>
    <row r="98" spans="5:18">
      <c r="E98" s="227"/>
      <c r="F98" s="227"/>
      <c r="G98" s="232"/>
      <c r="H98" s="229"/>
      <c r="I98" s="229"/>
      <c r="J98" s="232"/>
      <c r="K98" s="232"/>
      <c r="L98" s="232"/>
      <c r="M98" s="231"/>
      <c r="N98" s="231"/>
      <c r="O98" s="232"/>
      <c r="P98" s="227"/>
      <c r="Q98" s="227"/>
      <c r="R98" s="232"/>
    </row>
    <row r="99" spans="5:18">
      <c r="E99" s="245">
        <v>472016.97990704025</v>
      </c>
      <c r="F99" s="245">
        <v>68265.301634001866</v>
      </c>
      <c r="G99" s="246">
        <v>0.16907744365544713</v>
      </c>
      <c r="H99" s="229"/>
      <c r="I99" s="229"/>
      <c r="J99" s="248">
        <v>24.408632560420816</v>
      </c>
      <c r="K99" s="248">
        <v>0.72365241794241086</v>
      </c>
      <c r="L99" s="246">
        <v>2.9647396926111732E-2</v>
      </c>
      <c r="M99" s="247">
        <v>11521289.024830481</v>
      </c>
      <c r="N99" s="247">
        <v>1374086.7859800567</v>
      </c>
      <c r="O99" s="246">
        <v>0.13541533455587526</v>
      </c>
      <c r="P99" s="245">
        <v>3155935.0142161874</v>
      </c>
      <c r="Q99" s="245">
        <v>502793.70164488256</v>
      </c>
      <c r="R99" s="246">
        <v>0.18950882836979294</v>
      </c>
    </row>
    <row r="100" spans="5:18">
      <c r="E100" s="227"/>
      <c r="F100" s="227"/>
      <c r="G100" s="228"/>
      <c r="H100" s="229"/>
      <c r="I100" s="229"/>
      <c r="J100" s="230"/>
      <c r="K100" s="230"/>
      <c r="L100" s="228"/>
      <c r="M100" s="231"/>
      <c r="N100" s="231"/>
      <c r="O100" s="228"/>
      <c r="P100" s="227"/>
      <c r="Q100" s="227"/>
      <c r="R100" s="228"/>
    </row>
    <row r="101" spans="5:18">
      <c r="E101" s="227"/>
      <c r="F101" s="227"/>
      <c r="G101" s="228"/>
      <c r="H101" s="229"/>
      <c r="I101" s="229"/>
      <c r="J101" s="230"/>
      <c r="K101" s="230"/>
      <c r="L101" s="228"/>
      <c r="M101" s="231"/>
      <c r="N101" s="231"/>
      <c r="O101" s="228"/>
      <c r="P101" s="227"/>
      <c r="Q101" s="227"/>
      <c r="R101" s="228"/>
    </row>
    <row r="102" spans="5:18">
      <c r="E102" s="227"/>
      <c r="F102" s="227"/>
      <c r="G102" s="228"/>
      <c r="H102" s="229"/>
      <c r="I102" s="229"/>
      <c r="J102" s="232"/>
      <c r="K102" s="230"/>
      <c r="L102" s="228"/>
      <c r="M102" s="231"/>
      <c r="N102" s="231"/>
      <c r="O102" s="228"/>
      <c r="P102" s="227"/>
      <c r="Q102" s="227"/>
      <c r="R102" s="228"/>
    </row>
    <row r="103" spans="5:18">
      <c r="E103" s="227"/>
      <c r="F103" s="227"/>
      <c r="G103" s="228"/>
      <c r="H103" s="229"/>
      <c r="I103" s="229"/>
      <c r="J103" s="230"/>
      <c r="K103" s="230"/>
      <c r="L103" s="228"/>
      <c r="M103" s="231"/>
      <c r="N103" s="231"/>
      <c r="O103" s="228"/>
      <c r="P103" s="227"/>
      <c r="Q103" s="227"/>
      <c r="R103" s="228"/>
    </row>
    <row r="104" spans="5:18">
      <c r="E104" s="227"/>
      <c r="F104" s="227"/>
      <c r="G104" s="232"/>
      <c r="H104" s="229"/>
      <c r="I104" s="229"/>
      <c r="J104" s="232"/>
      <c r="K104" s="232"/>
      <c r="L104" s="232"/>
      <c r="M104" s="231"/>
      <c r="N104" s="231"/>
      <c r="O104" s="232"/>
      <c r="P104" s="227"/>
      <c r="Q104" s="227"/>
      <c r="R104" s="232"/>
    </row>
    <row r="105" spans="5:18">
      <c r="E105" s="245">
        <v>75746.037628546022</v>
      </c>
      <c r="F105" s="245">
        <v>15369.350870032578</v>
      </c>
      <c r="G105" s="246">
        <v>0.25455770588248477</v>
      </c>
      <c r="H105" s="229"/>
      <c r="I105" s="229"/>
      <c r="J105" s="248">
        <v>24.462127055160575</v>
      </c>
      <c r="K105" s="248">
        <v>0.70853518484840095</v>
      </c>
      <c r="L105" s="246">
        <v>2.8964577906520482E-2</v>
      </c>
      <c r="M105" s="247">
        <v>1852909.1963944666</v>
      </c>
      <c r="N105" s="247">
        <v>333188.0068251022</v>
      </c>
      <c r="O105" s="246">
        <v>0.21924285132822027</v>
      </c>
      <c r="P105" s="245">
        <v>470240.27319490915</v>
      </c>
      <c r="Q105" s="245">
        <v>78174.795658888528</v>
      </c>
      <c r="R105" s="246">
        <v>0.19939219374831668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C0066"/>
  </sheetPr>
  <dimension ref="B1:I10"/>
  <sheetViews>
    <sheetView workbookViewId="0">
      <selection activeCell="A9" sqref="A9:A20"/>
    </sheetView>
  </sheetViews>
  <sheetFormatPr defaultColWidth="9.1796875" defaultRowHeight="14.5"/>
  <cols>
    <col min="1" max="1" width="9.1796875" style="233"/>
    <col min="2" max="2" width="23.7265625" style="233" bestFit="1" customWidth="1"/>
    <col min="3" max="3" width="23.453125" style="233" bestFit="1" customWidth="1"/>
    <col min="4" max="4" width="31.453125" style="233" bestFit="1" customWidth="1"/>
    <col min="5" max="5" width="26.26953125" style="233" bestFit="1" customWidth="1"/>
    <col min="6" max="6" width="9.81640625" style="233" bestFit="1" customWidth="1"/>
    <col min="7" max="7" width="14.1796875" style="233" bestFit="1" customWidth="1"/>
    <col min="8" max="8" width="14.453125" style="233" bestFit="1" customWidth="1"/>
    <col min="9" max="16384" width="9.1796875" style="233"/>
  </cols>
  <sheetData>
    <row r="1" spans="2:9">
      <c r="B1" s="238" t="s">
        <v>142</v>
      </c>
      <c r="C1" s="238" t="s">
        <v>143</v>
      </c>
      <c r="D1" s="238" t="s">
        <v>144</v>
      </c>
      <c r="E1" s="238" t="s">
        <v>145</v>
      </c>
      <c r="F1" s="243" t="s">
        <v>150</v>
      </c>
      <c r="G1" s="243" t="s">
        <v>151</v>
      </c>
      <c r="H1" s="243" t="s">
        <v>1</v>
      </c>
      <c r="I1" s="243" t="s">
        <v>152</v>
      </c>
    </row>
    <row r="2" spans="2:9">
      <c r="B2" s="242" t="s">
        <v>6</v>
      </c>
      <c r="C2" s="242" t="s">
        <v>170</v>
      </c>
      <c r="D2" s="239" t="s">
        <v>166</v>
      </c>
      <c r="E2" s="240" t="s">
        <v>57</v>
      </c>
      <c r="F2" s="244" t="s">
        <v>153</v>
      </c>
      <c r="G2" s="235" t="s">
        <v>154</v>
      </c>
      <c r="H2" s="233" t="s">
        <v>172</v>
      </c>
      <c r="I2" s="233" t="s">
        <v>155</v>
      </c>
    </row>
    <row r="3" spans="2:9">
      <c r="B3" s="241" t="s">
        <v>147</v>
      </c>
      <c r="C3" s="239" t="s">
        <v>165</v>
      </c>
      <c r="D3" s="239" t="s">
        <v>168</v>
      </c>
      <c r="E3" s="240" t="s">
        <v>58</v>
      </c>
      <c r="F3" s="244" t="s">
        <v>156</v>
      </c>
      <c r="G3" s="235" t="s">
        <v>154</v>
      </c>
      <c r="H3" s="233" t="s">
        <v>173</v>
      </c>
      <c r="I3" s="233" t="s">
        <v>157</v>
      </c>
    </row>
    <row r="4" spans="2:9">
      <c r="B4" s="241" t="s">
        <v>146</v>
      </c>
      <c r="D4" s="239" t="s">
        <v>169</v>
      </c>
      <c r="E4" s="240" t="s">
        <v>59</v>
      </c>
      <c r="F4" s="244" t="s">
        <v>158</v>
      </c>
      <c r="G4" s="235"/>
      <c r="H4" s="233" t="s">
        <v>136</v>
      </c>
      <c r="I4" s="233" t="s">
        <v>159</v>
      </c>
    </row>
    <row r="5" spans="2:9">
      <c r="B5" s="242" t="s">
        <v>3</v>
      </c>
      <c r="E5" s="240" t="s">
        <v>60</v>
      </c>
      <c r="F5" s="244" t="s">
        <v>160</v>
      </c>
      <c r="I5" s="233" t="s">
        <v>161</v>
      </c>
    </row>
    <row r="6" spans="2:9">
      <c r="B6" s="239" t="s">
        <v>149</v>
      </c>
      <c r="E6" s="240" t="s">
        <v>61</v>
      </c>
      <c r="F6" s="244" t="s">
        <v>162</v>
      </c>
      <c r="I6" s="233" t="s">
        <v>163</v>
      </c>
    </row>
    <row r="7" spans="2:9">
      <c r="B7" s="241" t="s">
        <v>148</v>
      </c>
      <c r="E7" s="240" t="s">
        <v>167</v>
      </c>
      <c r="F7" s="244" t="s">
        <v>164</v>
      </c>
      <c r="I7" s="233" t="s">
        <v>171</v>
      </c>
    </row>
    <row r="8" spans="2:9">
      <c r="B8" s="242" t="s">
        <v>7</v>
      </c>
      <c r="F8" s="244" t="s">
        <v>176</v>
      </c>
    </row>
    <row r="9" spans="2:9">
      <c r="B9" s="239" t="s">
        <v>174</v>
      </c>
      <c r="F9" s="244" t="s">
        <v>177</v>
      </c>
    </row>
    <row r="10" spans="2:9">
      <c r="B10" s="241" t="s">
        <v>175</v>
      </c>
      <c r="F10" s="244" t="s">
        <v>178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F4E6F-04BA-49A0-92A2-29FFC7B0DB99}">
  <sheetPr>
    <tabColor rgb="FFCCFF33"/>
  </sheetPr>
  <dimension ref="A8:Q44"/>
  <sheetViews>
    <sheetView zoomScale="76" workbookViewId="0">
      <selection activeCell="D9" sqref="D9:Q44"/>
    </sheetView>
  </sheetViews>
  <sheetFormatPr defaultRowHeight="12.5"/>
  <cols>
    <col min="1" max="1" width="27.54296875" style="299" customWidth="1"/>
    <col min="2" max="2" width="34.1796875" style="299" customWidth="1"/>
    <col min="3" max="3" width="22.6328125" style="299" customWidth="1"/>
    <col min="4" max="4" width="13.7265625" style="299" customWidth="1"/>
    <col min="5" max="5" width="12.7265625" style="299" customWidth="1"/>
    <col min="6" max="6" width="10.90625" style="299" customWidth="1"/>
    <col min="7" max="7" width="14" style="299" customWidth="1"/>
    <col min="8" max="8" width="19.36328125" style="299" customWidth="1"/>
    <col min="9" max="9" width="7.81640625" style="299" customWidth="1"/>
    <col min="10" max="11" width="10.90625" style="299" customWidth="1"/>
    <col min="12" max="12" width="16" style="299" customWidth="1"/>
    <col min="13" max="13" width="14.81640625" style="299" customWidth="1"/>
    <col min="14" max="14" width="12" style="299" customWidth="1"/>
    <col min="15" max="15" width="13.81640625" style="299" customWidth="1"/>
    <col min="16" max="16" width="12.7265625" style="299" customWidth="1"/>
    <col min="17" max="17" width="10.6328125" style="299" customWidth="1"/>
    <col min="18" max="100" width="9.1796875" style="299" customWidth="1"/>
    <col min="101" max="16384" width="8.7265625" style="299"/>
  </cols>
  <sheetData>
    <row r="8" spans="1:17" ht="50">
      <c r="A8" s="298" t="s">
        <v>0</v>
      </c>
      <c r="B8" s="298" t="s">
        <v>1</v>
      </c>
      <c r="C8" s="298" t="s">
        <v>215</v>
      </c>
      <c r="D8" s="298" t="s">
        <v>3</v>
      </c>
      <c r="E8" s="298" t="s">
        <v>149</v>
      </c>
      <c r="F8" s="298" t="s">
        <v>189</v>
      </c>
      <c r="G8" s="298" t="s">
        <v>4</v>
      </c>
      <c r="H8" s="298" t="s">
        <v>190</v>
      </c>
      <c r="I8" s="298" t="s">
        <v>5</v>
      </c>
      <c r="J8" s="298" t="s">
        <v>191</v>
      </c>
      <c r="K8" s="298" t="s">
        <v>192</v>
      </c>
      <c r="L8" s="298" t="s">
        <v>6</v>
      </c>
      <c r="M8" s="298" t="s">
        <v>147</v>
      </c>
      <c r="N8" s="298" t="s">
        <v>193</v>
      </c>
      <c r="O8" s="298" t="s">
        <v>7</v>
      </c>
      <c r="P8" s="298" t="s">
        <v>175</v>
      </c>
      <c r="Q8" s="298" t="s">
        <v>194</v>
      </c>
    </row>
    <row r="9" spans="1:17">
      <c r="A9" s="409" t="s">
        <v>206</v>
      </c>
      <c r="B9" s="409" t="s">
        <v>253</v>
      </c>
      <c r="C9" s="300" t="s">
        <v>216</v>
      </c>
      <c r="D9" s="365">
        <v>256105859.43565166</v>
      </c>
      <c r="E9" s="365">
        <v>-2583310.0673546493</v>
      </c>
      <c r="F9" s="366">
        <v>-9.98615470573316E-3</v>
      </c>
      <c r="G9" s="374">
        <v>97.33731415179524</v>
      </c>
      <c r="H9" s="374">
        <v>-0.45424889514303857</v>
      </c>
      <c r="I9" s="375">
        <v>4.8684003216753009</v>
      </c>
      <c r="J9" s="375">
        <v>9.4235525238799411E-2</v>
      </c>
      <c r="K9" s="366">
        <v>1.9738641051758002E-2</v>
      </c>
      <c r="L9" s="367">
        <v>1246825848.459456</v>
      </c>
      <c r="M9" s="367">
        <v>11801122.198808193</v>
      </c>
      <c r="N9" s="366">
        <v>9.5553732228010526E-3</v>
      </c>
      <c r="O9" s="365">
        <v>359918318.68988681</v>
      </c>
      <c r="P9" s="365">
        <v>-5250349.5898907185</v>
      </c>
      <c r="Q9" s="366">
        <v>-1.4377875338056418E-2</v>
      </c>
    </row>
    <row r="10" spans="1:17">
      <c r="A10" s="409" t="s">
        <v>206</v>
      </c>
      <c r="B10" s="409" t="s">
        <v>195</v>
      </c>
      <c r="C10" s="300" t="s">
        <v>217</v>
      </c>
      <c r="D10" s="365">
        <v>7005837.9307469204</v>
      </c>
      <c r="E10" s="365">
        <v>1163833.7384920828</v>
      </c>
      <c r="F10" s="369">
        <v>0.19921823062623958</v>
      </c>
      <c r="G10" s="376">
        <v>2.6626858482049509</v>
      </c>
      <c r="H10" s="376">
        <v>0.45424889514291955</v>
      </c>
      <c r="I10" s="377">
        <v>12.281122422412265</v>
      </c>
      <c r="J10" s="377">
        <v>0.48055926754135214</v>
      </c>
      <c r="K10" s="369">
        <v>4.0723418131361967E-2</v>
      </c>
      <c r="L10" s="370">
        <v>86039553.299082354</v>
      </c>
      <c r="M10" s="370">
        <v>17100613.877358511</v>
      </c>
      <c r="N10" s="369">
        <v>0.24805449606278412</v>
      </c>
      <c r="O10" s="365">
        <v>18923493.375200748</v>
      </c>
      <c r="P10" s="365">
        <v>2504079.5789157115</v>
      </c>
      <c r="Q10" s="369">
        <v>0.1525072459945111</v>
      </c>
    </row>
    <row r="11" spans="1:17">
      <c r="A11" s="409" t="s">
        <v>206</v>
      </c>
      <c r="B11" s="409" t="s">
        <v>254</v>
      </c>
      <c r="C11" s="300" t="s">
        <v>216</v>
      </c>
      <c r="D11" s="365">
        <v>3435057045.1966491</v>
      </c>
      <c r="E11" s="365">
        <v>-30771976.086338997</v>
      </c>
      <c r="F11" s="366">
        <v>-8.8786769045369005E-3</v>
      </c>
      <c r="G11" s="374">
        <v>97.593376241419932</v>
      </c>
      <c r="H11" s="374">
        <v>-0.37913686152484161</v>
      </c>
      <c r="I11" s="375">
        <v>4.8530429638015677</v>
      </c>
      <c r="J11" s="375">
        <v>-0.11159974155488506</v>
      </c>
      <c r="K11" s="366">
        <v>-2.247890697843731E-2</v>
      </c>
      <c r="L11" s="367">
        <v>16670479423.448601</v>
      </c>
      <c r="M11" s="367">
        <v>-536123345.07667923</v>
      </c>
      <c r="N11" s="366">
        <v>-3.1158000930745527E-2</v>
      </c>
      <c r="O11" s="365">
        <v>4851878798.2662935</v>
      </c>
      <c r="P11" s="365">
        <v>-65447863.364717484</v>
      </c>
      <c r="Q11" s="366">
        <v>-1.3309643200114208E-2</v>
      </c>
    </row>
    <row r="12" spans="1:17">
      <c r="A12" s="409" t="s">
        <v>206</v>
      </c>
      <c r="B12" s="409" t="s">
        <v>199</v>
      </c>
      <c r="C12" s="300" t="s">
        <v>217</v>
      </c>
      <c r="D12" s="365">
        <v>84707489.259451777</v>
      </c>
      <c r="E12" s="365">
        <v>12984077.197079435</v>
      </c>
      <c r="F12" s="369">
        <v>0.18102983145570628</v>
      </c>
      <c r="G12" s="376">
        <v>2.4066237506371468</v>
      </c>
      <c r="H12" s="376">
        <v>0.37913685358662841</v>
      </c>
      <c r="I12" s="377">
        <v>12.009521972837947</v>
      </c>
      <c r="J12" s="377">
        <v>0.41155644405937686</v>
      </c>
      <c r="K12" s="369">
        <v>3.548522739080081E-2</v>
      </c>
      <c r="L12" s="370">
        <v>1017296453.5253205</v>
      </c>
      <c r="M12" s="370">
        <v>185450792.81954503</v>
      </c>
      <c r="N12" s="369">
        <v>0.2229389435802312</v>
      </c>
      <c r="O12" s="365">
        <v>230787520.36624497</v>
      </c>
      <c r="P12" s="365">
        <v>30015864.450068861</v>
      </c>
      <c r="Q12" s="369">
        <v>0.14950249980804434</v>
      </c>
    </row>
    <row r="13" spans="1:17">
      <c r="A13" s="409" t="s">
        <v>206</v>
      </c>
      <c r="B13" s="409" t="s">
        <v>136</v>
      </c>
      <c r="C13" s="300" t="s">
        <v>216</v>
      </c>
      <c r="D13" s="365">
        <v>1831509908.8945062</v>
      </c>
      <c r="E13" s="365">
        <v>-6589134.6408214569</v>
      </c>
      <c r="F13" s="366">
        <v>-3.5847549477791871E-3</v>
      </c>
      <c r="G13" s="374">
        <v>97.453820073124518</v>
      </c>
      <c r="H13" s="374">
        <v>-0.41343580949134662</v>
      </c>
      <c r="I13" s="375">
        <v>4.8132252494524286</v>
      </c>
      <c r="J13" s="375">
        <v>-4.9041440960452043E-2</v>
      </c>
      <c r="K13" s="366">
        <v>-1.0086127331754334E-2</v>
      </c>
      <c r="L13" s="367">
        <v>8815469738.1133537</v>
      </c>
      <c r="M13" s="367">
        <v>-121858014.948246</v>
      </c>
      <c r="N13" s="366">
        <v>-1.3634725984677236E-2</v>
      </c>
      <c r="O13" s="365">
        <v>2564070584.3773661</v>
      </c>
      <c r="P13" s="365">
        <v>-20861852.83070612</v>
      </c>
      <c r="Q13" s="366">
        <v>-8.0705601935339329E-3</v>
      </c>
    </row>
    <row r="14" spans="1:17">
      <c r="A14" s="409" t="s">
        <v>206</v>
      </c>
      <c r="B14" s="409" t="s">
        <v>200</v>
      </c>
      <c r="C14" s="300" t="s">
        <v>217</v>
      </c>
      <c r="D14" s="365">
        <v>47851933.717612185</v>
      </c>
      <c r="E14" s="365">
        <v>7795687.2548710778</v>
      </c>
      <c r="F14" s="369">
        <v>0.19461851629364096</v>
      </c>
      <c r="G14" s="376">
        <v>2.5461799120060693</v>
      </c>
      <c r="H14" s="376">
        <v>0.41343579462365598</v>
      </c>
      <c r="I14" s="377">
        <v>12.230351281424049</v>
      </c>
      <c r="J14" s="377">
        <v>0.39739236914201115</v>
      </c>
      <c r="K14" s="369">
        <v>3.3583516353592434E-2</v>
      </c>
      <c r="L14" s="370">
        <v>585245958.86181688</v>
      </c>
      <c r="M14" s="370">
        <v>111262040.28795862</v>
      </c>
      <c r="N14" s="369">
        <v>0.2347380067718928</v>
      </c>
      <c r="O14" s="365">
        <v>129614859.90955219</v>
      </c>
      <c r="P14" s="365">
        <v>16983546.147791222</v>
      </c>
      <c r="Q14" s="369">
        <v>0.1507888488605843</v>
      </c>
    </row>
    <row r="15" spans="1:17">
      <c r="A15" s="409" t="s">
        <v>211</v>
      </c>
      <c r="B15" s="409" t="s">
        <v>253</v>
      </c>
      <c r="C15" s="300" t="s">
        <v>216</v>
      </c>
      <c r="D15" s="365">
        <v>243624068.12985006</v>
      </c>
      <c r="E15" s="365">
        <v>-757292.2207069993</v>
      </c>
      <c r="F15" s="366">
        <v>-3.098813344932234E-3</v>
      </c>
      <c r="G15" s="374">
        <v>97.294365682775137</v>
      </c>
      <c r="H15" s="374">
        <v>-0.47283962345539976</v>
      </c>
      <c r="I15" s="375">
        <v>4.665709337437054</v>
      </c>
      <c r="J15" s="375">
        <v>0.11260079545382773</v>
      </c>
      <c r="K15" s="366">
        <v>2.4730531770890199E-2</v>
      </c>
      <c r="L15" s="367">
        <v>1136679089.4978423</v>
      </c>
      <c r="M15" s="367">
        <v>23984230.184240103</v>
      </c>
      <c r="N15" s="366">
        <v>2.1555083124079017E-2</v>
      </c>
      <c r="O15" s="365">
        <v>324930832.63128036</v>
      </c>
      <c r="P15" s="365">
        <v>-822522.98643612862</v>
      </c>
      <c r="Q15" s="366">
        <v>-2.5249869947660325E-3</v>
      </c>
    </row>
    <row r="16" spans="1:17">
      <c r="A16" s="409" t="s">
        <v>211</v>
      </c>
      <c r="B16" s="409" t="s">
        <v>195</v>
      </c>
      <c r="C16" s="300" t="s">
        <v>217</v>
      </c>
      <c r="D16" s="365">
        <v>6774879.8669724958</v>
      </c>
      <c r="E16" s="365">
        <v>1193730.207044906</v>
      </c>
      <c r="F16" s="369">
        <v>0.21388607720302441</v>
      </c>
      <c r="G16" s="376">
        <v>2.7056343172250377</v>
      </c>
      <c r="H16" s="376">
        <v>0.47283962345535979</v>
      </c>
      <c r="I16" s="377">
        <v>11.814508136844299</v>
      </c>
      <c r="J16" s="377">
        <v>0.56473559356169289</v>
      </c>
      <c r="K16" s="369">
        <v>5.0199734384754675E-2</v>
      </c>
      <c r="L16" s="370">
        <v>80041873.314489171</v>
      </c>
      <c r="M16" s="370">
        <v>17255209.110284716</v>
      </c>
      <c r="N16" s="369">
        <v>0.27482283585196798</v>
      </c>
      <c r="O16" s="365">
        <v>16856399.552414298</v>
      </c>
      <c r="P16" s="365">
        <v>2768036.8469777927</v>
      </c>
      <c r="Q16" s="369">
        <v>0.19647683019330878</v>
      </c>
    </row>
    <row r="17" spans="1:17">
      <c r="A17" s="409" t="s">
        <v>211</v>
      </c>
      <c r="B17" s="409" t="s">
        <v>254</v>
      </c>
      <c r="C17" s="300" t="s">
        <v>216</v>
      </c>
      <c r="D17" s="365">
        <v>3261766555.7770991</v>
      </c>
      <c r="E17" s="365">
        <v>-11227128.608147144</v>
      </c>
      <c r="F17" s="366">
        <v>-3.4302322860289575E-3</v>
      </c>
      <c r="G17" s="374">
        <v>97.554313424418282</v>
      </c>
      <c r="H17" s="374">
        <v>-0.39677722177853525</v>
      </c>
      <c r="I17" s="375">
        <v>4.6484320355801989</v>
      </c>
      <c r="J17" s="375">
        <v>-0.11035830929744428</v>
      </c>
      <c r="K17" s="366">
        <v>-2.3190412121482477E-2</v>
      </c>
      <c r="L17" s="367">
        <v>15162100150.458355</v>
      </c>
      <c r="M17" s="367">
        <v>-413390593.63965797</v>
      </c>
      <c r="N17" s="366">
        <v>-2.6541095907125955E-2</v>
      </c>
      <c r="O17" s="365">
        <v>4366966184.9752884</v>
      </c>
      <c r="P17" s="365">
        <v>-19640428.681361198</v>
      </c>
      <c r="Q17" s="366">
        <v>-4.4773626657597758E-3</v>
      </c>
    </row>
    <row r="18" spans="1:17">
      <c r="A18" s="409" t="s">
        <v>211</v>
      </c>
      <c r="B18" s="409" t="s">
        <v>199</v>
      </c>
      <c r="C18" s="300" t="s">
        <v>217</v>
      </c>
      <c r="D18" s="365">
        <v>81772485.48125264</v>
      </c>
      <c r="E18" s="365">
        <v>13309058.166454166</v>
      </c>
      <c r="F18" s="369">
        <v>0.19439660981706933</v>
      </c>
      <c r="G18" s="376">
        <v>2.4456865755775317</v>
      </c>
      <c r="H18" s="376">
        <v>0.39677722177879193</v>
      </c>
      <c r="I18" s="377">
        <v>11.551106013279547</v>
      </c>
      <c r="J18" s="377">
        <v>0.43832358101458091</v>
      </c>
      <c r="K18" s="369">
        <v>3.944318929001505E-2</v>
      </c>
      <c r="L18" s="370">
        <v>944562648.76331186</v>
      </c>
      <c r="M18" s="370">
        <v>183743476.44676995</v>
      </c>
      <c r="N18" s="369">
        <v>0.24150742138543629</v>
      </c>
      <c r="O18" s="365">
        <v>204747109.76812336</v>
      </c>
      <c r="P18" s="365">
        <v>30880256.389260232</v>
      </c>
      <c r="Q18" s="369">
        <v>0.17760864586403291</v>
      </c>
    </row>
    <row r="19" spans="1:17">
      <c r="A19" s="409" t="s">
        <v>211</v>
      </c>
      <c r="B19" s="409" t="s">
        <v>136</v>
      </c>
      <c r="C19" s="300" t="s">
        <v>216</v>
      </c>
      <c r="D19" s="365">
        <v>1742334622.3289001</v>
      </c>
      <c r="E19" s="365">
        <v>4238207.6857461929</v>
      </c>
      <c r="F19" s="366">
        <v>2.4384192096825268E-3</v>
      </c>
      <c r="G19" s="374">
        <v>97.411763026808941</v>
      </c>
      <c r="H19" s="374">
        <v>-0.43163439362299982</v>
      </c>
      <c r="I19" s="375">
        <v>4.6125545164013717</v>
      </c>
      <c r="J19" s="375">
        <v>-3.9651252304541806E-2</v>
      </c>
      <c r="K19" s="366">
        <v>-8.5231080214174283E-3</v>
      </c>
      <c r="L19" s="367">
        <v>8036613431.3056469</v>
      </c>
      <c r="M19" s="367">
        <v>-49368735.464299202</v>
      </c>
      <c r="N19" s="366">
        <v>-6.105471722060476E-3</v>
      </c>
      <c r="O19" s="365">
        <v>2314772473.1828279</v>
      </c>
      <c r="P19" s="365">
        <v>4711914.6529917717</v>
      </c>
      <c r="Q19" s="366">
        <v>2.0397364197198876E-3</v>
      </c>
    </row>
    <row r="20" spans="1:17">
      <c r="A20" s="409" t="s">
        <v>211</v>
      </c>
      <c r="B20" s="409" t="s">
        <v>200</v>
      </c>
      <c r="C20" s="300" t="s">
        <v>217</v>
      </c>
      <c r="D20" s="365">
        <v>46293945.916355841</v>
      </c>
      <c r="E20" s="365">
        <v>7983918.7691129074</v>
      </c>
      <c r="F20" s="369">
        <v>0.20840284812190449</v>
      </c>
      <c r="G20" s="376">
        <v>2.5882369731895811</v>
      </c>
      <c r="H20" s="376">
        <v>0.43163439362278444</v>
      </c>
      <c r="I20" s="377">
        <v>11.780014890672071</v>
      </c>
      <c r="J20" s="377">
        <v>0.46001662319532599</v>
      </c>
      <c r="K20" s="369">
        <v>4.0637517102541466E-2</v>
      </c>
      <c r="L20" s="370">
        <v>545343372.2426393</v>
      </c>
      <c r="M20" s="370">
        <v>111673931.30886227</v>
      </c>
      <c r="N20" s="369">
        <v>0.25750933952921828</v>
      </c>
      <c r="O20" s="365">
        <v>115753284.94151232</v>
      </c>
      <c r="P20" s="365">
        <v>18397150.358520329</v>
      </c>
      <c r="Q20" s="369">
        <v>0.1889675513240261</v>
      </c>
    </row>
    <row r="21" spans="1:17">
      <c r="A21" s="409" t="s">
        <v>212</v>
      </c>
      <c r="B21" s="409" t="s">
        <v>253</v>
      </c>
      <c r="C21" s="300" t="s">
        <v>216</v>
      </c>
      <c r="D21" s="365">
        <v>129343111.01078372</v>
      </c>
      <c r="E21" s="365">
        <v>-3595750.960997045</v>
      </c>
      <c r="F21" s="366">
        <v>-2.7048155126830582E-2</v>
      </c>
      <c r="G21" s="374">
        <v>96.896750418474667</v>
      </c>
      <c r="H21" s="374">
        <v>-0.66915721275140072</v>
      </c>
      <c r="I21" s="375">
        <v>4.9936650397856486</v>
      </c>
      <c r="J21" s="375">
        <v>9.4326204942743352E-2</v>
      </c>
      <c r="K21" s="366">
        <v>1.9252843724936585E-2</v>
      </c>
      <c r="L21" s="367">
        <v>645896171.59166479</v>
      </c>
      <c r="M21" s="367">
        <v>-5416357.5265014172</v>
      </c>
      <c r="N21" s="366">
        <v>-8.3160653055988406E-3</v>
      </c>
      <c r="O21" s="365">
        <v>188247193.46552533</v>
      </c>
      <c r="P21" s="365">
        <v>-4631611.4727600813</v>
      </c>
      <c r="Q21" s="366">
        <v>-2.4013065998838172E-2</v>
      </c>
    </row>
    <row r="22" spans="1:17">
      <c r="A22" s="409" t="s">
        <v>212</v>
      </c>
      <c r="B22" s="409" t="s">
        <v>195</v>
      </c>
      <c r="C22" s="300" t="s">
        <v>217</v>
      </c>
      <c r="D22" s="365">
        <v>4142388.1955164969</v>
      </c>
      <c r="E22" s="365">
        <v>825804.79773704475</v>
      </c>
      <c r="F22" s="369">
        <v>0.2489926224348662</v>
      </c>
      <c r="G22" s="376">
        <v>3.1032495815253207</v>
      </c>
      <c r="H22" s="376">
        <v>0.66915721275134876</v>
      </c>
      <c r="I22" s="377">
        <v>12.166173696495111</v>
      </c>
      <c r="J22" s="377">
        <v>0.50156041568109799</v>
      </c>
      <c r="K22" s="369">
        <v>4.2998460695312199E-2</v>
      </c>
      <c r="L22" s="370">
        <v>50397014.304964654</v>
      </c>
      <c r="M22" s="370">
        <v>11710351.556299195</v>
      </c>
      <c r="N22" s="369">
        <v>0.30269738261936685</v>
      </c>
      <c r="O22" s="365">
        <v>10304024.211194277</v>
      </c>
      <c r="P22" s="365">
        <v>1990075.822279158</v>
      </c>
      <c r="Q22" s="369">
        <v>0.23936591005694727</v>
      </c>
    </row>
    <row r="23" spans="1:17">
      <c r="A23" s="409" t="s">
        <v>212</v>
      </c>
      <c r="B23" s="409" t="s">
        <v>254</v>
      </c>
      <c r="C23" s="300" t="s">
        <v>216</v>
      </c>
      <c r="D23" s="365">
        <v>1752186883.8161368</v>
      </c>
      <c r="E23" s="365">
        <v>-58560963.152088404</v>
      </c>
      <c r="F23" s="366">
        <v>-3.2340760890666419E-2</v>
      </c>
      <c r="G23" s="374">
        <v>97.270685441605423</v>
      </c>
      <c r="H23" s="374">
        <v>-0.52290443303706979</v>
      </c>
      <c r="I23" s="375">
        <v>4.9998792140228039</v>
      </c>
      <c r="J23" s="375">
        <v>-5.4392085526349554E-2</v>
      </c>
      <c r="K23" s="366">
        <v>-1.0761607816976779E-2</v>
      </c>
      <c r="L23" s="367">
        <v>8760722779.4756927</v>
      </c>
      <c r="M23" s="367">
        <v>-391288094.17623138</v>
      </c>
      <c r="N23" s="366">
        <v>-4.275433012243525E-2</v>
      </c>
      <c r="O23" s="365">
        <v>2557971014.7707</v>
      </c>
      <c r="P23" s="365">
        <v>-76202766.953112125</v>
      </c>
      <c r="Q23" s="366">
        <v>-2.8928526842767671E-2</v>
      </c>
    </row>
    <row r="24" spans="1:17">
      <c r="A24" s="409" t="s">
        <v>212</v>
      </c>
      <c r="B24" s="409" t="s">
        <v>199</v>
      </c>
      <c r="C24" s="300" t="s">
        <v>217</v>
      </c>
      <c r="D24" s="365">
        <v>49164546.844874538</v>
      </c>
      <c r="E24" s="365">
        <v>8310617.7771161497</v>
      </c>
      <c r="F24" s="369">
        <v>0.20342272987581081</v>
      </c>
      <c r="G24" s="376">
        <v>2.7293145583942664</v>
      </c>
      <c r="H24" s="376">
        <v>0.52290443303670298</v>
      </c>
      <c r="I24" s="377">
        <v>11.937854097398446</v>
      </c>
      <c r="J24" s="377">
        <v>0.38460907254635757</v>
      </c>
      <c r="K24" s="369">
        <v>3.3290133786570628E-2</v>
      </c>
      <c r="L24" s="370">
        <v>586919186.9988234</v>
      </c>
      <c r="M24" s="370">
        <v>114923734.25108367</v>
      </c>
      <c r="N24" s="369">
        <v>0.24348483355517669</v>
      </c>
      <c r="O24" s="365">
        <v>122676355.2348491</v>
      </c>
      <c r="P24" s="365">
        <v>20131836.098432988</v>
      </c>
      <c r="Q24" s="369">
        <v>0.19632288754166749</v>
      </c>
    </row>
    <row r="25" spans="1:17">
      <c r="A25" s="409" t="s">
        <v>212</v>
      </c>
      <c r="B25" s="409" t="s">
        <v>136</v>
      </c>
      <c r="C25" s="300" t="s">
        <v>216</v>
      </c>
      <c r="D25" s="365">
        <v>930352492.61355734</v>
      </c>
      <c r="E25" s="365">
        <v>-21112293.29839325</v>
      </c>
      <c r="F25" s="366">
        <v>-2.2189253465810348E-2</v>
      </c>
      <c r="G25" s="374">
        <v>97.095871726184924</v>
      </c>
      <c r="H25" s="374">
        <v>-0.5673673155890242</v>
      </c>
      <c r="I25" s="375">
        <v>4.9530675269842339</v>
      </c>
      <c r="J25" s="375">
        <v>-1.1031325339979858E-2</v>
      </c>
      <c r="K25" s="366">
        <v>-2.2222211257567808E-3</v>
      </c>
      <c r="L25" s="367">
        <v>4608098719.8130503</v>
      </c>
      <c r="M25" s="367">
        <v>-115066531.95936775</v>
      </c>
      <c r="N25" s="366">
        <v>-2.4362165163750688E-2</v>
      </c>
      <c r="O25" s="365">
        <v>1348297795.3648887</v>
      </c>
      <c r="P25" s="365">
        <v>-28672771.738157272</v>
      </c>
      <c r="Q25" s="366">
        <v>-2.0823082514015375E-2</v>
      </c>
    </row>
    <row r="26" spans="1:17">
      <c r="A26" s="409" t="s">
        <v>212</v>
      </c>
      <c r="B26" s="409" t="s">
        <v>200</v>
      </c>
      <c r="C26" s="300" t="s">
        <v>217</v>
      </c>
      <c r="D26" s="365">
        <v>27826754.42713644</v>
      </c>
      <c r="E26" s="365">
        <v>5061323.0666725971</v>
      </c>
      <c r="F26" s="369">
        <v>0.22232493584384572</v>
      </c>
      <c r="G26" s="376">
        <v>2.9041282738149952</v>
      </c>
      <c r="H26" s="376">
        <v>0.56736731558881459</v>
      </c>
      <c r="I26" s="377">
        <v>12.13954046909218</v>
      </c>
      <c r="J26" s="377">
        <v>0.36113269442348361</v>
      </c>
      <c r="K26" s="369">
        <v>3.0660569860737528E-2</v>
      </c>
      <c r="L26" s="370">
        <v>337804011.49171281</v>
      </c>
      <c r="M26" s="370">
        <v>69663477.7619389</v>
      </c>
      <c r="N26" s="369">
        <v>0.25980211493180738</v>
      </c>
      <c r="O26" s="365">
        <v>69365346.282077044</v>
      </c>
      <c r="P26" s="365">
        <v>12202454.478622414</v>
      </c>
      <c r="Q26" s="369">
        <v>0.21346811005605845</v>
      </c>
    </row>
    <row r="27" spans="1:17">
      <c r="A27" s="409" t="s">
        <v>213</v>
      </c>
      <c r="B27" s="409" t="s">
        <v>253</v>
      </c>
      <c r="C27" s="300" t="s">
        <v>216</v>
      </c>
      <c r="D27" s="365">
        <v>1314591.1463755374</v>
      </c>
      <c r="E27" s="365">
        <v>-379189.73858992755</v>
      </c>
      <c r="F27" s="366">
        <v>-0.22387177819500484</v>
      </c>
      <c r="G27" s="374">
        <v>91.297775330832522</v>
      </c>
      <c r="H27" s="374">
        <v>-2.5454941559349606</v>
      </c>
      <c r="I27" s="375">
        <v>6.913683911263945</v>
      </c>
      <c r="J27" s="375">
        <v>0.55112711240062939</v>
      </c>
      <c r="K27" s="366">
        <v>8.6620383883895452E-2</v>
      </c>
      <c r="L27" s="367">
        <v>9088667.6585865784</v>
      </c>
      <c r="M27" s="367">
        <v>-1688109.4268351644</v>
      </c>
      <c r="N27" s="366">
        <v>-0.15664325367913104</v>
      </c>
      <c r="O27" s="365">
        <v>2167284.9995900393</v>
      </c>
      <c r="P27" s="365">
        <v>-529029.74481610674</v>
      </c>
      <c r="Q27" s="366">
        <v>-0.19620474423976186</v>
      </c>
    </row>
    <row r="28" spans="1:17">
      <c r="A28" s="409" t="s">
        <v>213</v>
      </c>
      <c r="B28" s="409" t="s">
        <v>195</v>
      </c>
      <c r="C28" s="300" t="s">
        <v>217</v>
      </c>
      <c r="D28" s="365">
        <v>125302.80680338631</v>
      </c>
      <c r="E28" s="365">
        <v>14179.734107508484</v>
      </c>
      <c r="F28" s="369">
        <v>0.12760386986702257</v>
      </c>
      <c r="G28" s="376">
        <v>8.7022246691674177</v>
      </c>
      <c r="H28" s="376">
        <v>2.5454941559348638</v>
      </c>
      <c r="I28" s="377">
        <v>14.61386883565989</v>
      </c>
      <c r="J28" s="377">
        <v>0.46286720121617186</v>
      </c>
      <c r="K28" s="369">
        <v>3.2709147604756628E-2</v>
      </c>
      <c r="L28" s="370">
        <v>1831158.7833647192</v>
      </c>
      <c r="M28" s="370">
        <v>258656.00002094405</v>
      </c>
      <c r="N28" s="369">
        <v>0.16448683128619782</v>
      </c>
      <c r="O28" s="365">
        <v>436626.39071214199</v>
      </c>
      <c r="P28" s="365">
        <v>4303.1739770276472</v>
      </c>
      <c r="Q28" s="369">
        <v>9.9536037169713557E-3</v>
      </c>
    </row>
    <row r="29" spans="1:17">
      <c r="A29" s="409" t="s">
        <v>213</v>
      </c>
      <c r="B29" s="409" t="s">
        <v>254</v>
      </c>
      <c r="C29" s="300" t="s">
        <v>216</v>
      </c>
      <c r="D29" s="365">
        <v>20425393.223249037</v>
      </c>
      <c r="E29" s="365">
        <v>-4082678.4346387722</v>
      </c>
      <c r="F29" s="366">
        <v>-0.16658505375818833</v>
      </c>
      <c r="G29" s="374">
        <v>93.177588523868621</v>
      </c>
      <c r="H29" s="374">
        <v>-1.7123382463989856</v>
      </c>
      <c r="I29" s="375">
        <v>6.605556896096771</v>
      </c>
      <c r="J29" s="375">
        <v>0.16602190135319361</v>
      </c>
      <c r="K29" s="366">
        <v>2.5781659931767266E-2</v>
      </c>
      <c r="L29" s="367">
        <v>134921097.06132093</v>
      </c>
      <c r="M29" s="367">
        <v>-22899488.033330858</v>
      </c>
      <c r="N29" s="366">
        <v>-0.14509823303212982</v>
      </c>
      <c r="O29" s="365">
        <v>32963515.777780309</v>
      </c>
      <c r="P29" s="365">
        <v>-5470616.313460283</v>
      </c>
      <c r="Q29" s="366">
        <v>-0.14233744892361117</v>
      </c>
    </row>
    <row r="30" spans="1:17">
      <c r="A30" s="409" t="s">
        <v>213</v>
      </c>
      <c r="B30" s="409" t="s">
        <v>199</v>
      </c>
      <c r="C30" s="300" t="s">
        <v>217</v>
      </c>
      <c r="D30" s="365">
        <v>1495535.990342641</v>
      </c>
      <c r="E30" s="365">
        <v>175711.58796386211</v>
      </c>
      <c r="F30" s="369">
        <v>0.13313254979008513</v>
      </c>
      <c r="G30" s="376">
        <v>6.8224114761310171</v>
      </c>
      <c r="H30" s="376">
        <v>1.7123382463986703</v>
      </c>
      <c r="I30" s="377">
        <v>14.430629283508168</v>
      </c>
      <c r="J30" s="377">
        <v>0.31004130915622063</v>
      </c>
      <c r="K30" s="369">
        <v>2.1956685494921802E-2</v>
      </c>
      <c r="L30" s="370">
        <v>21581525.456778903</v>
      </c>
      <c r="M30" s="370">
        <v>2944828.8722928725</v>
      </c>
      <c r="N30" s="369">
        <v>0.1580123848098848</v>
      </c>
      <c r="O30" s="365">
        <v>5474778.1327673988</v>
      </c>
      <c r="P30" s="365">
        <v>93446.326910860837</v>
      </c>
      <c r="Q30" s="369">
        <v>1.736490710518214E-2</v>
      </c>
    </row>
    <row r="31" spans="1:17">
      <c r="A31" s="409" t="s">
        <v>213</v>
      </c>
      <c r="B31" s="409" t="s">
        <v>136</v>
      </c>
      <c r="C31" s="300" t="s">
        <v>216</v>
      </c>
      <c r="D31" s="365">
        <v>10371131.877256205</v>
      </c>
      <c r="E31" s="365">
        <v>-2145789.9371281974</v>
      </c>
      <c r="F31" s="366">
        <v>-0.17143112092162013</v>
      </c>
      <c r="G31" s="374">
        <v>92.513290905336618</v>
      </c>
      <c r="H31" s="374">
        <v>-1.8327050025292522</v>
      </c>
      <c r="I31" s="375">
        <v>6.6714947380536884</v>
      </c>
      <c r="J31" s="375">
        <v>0.25473164235969215</v>
      </c>
      <c r="K31" s="366">
        <v>3.9697841195139527E-2</v>
      </c>
      <c r="L31" s="367">
        <v>69190951.746775642</v>
      </c>
      <c r="M31" s="367">
        <v>-11127170.223453328</v>
      </c>
      <c r="N31" s="366">
        <v>-0.13853872514073184</v>
      </c>
      <c r="O31" s="365">
        <v>16777926.489703655</v>
      </c>
      <c r="P31" s="365">
        <v>-2962604.1168333255</v>
      </c>
      <c r="Q31" s="366">
        <v>-0.15007722821048555</v>
      </c>
    </row>
    <row r="32" spans="1:17">
      <c r="A32" s="409" t="s">
        <v>213</v>
      </c>
      <c r="B32" s="409" t="s">
        <v>200</v>
      </c>
      <c r="C32" s="300" t="s">
        <v>217</v>
      </c>
      <c r="D32" s="365">
        <v>839291.80972336407</v>
      </c>
      <c r="E32" s="365">
        <v>89172.777342175366</v>
      </c>
      <c r="F32" s="369">
        <v>0.11887816932081301</v>
      </c>
      <c r="G32" s="376">
        <v>7.4867090946630608</v>
      </c>
      <c r="H32" s="376">
        <v>1.832705002529285</v>
      </c>
      <c r="I32" s="377">
        <v>14.856180493688964</v>
      </c>
      <c r="J32" s="377">
        <v>0.37296908050369382</v>
      </c>
      <c r="K32" s="369">
        <v>2.575182187592381E-2</v>
      </c>
      <c r="L32" s="370">
        <v>12468670.612125151</v>
      </c>
      <c r="M32" s="370">
        <v>1604538.081094427</v>
      </c>
      <c r="N32" s="369">
        <v>0.14769132063802226</v>
      </c>
      <c r="O32" s="365">
        <v>3050502.7029521251</v>
      </c>
      <c r="P32" s="365">
        <v>-7493.2211961969733</v>
      </c>
      <c r="Q32" s="369">
        <v>-2.450369909594925E-3</v>
      </c>
    </row>
    <row r="33" spans="1:17">
      <c r="A33" s="409" t="s">
        <v>214</v>
      </c>
      <c r="B33" s="409" t="s">
        <v>253</v>
      </c>
      <c r="C33" s="300" t="s">
        <v>216</v>
      </c>
      <c r="D33" s="365">
        <v>12481791.305801863</v>
      </c>
      <c r="E33" s="365">
        <v>-1826017.8466476556</v>
      </c>
      <c r="F33" s="366">
        <v>-0.12762386101124634</v>
      </c>
      <c r="G33" s="374">
        <v>98.183256374682102</v>
      </c>
      <c r="H33" s="374">
        <v>-2.6225716665550181E-2</v>
      </c>
      <c r="I33" s="375">
        <v>8.8245954657497574</v>
      </c>
      <c r="J33" s="375">
        <v>0.27472835167085385</v>
      </c>
      <c r="K33" s="366">
        <v>3.2132470365353855E-2</v>
      </c>
      <c r="L33" s="367">
        <v>110146758.96161386</v>
      </c>
      <c r="M33" s="367">
        <v>-12183107.985431418</v>
      </c>
      <c r="N33" s="366">
        <v>-9.9592260577748337E-2</v>
      </c>
      <c r="O33" s="365">
        <v>34987486.058606505</v>
      </c>
      <c r="P33" s="365">
        <v>-4427826.6034545898</v>
      </c>
      <c r="Q33" s="366">
        <v>-0.11233772623898428</v>
      </c>
    </row>
    <row r="34" spans="1:17">
      <c r="A34" s="409" t="s">
        <v>214</v>
      </c>
      <c r="B34" s="409" t="s">
        <v>195</v>
      </c>
      <c r="C34" s="300" t="s">
        <v>217</v>
      </c>
      <c r="D34" s="365">
        <v>230958.06377441718</v>
      </c>
      <c r="E34" s="365">
        <v>-29896.468552835693</v>
      </c>
      <c r="F34" s="369">
        <v>-0.11460973396210471</v>
      </c>
      <c r="G34" s="376">
        <v>1.8167436253178886</v>
      </c>
      <c r="H34" s="376">
        <v>2.6225716665584375E-2</v>
      </c>
      <c r="I34" s="377">
        <v>25.968697029133715</v>
      </c>
      <c r="J34" s="377">
        <v>2.3836162462508774</v>
      </c>
      <c r="K34" s="369">
        <v>0.10106457841691245</v>
      </c>
      <c r="L34" s="370">
        <v>5997679.9845931828</v>
      </c>
      <c r="M34" s="370">
        <v>-154595.23292619921</v>
      </c>
      <c r="N34" s="369">
        <v>-2.5128139990546867E-2</v>
      </c>
      <c r="O34" s="365">
        <v>2067093.8227864504</v>
      </c>
      <c r="P34" s="365">
        <v>-263957.26806208119</v>
      </c>
      <c r="Q34" s="369">
        <v>-0.11323529934558296</v>
      </c>
    </row>
    <row r="35" spans="1:17">
      <c r="A35" s="409" t="s">
        <v>214</v>
      </c>
      <c r="B35" s="409" t="s">
        <v>254</v>
      </c>
      <c r="C35" s="300" t="s">
        <v>216</v>
      </c>
      <c r="D35" s="365">
        <v>173290489.41952828</v>
      </c>
      <c r="E35" s="365">
        <v>-19544847.478198856</v>
      </c>
      <c r="F35" s="366">
        <v>-0.10135511360433246</v>
      </c>
      <c r="G35" s="374">
        <v>98.33451789538681</v>
      </c>
      <c r="H35" s="374">
        <v>-3.0330873592561147E-3</v>
      </c>
      <c r="I35" s="375">
        <v>8.7043396209628234</v>
      </c>
      <c r="J35" s="375">
        <v>0.24576532297323084</v>
      </c>
      <c r="K35" s="366">
        <v>2.9055171038888144E-2</v>
      </c>
      <c r="L35" s="367">
        <v>1508379272.9904389</v>
      </c>
      <c r="M35" s="367">
        <v>-122732751.43684006</v>
      </c>
      <c r="N35" s="366">
        <v>-7.5244832726884203E-2</v>
      </c>
      <c r="O35" s="365">
        <v>484912613.29100686</v>
      </c>
      <c r="P35" s="365">
        <v>-45807434.683354795</v>
      </c>
      <c r="Q35" s="366">
        <v>-8.6311860383249908E-2</v>
      </c>
    </row>
    <row r="36" spans="1:17">
      <c r="A36" s="409" t="s">
        <v>214</v>
      </c>
      <c r="B36" s="409" t="s">
        <v>199</v>
      </c>
      <c r="C36" s="300" t="s">
        <v>217</v>
      </c>
      <c r="D36" s="365">
        <v>2935003.7781983302</v>
      </c>
      <c r="E36" s="365">
        <v>-324980.96937559778</v>
      </c>
      <c r="F36" s="369">
        <v>-9.9687880324424147E-2</v>
      </c>
      <c r="G36" s="376">
        <v>1.6654819460493002</v>
      </c>
      <c r="H36" s="376">
        <v>3.0329287950134898E-3</v>
      </c>
      <c r="I36" s="377">
        <v>24.781502941252082</v>
      </c>
      <c r="J36" s="377">
        <v>2.994134628534745</v>
      </c>
      <c r="K36" s="369">
        <v>0.13742525419130414</v>
      </c>
      <c r="L36" s="370">
        <v>72733804.762007892</v>
      </c>
      <c r="M36" s="370">
        <v>1707316.3727738708</v>
      </c>
      <c r="N36" s="369">
        <v>2.4037741573503732E-2</v>
      </c>
      <c r="O36" s="365">
        <v>26040410.59812158</v>
      </c>
      <c r="P36" s="365">
        <v>-864391.93919134885</v>
      </c>
      <c r="Q36" s="369">
        <v>-3.2127793467079599E-2</v>
      </c>
    </row>
    <row r="37" spans="1:17">
      <c r="A37" s="409" t="s">
        <v>214</v>
      </c>
      <c r="B37" s="409" t="s">
        <v>136</v>
      </c>
      <c r="C37" s="300" t="s">
        <v>216</v>
      </c>
      <c r="D37" s="365">
        <v>89175286.56562604</v>
      </c>
      <c r="E37" s="365">
        <v>-10827342.326535285</v>
      </c>
      <c r="F37" s="366">
        <v>-0.10827057694864242</v>
      </c>
      <c r="G37" s="374">
        <v>98.282892261125667</v>
      </c>
      <c r="H37" s="374">
        <v>-9.0225226867346464E-4</v>
      </c>
      <c r="I37" s="375">
        <v>8.7339927552070158</v>
      </c>
      <c r="J37" s="375">
        <v>0.22076069598053749</v>
      </c>
      <c r="K37" s="366">
        <v>2.5931478719798465E-2</v>
      </c>
      <c r="L37" s="367">
        <v>778856306.8076874</v>
      </c>
      <c r="M37" s="367">
        <v>-72489279.483988523</v>
      </c>
      <c r="N37" s="366">
        <v>-8.5146714390967992E-2</v>
      </c>
      <c r="O37" s="365">
        <v>249298111.19453734</v>
      </c>
      <c r="P37" s="365">
        <v>-25573767.483698606</v>
      </c>
      <c r="Q37" s="366">
        <v>-9.303886453090085E-2</v>
      </c>
    </row>
    <row r="38" spans="1:17">
      <c r="A38" s="409" t="s">
        <v>214</v>
      </c>
      <c r="B38" s="409" t="s">
        <v>200</v>
      </c>
      <c r="C38" s="300" t="s">
        <v>217</v>
      </c>
      <c r="D38" s="365">
        <v>1557987.8012561572</v>
      </c>
      <c r="E38" s="365">
        <v>-188231.51424195315</v>
      </c>
      <c r="F38" s="369">
        <v>-0.10779374192654602</v>
      </c>
      <c r="G38" s="376">
        <v>1.7171074309059831</v>
      </c>
      <c r="H38" s="376">
        <v>9.0194430012879856E-4</v>
      </c>
      <c r="I38" s="377">
        <v>25.611616847709143</v>
      </c>
      <c r="J38" s="377">
        <v>2.5248961349782171</v>
      </c>
      <c r="K38" s="369">
        <v>0.10936573307208113</v>
      </c>
      <c r="L38" s="370">
        <v>39902586.61917752</v>
      </c>
      <c r="M38" s="370">
        <v>-411891.02090352774</v>
      </c>
      <c r="N38" s="369">
        <v>-1.021695046084441E-2</v>
      </c>
      <c r="O38" s="365">
        <v>13861574.968039842</v>
      </c>
      <c r="P38" s="365">
        <v>-1413604.2107291687</v>
      </c>
      <c r="Q38" s="369">
        <v>-9.2542561641040438E-2</v>
      </c>
    </row>
    <row r="39" spans="1:17" s="294" customFormat="1" ht="14.5">
      <c r="A39" s="401" t="s">
        <v>167</v>
      </c>
      <c r="B39" s="409" t="s">
        <v>253</v>
      </c>
      <c r="C39" s="297" t="s">
        <v>216</v>
      </c>
      <c r="D39" s="365">
        <v>112966365.97269063</v>
      </c>
      <c r="E39" s="365">
        <v>3217648.4788801074</v>
      </c>
      <c r="F39" s="366">
        <v>2.9318324189634131E-2</v>
      </c>
      <c r="G39" s="374">
        <v>97.828776581630493</v>
      </c>
      <c r="H39" s="374">
        <v>-0.24682519736745689</v>
      </c>
      <c r="I39" s="375">
        <v>4.2640501542205849</v>
      </c>
      <c r="J39" s="375">
        <v>0.15825681649500112</v>
      </c>
      <c r="K39" s="366">
        <v>3.8544759435619316E-2</v>
      </c>
      <c r="L39" s="367">
        <v>481694250.24759054</v>
      </c>
      <c r="M39" s="367">
        <v>31088697.137576044</v>
      </c>
      <c r="N39" s="366">
        <v>6.8993151378198392E-2</v>
      </c>
      <c r="O39" s="365">
        <v>134516354.16616493</v>
      </c>
      <c r="P39" s="365">
        <v>4338118.2311402112</v>
      </c>
      <c r="Q39" s="366">
        <v>3.3324450895966022E-2</v>
      </c>
    </row>
    <row r="40" spans="1:17" s="294" customFormat="1" ht="14.5">
      <c r="A40" s="401" t="s">
        <v>167</v>
      </c>
      <c r="B40" s="409" t="s">
        <v>195</v>
      </c>
      <c r="C40" s="297" t="s">
        <v>217</v>
      </c>
      <c r="D40" s="365">
        <v>2507188.8646526239</v>
      </c>
      <c r="E40" s="365">
        <v>353745.67520037061</v>
      </c>
      <c r="F40" s="369">
        <v>0.1642697968226173</v>
      </c>
      <c r="G40" s="376">
        <v>2.1712234183699257</v>
      </c>
      <c r="H40" s="376">
        <v>0.24682519736724773</v>
      </c>
      <c r="I40" s="377">
        <v>11.093579992432456</v>
      </c>
      <c r="J40" s="377">
        <v>0.63242699683134873</v>
      </c>
      <c r="K40" s="369">
        <v>6.0454808097853356E-2</v>
      </c>
      <c r="L40" s="370">
        <v>27813700.226159796</v>
      </c>
      <c r="M40" s="370">
        <v>5286201.5539645515</v>
      </c>
      <c r="N40" s="369">
        <v>0.23465550396365534</v>
      </c>
      <c r="O40" s="365">
        <v>6115748.9505078793</v>
      </c>
      <c r="P40" s="365">
        <v>773657.85072160512</v>
      </c>
      <c r="Q40" s="369">
        <v>0.1448230358244092</v>
      </c>
    </row>
    <row r="41" spans="1:17" s="294" customFormat="1" ht="14.5">
      <c r="A41" s="401" t="s">
        <v>167</v>
      </c>
      <c r="B41" s="409" t="s">
        <v>254</v>
      </c>
      <c r="C41" s="297" t="s">
        <v>216</v>
      </c>
      <c r="D41" s="365">
        <v>1489154278.7377326</v>
      </c>
      <c r="E41" s="365">
        <v>51416512.978582859</v>
      </c>
      <c r="F41" s="366">
        <v>3.5762093897167731E-2</v>
      </c>
      <c r="G41" s="374">
        <v>97.953490461433063</v>
      </c>
      <c r="H41" s="374">
        <v>-0.25080044639713606</v>
      </c>
      <c r="I41" s="375">
        <v>4.2080638409291264</v>
      </c>
      <c r="J41" s="375">
        <v>-0.14993483906176586</v>
      </c>
      <c r="K41" s="366">
        <v>-3.4404516860037052E-2</v>
      </c>
      <c r="L41" s="367">
        <v>6266456273.9211464</v>
      </c>
      <c r="M41" s="367">
        <v>796988.56971740723</v>
      </c>
      <c r="N41" s="366">
        <v>1.2719947469545586E-4</v>
      </c>
      <c r="O41" s="365">
        <v>1776031654.4268048</v>
      </c>
      <c r="P41" s="365">
        <v>62032954.585209608</v>
      </c>
      <c r="Q41" s="366">
        <v>3.6191949615214172E-2</v>
      </c>
    </row>
    <row r="42" spans="1:17" s="294" customFormat="1" ht="14.5">
      <c r="A42" s="401" t="s">
        <v>167</v>
      </c>
      <c r="B42" s="409" t="s">
        <v>199</v>
      </c>
      <c r="C42" s="297" t="s">
        <v>217</v>
      </c>
      <c r="D42" s="365">
        <v>31112402.646036249</v>
      </c>
      <c r="E42" s="365">
        <v>4822728.8013750017</v>
      </c>
      <c r="F42" s="369">
        <v>0.18344574489098781</v>
      </c>
      <c r="G42" s="376">
        <v>2.0465095385576966</v>
      </c>
      <c r="H42" s="376">
        <v>0.25080044639938093</v>
      </c>
      <c r="I42" s="377">
        <v>10.801542398736114</v>
      </c>
      <c r="J42" s="377">
        <v>0.52423638951060347</v>
      </c>
      <c r="K42" s="369">
        <v>5.1009125255199975E-2</v>
      </c>
      <c r="L42" s="370">
        <v>336061936.30771017</v>
      </c>
      <c r="M42" s="370">
        <v>65874913.323394418</v>
      </c>
      <c r="N42" s="369">
        <v>0.24381227712486558</v>
      </c>
      <c r="O42" s="365">
        <v>76595976.400506809</v>
      </c>
      <c r="P42" s="365">
        <v>10654973.963916339</v>
      </c>
      <c r="Q42" s="369">
        <v>0.16158343928972371</v>
      </c>
    </row>
    <row r="43" spans="1:17" s="294" customFormat="1" ht="14.5">
      <c r="A43" s="401" t="s">
        <v>167</v>
      </c>
      <c r="B43" s="409" t="s">
        <v>136</v>
      </c>
      <c r="C43" s="297" t="s">
        <v>216</v>
      </c>
      <c r="D43" s="365">
        <v>801610997.83806729</v>
      </c>
      <c r="E43" s="365">
        <v>27496290.921236038</v>
      </c>
      <c r="F43" s="366">
        <v>3.5519659651925675E-2</v>
      </c>
      <c r="G43" s="374">
        <v>97.848258947062888</v>
      </c>
      <c r="H43" s="374">
        <v>-0.27643308838996461</v>
      </c>
      <c r="I43" s="375">
        <v>4.190715657352361</v>
      </c>
      <c r="J43" s="375">
        <v>-4.9610438635307119E-2</v>
      </c>
      <c r="K43" s="366">
        <v>-1.1699675334463098E-2</v>
      </c>
      <c r="L43" s="367">
        <v>3359323759.7458382</v>
      </c>
      <c r="M43" s="367">
        <v>76824966.718553066</v>
      </c>
      <c r="N43" s="366">
        <v>2.3404415831544366E-2</v>
      </c>
      <c r="O43" s="365">
        <v>949696751.32823551</v>
      </c>
      <c r="P43" s="365">
        <v>36347290.507984042</v>
      </c>
      <c r="Q43" s="366">
        <v>3.9795600771846566E-2</v>
      </c>
    </row>
    <row r="44" spans="1:17" s="294" customFormat="1" ht="14.5">
      <c r="A44" s="401" t="s">
        <v>167</v>
      </c>
      <c r="B44" s="409" t="s">
        <v>200</v>
      </c>
      <c r="C44" s="297" t="s">
        <v>217</v>
      </c>
      <c r="D44" s="365">
        <v>17627899.679496229</v>
      </c>
      <c r="E44" s="365">
        <v>2833422.9250982609</v>
      </c>
      <c r="F44" s="369">
        <v>0.19151896833769175</v>
      </c>
      <c r="G44" s="376">
        <v>2.1517410529347942</v>
      </c>
      <c r="H44" s="376">
        <v>0.27643308839184222</v>
      </c>
      <c r="I44" s="377">
        <v>11.066019984541683</v>
      </c>
      <c r="J44" s="377">
        <v>0.61179593589488768</v>
      </c>
      <c r="K44" s="369">
        <v>5.852141039334996E-2</v>
      </c>
      <c r="L44" s="370">
        <v>195070690.13880119</v>
      </c>
      <c r="M44" s="370">
        <v>40405915.465827972</v>
      </c>
      <c r="N44" s="369">
        <v>0.26124833887524279</v>
      </c>
      <c r="O44" s="365">
        <v>43337435.956483185</v>
      </c>
      <c r="P44" s="365">
        <v>6202189.1010942459</v>
      </c>
      <c r="Q44" s="369">
        <v>0.16701623460984763</v>
      </c>
    </row>
  </sheetData>
  <mergeCells count="24"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  <mergeCell ref="A27:A32"/>
    <mergeCell ref="B27:B28"/>
    <mergeCell ref="B29:B30"/>
    <mergeCell ref="B31:B32"/>
    <mergeCell ref="A33:A38"/>
    <mergeCell ref="B33:B34"/>
    <mergeCell ref="B35:B36"/>
    <mergeCell ref="B37:B38"/>
    <mergeCell ref="A39:A44"/>
    <mergeCell ref="B39:B40"/>
    <mergeCell ref="B41:B42"/>
    <mergeCell ref="B43:B44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7">
    <tabColor rgb="FF002776"/>
    <pageSetUpPr fitToPage="1"/>
  </sheetPr>
  <dimension ref="G2:M22"/>
  <sheetViews>
    <sheetView showGridLines="0" tabSelected="1" zoomScale="90" zoomScaleNormal="90" workbookViewId="0">
      <selection activeCell="H8" sqref="H8"/>
    </sheetView>
  </sheetViews>
  <sheetFormatPr defaultRowHeight="14.5"/>
  <cols>
    <col min="2" max="2" width="45" bestFit="1" customWidth="1"/>
    <col min="8" max="8" width="34.81640625" customWidth="1"/>
  </cols>
  <sheetData>
    <row r="2" spans="7:13" ht="15" thickBot="1"/>
    <row r="3" spans="7:13" ht="24" thickBot="1">
      <c r="G3" s="410" t="s">
        <v>139</v>
      </c>
      <c r="H3" s="411"/>
      <c r="I3" s="411"/>
      <c r="J3" s="412"/>
      <c r="K3" s="55"/>
      <c r="L3" s="55"/>
      <c r="M3" s="55"/>
    </row>
    <row r="5" spans="7:13">
      <c r="H5" s="280" t="s">
        <v>548</v>
      </c>
    </row>
    <row r="6" spans="7:13">
      <c r="H6" s="280" t="s">
        <v>549</v>
      </c>
    </row>
    <row r="7" spans="7:13">
      <c r="H7" s="280" t="s">
        <v>550</v>
      </c>
    </row>
    <row r="8" spans="7:13">
      <c r="I8" s="56"/>
      <c r="J8" s="56"/>
      <c r="K8" s="56"/>
    </row>
    <row r="9" spans="7:13" ht="15" thickBot="1">
      <c r="H9" s="57" t="s">
        <v>43</v>
      </c>
      <c r="I9" s="22"/>
      <c r="J9" s="22"/>
      <c r="K9" s="22"/>
    </row>
    <row r="10" spans="7:13">
      <c r="H10" s="192" t="s">
        <v>387</v>
      </c>
      <c r="I10" s="22"/>
      <c r="J10" s="22"/>
      <c r="K10" s="22"/>
    </row>
    <row r="11" spans="7:13">
      <c r="H11" s="192" t="s">
        <v>388</v>
      </c>
      <c r="I11" s="22"/>
      <c r="J11" s="22"/>
      <c r="K11" s="22"/>
    </row>
    <row r="12" spans="7:13">
      <c r="H12" s="192" t="s">
        <v>14</v>
      </c>
      <c r="I12" s="22"/>
      <c r="J12" s="22"/>
      <c r="K12" s="22"/>
    </row>
    <row r="13" spans="7:13">
      <c r="H13" s="192" t="s">
        <v>15</v>
      </c>
      <c r="I13" s="22"/>
      <c r="J13" s="22"/>
      <c r="K13" s="22"/>
    </row>
    <row r="14" spans="7:13">
      <c r="H14" s="192" t="s">
        <v>16</v>
      </c>
      <c r="I14" s="22"/>
      <c r="J14" s="22"/>
      <c r="K14" s="22"/>
    </row>
    <row r="15" spans="7:13">
      <c r="H15" s="192" t="s">
        <v>17</v>
      </c>
      <c r="I15" s="22"/>
      <c r="J15" s="22"/>
      <c r="K15" s="22"/>
    </row>
    <row r="16" spans="7:13" hidden="1">
      <c r="H16" s="192" t="s">
        <v>39</v>
      </c>
      <c r="I16" s="22"/>
      <c r="J16" s="22"/>
      <c r="K16" s="22"/>
    </row>
    <row r="17" spans="8:11" hidden="1">
      <c r="H17" s="192" t="s">
        <v>40</v>
      </c>
      <c r="I17" s="22"/>
      <c r="J17" s="22"/>
      <c r="K17" s="22"/>
    </row>
    <row r="18" spans="8:11" hidden="1">
      <c r="H18" s="192" t="s">
        <v>133</v>
      </c>
      <c r="I18" s="22"/>
      <c r="J18" s="22"/>
      <c r="K18" s="22"/>
    </row>
    <row r="19" spans="8:11">
      <c r="H19" s="192" t="s">
        <v>315</v>
      </c>
      <c r="I19" s="22"/>
      <c r="J19" s="22"/>
      <c r="K19" s="22"/>
    </row>
    <row r="20" spans="8:11" hidden="1">
      <c r="H20" s="192" t="s">
        <v>41</v>
      </c>
      <c r="I20" s="22"/>
      <c r="J20" s="22"/>
      <c r="K20" s="22"/>
    </row>
    <row r="21" spans="8:11">
      <c r="H21" s="192" t="s">
        <v>316</v>
      </c>
      <c r="I21" s="22"/>
      <c r="J21" s="22"/>
      <c r="K21" s="22"/>
    </row>
    <row r="22" spans="8:11">
      <c r="H22" s="192" t="s">
        <v>42</v>
      </c>
    </row>
  </sheetData>
  <mergeCells count="1">
    <mergeCell ref="G3:J3"/>
  </mergeCells>
  <hyperlinks>
    <hyperlink ref="H10" location="'TOTAL U.S. MULO+C'!A1" display="'TOTAL U.S. MULO+C'!A1" xr:uid="{00000000-0004-0000-1100-000000000000}"/>
    <hyperlink ref="H11" location="'TOTAL U.S. MULO'!A1" display="'TOTAL U.S. MULO'!A1" xr:uid="{00000000-0004-0000-1100-000001000000}"/>
    <hyperlink ref="H12" location="'TOTAL U.S. FOOD'!A1" display="'TOTAL U.S. FOOD'!A1" xr:uid="{00000000-0004-0000-1100-000002000000}"/>
    <hyperlink ref="H13" location="'TOTAL U.S. DRUG'!A1" display="'TOTAL U.S. DRUG'!A1" xr:uid="{00000000-0004-0000-1100-000003000000}"/>
    <hyperlink ref="H14" location="'TOTAL U.S. CONVENIENCE'!A1" display="'TOTAL U.S. CONVENIENCE'!A1" xr:uid="{00000000-0004-0000-1100-000004000000}"/>
    <hyperlink ref="H15" location="'TOTAL U.S. ALL OTHER OUTLETS'!A1" display="'TOTAL U.S. ALL OTHER OUTLETS'!A1" xr:uid="{00000000-0004-0000-1100-000005000000}"/>
    <hyperlink ref="H16" location="'TOTAL U.S. ALL OTHER OUTLET xWM'!A1" display="'TOTAL U.S. ALL OTHER OUTLET xWM'!A1" xr:uid="{00000000-0004-0000-1100-000006000000}"/>
    <hyperlink ref="H17" location="'WALMART'!A1" display="'WALMART'!A1" xr:uid="{00000000-0004-0000-1100-000007000000}"/>
    <hyperlink ref="H18" location="'TOP PERFORMERS'!A1" display="'TOP PERFORMERS'!A1" xr:uid="{00000000-0004-0000-1100-000008000000}"/>
    <hyperlink ref="H19" location="'IRI STANDARD REGIONS'!A1" display="'IRI STANDARD REGIONS'!A1" xr:uid="{00000000-0004-0000-1100-000009000000}"/>
    <hyperlink ref="H20" location="'WALMART REGIONS'!A1" display="'WALMART REGIONS'!A1" xr:uid="{00000000-0004-0000-1100-00000A000000}"/>
    <hyperlink ref="H21" location="'IRI STANDARD REGIONS &amp; MARKETS'!A1" display="'IRI STANDARD REGIONS &amp; MARKETS'!A1" xr:uid="{00000000-0004-0000-1100-00000B000000}"/>
    <hyperlink ref="H22" location="'DMI CUSTOM REGIONS'!A1" display="DMI CUSTOM REGIONS &amp; MARKETS" xr:uid="{00000000-0004-0000-1100-00000C000000}"/>
  </hyperlinks>
  <pageMargins left="0.7" right="0.7" top="0.75" bottom="0.75" header="0.3" footer="0.3"/>
  <pageSetup scale="79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  <pageSetUpPr fitToPage="1"/>
  </sheetPr>
  <dimension ref="A1:T366"/>
  <sheetViews>
    <sheetView showGridLines="0" zoomScale="70" zoomScaleNormal="70" workbookViewId="0">
      <selection activeCell="I7" sqref="I7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89" customWidth="1"/>
    <col min="4" max="4" width="20.26953125" style="1" bestFit="1" customWidth="1"/>
    <col min="5" max="5" width="18.81640625" style="1" bestFit="1" customWidth="1"/>
    <col min="6" max="6" width="11.54296875" style="88" bestFit="1" customWidth="1"/>
    <col min="7" max="7" width="12.81640625" style="88" bestFit="1" customWidth="1"/>
    <col min="8" max="8" width="9.54296875" style="88" bestFit="1" customWidth="1"/>
    <col min="9" max="9" width="8.54296875" style="88" bestFit="1" customWidth="1"/>
    <col min="10" max="10" width="9.54296875" style="88" bestFit="1" customWidth="1"/>
    <col min="11" max="11" width="11.54296875" style="88" bestFit="1" customWidth="1"/>
    <col min="12" max="12" width="21.1796875" style="1" bestFit="1" customWidth="1"/>
    <col min="13" max="13" width="18.7265625" style="1" bestFit="1" customWidth="1"/>
    <col min="14" max="14" width="13.54296875" style="88" customWidth="1"/>
    <col min="15" max="15" width="20.26953125" style="1" bestFit="1" customWidth="1"/>
    <col min="16" max="16" width="18.81640625" style="1" bestFit="1" customWidth="1"/>
    <col min="17" max="17" width="11.54296875" style="88" bestFit="1" customWidth="1"/>
    <col min="18" max="16384" width="9.1796875" style="1"/>
  </cols>
  <sheetData>
    <row r="1" spans="1:17">
      <c r="A1" s="89"/>
      <c r="B1" s="89"/>
    </row>
    <row r="2" spans="1:17" ht="23.5">
      <c r="B2" s="430" t="s">
        <v>139</v>
      </c>
      <c r="C2" s="430"/>
      <c r="D2" s="430"/>
      <c r="E2" s="430"/>
      <c r="F2" s="430"/>
      <c r="G2" s="430"/>
      <c r="H2" s="430"/>
      <c r="I2" s="430"/>
      <c r="J2" s="430"/>
      <c r="K2" s="430"/>
      <c r="L2" s="430"/>
      <c r="M2" s="430"/>
      <c r="N2" s="430"/>
      <c r="O2" s="430"/>
      <c r="P2" s="430"/>
      <c r="Q2" s="430"/>
    </row>
    <row r="3" spans="1:17">
      <c r="B3" s="419" t="s">
        <v>389</v>
      </c>
      <c r="C3" s="419"/>
      <c r="D3" s="419"/>
      <c r="E3" s="419"/>
      <c r="F3" s="419"/>
      <c r="G3" s="419"/>
      <c r="H3" s="419"/>
      <c r="I3" s="419"/>
      <c r="J3" s="419"/>
      <c r="K3" s="419"/>
      <c r="L3" s="419"/>
      <c r="M3" s="419"/>
      <c r="N3" s="419"/>
      <c r="O3" s="419"/>
      <c r="P3" s="419"/>
      <c r="Q3" s="419"/>
    </row>
    <row r="4" spans="1:17" ht="15" thickBot="1">
      <c r="B4" s="420" t="str">
        <f>'HOME PAGE'!H5</f>
        <v>4 WEEKS ENDING 07-14-2024</v>
      </c>
      <c r="C4" s="420"/>
      <c r="D4" s="420"/>
      <c r="E4" s="420"/>
      <c r="F4" s="420"/>
      <c r="G4" s="420"/>
      <c r="H4" s="420"/>
      <c r="I4" s="420"/>
      <c r="J4" s="420"/>
      <c r="K4" s="420"/>
      <c r="L4" s="420"/>
      <c r="M4" s="420"/>
      <c r="N4" s="420"/>
      <c r="O4" s="420"/>
      <c r="P4" s="420"/>
      <c r="Q4" s="420"/>
    </row>
    <row r="5" spans="1:17">
      <c r="D5" s="413" t="s">
        <v>76</v>
      </c>
      <c r="E5" s="414"/>
      <c r="F5" s="415"/>
      <c r="G5" s="421" t="s">
        <v>19</v>
      </c>
      <c r="H5" s="422"/>
      <c r="I5" s="413" t="s">
        <v>20</v>
      </c>
      <c r="J5" s="414"/>
      <c r="K5" s="415"/>
      <c r="L5" s="421" t="s">
        <v>21</v>
      </c>
      <c r="M5" s="414"/>
      <c r="N5" s="422"/>
      <c r="O5" s="413" t="s">
        <v>22</v>
      </c>
      <c r="P5" s="414"/>
      <c r="Q5" s="415"/>
    </row>
    <row r="6" spans="1:17" s="14" customFormat="1" ht="29.5" thickBot="1">
      <c r="C6" s="90"/>
      <c r="D6" s="128" t="s">
        <v>18</v>
      </c>
      <c r="E6" s="129" t="s">
        <v>24</v>
      </c>
      <c r="F6" s="17" t="s">
        <v>25</v>
      </c>
      <c r="G6" s="18" t="s">
        <v>18</v>
      </c>
      <c r="H6" s="58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58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382" t="s">
        <v>77</v>
      </c>
      <c r="D7" s="383">
        <f>'Segment Data'!E3</f>
        <v>263111697.36639822</v>
      </c>
      <c r="E7" s="384">
        <f>'Segment Data'!F3</f>
        <v>-1419476.3288622499</v>
      </c>
      <c r="F7" s="385">
        <f>'Segment Data'!G3</f>
        <v>-5.3660077526344191E-3</v>
      </c>
      <c r="G7" s="386">
        <f>'Segment Data'!H3</f>
        <v>100.00000000000004</v>
      </c>
      <c r="H7" s="387">
        <f>'Segment Data'!I3</f>
        <v>0</v>
      </c>
      <c r="I7" s="388">
        <f>'Segment Data'!J3</f>
        <v>5.0657778240183884</v>
      </c>
      <c r="J7" s="389">
        <f>'Segment Data'!K3</f>
        <v>0.1364394497648691</v>
      </c>
      <c r="K7" s="385">
        <f>'Segment Data'!L3</f>
        <v>2.7679059420531459E-2</v>
      </c>
      <c r="L7" s="390">
        <f>'Segment Data'!M3</f>
        <v>1332865401.7585375</v>
      </c>
      <c r="M7" s="391">
        <f>'Segment Data'!N3</f>
        <v>28901736.076166868</v>
      </c>
      <c r="N7" s="385">
        <f>'Segment Data'!O3</f>
        <v>2.2164525620460788E-2</v>
      </c>
      <c r="O7" s="383">
        <f>'Segment Data'!P3</f>
        <v>378841812.06508762</v>
      </c>
      <c r="P7" s="384">
        <f>'Segment Data'!Q3</f>
        <v>-2746270.010974884</v>
      </c>
      <c r="Q7" s="385">
        <f>'Segment Data'!R3</f>
        <v>-7.1969491186243762E-3</v>
      </c>
    </row>
    <row r="8" spans="1:17">
      <c r="B8" s="416" t="s">
        <v>111</v>
      </c>
      <c r="C8" s="93" t="s">
        <v>111</v>
      </c>
      <c r="D8" s="137">
        <f>'Segment Data'!E6</f>
        <v>246177231.23563132</v>
      </c>
      <c r="E8" s="138">
        <f>'Segment Data'!F6</f>
        <v>-1539622.682979852</v>
      </c>
      <c r="F8" s="139">
        <f>'Segment Data'!G6</f>
        <v>-6.2152520453279455E-3</v>
      </c>
      <c r="G8" s="140">
        <f>'Segment Data'!H6</f>
        <v>93.56377299060766</v>
      </c>
      <c r="H8" s="141">
        <f>'Segment Data'!I6</f>
        <v>-7.9955443448568531E-2</v>
      </c>
      <c r="I8" s="176">
        <f>'Segment Data'!J6</f>
        <v>4.7564313917427388</v>
      </c>
      <c r="J8" s="177">
        <f>'Segment Data'!K6</f>
        <v>0.13852816970038351</v>
      </c>
      <c r="K8" s="139">
        <f>'Segment Data'!L6</f>
        <v>2.9998066880041023E-2</v>
      </c>
      <c r="L8" s="142">
        <f>'Segment Data'!M6</f>
        <v>1170925110.5814679</v>
      </c>
      <c r="M8" s="143">
        <f>'Segment Data'!N6</f>
        <v>26992652.716517925</v>
      </c>
      <c r="N8" s="139">
        <f>'Segment Data'!O6</f>
        <v>2.3596369288181013E-2</v>
      </c>
      <c r="O8" s="137">
        <f>'Segment Data'!P6</f>
        <v>323453570.13010049</v>
      </c>
      <c r="P8" s="138">
        <f>'Segment Data'!Q6</f>
        <v>-1489827.5828802586</v>
      </c>
      <c r="Q8" s="139">
        <f>'Segment Data'!R6</f>
        <v>-4.5848833777389388E-3</v>
      </c>
    </row>
    <row r="9" spans="1:17">
      <c r="B9" s="418"/>
      <c r="C9" s="118" t="s">
        <v>110</v>
      </c>
      <c r="D9" s="151">
        <f>'Segment Data'!E7</f>
        <v>244875270.93461016</v>
      </c>
      <c r="E9" s="152">
        <f>'Segment Data'!F7</f>
        <v>-1388009.6957918108</v>
      </c>
      <c r="F9" s="153">
        <f>'Segment Data'!G7</f>
        <v>-5.6362836239275561E-3</v>
      </c>
      <c r="G9" s="154">
        <f>'Segment Data'!H7</f>
        <v>93.068941208496454</v>
      </c>
      <c r="H9" s="155">
        <f>'Segment Data'!I7</f>
        <v>-2.5296869506789221E-2</v>
      </c>
      <c r="I9" s="178">
        <f>'Segment Data'!J7</f>
        <v>4.7250592488502559</v>
      </c>
      <c r="J9" s="179">
        <f>'Segment Data'!K7</f>
        <v>0.14570184130948061</v>
      </c>
      <c r="K9" s="153">
        <f>'Segment Data'!L7</f>
        <v>3.1817093173281269E-2</v>
      </c>
      <c r="L9" s="156">
        <f>'Segment Data'!M7</f>
        <v>1157050163.744292</v>
      </c>
      <c r="M9" s="157">
        <f>'Segment Data'!N7</f>
        <v>29322585.384168148</v>
      </c>
      <c r="N9" s="153">
        <f>'Segment Data'!O7</f>
        <v>2.6001479388140309E-2</v>
      </c>
      <c r="O9" s="151">
        <f>'Segment Data'!P7</f>
        <v>320293259.00273675</v>
      </c>
      <c r="P9" s="152">
        <f>'Segment Data'!Q7</f>
        <v>-1245004.4604463577</v>
      </c>
      <c r="Q9" s="153">
        <f>'Segment Data'!R7</f>
        <v>-3.8720258268388442E-3</v>
      </c>
    </row>
    <row r="10" spans="1:17" ht="15" thickBot="1">
      <c r="B10" s="417"/>
      <c r="C10" s="114" t="s">
        <v>109</v>
      </c>
      <c r="D10" s="158">
        <f>'Segment Data'!E8</f>
        <v>1301960.3010211785</v>
      </c>
      <c r="E10" s="159">
        <f>'Segment Data'!F8</f>
        <v>-151612.98718806892</v>
      </c>
      <c r="F10" s="160">
        <f>'Segment Data'!G8</f>
        <v>-0.10430364152801055</v>
      </c>
      <c r="G10" s="161">
        <f>'Segment Data'!H8</f>
        <v>0.49483178211120132</v>
      </c>
      <c r="H10" s="162">
        <f>'Segment Data'!I8</f>
        <v>-5.4658573941791577E-2</v>
      </c>
      <c r="I10" s="180">
        <f>'Segment Data'!J8</f>
        <v>10.656966135060303</v>
      </c>
      <c r="J10" s="181">
        <f>'Segment Data'!K8</f>
        <v>-0.49133965472866947</v>
      </c>
      <c r="K10" s="160">
        <f>'Segment Data'!L8</f>
        <v>-4.4073033516778881E-2</v>
      </c>
      <c r="L10" s="163">
        <f>'Segment Data'!M8</f>
        <v>13874946.837175617</v>
      </c>
      <c r="M10" s="164">
        <f>'Segment Data'!N8</f>
        <v>-2329932.6676501296</v>
      </c>
      <c r="N10" s="160">
        <f>'Segment Data'!O8</f>
        <v>-0.1437796971558033</v>
      </c>
      <c r="O10" s="158">
        <f>'Segment Data'!P8</f>
        <v>3160311.1273637498</v>
      </c>
      <c r="P10" s="159">
        <f>'Segment Data'!Q8</f>
        <v>-244823.12243406707</v>
      </c>
      <c r="Q10" s="160">
        <f>'Segment Data'!R8</f>
        <v>-7.1898229107590597E-2</v>
      </c>
    </row>
    <row r="11" spans="1:17">
      <c r="B11" s="416" t="s">
        <v>108</v>
      </c>
      <c r="C11" s="93" t="s">
        <v>185</v>
      </c>
      <c r="D11" s="137">
        <f>Fat!E3</f>
        <v>14103553.998693105</v>
      </c>
      <c r="E11" s="138">
        <f>Fat!F3</f>
        <v>-808392.34045586921</v>
      </c>
      <c r="F11" s="139">
        <f>Fat!G3</f>
        <v>-5.4211054819420991E-2</v>
      </c>
      <c r="G11" s="140">
        <f>Fat!H3</f>
        <v>5.3602915187206968</v>
      </c>
      <c r="H11" s="141">
        <f>Fat!I3</f>
        <v>-0.27683099158408986</v>
      </c>
      <c r="I11" s="254">
        <f>Fat!J3</f>
        <v>5.3842827988944642</v>
      </c>
      <c r="J11" s="177">
        <f>Fat!K3</f>
        <v>0.31450713856981238</v>
      </c>
      <c r="K11" s="139">
        <f>Fat!L3</f>
        <v>6.203571117181788E-2</v>
      </c>
      <c r="L11" s="142">
        <f>Fat!M3</f>
        <v>75937523.198442519</v>
      </c>
      <c r="M11" s="143">
        <f>Fat!N3</f>
        <v>337300.60015775263</v>
      </c>
      <c r="N11" s="139">
        <f>Fat!O3</f>
        <v>4.4616350132996221E-3</v>
      </c>
      <c r="O11" s="137">
        <f>Fat!P3</f>
        <v>21650004.468267143</v>
      </c>
      <c r="P11" s="138">
        <f>Fat!Q3</f>
        <v>-626934.28392574936</v>
      </c>
      <c r="Q11" s="139">
        <f>Fat!R3</f>
        <v>-2.814274846736001E-2</v>
      </c>
    </row>
    <row r="12" spans="1:17">
      <c r="B12" s="418"/>
      <c r="C12" s="94" t="s">
        <v>186</v>
      </c>
      <c r="D12" s="121">
        <f>Fat!E4</f>
        <v>32087841.251112361</v>
      </c>
      <c r="E12" s="122">
        <f>Fat!F4</f>
        <v>-1183824.3264973722</v>
      </c>
      <c r="F12" s="123">
        <f>Fat!G4</f>
        <v>-3.5580554984119293E-2</v>
      </c>
      <c r="G12" s="124">
        <f>Fat!H4</f>
        <v>12.195520599157629</v>
      </c>
      <c r="H12" s="125">
        <f>Fat!I4</f>
        <v>-0.38207663176028994</v>
      </c>
      <c r="I12" s="256">
        <f>Fat!J4</f>
        <v>5.1727746854845122</v>
      </c>
      <c r="J12" s="183">
        <f>Fat!K4</f>
        <v>-8.3760506925116829E-3</v>
      </c>
      <c r="K12" s="123">
        <f>Fat!L4</f>
        <v>-1.6166390670756773E-3</v>
      </c>
      <c r="L12" s="126">
        <f>Fat!M4</f>
        <v>165983172.93559968</v>
      </c>
      <c r="M12" s="127">
        <f>Fat!N4</f>
        <v>-6402341.665668726</v>
      </c>
      <c r="N12" s="123">
        <f>Fat!O4</f>
        <v>-3.7139673135979476E-2</v>
      </c>
      <c r="O12" s="121">
        <f>Fat!P4</f>
        <v>52935198.141770005</v>
      </c>
      <c r="P12" s="122">
        <f>Fat!Q4</f>
        <v>-2845347.2027843595</v>
      </c>
      <c r="Q12" s="123">
        <f>Fat!R4</f>
        <v>-5.1009669862651125E-2</v>
      </c>
    </row>
    <row r="13" spans="1:17">
      <c r="B13" s="418"/>
      <c r="C13" s="94" t="s">
        <v>187</v>
      </c>
      <c r="D13" s="121">
        <f>Fat!E5</f>
        <v>93929250.017137066</v>
      </c>
      <c r="E13" s="122">
        <f>Fat!F5</f>
        <v>-2666599.8965579122</v>
      </c>
      <c r="F13" s="123">
        <f>Fat!G5</f>
        <v>-2.7605739780129541E-2</v>
      </c>
      <c r="G13" s="124">
        <f>Fat!H5</f>
        <v>35.699382033302463</v>
      </c>
      <c r="H13" s="125">
        <f>Fat!I5</f>
        <v>-0.81648434431142647</v>
      </c>
      <c r="I13" s="256">
        <f>Fat!J5</f>
        <v>4.9125510708931435</v>
      </c>
      <c r="J13" s="183">
        <f>Fat!K5</f>
        <v>0.19641077420480446</v>
      </c>
      <c r="K13" s="123">
        <f>Fat!L5</f>
        <v>4.1646507917231297E-2</v>
      </c>
      <c r="L13" s="126">
        <f>Fat!M5</f>
        <v>461432237.75987649</v>
      </c>
      <c r="M13" s="127">
        <f>Fat!N5</f>
        <v>5872657.489040792</v>
      </c>
      <c r="N13" s="123">
        <f>Fat!O5</f>
        <v>1.2891085476787528E-2</v>
      </c>
      <c r="O13" s="121">
        <f>Fat!P5</f>
        <v>128251455.80000083</v>
      </c>
      <c r="P13" s="122">
        <f>Fat!Q5</f>
        <v>-2208662.1216133386</v>
      </c>
      <c r="Q13" s="123">
        <f>Fat!R5</f>
        <v>-1.6929787867740499E-2</v>
      </c>
    </row>
    <row r="14" spans="1:17" ht="15" thickBot="1">
      <c r="B14" s="417"/>
      <c r="C14" s="95" t="s">
        <v>188</v>
      </c>
      <c r="D14" s="144">
        <f>Fat!E6</f>
        <v>122991052.09945646</v>
      </c>
      <c r="E14" s="145">
        <f>Fat!F6</f>
        <v>3239340.2346482277</v>
      </c>
      <c r="F14" s="146">
        <f>Fat!G6</f>
        <v>2.7050471214183799E-2</v>
      </c>
      <c r="G14" s="147">
        <f>Fat!H6</f>
        <v>46.744805848819553</v>
      </c>
      <c r="H14" s="148">
        <f>Fat!I6</f>
        <v>1.475391967655554</v>
      </c>
      <c r="I14" s="255">
        <f>Fat!J6</f>
        <v>5.1183598897549549</v>
      </c>
      <c r="J14" s="184">
        <f>Fat!K6</f>
        <v>0.10449963788802918</v>
      </c>
      <c r="K14" s="146">
        <f>Fat!L6</f>
        <v>2.0842152082144377E-2</v>
      </c>
      <c r="L14" s="149">
        <f>Fat!M6</f>
        <v>629512467.86461985</v>
      </c>
      <c r="M14" s="150">
        <f>Fat!N6</f>
        <v>29094119.652636886</v>
      </c>
      <c r="N14" s="146">
        <f>Fat!O6</f>
        <v>4.8456413331267739E-2</v>
      </c>
      <c r="O14" s="144">
        <f>Fat!P6</f>
        <v>176005153.65504962</v>
      </c>
      <c r="P14" s="145">
        <f>Fat!Q6</f>
        <v>2934673.5973484814</v>
      </c>
      <c r="Q14" s="146">
        <f>Fat!R6</f>
        <v>1.6956523124972384E-2</v>
      </c>
    </row>
    <row r="15" spans="1:17" ht="15" customHeight="1">
      <c r="B15" s="427" t="s">
        <v>107</v>
      </c>
      <c r="C15" s="93" t="s">
        <v>201</v>
      </c>
      <c r="D15" s="137">
        <f>Fat!E7</f>
        <v>13939213.964499345</v>
      </c>
      <c r="E15" s="138">
        <f>Fat!F7</f>
        <v>-804429.07984482311</v>
      </c>
      <c r="F15" s="139">
        <f>Fat!G7</f>
        <v>-5.4561079471698914E-2</v>
      </c>
      <c r="G15" s="140">
        <f>Fat!H7</f>
        <v>5.2978313408423618</v>
      </c>
      <c r="H15" s="141">
        <f>Fat!I7</f>
        <v>-0.27566793275509749</v>
      </c>
      <c r="I15" s="254">
        <f>Fat!J7</f>
        <v>5.3361161498417022</v>
      </c>
      <c r="J15" s="177">
        <f>Fat!K7</f>
        <v>0.30065688874603769</v>
      </c>
      <c r="K15" s="139">
        <f>Fat!L7</f>
        <v>5.9707937877471341E-2</v>
      </c>
      <c r="L15" s="142">
        <f>Fat!M7</f>
        <v>74381264.75206393</v>
      </c>
      <c r="M15" s="143">
        <f>Fat!N7</f>
        <v>140250.84213240445</v>
      </c>
      <c r="N15" s="139">
        <f>Fat!O7</f>
        <v>1.8891288621482919E-3</v>
      </c>
      <c r="O15" s="137">
        <f>Fat!P7</f>
        <v>21153097.308666468</v>
      </c>
      <c r="P15" s="138">
        <f>Fat!Q7</f>
        <v>-657861.2105540894</v>
      </c>
      <c r="Q15" s="139">
        <f>Fat!R7</f>
        <v>-3.016195780549304E-2</v>
      </c>
    </row>
    <row r="16" spans="1:17">
      <c r="B16" s="428"/>
      <c r="C16" s="94" t="s">
        <v>202</v>
      </c>
      <c r="D16" s="121">
        <f>Fat!E8</f>
        <v>24226850.003765762</v>
      </c>
      <c r="E16" s="122">
        <f>Fat!F8</f>
        <v>-992079.83086371422</v>
      </c>
      <c r="F16" s="123">
        <f>Fat!G8</f>
        <v>-3.9338696660372791E-2</v>
      </c>
      <c r="G16" s="124">
        <f>Fat!H8</f>
        <v>9.2078194342034472</v>
      </c>
      <c r="H16" s="125">
        <f>Fat!I8</f>
        <v>-0.325624009283354</v>
      </c>
      <c r="I16" s="256">
        <f>Fat!J8</f>
        <v>4.2960955400884497</v>
      </c>
      <c r="J16" s="183">
        <f>Fat!K8</f>
        <v>5.8876555874833869E-2</v>
      </c>
      <c r="K16" s="123">
        <f>Fat!L8</f>
        <v>1.3895093950581068E-2</v>
      </c>
      <c r="L16" s="126">
        <f>Fat!M8</f>
        <v>104080862.25156994</v>
      </c>
      <c r="M16" s="127">
        <f>Fat!N8</f>
        <v>-2777266.005273208</v>
      </c>
      <c r="N16" s="123">
        <f>Fat!O8</f>
        <v>-2.5990217595780817E-2</v>
      </c>
      <c r="O16" s="121">
        <f>Fat!P8</f>
        <v>30376693.13877809</v>
      </c>
      <c r="P16" s="122">
        <f>Fat!Q8</f>
        <v>-1389536.0202546418</v>
      </c>
      <c r="Q16" s="123">
        <f>Fat!R8</f>
        <v>-4.3742554814993742E-2</v>
      </c>
    </row>
    <row r="17" spans="2:17">
      <c r="B17" s="428"/>
      <c r="C17" s="94" t="s">
        <v>203</v>
      </c>
      <c r="D17" s="121">
        <f>Fat!E9</f>
        <v>91352787.687256962</v>
      </c>
      <c r="E17" s="122">
        <f>Fat!F9</f>
        <v>-2985808.4098709524</v>
      </c>
      <c r="F17" s="123">
        <f>Fat!G9</f>
        <v>-3.1649913539065835E-2</v>
      </c>
      <c r="G17" s="124">
        <f>Fat!H9</f>
        <v>34.720154444537286</v>
      </c>
      <c r="H17" s="125">
        <f>Fat!I9</f>
        <v>-0.94240841310379153</v>
      </c>
      <c r="I17" s="256">
        <f>Fat!J9</f>
        <v>4.7308567722911441</v>
      </c>
      <c r="J17" s="183">
        <f>Fat!K9</f>
        <v>0.16156570559185024</v>
      </c>
      <c r="K17" s="123">
        <f>Fat!L9</f>
        <v>3.5359031244328237E-2</v>
      </c>
      <c r="L17" s="126">
        <f>Fat!M9</f>
        <v>432176954.29793465</v>
      </c>
      <c r="M17" s="127">
        <f>Fat!N9</f>
        <v>1116449.9063752294</v>
      </c>
      <c r="N17" s="123">
        <f>Fat!O9</f>
        <v>2.5900074235543683E-3</v>
      </c>
      <c r="O17" s="121">
        <f>Fat!P9</f>
        <v>121058017.39179529</v>
      </c>
      <c r="P17" s="122">
        <f>Fat!Q9</f>
        <v>-3068175.6243119985</v>
      </c>
      <c r="Q17" s="123">
        <f>Fat!R9</f>
        <v>-2.471819645603612E-2</v>
      </c>
    </row>
    <row r="18" spans="2:17" ht="15" thickBot="1">
      <c r="B18" s="429"/>
      <c r="C18" s="95" t="s">
        <v>204</v>
      </c>
      <c r="D18" s="144">
        <f>Fat!E10</f>
        <v>116658379.58010961</v>
      </c>
      <c r="E18" s="145">
        <f>Fat!F10</f>
        <v>3242694.6375998855</v>
      </c>
      <c r="F18" s="146">
        <f>Fat!G10</f>
        <v>2.8591236205500178E-2</v>
      </c>
      <c r="G18" s="147">
        <f>Fat!H10</f>
        <v>44.337967771024694</v>
      </c>
      <c r="H18" s="148">
        <f>Fat!I10</f>
        <v>1.4637449116937589</v>
      </c>
      <c r="I18" s="255">
        <f>Fat!J10</f>
        <v>4.8027928323412832</v>
      </c>
      <c r="J18" s="184">
        <f>Fat!K10</f>
        <v>0.11408675455168016</v>
      </c>
      <c r="K18" s="146">
        <f>Fat!L10</f>
        <v>2.4332247033378576E-2</v>
      </c>
      <c r="L18" s="149">
        <f>Fat!M10</f>
        <v>560286029.27989912</v>
      </c>
      <c r="M18" s="150">
        <f>Fat!N10</f>
        <v>28513217.973283052</v>
      </c>
      <c r="N18" s="146">
        <f>Fat!O10</f>
        <v>5.3619172261220691E-2</v>
      </c>
      <c r="O18" s="144">
        <f>Fat!P10</f>
        <v>150865762.29086065</v>
      </c>
      <c r="P18" s="145">
        <f>Fat!Q10</f>
        <v>3625745.2722404003</v>
      </c>
      <c r="Q18" s="146">
        <f>Fat!R10</f>
        <v>2.4624727337418616E-2</v>
      </c>
    </row>
    <row r="19" spans="2:17" ht="15" thickBot="1">
      <c r="B19" s="416" t="s">
        <v>106</v>
      </c>
      <c r="C19" s="165" t="s">
        <v>106</v>
      </c>
      <c r="D19" s="130">
        <f>'Segment Data'!E9</f>
        <v>15424408.047946317</v>
      </c>
      <c r="E19" s="131">
        <f>'Segment Data'!F9</f>
        <v>137609.68294479325</v>
      </c>
      <c r="F19" s="132">
        <f>'Segment Data'!G9</f>
        <v>9.0018642006716582E-3</v>
      </c>
      <c r="G19" s="133">
        <f>'Segment Data'!H9</f>
        <v>5.8623041857644766</v>
      </c>
      <c r="H19" s="134">
        <f>'Segment Data'!I9</f>
        <v>8.3477383819424489E-2</v>
      </c>
      <c r="I19" s="185">
        <f>'Segment Data'!J9</f>
        <v>9.5946446385342856</v>
      </c>
      <c r="J19" s="186">
        <f>'Segment Data'!K9</f>
        <v>4.6573129754214904E-3</v>
      </c>
      <c r="K19" s="132">
        <f>'Segment Data'!L9</f>
        <v>4.8564328787056887E-4</v>
      </c>
      <c r="L19" s="135">
        <f>'Segment Data'!M9</f>
        <v>147991713.97979322</v>
      </c>
      <c r="M19" s="136">
        <f>'Segment Data'!N9</f>
        <v>1391511.411054641</v>
      </c>
      <c r="N19" s="132">
        <f>'Segment Data'!O9</f>
        <v>9.4918791834696318E-3</v>
      </c>
      <c r="O19" s="130">
        <f>'Segment Data'!P9</f>
        <v>50179371.248556703</v>
      </c>
      <c r="P19" s="131">
        <f>'Segment Data'!Q9</f>
        <v>-1351194.8985769674</v>
      </c>
      <c r="Q19" s="132">
        <f>'Segment Data'!R9</f>
        <v>-2.6221231389520181E-2</v>
      </c>
    </row>
    <row r="20" spans="2:17">
      <c r="B20" s="418"/>
      <c r="C20" s="115" t="s">
        <v>120</v>
      </c>
      <c r="D20" s="166">
        <f>'Segment Data'!E10</f>
        <v>13400944.615178162</v>
      </c>
      <c r="E20" s="167">
        <f>'Segment Data'!F10</f>
        <v>327044.35774160177</v>
      </c>
      <c r="F20" s="168">
        <f>'Segment Data'!G10</f>
        <v>2.5015056815625908E-2</v>
      </c>
      <c r="G20" s="169">
        <f>'Segment Data'!H10</f>
        <v>5.0932530743840632</v>
      </c>
      <c r="H20" s="170">
        <f>'Segment Data'!I10</f>
        <v>0.15096212439656487</v>
      </c>
      <c r="I20" s="187">
        <f>'Segment Data'!J10</f>
        <v>7.9665847144226607</v>
      </c>
      <c r="J20" s="188">
        <f>'Segment Data'!K10</f>
        <v>0.17777532416882291</v>
      </c>
      <c r="K20" s="168">
        <f>'Segment Data'!L10</f>
        <v>2.2824454324337908E-2</v>
      </c>
      <c r="L20" s="171">
        <f>'Segment Data'!M10</f>
        <v>106759760.53010301</v>
      </c>
      <c r="M20" s="172">
        <f>'Segment Data'!N10</f>
        <v>4929643.4377390593</v>
      </c>
      <c r="N20" s="168">
        <f>'Segment Data'!O10</f>
        <v>4.8410466161672751E-2</v>
      </c>
      <c r="O20" s="166">
        <f>'Segment Data'!P10</f>
        <v>36600036.906635374</v>
      </c>
      <c r="P20" s="167">
        <f>'Segment Data'!Q10</f>
        <v>84591.407759837806</v>
      </c>
      <c r="Q20" s="168">
        <f>'Segment Data'!R10</f>
        <v>2.3165925159654077E-3</v>
      </c>
    </row>
    <row r="21" spans="2:17" ht="15" thickBot="1">
      <c r="B21" s="418"/>
      <c r="C21" s="114" t="s">
        <v>121</v>
      </c>
      <c r="D21" s="158">
        <f>'Segment Data'!E11</f>
        <v>2023463.4327681065</v>
      </c>
      <c r="E21" s="159">
        <f>'Segment Data'!F11</f>
        <v>-189434.67479680525</v>
      </c>
      <c r="F21" s="160">
        <f>'Segment Data'!G11</f>
        <v>-8.5604788647616711E-2</v>
      </c>
      <c r="G21" s="161">
        <f>'Segment Data'!H11</f>
        <v>0.76905111138039517</v>
      </c>
      <c r="H21" s="162">
        <f>'Segment Data'!I11</f>
        <v>-6.748474057713949E-2</v>
      </c>
      <c r="I21" s="180">
        <f>'Segment Data'!J11</f>
        <v>20.376920473074573</v>
      </c>
      <c r="J21" s="181">
        <f>'Segment Data'!K11</f>
        <v>0.14549394542482119</v>
      </c>
      <c r="K21" s="160">
        <f>'Segment Data'!L11</f>
        <v>7.1914822825755011E-3</v>
      </c>
      <c r="L21" s="163">
        <f>'Segment Data'!M11</f>
        <v>41231953.449690185</v>
      </c>
      <c r="M21" s="164">
        <f>'Segment Data'!N11</f>
        <v>-3538132.0266845077</v>
      </c>
      <c r="N21" s="160">
        <f>'Segment Data'!O11</f>
        <v>-7.9028931685904205E-2</v>
      </c>
      <c r="O21" s="158">
        <f>'Segment Data'!P11</f>
        <v>13579334.341921329</v>
      </c>
      <c r="P21" s="159">
        <f>'Segment Data'!Q11</f>
        <v>-1435786.3063368089</v>
      </c>
      <c r="Q21" s="160">
        <f>'Segment Data'!R11</f>
        <v>-9.5622695279732592E-2</v>
      </c>
    </row>
    <row r="22" spans="2:17">
      <c r="B22" s="418"/>
      <c r="C22" s="93" t="s">
        <v>105</v>
      </c>
      <c r="D22" s="137">
        <f>Flavor!D9</f>
        <v>12900.589678721057</v>
      </c>
      <c r="E22" s="138">
        <f>Flavor!E9</f>
        <v>9773.1169264113287</v>
      </c>
      <c r="F22" s="139">
        <f>Flavor!F9</f>
        <v>3.1249247237065787</v>
      </c>
      <c r="G22" s="140">
        <f>Flavor!G9</f>
        <v>4.9030848144908769E-3</v>
      </c>
      <c r="H22" s="141">
        <f>Flavor!H9</f>
        <v>3.7208147974559192E-3</v>
      </c>
      <c r="I22" s="254">
        <f>Flavor!I9</f>
        <v>10.288414712864869</v>
      </c>
      <c r="J22" s="177">
        <f>Flavor!J9</f>
        <v>-12.895806615309573</v>
      </c>
      <c r="K22" s="139">
        <f>Flavor!K9</f>
        <v>-0.55623203526089726</v>
      </c>
      <c r="L22" s="142">
        <f>Flavor!L9</f>
        <v>132726.6166551864</v>
      </c>
      <c r="M22" s="143">
        <f>Flavor!M9</f>
        <v>60218.596167802796</v>
      </c>
      <c r="N22" s="139">
        <f>Flavor!N9</f>
        <v>0.83050944934127435</v>
      </c>
      <c r="O22" s="137">
        <f>Flavor!O9</f>
        <v>40990.858336448669</v>
      </c>
      <c r="P22" s="138">
        <f>Flavor!P9</f>
        <v>19756.909549713135</v>
      </c>
      <c r="Q22" s="139">
        <f>Flavor!Q9</f>
        <v>0.93043972876372949</v>
      </c>
    </row>
    <row r="23" spans="2:17">
      <c r="B23" s="418"/>
      <c r="C23" s="94" t="s">
        <v>104</v>
      </c>
      <c r="D23" s="121">
        <f>Flavor!D10</f>
        <v>14224638.861717163</v>
      </c>
      <c r="E23" s="122">
        <f>Flavor!E10</f>
        <v>183344.45844829641</v>
      </c>
      <c r="F23" s="123">
        <f>Flavor!F10</f>
        <v>1.3057518287317809E-2</v>
      </c>
      <c r="G23" s="124">
        <f>Flavor!G10</f>
        <v>5.4063118455385659</v>
      </c>
      <c r="H23" s="125">
        <f>Flavor!H10</f>
        <v>9.8319518160007391E-2</v>
      </c>
      <c r="I23" s="256">
        <f>Flavor!I10</f>
        <v>8.9214187423643878</v>
      </c>
      <c r="J23" s="183">
        <f>Flavor!J10</f>
        <v>8.9971319249936954E-2</v>
      </c>
      <c r="K23" s="123">
        <f>Flavor!K10</f>
        <v>1.0187607414664101E-2</v>
      </c>
      <c r="L23" s="126">
        <f>Flavor!L10</f>
        <v>126903959.74428833</v>
      </c>
      <c r="M23" s="127">
        <f>Flavor!M10</f>
        <v>2899006.4693481326</v>
      </c>
      <c r="N23" s="123">
        <f>Flavor!N10</f>
        <v>2.3378150572102869E-2</v>
      </c>
      <c r="O23" s="121">
        <f>Flavor!O10</f>
        <v>41891417.65111655</v>
      </c>
      <c r="P23" s="122">
        <f>Flavor!P10</f>
        <v>-666338.25629983842</v>
      </c>
      <c r="Q23" s="123">
        <f>Flavor!Q10</f>
        <v>-1.5657269564434858E-2</v>
      </c>
    </row>
    <row r="24" spans="2:17">
      <c r="B24" s="418"/>
      <c r="C24" s="94" t="s">
        <v>103</v>
      </c>
      <c r="D24" s="121">
        <f>Flavor!D11</f>
        <v>29438.848151506649</v>
      </c>
      <c r="E24" s="122">
        <f>Flavor!E11</f>
        <v>-824.62989877256405</v>
      </c>
      <c r="F24" s="123">
        <f>Flavor!F11</f>
        <v>-2.7248351871603731E-2</v>
      </c>
      <c r="G24" s="124">
        <f>Flavor!G11</f>
        <v>1.1188726478591853E-2</v>
      </c>
      <c r="H24" s="125">
        <f>Flavor!H11</f>
        <v>-2.5169380440387065E-4</v>
      </c>
      <c r="I24" s="256">
        <f>Flavor!I11</f>
        <v>15.627160533933901</v>
      </c>
      <c r="J24" s="183">
        <f>Flavor!J11</f>
        <v>-0.2100649055913042</v>
      </c>
      <c r="K24" s="123">
        <f>Flavor!K11</f>
        <v>-1.3263996676276514E-2</v>
      </c>
      <c r="L24" s="126">
        <f>Flavor!L11</f>
        <v>460045.60599769768</v>
      </c>
      <c r="M24" s="127">
        <f>Flavor!M11</f>
        <v>-19243.918468696938</v>
      </c>
      <c r="N24" s="123">
        <f>Flavor!N11</f>
        <v>-4.01509264992213E-2</v>
      </c>
      <c r="O24" s="121">
        <f>Flavor!O11</f>
        <v>195265.92646142887</v>
      </c>
      <c r="P24" s="122">
        <f>Flavor!P11</f>
        <v>-4170.5924233060214</v>
      </c>
      <c r="Q24" s="123">
        <f>Flavor!Q11</f>
        <v>-2.0911879362056213E-2</v>
      </c>
    </row>
    <row r="25" spans="2:17">
      <c r="B25" s="418"/>
      <c r="C25" s="94" t="s">
        <v>102</v>
      </c>
      <c r="D25" s="121">
        <f>Flavor!D12</f>
        <v>59.127469539642334</v>
      </c>
      <c r="E25" s="122">
        <f>Flavor!E12</f>
        <v>12.912990421056747</v>
      </c>
      <c r="F25" s="123">
        <f>Flavor!F12</f>
        <v>0.27941438846302319</v>
      </c>
      <c r="G25" s="124">
        <f>Flavor!G12</f>
        <v>2.2472383452151861E-5</v>
      </c>
      <c r="H25" s="125">
        <f>Flavor!H12</f>
        <v>5.0020496260809043E-6</v>
      </c>
      <c r="I25" s="256">
        <f>Flavor!I12</f>
        <v>14.615627154311714</v>
      </c>
      <c r="J25" s="183">
        <f>Flavor!J12</f>
        <v>-2.5349926629578867</v>
      </c>
      <c r="K25" s="123">
        <f>Flavor!K12</f>
        <v>-0.14780764135447208</v>
      </c>
      <c r="L25" s="126">
        <f>Flavor!L12</f>
        <v>864.18504936933516</v>
      </c>
      <c r="M25" s="127">
        <f>Flavor!M12</f>
        <v>71.578087953329032</v>
      </c>
      <c r="N25" s="123">
        <f>Flavor!N12</f>
        <v>9.0307165389329327E-2</v>
      </c>
      <c r="O25" s="121">
        <f>Flavor!O12</f>
        <v>195.65375447273254</v>
      </c>
      <c r="P25" s="122">
        <f>Flavor!P12</f>
        <v>10.795837998390198</v>
      </c>
      <c r="Q25" s="123">
        <f>Flavor!Q12</f>
        <v>5.8400733949030649E-2</v>
      </c>
    </row>
    <row r="26" spans="2:17">
      <c r="B26" s="418"/>
      <c r="C26" s="94" t="s">
        <v>63</v>
      </c>
      <c r="D26" s="121">
        <f>Flavor!D13</f>
        <v>907929.31563269417</v>
      </c>
      <c r="E26" s="122">
        <f>Flavor!E13</f>
        <v>11028.025050146389</v>
      </c>
      <c r="F26" s="123">
        <f>Flavor!F13</f>
        <v>1.2295695374664429E-2</v>
      </c>
      <c r="G26" s="124">
        <f>Flavor!G13</f>
        <v>0.34507371763420713</v>
      </c>
      <c r="H26" s="125">
        <f>Flavor!H13</f>
        <v>6.0205625547316011E-3</v>
      </c>
      <c r="I26" s="256">
        <f>Flavor!I13</f>
        <v>19.019742652543162</v>
      </c>
      <c r="J26" s="183">
        <f>Flavor!J13</f>
        <v>0.13392614355958088</v>
      </c>
      <c r="K26" s="123">
        <f>Flavor!K13</f>
        <v>7.0913610484288599E-3</v>
      </c>
      <c r="L26" s="126">
        <f>Flavor!L13</f>
        <v>17268581.930033475</v>
      </c>
      <c r="M26" s="127">
        <f>Flavor!M13</f>
        <v>329868.72942091525</v>
      </c>
      <c r="N26" s="123">
        <f>Flavor!N13</f>
        <v>1.9474249638336525E-2</v>
      </c>
      <c r="O26" s="121">
        <f>Flavor!O13</f>
        <v>6946899.2390340567</v>
      </c>
      <c r="P26" s="122">
        <f>Flavor!P13</f>
        <v>-51695.757940159179</v>
      </c>
      <c r="Q26" s="123">
        <f>Flavor!Q13</f>
        <v>-7.3865908746697604E-3</v>
      </c>
    </row>
    <row r="27" spans="2:17">
      <c r="B27" s="418"/>
      <c r="C27" s="94" t="s">
        <v>64</v>
      </c>
      <c r="D27" s="121">
        <f>Flavor!D14</f>
        <v>190000.49346526703</v>
      </c>
      <c r="E27" s="122">
        <f>Flavor!E14</f>
        <v>-36951.893934670428</v>
      </c>
      <c r="F27" s="123">
        <f>Flavor!F14</f>
        <v>-0.16281782429348707</v>
      </c>
      <c r="G27" s="124">
        <f>Flavor!G14</f>
        <v>7.2212864485717065E-2</v>
      </c>
      <c r="H27" s="125">
        <f>Flavor!H14</f>
        <v>-1.3581329154910865E-2</v>
      </c>
      <c r="I27" s="256">
        <f>Flavor!I14</f>
        <v>14.028788509952248</v>
      </c>
      <c r="J27" s="183">
        <f>Flavor!J14</f>
        <v>-1.2466176682895167</v>
      </c>
      <c r="K27" s="123">
        <f>Flavor!K14</f>
        <v>-8.1609461230902944E-2</v>
      </c>
      <c r="L27" s="126">
        <f>Flavor!L14</f>
        <v>2665476.7396107954</v>
      </c>
      <c r="M27" s="127">
        <f>Flavor!M14</f>
        <v>-801313.16104492778</v>
      </c>
      <c r="N27" s="123">
        <f>Flavor!N14</f>
        <v>-0.23113981060501071</v>
      </c>
      <c r="O27" s="121">
        <f>Flavor!O14</f>
        <v>763835.79980295897</v>
      </c>
      <c r="P27" s="122">
        <f>Flavor!P14</f>
        <v>-298308.02634967817</v>
      </c>
      <c r="Q27" s="123">
        <f>Flavor!Q14</f>
        <v>-0.28085464416832123</v>
      </c>
    </row>
    <row r="28" spans="2:17">
      <c r="B28" s="418"/>
      <c r="C28" s="94" t="s">
        <v>196</v>
      </c>
      <c r="D28" s="121">
        <f>Flavor!D15</f>
        <v>64711.565867798803</v>
      </c>
      <c r="E28" s="122">
        <f>Flavor!E15</f>
        <v>-36097.278532793025</v>
      </c>
      <c r="F28" s="123">
        <f>Flavor!F15</f>
        <v>-0.35807650357889725</v>
      </c>
      <c r="G28" s="124">
        <f>Flavor!G15</f>
        <v>2.4594712631755125E-2</v>
      </c>
      <c r="H28" s="125">
        <f>Flavor!H15</f>
        <v>-1.3513780591324714E-2</v>
      </c>
      <c r="I28" s="256">
        <f>Flavor!I15</f>
        <v>18.203910498119416</v>
      </c>
      <c r="J28" s="183">
        <f>Flavor!J15</f>
        <v>-0.638968925853721</v>
      </c>
      <c r="K28" s="123">
        <f>Flavor!K15</f>
        <v>-3.3910365368086108E-2</v>
      </c>
      <c r="L28" s="126">
        <f>Flavor!L15</f>
        <v>1178003.5532505692</v>
      </c>
      <c r="M28" s="127">
        <f>Flavor!M15</f>
        <v>-721525.34665985289</v>
      </c>
      <c r="N28" s="123">
        <f>Flavor!N15</f>
        <v>-0.37984436388089626</v>
      </c>
      <c r="O28" s="121">
        <f>Flavor!O15</f>
        <v>576118.45316284895</v>
      </c>
      <c r="P28" s="122">
        <f>Flavor!P15</f>
        <v>-256616.05304166779</v>
      </c>
      <c r="Q28" s="123">
        <f>Flavor!Q15</f>
        <v>-0.30816070563868742</v>
      </c>
    </row>
    <row r="29" spans="2:17" ht="15" thickBot="1">
      <c r="B29" s="418"/>
      <c r="C29" s="94" t="s">
        <v>197</v>
      </c>
      <c r="D29" s="121">
        <f>Flavor!D16</f>
        <v>37841.732672879916</v>
      </c>
      <c r="E29" s="122">
        <f>Flavor!E16</f>
        <v>22429.728112037148</v>
      </c>
      <c r="F29" s="123">
        <f>Flavor!F16</f>
        <v>1.4553413881685637</v>
      </c>
      <c r="G29" s="124">
        <f>Flavor!G16</f>
        <v>1.4382383243183269E-2</v>
      </c>
      <c r="H29" s="125">
        <f>Flavor!H16</f>
        <v>8.5562250836170237E-3</v>
      </c>
      <c r="I29" s="256">
        <f>Flavor!I16</f>
        <v>8.1115156869797413</v>
      </c>
      <c r="J29" s="183">
        <f>Flavor!J16</f>
        <v>-5.7425115019740396</v>
      </c>
      <c r="K29" s="123">
        <f>Flavor!K16</f>
        <v>-0.41450124383707804</v>
      </c>
      <c r="L29" s="126">
        <f>Flavor!L16</f>
        <v>306953.80819855927</v>
      </c>
      <c r="M29" s="127">
        <f>Flavor!M16</f>
        <v>93435.47797636388</v>
      </c>
      <c r="N29" s="123">
        <f>Flavor!N16</f>
        <v>0.43759932872803625</v>
      </c>
      <c r="O29" s="121">
        <f>Flavor!O16</f>
        <v>126584.26619172096</v>
      </c>
      <c r="P29" s="122">
        <f>Flavor!P16</f>
        <v>53288.456791639328</v>
      </c>
      <c r="Q29" s="123">
        <f>Flavor!Q16</f>
        <v>0.72703278983886865</v>
      </c>
    </row>
    <row r="30" spans="2:17">
      <c r="B30" s="416" t="s">
        <v>101</v>
      </c>
      <c r="C30" s="117" t="s">
        <v>13</v>
      </c>
      <c r="D30" s="166">
        <f>'Branded vs. Private Label'!D3</f>
        <v>68024604.442651644</v>
      </c>
      <c r="E30" s="167">
        <f>'Branded vs. Private Label'!E3</f>
        <v>-873141.01029041409</v>
      </c>
      <c r="F30" s="168">
        <f>'Branded vs. Private Label'!F3</f>
        <v>-1.2672998289715871E-2</v>
      </c>
      <c r="G30" s="169">
        <f>'Branded vs. Private Label'!G3</f>
        <v>25.853888338504195</v>
      </c>
      <c r="H30" s="170">
        <f>'Branded vs. Private Label'!H3</f>
        <v>-0.19133895569448001</v>
      </c>
      <c r="I30" s="257">
        <f>'Branded vs. Private Label'!I3</f>
        <v>8.3683938751959914</v>
      </c>
      <c r="J30" s="188">
        <f>'Branded vs. Private Label'!J3</f>
        <v>0.25063967710271307</v>
      </c>
      <c r="K30" s="168">
        <f>'Branded vs. Private Label'!K3</f>
        <v>3.0875494747252145E-2</v>
      </c>
      <c r="L30" s="171">
        <f>'Branded vs. Private Label'!L3</f>
        <v>569256683.180516</v>
      </c>
      <c r="M30" s="172">
        <f>'Branded vs. Private Label'!M3</f>
        <v>9961720.7907335758</v>
      </c>
      <c r="N30" s="168">
        <f>'Branded vs. Private Label'!N3</f>
        <v>1.7811211365410223E-2</v>
      </c>
      <c r="O30" s="166">
        <f>'Branded vs. Private Label'!O3</f>
        <v>141946942.68974698</v>
      </c>
      <c r="P30" s="167">
        <f>'Branded vs. Private Label'!P3</f>
        <v>-1079905.8715773225</v>
      </c>
      <c r="Q30" s="168">
        <f>'Branded vs. Private Label'!Q3</f>
        <v>-7.5503717130025504E-3</v>
      </c>
    </row>
    <row r="31" spans="2:17" ht="15" thickBot="1">
      <c r="B31" s="417"/>
      <c r="C31" s="116" t="s">
        <v>12</v>
      </c>
      <c r="D31" s="158">
        <f>'Branded vs. Private Label'!D4</f>
        <v>195087092.92374751</v>
      </c>
      <c r="E31" s="159">
        <f>'Branded vs. Private Label'!E4</f>
        <v>-546335.3185724318</v>
      </c>
      <c r="F31" s="160">
        <f>'Branded vs. Private Label'!F4</f>
        <v>-2.7926480841286364E-3</v>
      </c>
      <c r="G31" s="161">
        <f>'Branded vs. Private Label'!G4</f>
        <v>74.146111661496207</v>
      </c>
      <c r="H31" s="162">
        <f>'Branded vs. Private Label'!H4</f>
        <v>0.19133895569426329</v>
      </c>
      <c r="I31" s="258">
        <f>'Branded vs. Private Label'!I4</f>
        <v>3.9141939486303663</v>
      </c>
      <c r="J31" s="181">
        <f>'Branded vs. Private Label'!J4</f>
        <v>0.10774476464831961</v>
      </c>
      <c r="K31" s="160">
        <f>'Branded vs. Private Label'!K4</f>
        <v>2.8305846062971582E-2</v>
      </c>
      <c r="L31" s="163">
        <f>'Branded vs. Private Label'!L4</f>
        <v>763608718.57802248</v>
      </c>
      <c r="M31" s="164">
        <f>'Branded vs. Private Label'!M4</f>
        <v>18940015.285433412</v>
      </c>
      <c r="N31" s="160">
        <f>'Branded vs. Private Label'!N4</f>
        <v>2.5434149712065524E-2</v>
      </c>
      <c r="O31" s="158">
        <f>'Branded vs. Private Label'!O4</f>
        <v>236894869.37534064</v>
      </c>
      <c r="P31" s="159">
        <f>'Branded vs. Private Label'!P4</f>
        <v>-1666364.1393977404</v>
      </c>
      <c r="Q31" s="160">
        <f>'Branded vs. Private Label'!Q4</f>
        <v>-6.9850583636204746E-3</v>
      </c>
    </row>
    <row r="32" spans="2:17" ht="15" thickBot="1">
      <c r="B32" s="416" t="s">
        <v>100</v>
      </c>
      <c r="C32" s="165" t="s">
        <v>99</v>
      </c>
      <c r="D32" s="130">
        <f>'Single Serve'!E3</f>
        <v>5258997.1041224301</v>
      </c>
      <c r="E32" s="131">
        <f>'Single Serve'!F3</f>
        <v>-348336.85404532216</v>
      </c>
      <c r="F32" s="132">
        <f>'Single Serve'!G3</f>
        <v>-6.2121652935960392E-2</v>
      </c>
      <c r="G32" s="133">
        <f>'Single Serve'!H3</f>
        <v>1.9987697836174025</v>
      </c>
      <c r="H32" s="134">
        <f>'Single Serve'!I3</f>
        <v>-0.12095541921536257</v>
      </c>
      <c r="I32" s="185">
        <f>'Single Serve'!J3</f>
        <v>17.518823796883716</v>
      </c>
      <c r="J32" s="186">
        <f>'Single Serve'!K3</f>
        <v>0.12077086269038162</v>
      </c>
      <c r="K32" s="132">
        <f>'Single Serve'!L3</f>
        <v>6.941630948427804E-3</v>
      </c>
      <c r="L32" s="135">
        <f>'Single Serve'!M3</f>
        <v>92131443.615442574</v>
      </c>
      <c r="M32" s="136">
        <f>'Single Serve'!N3</f>
        <v>-5425249.4084598124</v>
      </c>
      <c r="N32" s="132">
        <f>'Single Serve'!O3</f>
        <v>-5.561124757612039E-2</v>
      </c>
      <c r="O32" s="130">
        <f>'Single Serve'!P3</f>
        <v>39193888.28476382</v>
      </c>
      <c r="P32" s="131">
        <f>'Single Serve'!Q3</f>
        <v>-2074646.7533917949</v>
      </c>
      <c r="Q32" s="132">
        <f>'Single Serve'!R3</f>
        <v>-5.0271877871934163E-2</v>
      </c>
    </row>
    <row r="33" spans="2:17">
      <c r="B33" s="418"/>
      <c r="C33" s="115" t="s">
        <v>98</v>
      </c>
      <c r="D33" s="166">
        <f>'Single Serve'!E4</f>
        <v>2956535.2241782714</v>
      </c>
      <c r="E33" s="167">
        <f>'Single Serve'!F4</f>
        <v>-135026.43586644251</v>
      </c>
      <c r="F33" s="168">
        <f>'Single Serve'!G4</f>
        <v>-4.3675802301316416E-2</v>
      </c>
      <c r="G33" s="169">
        <f>'Single Serve'!H4</f>
        <v>1.1236806473340206</v>
      </c>
      <c r="H33" s="170">
        <f>'Single Serve'!I4</f>
        <v>-4.5013997179290888E-2</v>
      </c>
      <c r="I33" s="187">
        <f>'Single Serve'!J4</f>
        <v>15.315371950982046</v>
      </c>
      <c r="J33" s="188">
        <f>'Single Serve'!K4</f>
        <v>1.7904692902753538E-2</v>
      </c>
      <c r="K33" s="168">
        <f>'Single Serve'!L4</f>
        <v>1.1704351184865097E-3</v>
      </c>
      <c r="L33" s="171">
        <f>'Single Serve'!M4</f>
        <v>45280436.644470312</v>
      </c>
      <c r="M33" s="172">
        <f>'Single Serve'!N4</f>
        <v>-2012626.6263969615</v>
      </c>
      <c r="N33" s="168">
        <f>'Single Serve'!O4</f>
        <v>-4.2556486875671429E-2</v>
      </c>
      <c r="O33" s="166">
        <f>'Single Serve'!P4</f>
        <v>23999026.420017481</v>
      </c>
      <c r="P33" s="167">
        <f>'Single Serve'!Q4</f>
        <v>-722080.95647227392</v>
      </c>
      <c r="Q33" s="168">
        <f>'Single Serve'!R4</f>
        <v>-2.9209086206186164E-2</v>
      </c>
    </row>
    <row r="34" spans="2:17" ht="15" thickBot="1">
      <c r="B34" s="418"/>
      <c r="C34" s="114" t="s">
        <v>97</v>
      </c>
      <c r="D34" s="158">
        <f>'Single Serve'!E5</f>
        <v>2302461.8799441466</v>
      </c>
      <c r="E34" s="159">
        <f>'Single Serve'!F5</f>
        <v>-213310.41817889595</v>
      </c>
      <c r="F34" s="160">
        <f>'Single Serve'!G5</f>
        <v>-8.4789238810699108E-2</v>
      </c>
      <c r="G34" s="161">
        <f>'Single Serve'!H5</f>
        <v>0.87508913628337726</v>
      </c>
      <c r="H34" s="162">
        <f>'Single Serve'!I5</f>
        <v>-7.594142203607801E-2</v>
      </c>
      <c r="I34" s="180">
        <f>'Single Serve'!J5</f>
        <v>20.348222647711676</v>
      </c>
      <c r="J34" s="181">
        <f>'Single Serve'!K5</f>
        <v>0.36881918956259341</v>
      </c>
      <c r="K34" s="160">
        <f>'Single Serve'!L5</f>
        <v>1.8459970055420327E-2</v>
      </c>
      <c r="L34" s="163">
        <f>'Single Serve'!M5</f>
        <v>46851006.970972285</v>
      </c>
      <c r="M34" s="164">
        <f>'Single Serve'!N5</f>
        <v>-3412622.7820628956</v>
      </c>
      <c r="N34" s="160">
        <f>'Single Serve'!O5</f>
        <v>-6.7894475564746176E-2</v>
      </c>
      <c r="O34" s="158">
        <f>'Single Serve'!P5</f>
        <v>15194861.864746341</v>
      </c>
      <c r="P34" s="159">
        <f>'Single Serve'!Q5</f>
        <v>-1352565.7969195358</v>
      </c>
      <c r="Q34" s="160">
        <f>'Single Serve'!R5</f>
        <v>-8.1738734537750449E-2</v>
      </c>
    </row>
    <row r="35" spans="2:17">
      <c r="B35" s="418"/>
      <c r="C35" s="93" t="s">
        <v>96</v>
      </c>
      <c r="D35" s="137">
        <f>Size!D2</f>
        <v>5319097.4843236348</v>
      </c>
      <c r="E35" s="138">
        <f>Size!E2</f>
        <v>-356094.65398348123</v>
      </c>
      <c r="F35" s="139">
        <f>Size!F2</f>
        <v>-6.2745832265284796E-2</v>
      </c>
      <c r="G35" s="140">
        <f>Size!G2</f>
        <v>2.0216119380342437</v>
      </c>
      <c r="H35" s="141">
        <f>Size!H2</f>
        <v>-0.12376550804511011</v>
      </c>
      <c r="I35" s="176">
        <f>Size!I2</f>
        <v>17.543608928609732</v>
      </c>
      <c r="J35" s="177">
        <f>Size!J2</f>
        <v>0.13277760962218821</v>
      </c>
      <c r="K35" s="139">
        <f>Size!K2</f>
        <v>7.6261499057420851E-3</v>
      </c>
      <c r="L35" s="142">
        <f>Size!L2</f>
        <v>93316166.118125692</v>
      </c>
      <c r="M35" s="143">
        <f>Size!M2</f>
        <v>-5493646.9047837257</v>
      </c>
      <c r="N35" s="139">
        <f>Size!N2</f>
        <v>-5.5598191482358172E-2</v>
      </c>
      <c r="O35" s="137">
        <f>Size!O2</f>
        <v>39477470.473561294</v>
      </c>
      <c r="P35" s="138">
        <f>Size!P2</f>
        <v>-2116668.7092635632</v>
      </c>
      <c r="Q35" s="139">
        <f>Size!Q2</f>
        <v>-5.0888628803203662E-2</v>
      </c>
    </row>
    <row r="36" spans="2:17">
      <c r="B36" s="418"/>
      <c r="C36" s="94" t="s">
        <v>95</v>
      </c>
      <c r="D36" s="121">
        <f>Size!D3</f>
        <v>5043984.1250194535</v>
      </c>
      <c r="E36" s="122">
        <f>Size!E3</f>
        <v>-161613.95723888278</v>
      </c>
      <c r="F36" s="123">
        <f>Size!F3</f>
        <v>-3.1046184258768216E-2</v>
      </c>
      <c r="G36" s="124">
        <f>Size!G3</f>
        <v>1.9170505057384117</v>
      </c>
      <c r="H36" s="125">
        <f>Size!H3</f>
        <v>-5.0807576747995187E-2</v>
      </c>
      <c r="I36" s="182">
        <f>Size!I3</f>
        <v>9.6869056402567324</v>
      </c>
      <c r="J36" s="183">
        <f>Size!J3</f>
        <v>4.3896429068539078E-2</v>
      </c>
      <c r="K36" s="123">
        <f>Size!K3</f>
        <v>4.5521504861375369E-3</v>
      </c>
      <c r="L36" s="126">
        <f>Size!L3</f>
        <v>48860598.270016365</v>
      </c>
      <c r="M36" s="127">
        <f>Size!M3</f>
        <v>-1337031.98694437</v>
      </c>
      <c r="N36" s="123">
        <f>Size!N3</f>
        <v>-2.6635360675396989E-2</v>
      </c>
      <c r="O36" s="121">
        <f>Size!O3</f>
        <v>20131445.209426492</v>
      </c>
      <c r="P36" s="122">
        <f>Size!P3</f>
        <v>-670044.00619101524</v>
      </c>
      <c r="Q36" s="123">
        <f>Size!Q3</f>
        <v>-3.221134791099256E-2</v>
      </c>
    </row>
    <row r="37" spans="2:17">
      <c r="B37" s="418"/>
      <c r="C37" s="94" t="s">
        <v>231</v>
      </c>
      <c r="D37" s="121">
        <f>Size!D4</f>
        <v>8055339.127152306</v>
      </c>
      <c r="E37" s="122">
        <f>Size!E4</f>
        <v>1304701.685289681</v>
      </c>
      <c r="F37" s="123">
        <f>Size!F4</f>
        <v>0.19327088686452842</v>
      </c>
      <c r="G37" s="124">
        <f>Size!G4</f>
        <v>3.061566326309995</v>
      </c>
      <c r="H37" s="125">
        <f>Size!H4</f>
        <v>0.50964121761208681</v>
      </c>
      <c r="I37" s="182">
        <f>Size!I4</f>
        <v>11.512695229012248</v>
      </c>
      <c r="J37" s="183">
        <f>Size!J4</f>
        <v>0.46661774350442897</v>
      </c>
      <c r="K37" s="123">
        <f>Size!K4</f>
        <v>4.2242845400697206E-2</v>
      </c>
      <c r="L37" s="126">
        <f>Size!L4</f>
        <v>92738664.337242037</v>
      </c>
      <c r="M37" s="127">
        <f>Size!M4</f>
        <v>18170600.077857196</v>
      </c>
      <c r="N37" s="123">
        <f>Size!N4</f>
        <v>0.24367804445949953</v>
      </c>
      <c r="O37" s="121">
        <f>Size!O4</f>
        <v>19476307.114378929</v>
      </c>
      <c r="P37" s="122">
        <f>Size!P4</f>
        <v>3179262.1907196306</v>
      </c>
      <c r="Q37" s="123">
        <f>Size!Q4</f>
        <v>0.19508212719620871</v>
      </c>
    </row>
    <row r="38" spans="2:17">
      <c r="B38" s="418"/>
      <c r="C38" s="94" t="s">
        <v>117</v>
      </c>
      <c r="D38" s="121">
        <f>Size!D5</f>
        <v>58614729.545815937</v>
      </c>
      <c r="E38" s="122">
        <f>Size!E5</f>
        <v>-607096.23644826561</v>
      </c>
      <c r="F38" s="123">
        <f>Size!F5</f>
        <v>-1.0251224585346696E-2</v>
      </c>
      <c r="G38" s="124">
        <f>Size!G5</f>
        <v>22.277508044118452</v>
      </c>
      <c r="H38" s="125">
        <f>Size!H5</f>
        <v>-0.10995765793437684</v>
      </c>
      <c r="I38" s="182">
        <f>Size!I5</f>
        <v>6.2622293751583555</v>
      </c>
      <c r="J38" s="183">
        <f>Size!J5</f>
        <v>0.15909780032021725</v>
      </c>
      <c r="K38" s="123">
        <f>Size!K5</f>
        <v>2.606822388954259E-2</v>
      </c>
      <c r="L38" s="126">
        <f>Size!L5</f>
        <v>367058881.17877096</v>
      </c>
      <c r="M38" s="127">
        <f>Size!M5</f>
        <v>5620286.3274709582</v>
      </c>
      <c r="N38" s="123">
        <f>Size!N5</f>
        <v>1.5549768086563109E-2</v>
      </c>
      <c r="O38" s="121">
        <f>Size!O5</f>
        <v>117002623.3038106</v>
      </c>
      <c r="P38" s="122">
        <f>Size!P5</f>
        <v>-1246135.884483844</v>
      </c>
      <c r="Q38" s="123">
        <f>Size!Q5</f>
        <v>-1.0538257593887719E-2</v>
      </c>
    </row>
    <row r="39" spans="2:17">
      <c r="B39" s="418"/>
      <c r="C39" s="94" t="s">
        <v>94</v>
      </c>
      <c r="D39" s="121">
        <f>Size!D6</f>
        <v>6278048.8943611979</v>
      </c>
      <c r="E39" s="122">
        <f>Size!E6</f>
        <v>474427.93209659867</v>
      </c>
      <c r="F39" s="123">
        <f>Size!F6</f>
        <v>8.1746884433244363E-2</v>
      </c>
      <c r="G39" s="124">
        <f>Size!G6</f>
        <v>2.3860774557729587</v>
      </c>
      <c r="H39" s="125">
        <f>Size!H6</f>
        <v>0.19215041073199668</v>
      </c>
      <c r="I39" s="182">
        <f>Size!I6</f>
        <v>8.6129216357428309</v>
      </c>
      <c r="J39" s="183">
        <f>Size!J6</f>
        <v>3.8541022051512996E-2</v>
      </c>
      <c r="K39" s="123">
        <f>Size!K6</f>
        <v>4.494904505402038E-3</v>
      </c>
      <c r="L39" s="126">
        <f>Size!L6</f>
        <v>54072343.152494915</v>
      </c>
      <c r="M39" s="127">
        <f>Size!M6</f>
        <v>4309888.0844407827</v>
      </c>
      <c r="N39" s="123">
        <f>Size!N6</f>
        <v>8.6609233377787864E-2</v>
      </c>
      <c r="O39" s="121">
        <f>Size!O6</f>
        <v>8370731.8591482639</v>
      </c>
      <c r="P39" s="122">
        <f>Size!P6</f>
        <v>632570.57612879854</v>
      </c>
      <c r="Q39" s="123">
        <f>Size!Q6</f>
        <v>8.1746884433244404E-2</v>
      </c>
    </row>
    <row r="40" spans="2:17">
      <c r="B40" s="418"/>
      <c r="C40" s="94" t="s">
        <v>118</v>
      </c>
      <c r="D40" s="121">
        <f>Size!D7</f>
        <v>166970101.58205599</v>
      </c>
      <c r="E40" s="122">
        <f>Size!E7</f>
        <v>-3159869.0881691277</v>
      </c>
      <c r="F40" s="123">
        <f>Size!F7</f>
        <v>-1.8573265343671423E-2</v>
      </c>
      <c r="G40" s="124">
        <f>Size!G7</f>
        <v>63.459778965866562</v>
      </c>
      <c r="H40" s="125">
        <f>Size!H7</f>
        <v>-0.85399104984230689</v>
      </c>
      <c r="I40" s="182">
        <f>Size!I7</f>
        <v>3.6456482437382092</v>
      </c>
      <c r="J40" s="183">
        <f>Size!J7</f>
        <v>7.6174858572140902E-2</v>
      </c>
      <c r="K40" s="123">
        <f>Size!K7</f>
        <v>2.134064338137568E-2</v>
      </c>
      <c r="L40" s="126">
        <f>Size!L7</f>
        <v>608714257.58941281</v>
      </c>
      <c r="M40" s="127">
        <f>Size!M7</f>
        <v>1439855.262960434</v>
      </c>
      <c r="N40" s="123">
        <f>Size!N7</f>
        <v>2.371012605577291E-3</v>
      </c>
      <c r="O40" s="121">
        <f>Size!O7</f>
        <v>166970101.58205599</v>
      </c>
      <c r="P40" s="122">
        <f>Size!P7</f>
        <v>-3159869.0881691277</v>
      </c>
      <c r="Q40" s="123">
        <f>Size!Q7</f>
        <v>-1.8573265343671423E-2</v>
      </c>
    </row>
    <row r="41" spans="2:17" ht="15" thickBot="1">
      <c r="B41" s="418"/>
      <c r="C41" s="95" t="s">
        <v>93</v>
      </c>
      <c r="D41" s="121">
        <f>Size!D8</f>
        <v>0</v>
      </c>
      <c r="E41" s="122">
        <f>Size!E8</f>
        <v>0</v>
      </c>
      <c r="F41" s="123">
        <f>Size!F8</f>
        <v>0</v>
      </c>
      <c r="G41" s="124">
        <f>Size!G8</f>
        <v>0</v>
      </c>
      <c r="H41" s="125">
        <f>Size!H8</f>
        <v>0</v>
      </c>
      <c r="I41" s="182">
        <f>Size!I8</f>
        <v>0</v>
      </c>
      <c r="J41" s="183">
        <f>Size!J8</f>
        <v>0</v>
      </c>
      <c r="K41" s="123">
        <f>Size!K8</f>
        <v>0</v>
      </c>
      <c r="L41" s="126">
        <f>Size!L8</f>
        <v>0</v>
      </c>
      <c r="M41" s="127">
        <f>Size!M8</f>
        <v>0</v>
      </c>
      <c r="N41" s="123">
        <f>Size!N8</f>
        <v>0</v>
      </c>
      <c r="O41" s="121">
        <f>Size!O8</f>
        <v>0</v>
      </c>
      <c r="P41" s="122">
        <f>Size!P8</f>
        <v>0</v>
      </c>
      <c r="Q41" s="123">
        <f>Size!Q8</f>
        <v>0</v>
      </c>
    </row>
    <row r="42" spans="2:17">
      <c r="B42" s="418"/>
      <c r="C42" s="117" t="s">
        <v>119</v>
      </c>
      <c r="D42" s="166">
        <f>'White Milk Size'!D3</f>
        <v>53332620.878528595</v>
      </c>
      <c r="E42" s="167">
        <f>'White Milk Size'!E3</f>
        <v>-576310.47203490138</v>
      </c>
      <c r="F42" s="168">
        <f>'White Milk Size'!F3</f>
        <v>-1.0690445119144016E-2</v>
      </c>
      <c r="G42" s="169">
        <f>'White Milk Size'!G3</f>
        <v>20.269954324478348</v>
      </c>
      <c r="H42" s="170">
        <f>'White Milk Size'!H3</f>
        <v>-0.10909234798171141</v>
      </c>
      <c r="I42" s="187">
        <f>'White Milk Size'!I3</f>
        <v>6.2732699067611213</v>
      </c>
      <c r="J42" s="188">
        <f>'White Milk Size'!J3</f>
        <v>0.16277391971686139</v>
      </c>
      <c r="K42" s="168">
        <f>'White Milk Size'!K3</f>
        <v>2.6638413651196523E-2</v>
      </c>
      <c r="L42" s="171">
        <f>'White Milk Size'!L3</f>
        <v>334569925.6059733</v>
      </c>
      <c r="M42" s="172">
        <f>'White Milk Size'!M3</f>
        <v>5159616.9225105643</v>
      </c>
      <c r="N42" s="168">
        <f>'White Milk Size'!N3</f>
        <v>1.5663192032853313E-2</v>
      </c>
      <c r="O42" s="166">
        <f>'White Milk Size'!O3</f>
        <v>106447624.49620104</v>
      </c>
      <c r="P42" s="167">
        <f>'White Milk Size'!P3</f>
        <v>-1178337.6580027491</v>
      </c>
      <c r="Q42" s="168">
        <f>'White Milk Size'!Q3</f>
        <v>-1.0948451790047241E-2</v>
      </c>
    </row>
    <row r="43" spans="2:17" ht="15" thickBot="1">
      <c r="B43" s="417"/>
      <c r="C43" s="116" t="s">
        <v>116</v>
      </c>
      <c r="D43" s="158">
        <f>'White Milk Size'!D4</f>
        <v>162924985.49519402</v>
      </c>
      <c r="E43" s="159">
        <f>'White Milk Size'!E4</f>
        <v>-3251266.552211374</v>
      </c>
      <c r="F43" s="160">
        <f>'White Milk Size'!F4</f>
        <v>-1.9565169584423409E-2</v>
      </c>
      <c r="G43" s="161">
        <f>'White Milk Size'!G4</f>
        <v>61.922364959818431</v>
      </c>
      <c r="H43" s="162">
        <f>'White Milk Size'!H4</f>
        <v>-0.89679156002534199</v>
      </c>
      <c r="I43" s="180">
        <f>'White Milk Size'!I4</f>
        <v>3.635602814111214</v>
      </c>
      <c r="J43" s="181">
        <f>'White Milk Size'!J4</f>
        <v>7.4576059108628634E-2</v>
      </c>
      <c r="K43" s="160">
        <f>'White Milk Size'!K4</f>
        <v>2.0942291153489098E-2</v>
      </c>
      <c r="L43" s="163">
        <f>'White Milk Size'!L4</f>
        <v>592330535.75535607</v>
      </c>
      <c r="M43" s="164">
        <f>'White Milk Size'!M4</f>
        <v>572456.1684923172</v>
      </c>
      <c r="N43" s="160">
        <f>'White Milk Size'!N4</f>
        <v>9.6738209116126953E-4</v>
      </c>
      <c r="O43" s="158">
        <f>'White Milk Size'!O4</f>
        <v>162924985.49519402</v>
      </c>
      <c r="P43" s="159">
        <f>'White Milk Size'!P4</f>
        <v>-3251266.552211374</v>
      </c>
      <c r="Q43" s="160">
        <f>'White Milk Size'!Q4</f>
        <v>-1.9565169584423409E-2</v>
      </c>
    </row>
    <row r="44" spans="2:17">
      <c r="B44" s="416" t="s">
        <v>65</v>
      </c>
      <c r="C44" s="93" t="s">
        <v>90</v>
      </c>
      <c r="D44" s="137">
        <f>Organic!D3</f>
        <v>19675590.331483502</v>
      </c>
      <c r="E44" s="138">
        <f>Organic!E3</f>
        <v>336499.27917677537</v>
      </c>
      <c r="F44" s="139">
        <f>Organic!F3</f>
        <v>1.7399953196695791E-2</v>
      </c>
      <c r="G44" s="140">
        <f>Organic!G3</f>
        <v>7.4780370954333195</v>
      </c>
      <c r="H44" s="141">
        <f>Organic!H3</f>
        <v>0.16733311217222369</v>
      </c>
      <c r="I44" s="254">
        <f>Organic!I3</f>
        <v>9.3497218483136102</v>
      </c>
      <c r="J44" s="177">
        <f>Organic!J3</f>
        <v>-1.4923630294616075E-2</v>
      </c>
      <c r="K44" s="139">
        <f>Organic!K3</f>
        <v>-1.5936140165376581E-3</v>
      </c>
      <c r="L44" s="142">
        <f>Organic!L3</f>
        <v>183961296.80073932</v>
      </c>
      <c r="M44" s="143">
        <f>Organic!M3</f>
        <v>2857565.2173623145</v>
      </c>
      <c r="N44" s="139">
        <f>Organic!N3</f>
        <v>1.5778610370856667E-2</v>
      </c>
      <c r="O44" s="137">
        <f>Organic!O3</f>
        <v>28204565.644211918</v>
      </c>
      <c r="P44" s="138">
        <f>Organic!P3</f>
        <v>388229.0631852448</v>
      </c>
      <c r="Q44" s="139">
        <f>Organic!Q3</f>
        <v>1.3956872503838378E-2</v>
      </c>
    </row>
    <row r="45" spans="2:17" ht="15" thickBot="1">
      <c r="B45" s="417"/>
      <c r="C45" s="95" t="s">
        <v>92</v>
      </c>
      <c r="D45" s="144">
        <f>Organic!D4</f>
        <v>243436107.03491494</v>
      </c>
      <c r="E45" s="145">
        <f>Organic!E4</f>
        <v>-1755975.6080389619</v>
      </c>
      <c r="F45" s="146">
        <f>Organic!F4</f>
        <v>-7.1616325825495548E-3</v>
      </c>
      <c r="G45" s="147">
        <f>Organic!G4</f>
        <v>92.521962904566806</v>
      </c>
      <c r="H45" s="148">
        <f>Organic!H4</f>
        <v>-0.16733311217220148</v>
      </c>
      <c r="I45" s="255">
        <f>Organic!I4</f>
        <v>4.7195303891095177</v>
      </c>
      <c r="J45" s="184">
        <f>Organic!J4</f>
        <v>0.14001900360490982</v>
      </c>
      <c r="K45" s="146">
        <f>Organic!K4</f>
        <v>3.0575096733705662E-2</v>
      </c>
      <c r="L45" s="149">
        <f>Organic!L4</f>
        <v>1148904104.9577982</v>
      </c>
      <c r="M45" s="150">
        <f>Organic!M4</f>
        <v>26044170.858803988</v>
      </c>
      <c r="N45" s="146">
        <f>Organic!N4</f>
        <v>2.3194496542173235E-2</v>
      </c>
      <c r="O45" s="144">
        <f>Organic!O4</f>
        <v>350637246.42087567</v>
      </c>
      <c r="P45" s="145">
        <f>Organic!P4</f>
        <v>-3134499.0741603374</v>
      </c>
      <c r="Q45" s="146">
        <f>Organic!Q4</f>
        <v>-8.8602301175132129E-3</v>
      </c>
    </row>
    <row r="46" spans="2:17">
      <c r="B46" s="416" t="s">
        <v>126</v>
      </c>
      <c r="C46" s="173" t="s">
        <v>89</v>
      </c>
      <c r="D46" s="137">
        <f>'Form Data'!D3</f>
        <v>23091915.931339595</v>
      </c>
      <c r="E46" s="138">
        <f>'Form Data'!E3</f>
        <v>2371860.1063603349</v>
      </c>
      <c r="F46" s="139">
        <f>'Form Data'!F3</f>
        <v>0.11447170443917995</v>
      </c>
      <c r="G46" s="140">
        <f>'Form Data'!G3</f>
        <v>8.7764687630678679</v>
      </c>
      <c r="H46" s="141">
        <f>'Form Data'!H3</f>
        <v>0.94372242336850665</v>
      </c>
      <c r="I46" s="254">
        <f>'Form Data'!I3</f>
        <v>9.7119077184526148</v>
      </c>
      <c r="J46" s="177">
        <f>'Form Data'!J3</f>
        <v>0.26427985149467581</v>
      </c>
      <c r="K46" s="139">
        <f>'Form Data'!K3</f>
        <v>2.7973143652171795E-2</v>
      </c>
      <c r="L46" s="142">
        <f>'Form Data'!L3</f>
        <v>224266556.56743592</v>
      </c>
      <c r="M46" s="143">
        <f>'Form Data'!M3</f>
        <v>28511179.750437677</v>
      </c>
      <c r="N46" s="139">
        <f>'Form Data'!N3</f>
        <v>0.14564698152373781</v>
      </c>
      <c r="O46" s="137">
        <f>'Form Data'!O3</f>
        <v>44155141.068267524</v>
      </c>
      <c r="P46" s="138">
        <f>'Form Data'!P3</f>
        <v>3753237.9776317552</v>
      </c>
      <c r="Q46" s="139">
        <f>'Form Data'!Q3</f>
        <v>9.2897554088279308E-2</v>
      </c>
    </row>
    <row r="47" spans="2:17" ht="15" thickBot="1">
      <c r="B47" s="417"/>
      <c r="C47" s="174" t="s">
        <v>91</v>
      </c>
      <c r="D47" s="144">
        <f>'Form Data'!D4</f>
        <v>240019781.43505922</v>
      </c>
      <c r="E47" s="145">
        <f>'Form Data'!E4</f>
        <v>-3791336.4352225959</v>
      </c>
      <c r="F47" s="146">
        <f>'Form Data'!F4</f>
        <v>-1.5550301677545947E-2</v>
      </c>
      <c r="G47" s="147">
        <f>'Form Data'!G4</f>
        <v>91.223531236932374</v>
      </c>
      <c r="H47" s="148">
        <f>'Form Data'!H4</f>
        <v>-0.94372242336856971</v>
      </c>
      <c r="I47" s="255">
        <f>'Form Data'!I4</f>
        <v>4.6187811627978226</v>
      </c>
      <c r="J47" s="184">
        <f>'Form Data'!J4</f>
        <v>7.3425321170500268E-2</v>
      </c>
      <c r="K47" s="146">
        <f>'Form Data'!K4</f>
        <v>1.6153921437361576E-2</v>
      </c>
      <c r="L47" s="149">
        <f>'Form Data'!L4</f>
        <v>1108598845.191102</v>
      </c>
      <c r="M47" s="150">
        <f>'Form Data'!M4</f>
        <v>390556.32572889328</v>
      </c>
      <c r="N47" s="146">
        <f>'Form Data'!N4</f>
        <v>3.5242140818921328E-4</v>
      </c>
      <c r="O47" s="144">
        <f>'Form Data'!O4</f>
        <v>334686670.99682009</v>
      </c>
      <c r="P47" s="145">
        <f>'Form Data'!P4</f>
        <v>-6499507.988606751</v>
      </c>
      <c r="Q47" s="146">
        <f>'Form Data'!Q4</f>
        <v>-1.9049739962896814E-2</v>
      </c>
    </row>
    <row r="48" spans="2:17" ht="15" thickBot="1">
      <c r="B48" s="306" t="s">
        <v>221</v>
      </c>
      <c r="C48" s="307" t="s">
        <v>127</v>
      </c>
      <c r="D48" s="328">
        <f>'Glass Bottle'!D3</f>
        <v>327131.45811813185</v>
      </c>
      <c r="E48" s="329">
        <f>'Glass Bottle'!E3</f>
        <v>-5433.5320955701754</v>
      </c>
      <c r="F48" s="330">
        <f>'Glass Bottle'!F3</f>
        <v>-1.6338256447495141E-2</v>
      </c>
      <c r="G48" s="133">
        <f>'Glass Bottle'!G3</f>
        <v>0.12433178052991786</v>
      </c>
      <c r="H48" s="134">
        <f>'Glass Bottle'!H3</f>
        <v>-1.3868580592778512E-3</v>
      </c>
      <c r="I48" s="185">
        <f>'Glass Bottle'!I3</f>
        <v>12.894454652750696</v>
      </c>
      <c r="J48" s="186">
        <f>'Glass Bottle'!J3</f>
        <v>0.19474570969346594</v>
      </c>
      <c r="K48" s="132">
        <f>'Glass Bottle'!K3</f>
        <v>1.5334659287599733E-2</v>
      </c>
      <c r="L48" s="135">
        <f>'Glass Bottle'!L3</f>
        <v>4218181.7521924647</v>
      </c>
      <c r="M48" s="136">
        <f>'Glass Bottle'!M3</f>
        <v>-5296.8281722273678</v>
      </c>
      <c r="N48" s="132">
        <f>'Glass Bottle'!N3</f>
        <v>-1.254138755871231E-3</v>
      </c>
      <c r="O48" s="130">
        <f>'Glass Bottle'!O3</f>
        <v>859737.0427421038</v>
      </c>
      <c r="P48" s="131">
        <f>'Glass Bottle'!P3</f>
        <v>-20012.013333666953</v>
      </c>
      <c r="Q48" s="132">
        <f>'Glass Bottle'!Q3</f>
        <v>-2.27474109752763E-2</v>
      </c>
    </row>
    <row r="49" spans="2:20">
      <c r="B49" s="418" t="s">
        <v>222</v>
      </c>
      <c r="C49" s="308" t="s">
        <v>223</v>
      </c>
      <c r="D49" s="313">
        <f>Enhanced!D9</f>
        <v>1279278.3774579305</v>
      </c>
      <c r="E49" s="138">
        <f>Enhanced!E9</f>
        <v>137270.92980133789</v>
      </c>
      <c r="F49" s="139">
        <f>Enhanced!F9</f>
        <v>0.12020143133306076</v>
      </c>
      <c r="G49" s="140">
        <f>Enhanced!G9</f>
        <v>0.48621113780299252</v>
      </c>
      <c r="H49" s="141">
        <f>Enhanced!H9</f>
        <v>5.4501168915853326E-2</v>
      </c>
      <c r="I49" s="254">
        <f>Enhanced!I9</f>
        <v>10.639693319561019</v>
      </c>
      <c r="J49" s="177">
        <f>Enhanced!J9</f>
        <v>-0.23095426756880499</v>
      </c>
      <c r="K49" s="139">
        <f>Enhanced!K9</f>
        <v>-2.1245677013965625E-2</v>
      </c>
      <c r="L49" s="142">
        <f>Enhanced!L9</f>
        <v>13611129.606498003</v>
      </c>
      <c r="M49" s="143">
        <f>Enhanced!M9</f>
        <v>1196769.1011455767</v>
      </c>
      <c r="N49" s="139">
        <f>Enhanced!N9</f>
        <v>9.6401993532376648E-2</v>
      </c>
      <c r="O49" s="137">
        <f>Enhanced!O9</f>
        <v>2280121.7284145355</v>
      </c>
      <c r="P49" s="138">
        <f>Enhanced!P9</f>
        <v>176196.23832274601</v>
      </c>
      <c r="Q49" s="139">
        <f>Enhanced!Q9</f>
        <v>8.3746425029081695E-2</v>
      </c>
    </row>
    <row r="50" spans="2:20">
      <c r="B50" s="418"/>
      <c r="C50" s="308" t="s">
        <v>224</v>
      </c>
      <c r="D50" s="314">
        <f>Enhanced!D10</f>
        <v>251491516.15993968</v>
      </c>
      <c r="E50" s="122">
        <f>Enhanced!E10</f>
        <v>-2945004.4199020565</v>
      </c>
      <c r="F50" s="123">
        <f>Enhanced!F10</f>
        <v>-1.1574613633257571E-2</v>
      </c>
      <c r="G50" s="124">
        <f>Enhanced!G10</f>
        <v>95.583555834738647</v>
      </c>
      <c r="H50" s="125">
        <f>Enhanced!H10</f>
        <v>-0.60038990806154402</v>
      </c>
      <c r="I50" s="182">
        <f>Enhanced!I10</f>
        <v>4.7545596711143929</v>
      </c>
      <c r="J50" s="183">
        <f>Enhanced!J10</f>
        <v>8.744734595009529E-2</v>
      </c>
      <c r="K50" s="123">
        <f>Enhanced!K10</f>
        <v>1.8736927645515121E-2</v>
      </c>
      <c r="L50" s="126">
        <f>Enhanced!L10</f>
        <v>1195731420.3614628</v>
      </c>
      <c r="M50" s="127">
        <f>Enhanced!M10</f>
        <v>8247599.1913640499</v>
      </c>
      <c r="N50" s="123">
        <f>Enhanced!N10</f>
        <v>6.9454413140864497E-3</v>
      </c>
      <c r="O50" s="121">
        <f>Enhanced!O10</f>
        <v>350648879.51892412</v>
      </c>
      <c r="P50" s="122">
        <f>Enhanced!P10</f>
        <v>-5730808.1823403835</v>
      </c>
      <c r="Q50" s="123">
        <f>Enhanced!Q10</f>
        <v>-1.6080625187438396E-2</v>
      </c>
    </row>
    <row r="51" spans="2:20">
      <c r="B51" s="418"/>
      <c r="C51" s="309" t="s">
        <v>128</v>
      </c>
      <c r="D51" s="314">
        <f>'Enhanced - Aggs'!D2</f>
        <v>31.616221368312836</v>
      </c>
      <c r="E51" s="122">
        <f>'Enhanced - Aggs'!E2</f>
        <v>-4.8519491851329803</v>
      </c>
      <c r="F51" s="123">
        <f>'Enhanced - Aggs'!F2</f>
        <v>-0.13304613616474731</v>
      </c>
      <c r="G51" s="124">
        <f>'Enhanced - Aggs'!G2</f>
        <v>1.2016273576877667E-5</v>
      </c>
      <c r="H51" s="125">
        <f>'Enhanced - Aggs'!H2</f>
        <v>-1.7696897347496796E-6</v>
      </c>
      <c r="I51" s="182">
        <f>'Enhanced - Aggs'!I2</f>
        <v>8.6422537294612649</v>
      </c>
      <c r="J51" s="183">
        <f>'Enhanced - Aggs'!J2</f>
        <v>-2.4794363208460624E-2</v>
      </c>
      <c r="K51" s="123">
        <f>'Enhanced - Aggs'!K2</f>
        <v>-2.8607621583905591E-3</v>
      </c>
      <c r="L51" s="126">
        <f>'Enhanced - Aggs'!L2</f>
        <v>273.23540703177451</v>
      </c>
      <c r="M51" s="127">
        <f>'Enhanced - Aggs'!M2</f>
        <v>-42.835981006622319</v>
      </c>
      <c r="N51" s="123">
        <f>'Enhanced - Aggs'!N2</f>
        <v>-0.13552628497147784</v>
      </c>
      <c r="O51" s="121">
        <f>'Enhanced - Aggs'!O2</f>
        <v>62.677168726921082</v>
      </c>
      <c r="P51" s="122">
        <f>'Enhanced - Aggs'!P2</f>
        <v>-9.7041254043579102</v>
      </c>
      <c r="Q51" s="123">
        <f>'Enhanced - Aggs'!Q2</f>
        <v>-0.13406952059681881</v>
      </c>
    </row>
    <row r="52" spans="2:20" ht="15" customHeight="1">
      <c r="B52" s="418"/>
      <c r="C52" s="309" t="s">
        <v>129</v>
      </c>
      <c r="D52" s="314">
        <f>'Enhanced - Aggs'!D3</f>
        <v>536959.33477902412</v>
      </c>
      <c r="E52" s="122">
        <f>'Enhanced - Aggs'!E3</f>
        <v>98088.896212162043</v>
      </c>
      <c r="F52" s="123">
        <f>'Enhanced - Aggs'!F3</f>
        <v>0.22350308335296581</v>
      </c>
      <c r="G52" s="124">
        <f>'Enhanced - Aggs'!G3</f>
        <v>0.20408037352717062</v>
      </c>
      <c r="H52" s="125">
        <f>'Enhanced - Aggs'!H3</f>
        <v>3.8175375474865381E-2</v>
      </c>
      <c r="I52" s="182">
        <f>'Enhanced - Aggs'!I3</f>
        <v>12.678935345171935</v>
      </c>
      <c r="J52" s="183">
        <f>'Enhanced - Aggs'!J3</f>
        <v>0.19644309270692162</v>
      </c>
      <c r="K52" s="123">
        <f>'Enhanced - Aggs'!K3</f>
        <v>1.5737489656212564E-2</v>
      </c>
      <c r="L52" s="126">
        <f>'Enhanced - Aggs'!L3</f>
        <v>6808072.6886497783</v>
      </c>
      <c r="M52" s="127">
        <f>'Enhanced - Aggs'!M3</f>
        <v>1329875.8394029997</v>
      </c>
      <c r="N52" s="123">
        <f>'Enhanced - Aggs'!N3</f>
        <v>0.24275795047157719</v>
      </c>
      <c r="O52" s="121">
        <f>'Enhanced - Aggs'!O3</f>
        <v>1082878.3358060122</v>
      </c>
      <c r="P52" s="122">
        <f>'Enhanced - Aggs'!P3</f>
        <v>198576.0607251256</v>
      </c>
      <c r="Q52" s="123">
        <f>'Enhanced - Aggs'!Q3</f>
        <v>0.22455676788455844</v>
      </c>
    </row>
    <row r="53" spans="2:20">
      <c r="B53" s="418"/>
      <c r="C53" s="309" t="s">
        <v>130</v>
      </c>
      <c r="D53" s="314">
        <f>'Enhanced - Aggs'!D4</f>
        <v>116903.59707705048</v>
      </c>
      <c r="E53" s="122">
        <f>'Enhanced - Aggs'!E4</f>
        <v>3186.5191952773748</v>
      </c>
      <c r="F53" s="123">
        <f>'Enhanced - Aggs'!F4</f>
        <v>2.8021465681612623E-2</v>
      </c>
      <c r="G53" s="124">
        <f>'Enhanced - Aggs'!G4</f>
        <v>4.4431166780949119E-2</v>
      </c>
      <c r="H53" s="125">
        <f>'Enhanced - Aggs'!H4</f>
        <v>1.4430091686538568E-3</v>
      </c>
      <c r="I53" s="182">
        <f>'Enhanced - Aggs'!I4</f>
        <v>12.304349211383091</v>
      </c>
      <c r="J53" s="183">
        <f>'Enhanced - Aggs'!J4</f>
        <v>1.5311968368415307E-2</v>
      </c>
      <c r="K53" s="123">
        <f>'Enhanced - Aggs'!K4</f>
        <v>1.2459860008251602E-3</v>
      </c>
      <c r="L53" s="126">
        <f>'Enhanced - Aggs'!L4</f>
        <v>1438422.6825028528</v>
      </c>
      <c r="M53" s="127">
        <f>'Enhanced - Aggs'!M4</f>
        <v>40949.277246942744</v>
      </c>
      <c r="N53" s="123">
        <f>'Enhanced - Aggs'!N4</f>
        <v>2.9302366036399796E-2</v>
      </c>
      <c r="O53" s="121">
        <f>'Enhanced - Aggs'!O4</f>
        <v>444554.36651432514</v>
      </c>
      <c r="P53" s="122">
        <f>'Enhanced - Aggs'!P4</f>
        <v>442.79614301520633</v>
      </c>
      <c r="Q53" s="123">
        <f>'Enhanced - Aggs'!Q4</f>
        <v>9.9703807006198053E-4</v>
      </c>
    </row>
    <row r="54" spans="2:20">
      <c r="B54" s="418"/>
      <c r="C54" s="310" t="s">
        <v>225</v>
      </c>
      <c r="D54" s="314">
        <f>Enhanced!D11</f>
        <v>2483429.1884488836</v>
      </c>
      <c r="E54" s="122">
        <f>Enhanced!E11</f>
        <v>154463.84536512662</v>
      </c>
      <c r="F54" s="123">
        <f>Enhanced!F11</f>
        <v>6.6322947150687428E-2</v>
      </c>
      <c r="G54" s="124">
        <f>Enhanced!G11</f>
        <v>0.9438687877835269</v>
      </c>
      <c r="H54" s="125">
        <f>Enhanced!H11</f>
        <v>6.3456354515180724E-2</v>
      </c>
      <c r="I54" s="182">
        <f>Enhanced!I11</f>
        <v>11.167419208753783</v>
      </c>
      <c r="J54" s="183">
        <f>Enhanced!J11</f>
        <v>-4.5415598315429406E-2</v>
      </c>
      <c r="K54" s="123">
        <f>Enhanced!K11</f>
        <v>-4.0503226076956753E-3</v>
      </c>
      <c r="L54" s="126">
        <f>Enhanced!L11</f>
        <v>27733494.822663881</v>
      </c>
      <c r="M54" s="127">
        <f>Enhanced!M11</f>
        <v>1619191.1592764407</v>
      </c>
      <c r="N54" s="123">
        <f>Enhanced!N11</f>
        <v>6.2003995210738308E-2</v>
      </c>
      <c r="O54" s="121">
        <f>Enhanced!O11</f>
        <v>4188540.928200841</v>
      </c>
      <c r="P54" s="122">
        <f>Enhanced!P11</f>
        <v>327576.01449904777</v>
      </c>
      <c r="Q54" s="123">
        <f>Enhanced!Q11</f>
        <v>8.4843043596834034E-2</v>
      </c>
    </row>
    <row r="55" spans="2:20">
      <c r="B55" s="418"/>
      <c r="C55" s="310" t="s">
        <v>226</v>
      </c>
      <c r="D55" s="314">
        <f>Enhanced!D12</f>
        <v>15439.878284391669</v>
      </c>
      <c r="E55" s="122">
        <f>Enhanced!E12</f>
        <v>-6808.6363625482827</v>
      </c>
      <c r="F55" s="123">
        <f>Enhanced!F12</f>
        <v>-0.30602655820372882</v>
      </c>
      <c r="G55" s="124">
        <f>Enhanced!G12</f>
        <v>5.8681839077989583E-3</v>
      </c>
      <c r="H55" s="125">
        <f>Enhanced!H12</f>
        <v>-2.5423615625697702E-3</v>
      </c>
      <c r="I55" s="182">
        <f>Enhanced!I12</f>
        <v>8.9624379341225655</v>
      </c>
      <c r="J55" s="183">
        <f>Enhanced!J12</f>
        <v>-0.50502265589518203</v>
      </c>
      <c r="K55" s="123">
        <f>Enhanced!K12</f>
        <v>-5.3342990033427254E-2</v>
      </c>
      <c r="L55" s="126">
        <f>Enhanced!L12</f>
        <v>138378.95083426713</v>
      </c>
      <c r="M55" s="127">
        <f>Enhanced!M12</f>
        <v>-72257.984772069467</v>
      </c>
      <c r="N55" s="123">
        <f>Enhanced!N12</f>
        <v>-0.34304517659293049</v>
      </c>
      <c r="O55" s="121">
        <f>Enhanced!O12</f>
        <v>33041.07377243042</v>
      </c>
      <c r="P55" s="122">
        <f>Enhanced!P12</f>
        <v>-14149.490864038467</v>
      </c>
      <c r="Q55" s="123">
        <f>Enhanced!Q12</f>
        <v>-0.29983728681863947</v>
      </c>
      <c r="T55" s="331"/>
    </row>
    <row r="56" spans="2:20">
      <c r="B56" s="418"/>
      <c r="C56" s="310" t="s">
        <v>227</v>
      </c>
      <c r="D56" s="314">
        <f>Enhanced!D13</f>
        <v>7729048.6303209178</v>
      </c>
      <c r="E56" s="122">
        <f>Enhanced!E13</f>
        <v>1236216.1036873562</v>
      </c>
      <c r="F56" s="123">
        <f>Enhanced!F13</f>
        <v>0.19039704144784345</v>
      </c>
      <c r="G56" s="124">
        <f>Enhanced!G13</f>
        <v>2.9375541671785785</v>
      </c>
      <c r="H56" s="125">
        <f>Enhanced!H13</f>
        <v>0.48308634928982608</v>
      </c>
      <c r="I56" s="182">
        <f>Enhanced!I13</f>
        <v>12.17631594252901</v>
      </c>
      <c r="J56" s="183">
        <f>Enhanced!J13</f>
        <v>0.44404424561826339</v>
      </c>
      <c r="K56" s="123">
        <f>Enhanced!K13</f>
        <v>3.7848104535048041E-2</v>
      </c>
      <c r="L56" s="126">
        <f>Enhanced!L13</f>
        <v>94111338.057958603</v>
      </c>
      <c r="M56" s="127">
        <f>Enhanced!M13</f>
        <v>17935662.772954181</v>
      </c>
      <c r="N56" s="123">
        <f>Enhanced!N13</f>
        <v>0.23545131311077341</v>
      </c>
      <c r="O56" s="121">
        <f>Enhanced!O13</f>
        <v>21193144.879864991</v>
      </c>
      <c r="P56" s="122">
        <f>Enhanced!P13</f>
        <v>2520970.463105116</v>
      </c>
      <c r="Q56" s="123">
        <f>Enhanced!Q13</f>
        <v>0.13501215267367733</v>
      </c>
    </row>
    <row r="57" spans="2:20">
      <c r="B57" s="418"/>
      <c r="C57" s="310" t="s">
        <v>131</v>
      </c>
      <c r="D57" s="314">
        <f>'Enhanced - Aggs'!D6</f>
        <v>23052.06077721715</v>
      </c>
      <c r="E57" s="122">
        <f>'Enhanced - Aggs'!E6</f>
        <v>1810.4788777828217</v>
      </c>
      <c r="F57" s="123">
        <f>'Enhanced - Aggs'!F6</f>
        <v>8.5232770626703439E-2</v>
      </c>
      <c r="G57" s="124">
        <f>'Enhanced - Aggs'!G6</f>
        <v>8.761321145336929E-3</v>
      </c>
      <c r="H57" s="125">
        <f>'Enhanced - Aggs'!H6</f>
        <v>7.3142372239478302E-4</v>
      </c>
      <c r="I57" s="182">
        <f>'Enhanced - Aggs'!I6</f>
        <v>18.863810218928233</v>
      </c>
      <c r="J57" s="183">
        <f>'Enhanced - Aggs'!J6</f>
        <v>0.77421605304434848</v>
      </c>
      <c r="K57" s="123">
        <f>'Enhanced - Aggs'!K6</f>
        <v>4.2798973041887428E-2</v>
      </c>
      <c r="L57" s="126">
        <f>'Enhanced - Aggs'!L6</f>
        <v>434849.69965662359</v>
      </c>
      <c r="M57" s="127">
        <f>'Enhanced - Aggs'!M6</f>
        <v>50598.103654471633</v>
      </c>
      <c r="N57" s="123">
        <f>'Enhanced - Aggs'!N6</f>
        <v>0.13167961872092854</v>
      </c>
      <c r="O57" s="121">
        <f>'Enhanced - Aggs'!O6</f>
        <v>43209.83678483963</v>
      </c>
      <c r="P57" s="122">
        <f>'Enhanced - Aggs'!P6</f>
        <v>3900.6962513923645</v>
      </c>
      <c r="Q57" s="123">
        <f>'Enhanced - Aggs'!Q6</f>
        <v>9.9231277979058063E-2</v>
      </c>
    </row>
    <row r="58" spans="2:20">
      <c r="B58" s="423"/>
      <c r="C58" s="311" t="s">
        <v>179</v>
      </c>
      <c r="D58" s="314">
        <f>'Enhanced - Aggs'!D7</f>
        <v>2974375.5556617947</v>
      </c>
      <c r="E58" s="122">
        <f>'Enhanced - Aggs'!E7</f>
        <v>713212.74735593284</v>
      </c>
      <c r="F58" s="123">
        <f>'Enhanced - Aggs'!F7</f>
        <v>0.31541857345968621</v>
      </c>
      <c r="G58" s="124">
        <f>'Enhanced - Aggs'!G7</f>
        <v>12.542100493884682</v>
      </c>
      <c r="H58" s="125">
        <f>'Enhanced - Aggs'!H7</f>
        <v>2.367999158062732</v>
      </c>
      <c r="I58" s="182">
        <f>'Enhanced - Aggs'!I7</f>
        <v>35.191607809913961</v>
      </c>
      <c r="J58" s="183">
        <f>'Enhanced - Aggs'!J7</f>
        <v>1.8747185935454738</v>
      </c>
      <c r="K58" s="123">
        <f>'Enhanced - Aggs'!K7</f>
        <v>5.6269316783165643E-2</v>
      </c>
      <c r="L58" s="126">
        <f>'Enhanced - Aggs'!L7</f>
        <v>104673058.03424479</v>
      </c>
      <c r="M58" s="127">
        <f>'Enhanced - Aggs'!M7</f>
        <v>29338147.249745741</v>
      </c>
      <c r="N58" s="123">
        <f>'Enhanced - Aggs'!N7</f>
        <v>0.38943627787214918</v>
      </c>
      <c r="O58" s="121">
        <f>'Enhanced - Aggs'!O7</f>
        <v>20669485.606138945</v>
      </c>
      <c r="P58" s="122">
        <f>'Enhanced - Aggs'!P7</f>
        <v>4095569.6668143924</v>
      </c>
      <c r="Q58" s="123">
        <f>'Enhanced - Aggs'!Q7</f>
        <v>0.24710935434980261</v>
      </c>
    </row>
    <row r="59" spans="2:20" ht="15" thickBot="1">
      <c r="B59" s="417"/>
      <c r="C59" s="312" t="s">
        <v>228</v>
      </c>
      <c r="D59" s="315">
        <f>Enhanced!D14</f>
        <v>112985.13194694623</v>
      </c>
      <c r="E59" s="145">
        <f>Enhanced!E14</f>
        <v>4385.8485482409596</v>
      </c>
      <c r="F59" s="146">
        <f>Enhanced!F14</f>
        <v>4.0385612234097375E-2</v>
      </c>
      <c r="G59" s="147">
        <f>Enhanced!G14</f>
        <v>4.2941888588711424E-2</v>
      </c>
      <c r="H59" s="148">
        <f>Enhanced!H14</f>
        <v>1.8883969031486675E-3</v>
      </c>
      <c r="I59" s="255">
        <f>Enhanced!I14</f>
        <v>13.62692535371589</v>
      </c>
      <c r="J59" s="184">
        <f>Enhanced!J14</f>
        <v>-0.78263679023289079</v>
      </c>
      <c r="K59" s="146">
        <f>Enhanced!K14</f>
        <v>-5.4313710743914237E-2</v>
      </c>
      <c r="L59" s="149">
        <f>Enhanced!L14</f>
        <v>1539639.9591207767</v>
      </c>
      <c r="M59" s="150">
        <f>Enhanced!M14</f>
        <v>-25228.16380117205</v>
      </c>
      <c r="N59" s="146">
        <f>Enhanced!N14</f>
        <v>-1.6121590970915547E-2</v>
      </c>
      <c r="O59" s="144">
        <f>Enhanced!O14</f>
        <v>498083.93591070175</v>
      </c>
      <c r="P59" s="145">
        <f>Enhanced!P14</f>
        <v>-26055.053697470925</v>
      </c>
      <c r="Q59" s="146">
        <f>Enhanced!Q14</f>
        <v>-4.9710199420479557E-2</v>
      </c>
    </row>
    <row r="60" spans="2:20" ht="15.5" customHeight="1" thickBot="1">
      <c r="B60" s="416" t="s">
        <v>62</v>
      </c>
      <c r="C60" s="382" t="s">
        <v>88</v>
      </c>
      <c r="D60" s="383">
        <f>'Non-Dairy Alternatives'!D2</f>
        <v>29145823.696761392</v>
      </c>
      <c r="E60" s="384">
        <f>'Non-Dairy Alternatives'!E2</f>
        <v>-1603718.2439837046</v>
      </c>
      <c r="F60" s="385">
        <f>'Non-Dairy Alternatives'!F2</f>
        <v>-5.2154215730240719E-2</v>
      </c>
      <c r="G60" s="386">
        <f>'Non-Dairy Alternatives'!G2</f>
        <v>99.999999999999986</v>
      </c>
      <c r="H60" s="387">
        <f>'Non-Dairy Alternatives'!H2</f>
        <v>0</v>
      </c>
      <c r="I60" s="388">
        <f>'Non-Dairy Alternatives'!I2</f>
        <v>8.4826937902581019</v>
      </c>
      <c r="J60" s="389">
        <f>'Non-Dairy Alternatives'!J2</f>
        <v>0.1169442739968769</v>
      </c>
      <c r="K60" s="385">
        <f>'Non-Dairy Alternatives'!K2</f>
        <v>1.3978935631477165E-2</v>
      </c>
      <c r="L60" s="390">
        <f>'Non-Dairy Alternatives'!L2</f>
        <v>247235097.6844753</v>
      </c>
      <c r="M60" s="391">
        <f>'Non-Dairy Alternatives'!M2</f>
        <v>-10007867.931567222</v>
      </c>
      <c r="N60" s="385">
        <f>'Non-Dairy Alternatives'!N2</f>
        <v>-3.8904340523366672E-2</v>
      </c>
      <c r="O60" s="383">
        <f>'Non-Dairy Alternatives'!O2</f>
        <v>62952917.665417433</v>
      </c>
      <c r="P60" s="384">
        <f>'Non-Dairy Alternatives'!P2</f>
        <v>-1886922.7656328827</v>
      </c>
      <c r="Q60" s="385">
        <f>'Non-Dairy Alternatives'!Q2</f>
        <v>-2.9101286386406321E-2</v>
      </c>
    </row>
    <row r="61" spans="2:20" ht="15.5" customHeight="1">
      <c r="B61" s="423"/>
      <c r="C61" s="93" t="s">
        <v>265</v>
      </c>
      <c r="D61" s="137">
        <f>'Non-Dairy Alternatives'!D3</f>
        <v>246937.3953053061</v>
      </c>
      <c r="E61" s="138">
        <f>'Non-Dairy Alternatives'!E3</f>
        <v>19159.033072981896</v>
      </c>
      <c r="F61" s="139">
        <f>'Non-Dairy Alternatives'!F3</f>
        <v>8.4112612300901959E-2</v>
      </c>
      <c r="G61" s="140">
        <f>'Non-Dairy Alternatives'!G3</f>
        <v>0.84724795522847096</v>
      </c>
      <c r="H61" s="141">
        <f>'Non-Dairy Alternatives'!H3</f>
        <v>0.10649427938101597</v>
      </c>
      <c r="I61" s="254">
        <f>'Non-Dairy Alternatives'!I3</f>
        <v>14.514798493552926</v>
      </c>
      <c r="J61" s="177">
        <f>'Non-Dairy Alternatives'!J3</f>
        <v>0.40540860724623862</v>
      </c>
      <c r="K61" s="317">
        <f>'Non-Dairy Alternatives'!K3</f>
        <v>2.8733248603448967E-2</v>
      </c>
      <c r="L61" s="335">
        <f>'Non-Dairy Alternatives'!L3</f>
        <v>3584246.5333793401</v>
      </c>
      <c r="M61" s="143">
        <f>'Non-Dairy Alternatives'!M3</f>
        <v>370432.81297908397</v>
      </c>
      <c r="N61" s="139">
        <f>'Non-Dairy Alternatives'!N3</f>
        <v>0.11526268950427823</v>
      </c>
      <c r="O61" s="137">
        <f>'Non-Dairy Alternatives'!O3</f>
        <v>683746.37152290344</v>
      </c>
      <c r="P61" s="138">
        <f>'Non-Dairy Alternatives'!P3</f>
        <v>88086.506616890198</v>
      </c>
      <c r="Q61" s="139">
        <f>'Non-Dairy Alternatives'!Q3</f>
        <v>0.14788054694735731</v>
      </c>
    </row>
    <row r="62" spans="2:20" ht="15.5" customHeight="1">
      <c r="B62" s="423"/>
      <c r="C62" s="332" t="s">
        <v>85</v>
      </c>
      <c r="D62" s="121">
        <f>'Non-Dairy Alternatives'!D4</f>
        <v>18755660.626405589</v>
      </c>
      <c r="E62" s="122">
        <f>'Non-Dairy Alternatives'!E4</f>
        <v>-1723711.1432976536</v>
      </c>
      <c r="F62" s="123">
        <f>'Non-Dairy Alternatives'!F4</f>
        <v>-8.4168165053171998E-2</v>
      </c>
      <c r="G62" s="124">
        <f>'Non-Dairy Alternatives'!G4</f>
        <v>64.351108486563945</v>
      </c>
      <c r="H62" s="125">
        <f>'Non-Dairy Alternatives'!H4</f>
        <v>-2.2494666022206218</v>
      </c>
      <c r="I62" s="182">
        <f>'Non-Dairy Alternatives'!I4</f>
        <v>6.8911794225295688</v>
      </c>
      <c r="J62" s="183">
        <f>'Non-Dairy Alternatives'!J4</f>
        <v>7.6431282306010928E-3</v>
      </c>
      <c r="K62" s="316">
        <f>'Non-Dairy Alternatives'!K4</f>
        <v>1.1103490856772598E-3</v>
      </c>
      <c r="L62" s="319">
        <f>'Non-Dairy Alternatives'!L4</f>
        <v>129248622.56463423</v>
      </c>
      <c r="M62" s="127">
        <f>'Non-Dairy Alternatives'!M4</f>
        <v>-11721876.296559721</v>
      </c>
      <c r="N62" s="123">
        <f>'Non-Dairy Alternatives'!N4</f>
        <v>-8.3151272012604707E-2</v>
      </c>
      <c r="O62" s="121">
        <f>'Non-Dairy Alternatives'!O4</f>
        <v>33241031.579181075</v>
      </c>
      <c r="P62" s="122">
        <f>'Non-Dairy Alternatives'!P4</f>
        <v>-2984306.8722510263</v>
      </c>
      <c r="Q62" s="123">
        <f>'Non-Dairy Alternatives'!Q4</f>
        <v>-8.2381752657801524E-2</v>
      </c>
    </row>
    <row r="63" spans="2:20" ht="15.5" customHeight="1">
      <c r="B63" s="423"/>
      <c r="C63" s="332" t="s">
        <v>87</v>
      </c>
      <c r="D63" s="121">
        <f>'Non-Dairy Alternatives'!D5</f>
        <v>131492.68764394333</v>
      </c>
      <c r="E63" s="122">
        <f>'Non-Dairy Alternatives'!E5</f>
        <v>-36773.745437361009</v>
      </c>
      <c r="F63" s="123">
        <f>'Non-Dairy Alternatives'!F5</f>
        <v>-0.21854474932378445</v>
      </c>
      <c r="G63" s="124">
        <f>'Non-Dairy Alternatives'!G5</f>
        <v>0.45115447417790566</v>
      </c>
      <c r="H63" s="125">
        <f>'Non-Dairy Alternatives'!H5</f>
        <v>-9.606158974121437E-2</v>
      </c>
      <c r="I63" s="182">
        <f>'Non-Dairy Alternatives'!I5</f>
        <v>10.649756949385683</v>
      </c>
      <c r="J63" s="183">
        <f>'Non-Dairy Alternatives'!J5</f>
        <v>0.38986464127227016</v>
      </c>
      <c r="K63" s="316">
        <f>'Non-Dairy Alternatives'!K5</f>
        <v>3.7998901895292737E-2</v>
      </c>
      <c r="L63" s="319">
        <f>'Non-Dairy Alternatives'!L5</f>
        <v>1400365.1640294862</v>
      </c>
      <c r="M63" s="127">
        <f>'Non-Dairy Alternatives'!M5</f>
        <v>-326030.31845506839</v>
      </c>
      <c r="N63" s="123">
        <f>'Non-Dairy Alternatives'!N5</f>
        <v>-0.18885030791777763</v>
      </c>
      <c r="O63" s="121">
        <f>'Non-Dairy Alternatives'!O5</f>
        <v>296569.01368486881</v>
      </c>
      <c r="P63" s="122">
        <f>'Non-Dairy Alternatives'!P5</f>
        <v>-73061.107479021419</v>
      </c>
      <c r="Q63" s="123">
        <f>'Non-Dairy Alternatives'!Q5</f>
        <v>-0.19766004796623937</v>
      </c>
    </row>
    <row r="64" spans="2:20" ht="15.5" customHeight="1">
      <c r="B64" s="423"/>
      <c r="C64" s="332" t="s">
        <v>261</v>
      </c>
      <c r="D64" s="121">
        <f>'Non-Dairy Alternatives'!D6</f>
        <v>2226250.6592985149</v>
      </c>
      <c r="E64" s="122">
        <f>'Non-Dairy Alternatives'!E6</f>
        <v>201697.03871331923</v>
      </c>
      <c r="F64" s="123">
        <f>'Non-Dairy Alternatives'!F6</f>
        <v>9.9625436769127829E-2</v>
      </c>
      <c r="G64" s="124">
        <f>'Non-Dairy Alternatives'!G6</f>
        <v>7.6383178683191222</v>
      </c>
      <c r="H64" s="125">
        <f>'Non-Dairy Alternatives'!H6</f>
        <v>1.05430557803348</v>
      </c>
      <c r="I64" s="182">
        <f>'Non-Dairy Alternatives'!I6</f>
        <v>15.805077777935635</v>
      </c>
      <c r="J64" s="183">
        <f>'Non-Dairy Alternatives'!J6</f>
        <v>-0.74588173569641292</v>
      </c>
      <c r="K64" s="316">
        <f>'Non-Dairy Alternatives'!K6</f>
        <v>-4.5065770058954839E-2</v>
      </c>
      <c r="L64" s="319">
        <f>'Non-Dairy Alternatives'!L6</f>
        <v>35186064.823393516</v>
      </c>
      <c r="M64" s="127">
        <f>'Non-Dairy Alternatives'!M6</f>
        <v>1677759.815910764</v>
      </c>
      <c r="N64" s="123">
        <f>'Non-Dairy Alternatives'!N6</f>
        <v>5.0069969684712577E-2</v>
      </c>
      <c r="O64" s="121">
        <f>'Non-Dairy Alternatives'!O6</f>
        <v>11496641.945122838</v>
      </c>
      <c r="P64" s="122">
        <f>'Non-Dairy Alternatives'!P6</f>
        <v>963620.84789581224</v>
      </c>
      <c r="Q64" s="123">
        <f>'Non-Dairy Alternatives'!Q6</f>
        <v>9.1485703769215818E-2</v>
      </c>
    </row>
    <row r="65" spans="2:17">
      <c r="B65" s="423"/>
      <c r="C65" s="332" t="s">
        <v>262</v>
      </c>
      <c r="D65" s="121" t="e">
        <f>'Non-Dairy Alternatives'!#REF!</f>
        <v>#REF!</v>
      </c>
      <c r="E65" s="122" t="e">
        <f>'Non-Dairy Alternatives'!#REF!</f>
        <v>#REF!</v>
      </c>
      <c r="F65" s="123" t="e">
        <f>'Non-Dairy Alternatives'!#REF!</f>
        <v>#REF!</v>
      </c>
      <c r="G65" s="124" t="e">
        <f>'Non-Dairy Alternatives'!#REF!</f>
        <v>#REF!</v>
      </c>
      <c r="H65" s="125" t="e">
        <f>'Non-Dairy Alternatives'!#REF!</f>
        <v>#REF!</v>
      </c>
      <c r="I65" s="182" t="e">
        <f>'Non-Dairy Alternatives'!#REF!</f>
        <v>#REF!</v>
      </c>
      <c r="J65" s="183" t="e">
        <f>'Non-Dairy Alternatives'!#REF!</f>
        <v>#REF!</v>
      </c>
      <c r="K65" s="316" t="e">
        <f>'Non-Dairy Alternatives'!#REF!</f>
        <v>#REF!</v>
      </c>
      <c r="L65" s="319" t="e">
        <f>'Non-Dairy Alternatives'!#REF!</f>
        <v>#REF!</v>
      </c>
      <c r="M65" s="127" t="e">
        <f>'Non-Dairy Alternatives'!#REF!</f>
        <v>#REF!</v>
      </c>
      <c r="N65" s="123" t="e">
        <f>'Non-Dairy Alternatives'!#REF!</f>
        <v>#REF!</v>
      </c>
      <c r="O65" s="121" t="e">
        <f>'Non-Dairy Alternatives'!#REF!</f>
        <v>#REF!</v>
      </c>
      <c r="P65" s="122" t="e">
        <f>'Non-Dairy Alternatives'!#REF!</f>
        <v>#REF!</v>
      </c>
      <c r="Q65" s="123" t="e">
        <f>'Non-Dairy Alternatives'!#REF!</f>
        <v>#REF!</v>
      </c>
    </row>
    <row r="66" spans="2:17">
      <c r="B66" s="423"/>
      <c r="C66" s="332" t="s">
        <v>263</v>
      </c>
      <c r="D66" s="121">
        <f>'Non-Dairy Alternatives'!D7</f>
        <v>141325.42037199275</v>
      </c>
      <c r="E66" s="122">
        <f>'Non-Dairy Alternatives'!E7</f>
        <v>11090.369882979488</v>
      </c>
      <c r="F66" s="123">
        <f>'Non-Dairy Alternatives'!F7</f>
        <v>8.5156567616296822E-2</v>
      </c>
      <c r="G66" s="124">
        <f>'Non-Dairy Alternatives'!G7</f>
        <v>0.48489080920261113</v>
      </c>
      <c r="H66" s="125">
        <f>'Non-Dairy Alternatives'!H7</f>
        <v>6.1355880649924255E-2</v>
      </c>
      <c r="I66" s="182">
        <f>'Non-Dairy Alternatives'!I7</f>
        <v>24.81424282994444</v>
      </c>
      <c r="J66" s="183">
        <f>'Non-Dairy Alternatives'!J7</f>
        <v>1.6005778976147731</v>
      </c>
      <c r="K66" s="316">
        <f>'Non-Dairy Alternatives'!K7</f>
        <v>6.8949814787136368E-2</v>
      </c>
      <c r="L66" s="319">
        <f>'Non-Dairy Alternatives'!L7</f>
        <v>3506883.2991546048</v>
      </c>
      <c r="M66" s="127">
        <f>'Non-Dairy Alternatives'!M7</f>
        <v>483650.47465761425</v>
      </c>
      <c r="N66" s="123">
        <f>'Non-Dairy Alternatives'!N7</f>
        <v>0.15997791196848515</v>
      </c>
      <c r="O66" s="121">
        <f>'Non-Dairy Alternatives'!O7</f>
        <v>535512.84570467472</v>
      </c>
      <c r="P66" s="122">
        <f>'Non-Dairy Alternatives'!P7</f>
        <v>43501.293640334858</v>
      </c>
      <c r="Q66" s="123">
        <f>'Non-Dairy Alternatives'!Q7</f>
        <v>8.8415187525203137E-2</v>
      </c>
    </row>
    <row r="67" spans="2:17">
      <c r="B67" s="423"/>
      <c r="C67" s="332" t="s">
        <v>264</v>
      </c>
      <c r="D67" s="121">
        <f>'Non-Dairy Alternatives'!D8</f>
        <v>125613.44644264014</v>
      </c>
      <c r="E67" s="122">
        <f>'Non-Dairy Alternatives'!E8</f>
        <v>2955.8642310555588</v>
      </c>
      <c r="F67" s="123">
        <f>'Non-Dairy Alternatives'!F8</f>
        <v>2.4098503963307275E-2</v>
      </c>
      <c r="G67" s="124">
        <f>'Non-Dairy Alternatives'!G8</f>
        <v>0.43098266067051644</v>
      </c>
      <c r="H67" s="125">
        <f>'Non-Dairy Alternatives'!H8</f>
        <v>3.209027245885504E-2</v>
      </c>
      <c r="I67" s="182">
        <f>'Non-Dairy Alternatives'!I8</f>
        <v>7.7600908234897412</v>
      </c>
      <c r="J67" s="183">
        <f>'Non-Dairy Alternatives'!J8</f>
        <v>7.8475272516288719E-2</v>
      </c>
      <c r="K67" s="316">
        <f>'Non-Dairy Alternatives'!K8</f>
        <v>1.0215985425923059E-2</v>
      </c>
      <c r="L67" s="319">
        <f>'Non-Dairy Alternatives'!L8</f>
        <v>974771.75304645183</v>
      </c>
      <c r="M67" s="127">
        <f>'Non-Dairy Alternatives'!M8</f>
        <v>32563.36208513903</v>
      </c>
      <c r="N67" s="123">
        <f>'Non-Dairy Alternatives'!N8</f>
        <v>3.4560679354506074E-2</v>
      </c>
      <c r="O67" s="121">
        <f>'Non-Dairy Alternatives'!O8</f>
        <v>259698.69395148754</v>
      </c>
      <c r="P67" s="122">
        <f>'Non-Dairy Alternatives'!P8</f>
        <v>1829.14521738654</v>
      </c>
      <c r="Q67" s="123">
        <f>'Non-Dairy Alternatives'!Q8</f>
        <v>7.093296693486832E-3</v>
      </c>
    </row>
    <row r="68" spans="2:17">
      <c r="B68" s="423"/>
      <c r="C68" s="332" t="s">
        <v>229</v>
      </c>
      <c r="D68" s="121">
        <f>'Non-Dairy Alternatives'!D9</f>
        <v>4893294.1470479602</v>
      </c>
      <c r="E68" s="122">
        <f>'Non-Dairy Alternatives'!E9</f>
        <v>-1194.3254988808185</v>
      </c>
      <c r="F68" s="123">
        <f>'Non-Dairy Alternatives'!F9</f>
        <v>-2.4401436546020767E-4</v>
      </c>
      <c r="G68" s="124">
        <f>'Non-Dairy Alternatives'!G9</f>
        <v>16.789006198482184</v>
      </c>
      <c r="H68" s="125">
        <f>'Non-Dairy Alternatives'!H9</f>
        <v>0.87173340795214926</v>
      </c>
      <c r="I68" s="182">
        <f>'Non-Dairy Alternatives'!I9</f>
        <v>10.284154694484677</v>
      </c>
      <c r="J68" s="183">
        <f>'Non-Dairy Alternatives'!J9</f>
        <v>-9.9397080933831816E-2</v>
      </c>
      <c r="K68" s="316">
        <f>'Non-Dairy Alternatives'!K9</f>
        <v>-9.5725511928528538E-3</v>
      </c>
      <c r="L68" s="319">
        <f>'Non-Dairy Alternatives'!L9</f>
        <v>50323393.973857671</v>
      </c>
      <c r="M68" s="127">
        <f>'Non-Dairy Alternatives'!M9</f>
        <v>-498780.49502150714</v>
      </c>
      <c r="N68" s="123">
        <f>'Non-Dairy Alternatives'!N9</f>
        <v>-9.8142297183079815E-3</v>
      </c>
      <c r="O68" s="121">
        <f>'Non-Dairy Alternatives'!O9</f>
        <v>11311711.253271818</v>
      </c>
      <c r="P68" s="122">
        <f>'Non-Dairy Alternatives'!P9</f>
        <v>153813.83159088343</v>
      </c>
      <c r="Q68" s="123">
        <f>'Non-Dairy Alternatives'!Q9</f>
        <v>1.3785198570835348E-2</v>
      </c>
    </row>
    <row r="69" spans="2:17">
      <c r="B69" s="423"/>
      <c r="C69" s="332" t="s">
        <v>230</v>
      </c>
      <c r="D69" s="121">
        <f>'Non-Dairy Alternatives'!D10</f>
        <v>338806.95343272068</v>
      </c>
      <c r="E69" s="122">
        <f>'Non-Dairy Alternatives'!E10</f>
        <v>-29282.699009304983</v>
      </c>
      <c r="F69" s="123">
        <f>'Non-Dairy Alternatives'!F10</f>
        <v>-7.9553170851269783E-2</v>
      </c>
      <c r="G69" s="124">
        <f>'Non-Dairy Alternatives'!G10</f>
        <v>1.1624545490898854</v>
      </c>
      <c r="H69" s="125">
        <f>'Non-Dairy Alternatives'!H10</f>
        <v>-3.4602802695519408E-2</v>
      </c>
      <c r="I69" s="182">
        <f>'Non-Dairy Alternatives'!I10</f>
        <v>13.785470188745203</v>
      </c>
      <c r="J69" s="183">
        <f>'Non-Dairy Alternatives'!J10</f>
        <v>2.5005919442579128E-2</v>
      </c>
      <c r="K69" s="316">
        <f>'Non-Dairy Alternatives'!K10</f>
        <v>1.8172293429345478E-3</v>
      </c>
      <c r="L69" s="319">
        <f>'Non-Dairy Alternatives'!L10</f>
        <v>4670613.1562863551</v>
      </c>
      <c r="M69" s="127">
        <f>'Non-Dairy Alternatives'!M10</f>
        <v>-394471.35404216032</v>
      </c>
      <c r="N69" s="123">
        <f>'Non-Dairy Alternatives'!N10</f>
        <v>-7.7880507864729664E-2</v>
      </c>
      <c r="O69" s="121">
        <f>'Non-Dairy Alternatives'!O10</f>
        <v>913447.18031615019</v>
      </c>
      <c r="P69" s="122">
        <f>'Non-Dairy Alternatives'!P10</f>
        <v>-75805.650430510403</v>
      </c>
      <c r="Q69" s="123">
        <f>'Non-Dairy Alternatives'!Q10</f>
        <v>-7.6629197384549708E-2</v>
      </c>
    </row>
    <row r="70" spans="2:17">
      <c r="B70" s="423"/>
      <c r="C70" s="333" t="s">
        <v>230</v>
      </c>
      <c r="D70" s="121">
        <f>'Non-Dairy Alternatives'!D11</f>
        <v>138645.54728388094</v>
      </c>
      <c r="E70" s="122">
        <f>'Non-Dairy Alternatives'!E11</f>
        <v>-20852.107144829934</v>
      </c>
      <c r="F70" s="123">
        <f>'Non-Dairy Alternatives'!F11</f>
        <v>-0.13073613665052358</v>
      </c>
      <c r="G70" s="124">
        <f>'Non-Dairy Alternatives'!G11</f>
        <v>0.47569610221476372</v>
      </c>
      <c r="H70" s="125">
        <f>'Non-Dairy Alternatives'!H11</f>
        <v>-4.3003183569933878E-2</v>
      </c>
      <c r="I70" s="182">
        <f>'Non-Dairy Alternatives'!I11</f>
        <v>10.389173450465343</v>
      </c>
      <c r="J70" s="183">
        <f>'Non-Dairy Alternatives'!J11</f>
        <v>7.1369802987538478E-2</v>
      </c>
      <c r="K70" s="316">
        <f>'Non-Dairy Alternatives'!K11</f>
        <v>6.917150725676475E-3</v>
      </c>
      <c r="L70" s="319">
        <f>'Non-Dairy Alternatives'!L11</f>
        <v>1440412.6388669331</v>
      </c>
      <c r="M70" s="127">
        <f>'Non-Dairy Alternatives'!M11</f>
        <v>-205252.84176177438</v>
      </c>
      <c r="N70" s="123">
        <f>'Non-Dairy Alternatives'!N11</f>
        <v>-0.12472330748735151</v>
      </c>
      <c r="O70" s="121">
        <f>'Non-Dairy Alternatives'!O11</f>
        <v>307921.17433339357</v>
      </c>
      <c r="P70" s="122">
        <f>'Non-Dairy Alternatives'!P11</f>
        <v>-49274.319418885163</v>
      </c>
      <c r="Q70" s="123">
        <f>'Non-Dairy Alternatives'!Q11</f>
        <v>-0.13794776328577582</v>
      </c>
    </row>
    <row r="71" spans="2:17" ht="15" thickBot="1">
      <c r="B71" s="426"/>
      <c r="C71" s="334" t="s">
        <v>86</v>
      </c>
      <c r="D71" s="144">
        <f>'Non-Dairy Alternatives'!D12</f>
        <v>2147796.8135285564</v>
      </c>
      <c r="E71" s="145">
        <f>'Non-Dairy Alternatives'!E12</f>
        <v>-26660.279495937284</v>
      </c>
      <c r="F71" s="146">
        <f>'Non-Dairy Alternatives'!F12</f>
        <v>-1.2260660181091454E-2</v>
      </c>
      <c r="G71" s="147">
        <f>'Non-Dairy Alternatives'!G12</f>
        <v>7.3691408960495881</v>
      </c>
      <c r="H71" s="148">
        <f>'Non-Dairy Alternatives'!H12</f>
        <v>0.29763037659303748</v>
      </c>
      <c r="I71" s="255">
        <f>'Non-Dairy Alternatives'!I12</f>
        <v>7.8683996881728415</v>
      </c>
      <c r="J71" s="184">
        <f>'Non-Dairy Alternatives'!J12</f>
        <v>0.36288856471082731</v>
      </c>
      <c r="K71" s="318">
        <f>'Non-Dairy Alternatives'!K12</f>
        <v>4.8349613869260413E-2</v>
      </c>
      <c r="L71" s="320">
        <f>'Non-Dairy Alternatives'!L12</f>
        <v>16899723.777826715</v>
      </c>
      <c r="M71" s="150">
        <f>'Non-Dairy Alternatives'!M12</f>
        <v>579311.87864050269</v>
      </c>
      <c r="N71" s="146">
        <f>'Non-Dairy Alternatives'!N12</f>
        <v>3.5496155502630973E-2</v>
      </c>
      <c r="O71" s="144">
        <f>'Non-Dairy Alternatives'!O12</f>
        <v>3906637.6083282232</v>
      </c>
      <c r="P71" s="145">
        <f>'Non-Dairy Alternatives'!P12</f>
        <v>45843.558985255659</v>
      </c>
      <c r="Q71" s="146">
        <f>'Non-Dairy Alternatives'!Q12</f>
        <v>1.187412703173259E-2</v>
      </c>
    </row>
    <row r="72" spans="2:17">
      <c r="B72" s="295"/>
      <c r="C72" s="93" t="s">
        <v>207</v>
      </c>
      <c r="D72" s="137">
        <f>'Trad vs Value Add'!D9</f>
        <v>12495407.765076099</v>
      </c>
      <c r="E72" s="138">
        <f>'Trad vs Value Add'!E9</f>
        <v>562.30392785742879</v>
      </c>
      <c r="F72" s="139">
        <f>'Trad vs Value Add'!F9</f>
        <v>4.5002871752665491E-5</v>
      </c>
      <c r="G72" s="140">
        <f>'Trad vs Value Add'!G9</f>
        <v>4.7490886532785082</v>
      </c>
      <c r="H72" s="141">
        <f>'Trad vs Value Add'!H9</f>
        <v>2.5696212755679682E-2</v>
      </c>
      <c r="I72" s="254">
        <f>'Trad vs Value Add'!I9</f>
        <v>8.3663363900647951</v>
      </c>
      <c r="J72" s="177">
        <f>'Trad vs Value Add'!J9</f>
        <v>-0.10045490798388812</v>
      </c>
      <c r="K72" s="139">
        <f>'Trad vs Value Add'!K9</f>
        <v>-1.1864578262019955E-2</v>
      </c>
      <c r="L72" s="304">
        <f>'Trad vs Value Add'!L9</f>
        <v>104540784.69365439</v>
      </c>
      <c r="M72" s="305">
        <f>'Trad vs Value Add'!M9</f>
        <v>-1250464.1272586286</v>
      </c>
      <c r="N72" s="303">
        <f>'Trad vs Value Add'!N9</f>
        <v>-1.1820109330361117E-2</v>
      </c>
      <c r="O72" s="327">
        <f>'Trad vs Value Add'!O9</f>
        <v>40364028.536755025</v>
      </c>
      <c r="P72" s="302">
        <f>'Trad vs Value Add'!P9</f>
        <v>-1271902.1483629122</v>
      </c>
      <c r="Q72" s="303">
        <f>'Trad vs Value Add'!Q9</f>
        <v>-3.054818584414476E-2</v>
      </c>
    </row>
    <row r="73" spans="2:17">
      <c r="B73" s="295" t="s">
        <v>220</v>
      </c>
      <c r="C73" s="94" t="s">
        <v>208</v>
      </c>
      <c r="D73" s="121">
        <f>'Trad vs Value Add'!D10</f>
        <v>207522026.76833147</v>
      </c>
      <c r="E73" s="122">
        <f>'Trad vs Value Add'!E10</f>
        <v>-3533846.5810246468</v>
      </c>
      <c r="F73" s="123">
        <f>'Trad vs Value Add'!F10</f>
        <v>-1.6743654298476445E-2</v>
      </c>
      <c r="G73" s="124">
        <f>'Trad vs Value Add'!G10</f>
        <v>78.872216190124433</v>
      </c>
      <c r="H73" s="125">
        <f>'Trad vs Value Add'!H10</f>
        <v>-0.91266148652032086</v>
      </c>
      <c r="I73" s="256">
        <f>'Trad vs Value Add'!I10</f>
        <v>3.9165408630645602</v>
      </c>
      <c r="J73" s="183">
        <f>'Trad vs Value Add'!J10</f>
        <v>8.5311769398098036E-2</v>
      </c>
      <c r="K73" s="123">
        <f>'Trad vs Value Add'!K10</f>
        <v>2.2267467518225389E-2</v>
      </c>
      <c r="L73" s="126">
        <f>'Trad vs Value Add'!L10</f>
        <v>812768497.8241477</v>
      </c>
      <c r="M73" s="127">
        <f>'Trad vs Value Add'!M10</f>
        <v>4165095.4589104652</v>
      </c>
      <c r="N73" s="123">
        <f>'Trad vs Value Add'!N10</f>
        <v>5.1509744415212562E-3</v>
      </c>
      <c r="O73" s="121">
        <f>'Trad vs Value Add'!O10</f>
        <v>259112568.67138594</v>
      </c>
      <c r="P73" s="122">
        <f>'Trad vs Value Add'!P10</f>
        <v>-5087861.0520127416</v>
      </c>
      <c r="Q73" s="123">
        <f>'Trad vs Value Add'!Q10</f>
        <v>-1.9257580532096082E-2</v>
      </c>
    </row>
    <row r="74" spans="2:17">
      <c r="B74" s="295" t="s">
        <v>218</v>
      </c>
      <c r="C74" s="94" t="s">
        <v>209</v>
      </c>
      <c r="D74" s="121">
        <f>'Trad vs Value Add'!D11</f>
        <v>2929000.2828701953</v>
      </c>
      <c r="E74" s="122">
        <f>'Trad vs Value Add'!E11</f>
        <v>137047.37901694607</v>
      </c>
      <c r="F74" s="123">
        <f>'Trad vs Value Add'!F11</f>
        <v>4.9086565474583503E-2</v>
      </c>
      <c r="G74" s="124">
        <f>'Trad vs Value Add'!G11</f>
        <v>1.1132155324859598</v>
      </c>
      <c r="H74" s="125">
        <f>'Trad vs Value Add'!H11</f>
        <v>5.7781171063749248E-2</v>
      </c>
      <c r="I74" s="256">
        <f>'Trad vs Value Add'!I11</f>
        <v>14.834730314044311</v>
      </c>
      <c r="J74" s="183">
        <f>'Trad vs Value Add'!J11</f>
        <v>0.21809631154949294</v>
      </c>
      <c r="K74" s="123">
        <f>'Trad vs Value Add'!K11</f>
        <v>1.4921103689964974E-2</v>
      </c>
      <c r="L74" s="126">
        <f>'Trad vs Value Add'!L11</f>
        <v>43450929.286138847</v>
      </c>
      <c r="M74" s="127">
        <f>'Trad vs Value Add'!M11</f>
        <v>2641975.5383132994</v>
      </c>
      <c r="N74" s="123">
        <f>'Trad vs Value Add'!N11</f>
        <v>6.4740094897778988E-2</v>
      </c>
      <c r="O74" s="121">
        <f>'Trad vs Value Add'!O11</f>
        <v>9815342.7118016779</v>
      </c>
      <c r="P74" s="122">
        <f>'Trad vs Value Add'!P11</f>
        <v>-79292.750214066356</v>
      </c>
      <c r="Q74" s="123">
        <f>'Trad vs Value Add'!Q11</f>
        <v>-8.0137111183591556E-3</v>
      </c>
    </row>
    <row r="75" spans="2:17" ht="15" thickBot="1">
      <c r="B75" s="295"/>
      <c r="C75" s="95" t="s">
        <v>210</v>
      </c>
      <c r="D75" s="144">
        <f>'Trad vs Value Add'!D12</f>
        <v>38655204.467300132</v>
      </c>
      <c r="E75" s="145">
        <f>'Trad vs Value Add'!E12</f>
        <v>1994223.8980448619</v>
      </c>
      <c r="F75" s="146">
        <f>'Trad vs Value Add'!F12</f>
        <v>5.4396360028549355E-2</v>
      </c>
      <c r="G75" s="147">
        <f>'Trad vs Value Add'!G12</f>
        <v>14.691556800483314</v>
      </c>
      <c r="H75" s="148">
        <f>'Trad vs Value Add'!H12</f>
        <v>0.83270604307175589</v>
      </c>
      <c r="I75" s="255">
        <f>'Trad vs Value Add'!I12</f>
        <v>9.2654176246900395</v>
      </c>
      <c r="J75" s="184">
        <f>'Trad vs Value Add'!J12</f>
        <v>0.11866131067787578</v>
      </c>
      <c r="K75" s="146">
        <f>'Trad vs Value Add'!K12</f>
        <v>1.2973048215583845E-2</v>
      </c>
      <c r="L75" s="149">
        <f>'Trad vs Value Add'!L12</f>
        <v>358156612.75731981</v>
      </c>
      <c r="M75" s="150">
        <f>'Trad vs Value Add'!M12</f>
        <v>22827557.257606924</v>
      </c>
      <c r="N75" s="146">
        <f>'Trad vs Value Add'!N12</f>
        <v>6.8075094845535894E-2</v>
      </c>
      <c r="O75" s="144">
        <f>'Trad vs Value Add'!O12</f>
        <v>64341001.458714545</v>
      </c>
      <c r="P75" s="145">
        <f>'Trad vs Value Add'!P12</f>
        <v>3598033.4691324085</v>
      </c>
      <c r="Q75" s="146">
        <f>'Trad vs Value Add'!Q12</f>
        <v>5.923374487972826E-2</v>
      </c>
    </row>
    <row r="76" spans="2:17">
      <c r="B76" s="416" t="s">
        <v>219</v>
      </c>
      <c r="C76" s="173" t="s">
        <v>216</v>
      </c>
      <c r="D76" s="137">
        <f>Filtration!D9</f>
        <v>256105859.43565166</v>
      </c>
      <c r="E76" s="138">
        <f>Filtration!E9</f>
        <v>-2583310.0673546493</v>
      </c>
      <c r="F76" s="139">
        <f>Filtration!F9</f>
        <v>-9.98615470573316E-3</v>
      </c>
      <c r="G76" s="140">
        <f>Filtration!G9</f>
        <v>97.33731415179524</v>
      </c>
      <c r="H76" s="141">
        <f>Filtration!H9</f>
        <v>-0.45424889514303857</v>
      </c>
      <c r="I76" s="254">
        <f>Filtration!I9</f>
        <v>4.8684003216753009</v>
      </c>
      <c r="J76" s="177">
        <f>Filtration!J9</f>
        <v>9.4235525238799411E-2</v>
      </c>
      <c r="K76" s="139">
        <f>Filtration!K9</f>
        <v>1.9738641051758002E-2</v>
      </c>
      <c r="L76" s="142">
        <f>Filtration!L9</f>
        <v>1246825848.459456</v>
      </c>
      <c r="M76" s="143">
        <f>Filtration!M9</f>
        <v>11801122.198808193</v>
      </c>
      <c r="N76" s="139">
        <f>Filtration!N9</f>
        <v>9.5553732228010526E-3</v>
      </c>
      <c r="O76" s="137">
        <f>Filtration!O9</f>
        <v>359918318.68988681</v>
      </c>
      <c r="P76" s="138">
        <f>Filtration!P9</f>
        <v>-5250349.5898907185</v>
      </c>
      <c r="Q76" s="139">
        <f>Filtration!Q9</f>
        <v>-1.4377875338056418E-2</v>
      </c>
    </row>
    <row r="77" spans="2:17" ht="15" thickBot="1">
      <c r="B77" s="417"/>
      <c r="C77" s="174" t="s">
        <v>217</v>
      </c>
      <c r="D77" s="144">
        <f>Filtration!D10</f>
        <v>7005837.9307469204</v>
      </c>
      <c r="E77" s="145">
        <f>Filtration!E10</f>
        <v>1163833.7384920828</v>
      </c>
      <c r="F77" s="146">
        <f>Filtration!F10</f>
        <v>0.19921823062623958</v>
      </c>
      <c r="G77" s="147">
        <f>Filtration!G10</f>
        <v>2.6626858482049509</v>
      </c>
      <c r="H77" s="148">
        <f>Filtration!H10</f>
        <v>0.45424889514291955</v>
      </c>
      <c r="I77" s="255">
        <f>Filtration!I10</f>
        <v>12.281122422412265</v>
      </c>
      <c r="J77" s="184">
        <f>Filtration!J10</f>
        <v>0.48055926754135214</v>
      </c>
      <c r="K77" s="146">
        <f>Filtration!K10</f>
        <v>4.0723418131361967E-2</v>
      </c>
      <c r="L77" s="149">
        <f>Filtration!L10</f>
        <v>86039553.299082354</v>
      </c>
      <c r="M77" s="150">
        <f>Filtration!M10</f>
        <v>17100613.877358511</v>
      </c>
      <c r="N77" s="146">
        <f>Filtration!N10</f>
        <v>0.24805449606278412</v>
      </c>
      <c r="O77" s="144">
        <f>Filtration!O10</f>
        <v>18923493.375200748</v>
      </c>
      <c r="P77" s="145">
        <f>Filtration!P10</f>
        <v>2504079.5789157115</v>
      </c>
      <c r="Q77" s="146">
        <f>Filtration!Q10</f>
        <v>0.1525072459945111</v>
      </c>
    </row>
    <row r="78" spans="2:17">
      <c r="B78" s="119"/>
      <c r="C78" s="91"/>
      <c r="D78" s="71"/>
      <c r="E78" s="71"/>
      <c r="F78" s="72"/>
      <c r="G78" s="73"/>
      <c r="H78" s="73"/>
      <c r="I78" s="189"/>
      <c r="J78" s="189"/>
      <c r="K78" s="72"/>
      <c r="L78" s="74"/>
      <c r="M78" s="74"/>
      <c r="N78" s="72"/>
      <c r="O78" s="71"/>
      <c r="P78" s="71"/>
      <c r="Q78" s="72"/>
    </row>
    <row r="79" spans="2:17" ht="23.5">
      <c r="B79" s="430" t="s">
        <v>139</v>
      </c>
      <c r="C79" s="430"/>
      <c r="D79" s="430"/>
      <c r="E79" s="430"/>
      <c r="F79" s="430"/>
      <c r="G79" s="430"/>
      <c r="H79" s="430"/>
      <c r="I79" s="430"/>
      <c r="J79" s="430"/>
      <c r="K79" s="430"/>
      <c r="L79" s="430"/>
      <c r="M79" s="430"/>
      <c r="N79" s="430"/>
      <c r="O79" s="430"/>
      <c r="P79" s="430"/>
      <c r="Q79" s="430"/>
    </row>
    <row r="80" spans="2:17">
      <c r="B80" s="419" t="s">
        <v>389</v>
      </c>
      <c r="C80" s="419"/>
      <c r="D80" s="419"/>
      <c r="E80" s="419"/>
      <c r="F80" s="419"/>
      <c r="G80" s="419"/>
      <c r="H80" s="419"/>
      <c r="I80" s="419"/>
      <c r="J80" s="419"/>
      <c r="K80" s="419"/>
      <c r="L80" s="419"/>
      <c r="M80" s="419"/>
      <c r="N80" s="419"/>
      <c r="O80" s="419"/>
      <c r="P80" s="419"/>
      <c r="Q80" s="419"/>
    </row>
    <row r="81" spans="2:17" ht="15" thickBot="1">
      <c r="B81" s="420" t="str">
        <f>'HOME PAGE'!H6</f>
        <v>LATEST 52 WEEKS ENDING 07-14-2024</v>
      </c>
      <c r="C81" s="420"/>
      <c r="D81" s="420"/>
      <c r="E81" s="420"/>
      <c r="F81" s="420"/>
      <c r="G81" s="420"/>
      <c r="H81" s="420"/>
      <c r="I81" s="420"/>
      <c r="J81" s="420"/>
      <c r="K81" s="420"/>
      <c r="L81" s="420"/>
      <c r="M81" s="420"/>
      <c r="N81" s="420"/>
      <c r="O81" s="420"/>
      <c r="P81" s="420"/>
      <c r="Q81" s="420"/>
    </row>
    <row r="82" spans="2:17">
      <c r="D82" s="413" t="s">
        <v>76</v>
      </c>
      <c r="E82" s="414"/>
      <c r="F82" s="415"/>
      <c r="G82" s="421" t="s">
        <v>19</v>
      </c>
      <c r="H82" s="422"/>
      <c r="I82" s="413" t="s">
        <v>20</v>
      </c>
      <c r="J82" s="414"/>
      <c r="K82" s="415"/>
      <c r="L82" s="421" t="s">
        <v>21</v>
      </c>
      <c r="M82" s="414"/>
      <c r="N82" s="422"/>
      <c r="O82" s="413" t="s">
        <v>22</v>
      </c>
      <c r="P82" s="414"/>
      <c r="Q82" s="415"/>
    </row>
    <row r="83" spans="2:17" ht="29.5" thickBot="1">
      <c r="B83" s="14"/>
      <c r="C83" s="90"/>
      <c r="D83" s="128" t="s">
        <v>18</v>
      </c>
      <c r="E83" s="129" t="s">
        <v>24</v>
      </c>
      <c r="F83" s="17" t="s">
        <v>25</v>
      </c>
      <c r="G83" s="18" t="s">
        <v>18</v>
      </c>
      <c r="H83" s="58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58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382" t="s">
        <v>77</v>
      </c>
      <c r="D84" s="383">
        <f>'Segment Data'!E12</f>
        <v>3519764534.7356734</v>
      </c>
      <c r="E84" s="384">
        <f>'Segment Data'!F12</f>
        <v>-17787898.609854221</v>
      </c>
      <c r="F84" s="385">
        <f>'Segment Data'!G12</f>
        <v>-5.0283067021657914E-3</v>
      </c>
      <c r="G84" s="386">
        <f>'Segment Data'!H12</f>
        <v>100.00000000000001</v>
      </c>
      <c r="H84" s="387">
        <f>'Segment Data'!I12</f>
        <v>1.4210854715202004E-14</v>
      </c>
      <c r="I84" s="388">
        <f>'Segment Data'!J12</f>
        <v>5.0252724879698905</v>
      </c>
      <c r="J84" s="389">
        <f>'Segment Data'!K12</f>
        <v>-7.3859968470266324E-2</v>
      </c>
      <c r="K84" s="385">
        <f>'Segment Data'!L12</f>
        <v>-1.4484810720494595E-2</v>
      </c>
      <c r="L84" s="390">
        <f>'Segment Data'!M12</f>
        <v>17687775880.539322</v>
      </c>
      <c r="M84" s="391">
        <f>'Segment Data'!N12</f>
        <v>-350672548.69171143</v>
      </c>
      <c r="N84" s="385">
        <f>'Segment Data'!O12</f>
        <v>-1.9440283351834842E-2</v>
      </c>
      <c r="O84" s="383">
        <f>'Segment Data'!P12</f>
        <v>5082666319.7502556</v>
      </c>
      <c r="P84" s="384">
        <f>'Segment Data'!Q12</f>
        <v>-35431997.79693222</v>
      </c>
      <c r="Q84" s="385">
        <f>'Segment Data'!R12</f>
        <v>-6.9228833833564875E-3</v>
      </c>
    </row>
    <row r="85" spans="2:17">
      <c r="B85" s="416" t="s">
        <v>111</v>
      </c>
      <c r="C85" s="93" t="s">
        <v>111</v>
      </c>
      <c r="D85" s="137">
        <f>'Segment Data'!E15</f>
        <v>3271727025.8522129</v>
      </c>
      <c r="E85" s="138">
        <f>'Segment Data'!F15</f>
        <v>-19617458.844791412</v>
      </c>
      <c r="F85" s="139">
        <f>'Segment Data'!G15</f>
        <v>-5.9603177169701097E-3</v>
      </c>
      <c r="G85" s="140">
        <f>'Segment Data'!H15</f>
        <v>92.953008463048022</v>
      </c>
      <c r="H85" s="141">
        <f>'Segment Data'!I15</f>
        <v>-8.715268544187893E-2</v>
      </c>
      <c r="I85" s="176">
        <f>'Segment Data'!J15</f>
        <v>4.6725294730118447</v>
      </c>
      <c r="J85" s="177">
        <f>'Segment Data'!K15</f>
        <v>-7.3771461538764349E-2</v>
      </c>
      <c r="K85" s="139">
        <f>'Segment Data'!L15</f>
        <v>-1.5542938080842362E-2</v>
      </c>
      <c r="L85" s="142">
        <f>'Segment Data'!M15</f>
        <v>15287240955.94385</v>
      </c>
      <c r="M85" s="143">
        <f>'Segment Data'!N15</f>
        <v>-334470447.70153618</v>
      </c>
      <c r="N85" s="139">
        <f>'Segment Data'!O15</f>
        <v>-2.1410614948595596E-2</v>
      </c>
      <c r="O85" s="137">
        <f>'Segment Data'!P15</f>
        <v>4279675761.8563867</v>
      </c>
      <c r="P85" s="138">
        <f>'Segment Data'!Q15</f>
        <v>-18275049.232609272</v>
      </c>
      <c r="Q85" s="139">
        <f>'Segment Data'!R15</f>
        <v>-4.2520377816931835E-3</v>
      </c>
    </row>
    <row r="86" spans="2:17">
      <c r="B86" s="418"/>
      <c r="C86" s="118" t="s">
        <v>110</v>
      </c>
      <c r="D86" s="151">
        <f>'Segment Data'!E16</f>
        <v>3253705000.802835</v>
      </c>
      <c r="E86" s="152">
        <f>'Segment Data'!F16</f>
        <v>-16939378.628930569</v>
      </c>
      <c r="F86" s="153">
        <f>'Segment Data'!G16</f>
        <v>-5.1792175069408121E-3</v>
      </c>
      <c r="G86" s="154">
        <f>'Segment Data'!H16</f>
        <v>92.44098486398272</v>
      </c>
      <c r="H86" s="155">
        <f>'Segment Data'!I16</f>
        <v>-1.4022971439189291E-2</v>
      </c>
      <c r="I86" s="178">
        <f>'Segment Data'!J16</f>
        <v>4.6373078822688889</v>
      </c>
      <c r="J86" s="179">
        <f>'Segment Data'!K16</f>
        <v>-7.2192209833337628E-2</v>
      </c>
      <c r="K86" s="153">
        <f>'Segment Data'!L16</f>
        <v>-1.5329060074635749E-2</v>
      </c>
      <c r="L86" s="156">
        <f>'Segment Data'!M16</f>
        <v>15088431846.800688</v>
      </c>
      <c r="M86" s="157">
        <f>'Segment Data'!N16</f>
        <v>-314668159.36684227</v>
      </c>
      <c r="N86" s="153">
        <f>'Segment Data'!O16</f>
        <v>-2.0428885045273126E-2</v>
      </c>
      <c r="O86" s="151">
        <f>'Segment Data'!P16</f>
        <v>4236894156.7967334</v>
      </c>
      <c r="P86" s="152">
        <f>'Segment Data'!Q16</f>
        <v>-14055366.866790295</v>
      </c>
      <c r="Q86" s="153">
        <f>'Segment Data'!R16</f>
        <v>-3.3064064366205874E-3</v>
      </c>
    </row>
    <row r="87" spans="2:17" ht="15" thickBot="1">
      <c r="B87" s="417"/>
      <c r="C87" s="114" t="s">
        <v>109</v>
      </c>
      <c r="D87" s="158">
        <f>'Segment Data'!E17</f>
        <v>18022025.049361538</v>
      </c>
      <c r="E87" s="159">
        <f>'Segment Data'!F17</f>
        <v>-2678080.2158526741</v>
      </c>
      <c r="F87" s="160">
        <f>'Segment Data'!G17</f>
        <v>-0.12937519792969809</v>
      </c>
      <c r="G87" s="161">
        <f>'Segment Data'!H17</f>
        <v>0.51202359906484363</v>
      </c>
      <c r="H87" s="162">
        <f>'Segment Data'!I17</f>
        <v>-7.3129714002455493E-2</v>
      </c>
      <c r="I87" s="180">
        <f>'Segment Data'!J17</f>
        <v>11.031452270131881</v>
      </c>
      <c r="J87" s="181">
        <f>'Segment Data'!K17</f>
        <v>0.4705688989129424</v>
      </c>
      <c r="K87" s="160">
        <f>'Segment Data'!L17</f>
        <v>4.4557721392451025E-2</v>
      </c>
      <c r="L87" s="163">
        <f>'Segment Data'!M17</f>
        <v>198809109.14315295</v>
      </c>
      <c r="M87" s="164">
        <f>'Segment Data'!N17</f>
        <v>-19802288.334729433</v>
      </c>
      <c r="N87" s="160">
        <f>'Segment Data'!O17</f>
        <v>-9.0582140561691865E-2</v>
      </c>
      <c r="O87" s="158">
        <f>'Segment Data'!P17</f>
        <v>42781605.059653327</v>
      </c>
      <c r="P87" s="159">
        <f>'Segment Data'!Q17</f>
        <v>-4219682.3658193201</v>
      </c>
      <c r="Q87" s="160">
        <f>'Segment Data'!R17</f>
        <v>-8.977801666625064E-2</v>
      </c>
    </row>
    <row r="88" spans="2:17">
      <c r="B88" s="416" t="s">
        <v>108</v>
      </c>
      <c r="C88" s="93" t="s">
        <v>185</v>
      </c>
      <c r="D88" s="137">
        <f>Fat!E11</f>
        <v>192196295.15269005</v>
      </c>
      <c r="E88" s="138">
        <f>Fat!F11</f>
        <v>-12262899.25467214</v>
      </c>
      <c r="F88" s="139">
        <f>Fat!G11</f>
        <v>-5.9977245289540161E-2</v>
      </c>
      <c r="G88" s="140">
        <f>Fat!H11</f>
        <v>5.4604872927138457</v>
      </c>
      <c r="H88" s="141">
        <f>Fat!I11</f>
        <v>-0.31919225295444065</v>
      </c>
      <c r="I88" s="254">
        <f>Fat!J11</f>
        <v>5.2098334065029963</v>
      </c>
      <c r="J88" s="177">
        <f>Fat!K11</f>
        <v>0.11987453051056818</v>
      </c>
      <c r="K88" s="139">
        <f>Fat!L11</f>
        <v>2.3551178591240646E-2</v>
      </c>
      <c r="L88" s="142">
        <f>Fat!M11</f>
        <v>1001310679.0925945</v>
      </c>
      <c r="M88" s="143">
        <f>Fat!N11</f>
        <v>-39378212.259420156</v>
      </c>
      <c r="N88" s="139">
        <f>Fat!O11</f>
        <v>-3.7838601513524195E-2</v>
      </c>
      <c r="O88" s="137">
        <f>Fat!P11</f>
        <v>289805265.40788293</v>
      </c>
      <c r="P88" s="138">
        <f>Fat!Q11</f>
        <v>-11797235.997998714</v>
      </c>
      <c r="Q88" s="139">
        <f>Fat!R11</f>
        <v>-3.9115179559212544E-2</v>
      </c>
    </row>
    <row r="89" spans="2:17">
      <c r="B89" s="418"/>
      <c r="C89" s="94" t="s">
        <v>186</v>
      </c>
      <c r="D89" s="121">
        <f>Fat!E12</f>
        <v>435985927.59203476</v>
      </c>
      <c r="E89" s="122">
        <f>Fat!F12</f>
        <v>-16047300.238736153</v>
      </c>
      <c r="F89" s="123">
        <f>Fat!G12</f>
        <v>-3.5500266906803211E-2</v>
      </c>
      <c r="G89" s="124">
        <f>Fat!H12</f>
        <v>12.386792448454976</v>
      </c>
      <c r="H89" s="125">
        <f>Fat!I12</f>
        <v>-0.39134261379411939</v>
      </c>
      <c r="I89" s="256">
        <f>Fat!J12</f>
        <v>5.1637214734511954</v>
      </c>
      <c r="J89" s="183">
        <f>Fat!K12</f>
        <v>-0.23489829678484941</v>
      </c>
      <c r="K89" s="123">
        <f>Fat!L12</f>
        <v>-4.3510805869289605E-2</v>
      </c>
      <c r="L89" s="126">
        <f>Fat!M12</f>
        <v>2251309896.4295278</v>
      </c>
      <c r="M89" s="127">
        <f>Fat!N12</f>
        <v>-189045624.14128637</v>
      </c>
      <c r="N89" s="123">
        <f>Fat!O12</f>
        <v>-7.7466427554402986E-2</v>
      </c>
      <c r="O89" s="121">
        <f>Fat!P12</f>
        <v>720198426.86470139</v>
      </c>
      <c r="P89" s="122">
        <f>Fat!Q12</f>
        <v>-44534497.70271337</v>
      </c>
      <c r="Q89" s="123">
        <f>Fat!R12</f>
        <v>-5.8235360701783735E-2</v>
      </c>
    </row>
    <row r="90" spans="2:17">
      <c r="B90" s="418"/>
      <c r="C90" s="94" t="s">
        <v>187</v>
      </c>
      <c r="D90" s="121">
        <f>Fat!E13</f>
        <v>1261314046.7574215</v>
      </c>
      <c r="E90" s="122">
        <f>Fat!F13</f>
        <v>-38325306.525659323</v>
      </c>
      <c r="F90" s="123">
        <f>Fat!G13</f>
        <v>-2.9489185925960108E-2</v>
      </c>
      <c r="G90" s="124">
        <f>Fat!H13</f>
        <v>35.835182561498925</v>
      </c>
      <c r="H90" s="125">
        <f>Fat!I13</f>
        <v>-0.90319454444797742</v>
      </c>
      <c r="I90" s="256">
        <f>Fat!J13</f>
        <v>4.8071545576533552</v>
      </c>
      <c r="J90" s="183">
        <f>Fat!K13</f>
        <v>-2.1763482819498137E-2</v>
      </c>
      <c r="K90" s="123">
        <f>Fat!L13</f>
        <v>-4.506906648050508E-3</v>
      </c>
      <c r="L90" s="126">
        <f>Fat!M13</f>
        <v>6063331568.5021362</v>
      </c>
      <c r="M90" s="127">
        <f>Fat!N13</f>
        <v>-212520350.67500496</v>
      </c>
      <c r="N90" s="123">
        <f>Fat!O13</f>
        <v>-3.386318756591529E-2</v>
      </c>
      <c r="O90" s="121">
        <f>Fat!P13</f>
        <v>1707049866.2263076</v>
      </c>
      <c r="P90" s="122">
        <f>Fat!Q13</f>
        <v>-34317989.425711393</v>
      </c>
      <c r="Q90" s="123">
        <f>Fat!R13</f>
        <v>-1.9707489899003412E-2</v>
      </c>
    </row>
    <row r="91" spans="2:17" ht="15" thickBot="1">
      <c r="B91" s="417"/>
      <c r="C91" s="95" t="s">
        <v>188</v>
      </c>
      <c r="D91" s="144">
        <f>Fat!E14</f>
        <v>1630268264.9537363</v>
      </c>
      <c r="E91" s="145">
        <f>Fat!F14</f>
        <v>48847607.129813194</v>
      </c>
      <c r="F91" s="146">
        <f>Fat!G14</f>
        <v>3.0888433692923174E-2</v>
      </c>
      <c r="G91" s="147">
        <f>Fat!H14</f>
        <v>46.317537689383137</v>
      </c>
      <c r="H91" s="148">
        <f>Fat!I14</f>
        <v>1.6137294032584535</v>
      </c>
      <c r="I91" s="255">
        <f>Fat!J14</f>
        <v>5.1352430228330439</v>
      </c>
      <c r="J91" s="184">
        <f>Fat!K14</f>
        <v>-0.1015369933878052</v>
      </c>
      <c r="K91" s="146">
        <f>Fat!L14</f>
        <v>-1.9389203493997427E-2</v>
      </c>
      <c r="L91" s="149">
        <f>Fat!M14</f>
        <v>8371823732.9498072</v>
      </c>
      <c r="M91" s="150">
        <f>Fat!N14</f>
        <v>90271634.818656921</v>
      </c>
      <c r="N91" s="146">
        <f>Fat!O14</f>
        <v>1.0900328072442846E-2</v>
      </c>
      <c r="O91" s="144">
        <f>Fat!P14</f>
        <v>2365612760.1336517</v>
      </c>
      <c r="P91" s="145">
        <f>Fat!Q14</f>
        <v>55217724.211774826</v>
      </c>
      <c r="Q91" s="146">
        <f>Fat!R14</f>
        <v>2.3899689599939888E-2</v>
      </c>
    </row>
    <row r="92" spans="2:17" ht="15" customHeight="1">
      <c r="B92" s="427" t="s">
        <v>107</v>
      </c>
      <c r="C92" s="93" t="s">
        <v>201</v>
      </c>
      <c r="D92" s="137">
        <f>Fat!E15</f>
        <v>189925834.44006687</v>
      </c>
      <c r="E92" s="138">
        <f>Fat!F15</f>
        <v>-11723346.210704535</v>
      </c>
      <c r="F92" s="139">
        <f>Fat!G15</f>
        <v>-5.8137336203749598E-2</v>
      </c>
      <c r="G92" s="140">
        <f>Fat!H15</f>
        <v>5.3959812528859947</v>
      </c>
      <c r="H92" s="141">
        <f>Fat!I15</f>
        <v>-0.30426445230820764</v>
      </c>
      <c r="I92" s="254">
        <f>Fat!J15</f>
        <v>5.1669783168332986</v>
      </c>
      <c r="J92" s="177">
        <f>Fat!K15</f>
        <v>0.11620404959476449</v>
      </c>
      <c r="K92" s="139">
        <f>Fat!L15</f>
        <v>2.3007175424273718E-2</v>
      </c>
      <c r="L92" s="142">
        <f>Fat!M15</f>
        <v>981342668.35829639</v>
      </c>
      <c r="M92" s="143">
        <f>Fat!N15</f>
        <v>-37141824.282354355</v>
      </c>
      <c r="N92" s="139">
        <f>Fat!O15</f>
        <v>-3.6467736672215596E-2</v>
      </c>
      <c r="O92" s="137">
        <f>Fat!P15</f>
        <v>283361801.53282887</v>
      </c>
      <c r="P92" s="138">
        <f>Fat!Q15</f>
        <v>-10519775.719585061</v>
      </c>
      <c r="Q92" s="139">
        <f>Fat!R15</f>
        <v>-3.5795968627695435E-2</v>
      </c>
    </row>
    <row r="93" spans="2:17">
      <c r="B93" s="428"/>
      <c r="C93" s="94" t="s">
        <v>202</v>
      </c>
      <c r="D93" s="121">
        <f>Fat!E16</f>
        <v>327515823.97511166</v>
      </c>
      <c r="E93" s="122">
        <f>Fat!F16</f>
        <v>-12308442.029400229</v>
      </c>
      <c r="F93" s="123">
        <f>Fat!G16</f>
        <v>-3.6220020936458992E-2</v>
      </c>
      <c r="G93" s="124">
        <f>Fat!H16</f>
        <v>9.3050492651693091</v>
      </c>
      <c r="H93" s="125">
        <f>Fat!I16</f>
        <v>-0.30114802540014729</v>
      </c>
      <c r="I93" s="256">
        <f>Fat!J16</f>
        <v>4.2526165949615278</v>
      </c>
      <c r="J93" s="183">
        <f>Fat!K16</f>
        <v>-0.16177266551754155</v>
      </c>
      <c r="K93" s="123">
        <f>Fat!L16</f>
        <v>-3.664666978189985E-2</v>
      </c>
      <c r="L93" s="126">
        <f>Fat!M16</f>
        <v>1392799228.1490586</v>
      </c>
      <c r="M93" s="127">
        <f>Fat!N16</f>
        <v>-107317362.1514411</v>
      </c>
      <c r="N93" s="123">
        <f>Fat!O16</f>
        <v>-7.1539347571606779E-2</v>
      </c>
      <c r="O93" s="121">
        <f>Fat!P16</f>
        <v>409824823.7491228</v>
      </c>
      <c r="P93" s="122">
        <f>Fat!Q16</f>
        <v>-17870100.606093764</v>
      </c>
      <c r="Q93" s="123">
        <f>Fat!R16</f>
        <v>-4.1782353702313244E-2</v>
      </c>
    </row>
    <row r="94" spans="2:17">
      <c r="B94" s="428"/>
      <c r="C94" s="94" t="s">
        <v>203</v>
      </c>
      <c r="D94" s="121">
        <f>Fat!E17</f>
        <v>1227410296.2829564</v>
      </c>
      <c r="E94" s="122">
        <f>Fat!F17</f>
        <v>-42456936.169427633</v>
      </c>
      <c r="F94" s="123">
        <f>Fat!G17</f>
        <v>-3.3434153653554989E-2</v>
      </c>
      <c r="G94" s="124">
        <f>Fat!H17</f>
        <v>34.871943397632208</v>
      </c>
      <c r="H94" s="125">
        <f>Fat!I17</f>
        <v>-1.0248314595378289</v>
      </c>
      <c r="I94" s="256">
        <f>Fat!J17</f>
        <v>4.6322604067121</v>
      </c>
      <c r="J94" s="183">
        <f>Fat!K17</f>
        <v>-5.4160145183921315E-2</v>
      </c>
      <c r="K94" s="123">
        <f>Fat!L17</f>
        <v>-1.1556825637854743E-2</v>
      </c>
      <c r="L94" s="126">
        <f>Fat!M17</f>
        <v>5685684118.2623072</v>
      </c>
      <c r="M94" s="127">
        <f>Fat!N17</f>
        <v>-265447778.08186722</v>
      </c>
      <c r="N94" s="123">
        <f>Fat!O17</f>
        <v>-4.4604586607286223E-2</v>
      </c>
      <c r="O94" s="121">
        <f>Fat!P17</f>
        <v>1614199609.7772245</v>
      </c>
      <c r="P94" s="122">
        <f>Fat!Q17</f>
        <v>-44260168.366658688</v>
      </c>
      <c r="Q94" s="123">
        <f>Fat!R17</f>
        <v>-2.6687513890866758E-2</v>
      </c>
    </row>
    <row r="95" spans="2:17" ht="15" thickBot="1">
      <c r="B95" s="429"/>
      <c r="C95" s="95" t="s">
        <v>204</v>
      </c>
      <c r="D95" s="144">
        <f>Fat!E18</f>
        <v>1526875071.1540186</v>
      </c>
      <c r="E95" s="145">
        <f>Fat!F18</f>
        <v>46871265.564753056</v>
      </c>
      <c r="F95" s="146">
        <f>Fat!G18</f>
        <v>3.1669692596561397E-2</v>
      </c>
      <c r="G95" s="147">
        <f>Fat!H18</f>
        <v>43.380034547358825</v>
      </c>
      <c r="H95" s="148">
        <f>Fat!I18</f>
        <v>1.5430912518046398</v>
      </c>
      <c r="I95" s="255">
        <f>Fat!J18</f>
        <v>4.7334684269300364</v>
      </c>
      <c r="J95" s="184">
        <f>Fat!K18</f>
        <v>-9.8937001590155838E-2</v>
      </c>
      <c r="K95" s="146">
        <f>Fat!L18</f>
        <v>-2.0473655005485106E-2</v>
      </c>
      <c r="L95" s="149">
        <f>Fat!M18</f>
        <v>7227414941.1740999</v>
      </c>
      <c r="M95" s="150">
        <f>Fat!N18</f>
        <v>75436516.813989639</v>
      </c>
      <c r="N95" s="146">
        <f>Fat!O18</f>
        <v>1.0547643230724506E-2</v>
      </c>
      <c r="O95" s="144">
        <f>Fat!P18</f>
        <v>1972289526.7972155</v>
      </c>
      <c r="P95" s="145">
        <f>Fat!Q18</f>
        <v>54374995.459733009</v>
      </c>
      <c r="Q95" s="146">
        <f>Fat!R18</f>
        <v>2.8351104583275617E-2</v>
      </c>
    </row>
    <row r="96" spans="2:17" ht="15" thickBot="1">
      <c r="B96" s="416" t="s">
        <v>106</v>
      </c>
      <c r="C96" s="165" t="s">
        <v>106</v>
      </c>
      <c r="D96" s="130">
        <f>'Segment Data'!E18</f>
        <v>207411015.67254874</v>
      </c>
      <c r="E96" s="131">
        <f>'Segment Data'!F18</f>
        <v>1107159.0752029717</v>
      </c>
      <c r="F96" s="132">
        <f>'Segment Data'!G18</f>
        <v>5.3666426477129462E-3</v>
      </c>
      <c r="G96" s="133">
        <f>'Segment Data'!H18</f>
        <v>5.8927525868751012</v>
      </c>
      <c r="H96" s="134">
        <f>'Segment Data'!I18</f>
        <v>6.092788647792613E-2</v>
      </c>
      <c r="I96" s="259">
        <f>'Segment Data'!J18</f>
        <v>9.4689382271611873</v>
      </c>
      <c r="J96" s="186">
        <f>'Segment Data'!K18</f>
        <v>-0.15532965155904854</v>
      </c>
      <c r="K96" s="132">
        <f>'Segment Data'!L18</f>
        <v>-1.6139373250664665E-2</v>
      </c>
      <c r="L96" s="135">
        <f>'Segment Data'!M18</f>
        <v>1963962095.0361249</v>
      </c>
      <c r="M96" s="136">
        <f>'Segment Data'!N18</f>
        <v>-21561485.269815683</v>
      </c>
      <c r="N96" s="132">
        <f>'Segment Data'!O18</f>
        <v>-1.0859344851746042E-2</v>
      </c>
      <c r="O96" s="130">
        <f>'Segment Data'!P18</f>
        <v>675727489.24647832</v>
      </c>
      <c r="P96" s="131">
        <f>'Segment Data'!Q18</f>
        <v>-17348884.922706842</v>
      </c>
      <c r="Q96" s="132">
        <f>'Segment Data'!R18</f>
        <v>-2.5031707282626041E-2</v>
      </c>
    </row>
    <row r="97" spans="2:17">
      <c r="B97" s="418"/>
      <c r="C97" s="115" t="s">
        <v>120</v>
      </c>
      <c r="D97" s="166">
        <f>'Segment Data'!E19</f>
        <v>179006803.27768543</v>
      </c>
      <c r="E97" s="167">
        <f>'Segment Data'!F19</f>
        <v>4488962.9097807109</v>
      </c>
      <c r="F97" s="168">
        <f>'Segment Data'!G19</f>
        <v>2.572208606476813E-2</v>
      </c>
      <c r="G97" s="169">
        <f>'Segment Data'!H19</f>
        <v>5.0857607522069221</v>
      </c>
      <c r="H97" s="170">
        <f>'Segment Data'!I19</f>
        <v>0.15246736204054478</v>
      </c>
      <c r="I97" s="257">
        <f>'Segment Data'!J19</f>
        <v>7.7841491166437224</v>
      </c>
      <c r="J97" s="188">
        <f>'Segment Data'!K19</f>
        <v>-6.7866126705554031E-2</v>
      </c>
      <c r="K97" s="168">
        <f>'Segment Data'!L19</f>
        <v>-8.6431475999791535E-3</v>
      </c>
      <c r="L97" s="171">
        <f>'Segment Data'!M19</f>
        <v>1393415649.6072116</v>
      </c>
      <c r="M97" s="172">
        <f>'Segment Data'!N19</f>
        <v>23098906.802027941</v>
      </c>
      <c r="N97" s="168">
        <f>'Segment Data'!O19</f>
        <v>1.6856618678351715E-2</v>
      </c>
      <c r="O97" s="166">
        <f>'Segment Data'!P19</f>
        <v>491627078.71297449</v>
      </c>
      <c r="P97" s="167">
        <f>'Segment Data'!Q19</f>
        <v>2164611.2575286627</v>
      </c>
      <c r="Q97" s="168">
        <f>'Segment Data'!R19</f>
        <v>4.4224254186061782E-3</v>
      </c>
    </row>
    <row r="98" spans="2:17" ht="15" thickBot="1">
      <c r="B98" s="418"/>
      <c r="C98" s="114" t="s">
        <v>121</v>
      </c>
      <c r="D98" s="158">
        <f>'Segment Data'!E20</f>
        <v>28404212.394867349</v>
      </c>
      <c r="E98" s="159">
        <f>'Segment Data'!F20</f>
        <v>-3381803.8345803469</v>
      </c>
      <c r="F98" s="160">
        <f>'Segment Data'!G20</f>
        <v>-0.10639281784067434</v>
      </c>
      <c r="G98" s="161">
        <f>'Segment Data'!H20</f>
        <v>0.80699183466829394</v>
      </c>
      <c r="H98" s="162">
        <f>'Segment Data'!I20</f>
        <v>-9.1539475562692263E-2</v>
      </c>
      <c r="I98" s="258">
        <f>'Segment Data'!J20</f>
        <v>20.086684238849411</v>
      </c>
      <c r="J98" s="181">
        <f>'Segment Data'!K20</f>
        <v>0.73204624143959407</v>
      </c>
      <c r="K98" s="160">
        <f>'Segment Data'!L20</f>
        <v>3.7822781368350156E-2</v>
      </c>
      <c r="L98" s="163">
        <f>'Segment Data'!M20</f>
        <v>570546445.42891312</v>
      </c>
      <c r="M98" s="164">
        <f>'Segment Data'!N20</f>
        <v>-44660392.071840405</v>
      </c>
      <c r="N98" s="160">
        <f>'Segment Data'!O20</f>
        <v>-7.2594108760674667E-2</v>
      </c>
      <c r="O98" s="158">
        <f>'Segment Data'!P20</f>
        <v>184100410.53350398</v>
      </c>
      <c r="P98" s="159">
        <f>'Segment Data'!Q20</f>
        <v>-19513496.180235803</v>
      </c>
      <c r="Q98" s="160">
        <f>'Segment Data'!R20</f>
        <v>-9.5835773180609776E-2</v>
      </c>
    </row>
    <row r="99" spans="2:17">
      <c r="B99" s="418"/>
      <c r="C99" s="93" t="s">
        <v>105</v>
      </c>
      <c r="D99" s="137">
        <f>Flavor!D18</f>
        <v>228848.20018010659</v>
      </c>
      <c r="E99" s="138">
        <f>Flavor!E18</f>
        <v>148979.06497658108</v>
      </c>
      <c r="F99" s="139">
        <f>Flavor!F18</f>
        <v>1.8652895714589501</v>
      </c>
      <c r="G99" s="140">
        <f>Flavor!G18</f>
        <v>6.5018042520078017E-3</v>
      </c>
      <c r="H99" s="141">
        <f>Flavor!H18</f>
        <v>4.2440529759937284E-3</v>
      </c>
      <c r="I99" s="254">
        <f>Flavor!I18</f>
        <v>9.0140115793978612</v>
      </c>
      <c r="J99" s="177">
        <f>Flavor!J18</f>
        <v>-4.5467582653449359</v>
      </c>
      <c r="K99" s="139">
        <f>Flavor!K18</f>
        <v>-0.33528762138143736</v>
      </c>
      <c r="L99" s="142">
        <f>Flavor!L18</f>
        <v>2062840.3263478405</v>
      </c>
      <c r="M99" s="143">
        <f>Flavor!M18</f>
        <v>979753.36615418619</v>
      </c>
      <c r="N99" s="139">
        <f>Flavor!N18</f>
        <v>0.90459344647544071</v>
      </c>
      <c r="O99" s="137">
        <f>Flavor!O18</f>
        <v>630013.87803991616</v>
      </c>
      <c r="P99" s="138">
        <f>Flavor!P18</f>
        <v>304018.27902670682</v>
      </c>
      <c r="Q99" s="139">
        <f>Flavor!Q18</f>
        <v>0.93258399790356683</v>
      </c>
    </row>
    <row r="100" spans="2:17">
      <c r="B100" s="418"/>
      <c r="C100" s="94" t="s">
        <v>104</v>
      </c>
      <c r="D100" s="121">
        <f>Flavor!D19</f>
        <v>191061911.12149879</v>
      </c>
      <c r="E100" s="122">
        <f>Flavor!E19</f>
        <v>1590430.3067658544</v>
      </c>
      <c r="F100" s="123">
        <f>Flavor!F19</f>
        <v>8.3940353446701182E-3</v>
      </c>
      <c r="G100" s="124">
        <f>Flavor!G19</f>
        <v>5.4282583177356534</v>
      </c>
      <c r="H100" s="125">
        <f>Flavor!H19</f>
        <v>7.2253441914029715E-2</v>
      </c>
      <c r="I100" s="256">
        <f>Flavor!I19</f>
        <v>8.8025960046703524</v>
      </c>
      <c r="J100" s="183">
        <f>Flavor!J19</f>
        <v>-0.10181097770715652</v>
      </c>
      <c r="K100" s="123">
        <f>Flavor!K19</f>
        <v>-1.1433774074865188E-2</v>
      </c>
      <c r="L100" s="126">
        <f>Flavor!L19</f>
        <v>1681840815.4827871</v>
      </c>
      <c r="M100" s="127">
        <f>Flavor!M19</f>
        <v>-5290361.2453272343</v>
      </c>
      <c r="N100" s="123">
        <f>Flavor!N19</f>
        <v>-3.1357142339026255E-3</v>
      </c>
      <c r="O100" s="121">
        <f>Flavor!O19</f>
        <v>564594387.42161512</v>
      </c>
      <c r="P100" s="122">
        <f>Flavor!P19</f>
        <v>-9175469.6374753714</v>
      </c>
      <c r="Q100" s="123">
        <f>Flavor!Q19</f>
        <v>-1.5991550487690437E-2</v>
      </c>
    </row>
    <row r="101" spans="2:17">
      <c r="B101" s="418"/>
      <c r="C101" s="94" t="s">
        <v>103</v>
      </c>
      <c r="D101" s="121">
        <f>Flavor!D20</f>
        <v>400685.64510928665</v>
      </c>
      <c r="E101" s="122">
        <f>Flavor!E20</f>
        <v>-87122.580789134663</v>
      </c>
      <c r="F101" s="123">
        <f>Flavor!F20</f>
        <v>-0.17860006486909186</v>
      </c>
      <c r="G101" s="124">
        <f>Flavor!G20</f>
        <v>1.1383876425681906E-2</v>
      </c>
      <c r="H101" s="125">
        <f>Flavor!H20</f>
        <v>-2.4055510129127582E-3</v>
      </c>
      <c r="I101" s="256">
        <f>Flavor!I20</f>
        <v>15.979062695535152</v>
      </c>
      <c r="J101" s="183">
        <f>Flavor!J20</f>
        <v>-0.90266360058727813</v>
      </c>
      <c r="K101" s="123">
        <f>Flavor!K20</f>
        <v>-5.3469863493439726E-2</v>
      </c>
      <c r="L101" s="126">
        <f>Flavor!L20</f>
        <v>6402581.0444022389</v>
      </c>
      <c r="M101" s="127">
        <f>Flavor!M20</f>
        <v>-1832463.9102119701</v>
      </c>
      <c r="N101" s="123">
        <f>Flavor!N20</f>
        <v>-0.22252020727406174</v>
      </c>
      <c r="O101" s="121">
        <f>Flavor!O20</f>
        <v>2654307.4916681973</v>
      </c>
      <c r="P101" s="122">
        <f>Flavor!P20</f>
        <v>-619828.21130354702</v>
      </c>
      <c r="Q101" s="123">
        <f>Flavor!Q20</f>
        <v>-0.18931048298974434</v>
      </c>
    </row>
    <row r="102" spans="2:17">
      <c r="B102" s="418"/>
      <c r="C102" s="94" t="s">
        <v>102</v>
      </c>
      <c r="D102" s="121">
        <f>Flavor!D21</f>
        <v>416224.44966883038</v>
      </c>
      <c r="E102" s="122">
        <f>Flavor!E21</f>
        <v>-23823.278663585079</v>
      </c>
      <c r="F102" s="123">
        <f>Flavor!F21</f>
        <v>-5.4137942613326683E-2</v>
      </c>
      <c r="G102" s="124">
        <f>Flavor!G21</f>
        <v>1.1825349268714307E-2</v>
      </c>
      <c r="H102" s="125">
        <f>Flavor!H21</f>
        <v>-6.1397810872485664E-4</v>
      </c>
      <c r="I102" s="256">
        <f>Flavor!I21</f>
        <v>10.349047685361739</v>
      </c>
      <c r="J102" s="183">
        <f>Flavor!J21</f>
        <v>-0.62817210151164815</v>
      </c>
      <c r="K102" s="123">
        <f>Flavor!K21</f>
        <v>-5.722506369625753E-2</v>
      </c>
      <c r="L102" s="126">
        <f>Flavor!L21</f>
        <v>4307526.677436173</v>
      </c>
      <c r="M102" s="127">
        <f>Flavor!M21</f>
        <v>-522973.95318310335</v>
      </c>
      <c r="N102" s="123">
        <f>Flavor!N21</f>
        <v>-0.1082649590951523</v>
      </c>
      <c r="O102" s="121">
        <f>Flavor!O21</f>
        <v>1198157.2493388883</v>
      </c>
      <c r="P102" s="122">
        <f>Flavor!P21</f>
        <v>-127945.36262255185</v>
      </c>
      <c r="Q102" s="123">
        <f>Flavor!Q21</f>
        <v>-9.6482249162685607E-2</v>
      </c>
    </row>
    <row r="103" spans="2:17">
      <c r="B103" s="418"/>
      <c r="C103" s="94" t="s">
        <v>63</v>
      </c>
      <c r="D103" s="121">
        <f>Flavor!D22</f>
        <v>11631039.444292713</v>
      </c>
      <c r="E103" s="122">
        <f>Flavor!E22</f>
        <v>-214777.37305526249</v>
      </c>
      <c r="F103" s="123">
        <f>Flavor!F22</f>
        <v>-1.8131073303507873E-2</v>
      </c>
      <c r="G103" s="124">
        <f>Flavor!G22</f>
        <v>0.33044936186807106</v>
      </c>
      <c r="H103" s="125">
        <f>Flavor!H22</f>
        <v>-4.4097544431795366E-3</v>
      </c>
      <c r="I103" s="256">
        <f>Flavor!I22</f>
        <v>18.684415545337366</v>
      </c>
      <c r="J103" s="183">
        <f>Flavor!J22</f>
        <v>0.30849626927680873</v>
      </c>
      <c r="K103" s="123">
        <f>Flavor!K22</f>
        <v>1.6788072729439218E-2</v>
      </c>
      <c r="L103" s="126">
        <f>Flavor!L22</f>
        <v>217319174.20137483</v>
      </c>
      <c r="M103" s="127">
        <f>Flavor!M22</f>
        <v>-358599.39321213961</v>
      </c>
      <c r="N103" s="123">
        <f>Flavor!N22</f>
        <v>-1.6473863513507424E-3</v>
      </c>
      <c r="O103" s="121">
        <f>Flavor!O22</f>
        <v>89039102.078144252</v>
      </c>
      <c r="P103" s="122">
        <f>Flavor!P22</f>
        <v>-2892179.4418301135</v>
      </c>
      <c r="Q103" s="123">
        <f>Flavor!Q22</f>
        <v>-3.1460231969046522E-2</v>
      </c>
    </row>
    <row r="104" spans="2:17">
      <c r="B104" s="418"/>
      <c r="C104" s="94" t="s">
        <v>64</v>
      </c>
      <c r="D104" s="121">
        <f>Flavor!D23</f>
        <v>4318417.5691494793</v>
      </c>
      <c r="E104" s="122">
        <f>Flavor!E23</f>
        <v>127519.18489042763</v>
      </c>
      <c r="F104" s="123">
        <f>Flavor!F23</f>
        <v>3.0427648966481192E-2</v>
      </c>
      <c r="G104" s="124">
        <f>Flavor!G23</f>
        <v>0.12269052450901473</v>
      </c>
      <c r="H104" s="125">
        <f>Flavor!H23</f>
        <v>4.2216547685980932E-3</v>
      </c>
      <c r="I104" s="256">
        <f>Flavor!I23</f>
        <v>13.638746222879032</v>
      </c>
      <c r="J104" s="183">
        <f>Flavor!J23</f>
        <v>-0.45249413750557821</v>
      </c>
      <c r="K104" s="123">
        <f>Flavor!K23</f>
        <v>-3.2111732248759094E-2</v>
      </c>
      <c r="L104" s="126">
        <f>Flavor!L23</f>
        <v>58897801.310051911</v>
      </c>
      <c r="M104" s="127">
        <f>Flavor!M23</f>
        <v>-157155.14848988503</v>
      </c>
      <c r="N104" s="123">
        <f>Flavor!N23</f>
        <v>-2.6611677988487262E-3</v>
      </c>
      <c r="O104" s="121">
        <f>Flavor!O23</f>
        <v>16721082.836380731</v>
      </c>
      <c r="P104" s="122">
        <f>Flavor!P23</f>
        <v>-492875.23902026564</v>
      </c>
      <c r="Q104" s="123">
        <f>Flavor!Q23</f>
        <v>-2.8632301581156497E-2</v>
      </c>
    </row>
    <row r="105" spans="2:17">
      <c r="B105" s="418"/>
      <c r="C105" s="94" t="s">
        <v>196</v>
      </c>
      <c r="D105" s="121">
        <f>Flavor!D24</f>
        <v>2979709.1333761644</v>
      </c>
      <c r="E105" s="122">
        <f>Flavor!E24</f>
        <v>-604744.0412322511</v>
      </c>
      <c r="F105" s="123">
        <f>Flavor!F24</f>
        <v>-0.16871305378352908</v>
      </c>
      <c r="G105" s="124">
        <f>Flavor!G24</f>
        <v>8.4656490625158662E-2</v>
      </c>
      <c r="H105" s="125">
        <f>Flavor!H24</f>
        <v>-1.6669305731124129E-2</v>
      </c>
      <c r="I105" s="256">
        <f>Flavor!I24</f>
        <v>14.508505555762337</v>
      </c>
      <c r="J105" s="183">
        <f>Flavor!J24</f>
        <v>-1.647816234431815</v>
      </c>
      <c r="K105" s="123">
        <f>Flavor!K24</f>
        <v>-0.10199204099982295</v>
      </c>
      <c r="L105" s="126">
        <f>Flavor!L24</f>
        <v>43231126.516143858</v>
      </c>
      <c r="M105" s="127">
        <f>Flavor!M24</f>
        <v>-14680452.414712682</v>
      </c>
      <c r="N105" s="123">
        <f>Flavor!N24</f>
        <v>-0.25349770608465694</v>
      </c>
      <c r="O105" s="121">
        <f>Flavor!O24</f>
        <v>13092112.501647009</v>
      </c>
      <c r="P105" s="122">
        <f>Flavor!P24</f>
        <v>-6198791.2421011273</v>
      </c>
      <c r="Q105" s="123">
        <f>Flavor!Q24</f>
        <v>-0.32133234007297629</v>
      </c>
    </row>
    <row r="106" spans="2:17" ht="15" thickBot="1">
      <c r="B106" s="418"/>
      <c r="C106" s="94" t="s">
        <v>197</v>
      </c>
      <c r="D106" s="121">
        <f>Flavor!D25</f>
        <v>500981.54833853571</v>
      </c>
      <c r="E106" s="122">
        <f>Flavor!E25</f>
        <v>301873.02863504074</v>
      </c>
      <c r="F106" s="123">
        <f>Flavor!F25</f>
        <v>1.5161231125849304</v>
      </c>
      <c r="G106" s="124">
        <f>Flavor!G25</f>
        <v>1.4233382471880563E-2</v>
      </c>
      <c r="H106" s="125">
        <f>Flavor!H25</f>
        <v>8.6049565063269044E-3</v>
      </c>
      <c r="I106" s="256">
        <f>Flavor!I25</f>
        <v>7.790555579352664</v>
      </c>
      <c r="J106" s="183">
        <f>Flavor!J25</f>
        <v>-6.222935824044824</v>
      </c>
      <c r="K106" s="123">
        <f>Flavor!K25</f>
        <v>-0.44406748075187819</v>
      </c>
      <c r="L106" s="126">
        <f>Flavor!L25</f>
        <v>3902924.5965615157</v>
      </c>
      <c r="M106" s="127">
        <f>Flavor!M25</f>
        <v>1112719.0673533897</v>
      </c>
      <c r="N106" s="123">
        <f>Flavor!N25</f>
        <v>0.39879466071776615</v>
      </c>
      <c r="O106" s="121">
        <f>Flavor!O25</f>
        <v>1677611.0121029958</v>
      </c>
      <c r="P106" s="122">
        <f>Flavor!P25</f>
        <v>730580.40658506902</v>
      </c>
      <c r="Q106" s="123">
        <f>Flavor!Q25</f>
        <v>0.77144329056347438</v>
      </c>
    </row>
    <row r="107" spans="2:17">
      <c r="B107" s="416" t="s">
        <v>101</v>
      </c>
      <c r="C107" s="117" t="s">
        <v>13</v>
      </c>
      <c r="D107" s="166">
        <f>'Branded vs. Private Label'!D5</f>
        <v>921317978.37338161</v>
      </c>
      <c r="E107" s="167">
        <f>'Branded vs. Private Label'!E5</f>
        <v>-16810803.900013685</v>
      </c>
      <c r="F107" s="168">
        <f>'Branded vs. Private Label'!F5</f>
        <v>-1.7919505528095583E-2</v>
      </c>
      <c r="G107" s="169">
        <f>'Branded vs. Private Label'!G5</f>
        <v>26.175557179496689</v>
      </c>
      <c r="H107" s="170">
        <f>'Branded vs. Private Label'!H5</f>
        <v>-0.3435912981469329</v>
      </c>
      <c r="I107" s="257">
        <f>'Branded vs. Private Label'!I5</f>
        <v>8.3094704318873092</v>
      </c>
      <c r="J107" s="188">
        <f>'Branded vs. Private Label'!J5</f>
        <v>0.14464528744942129</v>
      </c>
      <c r="K107" s="168">
        <f>'Branded vs. Private Label'!K5</f>
        <v>1.7715662600313958E-2</v>
      </c>
      <c r="L107" s="171">
        <f>'Branded vs. Private Label'!L5</f>
        <v>7655664499.6598063</v>
      </c>
      <c r="M107" s="172">
        <f>'Branded vs. Private Label'!M5</f>
        <v>-3992970.5669078827</v>
      </c>
      <c r="N107" s="168">
        <f>'Branded vs. Private Label'!N5</f>
        <v>-5.2129884168171511E-4</v>
      </c>
      <c r="O107" s="166">
        <f>'Branded vs. Private Label'!O5</f>
        <v>1925222365.1910307</v>
      </c>
      <c r="P107" s="167">
        <f>'Branded vs. Private Label'!P5</f>
        <v>-27626692.315150261</v>
      </c>
      <c r="Q107" s="168">
        <f>'Branded vs. Private Label'!Q5</f>
        <v>-1.4146865170639447E-2</v>
      </c>
    </row>
    <row r="108" spans="2:17" ht="15" thickBot="1">
      <c r="B108" s="417"/>
      <c r="C108" s="116" t="s">
        <v>12</v>
      </c>
      <c r="D108" s="158">
        <f>'Branded vs. Private Label'!D6</f>
        <v>2598446556.3618789</v>
      </c>
      <c r="E108" s="159">
        <f>'Branded vs. Private Label'!E6</f>
        <v>-977094.70983076096</v>
      </c>
      <c r="F108" s="160">
        <f>'Branded vs. Private Label'!F6</f>
        <v>-3.7588898193948383E-4</v>
      </c>
      <c r="G108" s="161">
        <f>'Branded vs. Private Label'!G6</f>
        <v>73.824442820491598</v>
      </c>
      <c r="H108" s="162">
        <f>'Branded vs. Private Label'!H6</f>
        <v>0.34359129814716027</v>
      </c>
      <c r="I108" s="258">
        <f>'Branded vs. Private Label'!I6</f>
        <v>3.8608111282172617</v>
      </c>
      <c r="J108" s="181">
        <f>'Branded vs. Private Label'!J6</f>
        <v>-0.13191662692388428</v>
      </c>
      <c r="K108" s="160">
        <f>'Branded vs. Private Label'!K6</f>
        <v>-3.3039224062803886E-2</v>
      </c>
      <c r="L108" s="163">
        <f>'Branded vs. Private Label'!L6</f>
        <v>10032111380.879765</v>
      </c>
      <c r="M108" s="164">
        <f>'Branded vs. Private Label'!M6</f>
        <v>-346679578.1245842</v>
      </c>
      <c r="N108" s="160">
        <f>'Branded vs. Private Label'!N6</f>
        <v>-3.3402693964446284E-2</v>
      </c>
      <c r="O108" s="158">
        <f>'Branded vs. Private Label'!O6</f>
        <v>3157443954.5592322</v>
      </c>
      <c r="P108" s="159">
        <f>'Branded vs. Private Label'!P6</f>
        <v>-7805305.4817786217</v>
      </c>
      <c r="Q108" s="160">
        <f>'Branded vs. Private Label'!Q6</f>
        <v>-2.4659370686267823E-3</v>
      </c>
    </row>
    <row r="109" spans="2:17" ht="15" thickBot="1">
      <c r="B109" s="416" t="s">
        <v>100</v>
      </c>
      <c r="C109" s="165" t="s">
        <v>99</v>
      </c>
      <c r="D109" s="130">
        <f>'Single Serve'!E6</f>
        <v>73093101.113108128</v>
      </c>
      <c r="E109" s="131">
        <f>'Single Serve'!F6</f>
        <v>-4229948.6762226373</v>
      </c>
      <c r="F109" s="132">
        <f>'Single Serve'!G6</f>
        <v>-5.4704886676706026E-2</v>
      </c>
      <c r="G109" s="133">
        <f>'Single Serve'!H6</f>
        <v>2.0766474686522538</v>
      </c>
      <c r="H109" s="134">
        <f>'Single Serve'!I6</f>
        <v>-0.10913072817308533</v>
      </c>
      <c r="I109" s="259">
        <f>'Single Serve'!J6</f>
        <v>17.294848265348886</v>
      </c>
      <c r="J109" s="186">
        <f>'Single Serve'!K6</f>
        <v>0.20464220221207796</v>
      </c>
      <c r="K109" s="132">
        <f>'Single Serve'!L6</f>
        <v>1.1974238429663327E-2</v>
      </c>
      <c r="L109" s="135">
        <f>'Single Serve'!M6</f>
        <v>1264134092.9950089</v>
      </c>
      <c r="M109" s="136">
        <f>'Single Serve'!N6</f>
        <v>-57332761.334841013</v>
      </c>
      <c r="N109" s="132">
        <f>'Single Serve'!O6</f>
        <v>-4.3385697603377224E-2</v>
      </c>
      <c r="O109" s="130">
        <f>'Single Serve'!P6</f>
        <v>530026304.91530454</v>
      </c>
      <c r="P109" s="131">
        <f>'Single Serve'!Q6</f>
        <v>-29424962.943666697</v>
      </c>
      <c r="Q109" s="132">
        <f>'Single Serve'!R6</f>
        <v>-5.2596114503907533E-2</v>
      </c>
    </row>
    <row r="110" spans="2:17">
      <c r="B110" s="418"/>
      <c r="C110" s="115" t="s">
        <v>98</v>
      </c>
      <c r="D110" s="166">
        <f>'Single Serve'!E7</f>
        <v>40934830.081712231</v>
      </c>
      <c r="E110" s="167">
        <f>'Single Serve'!F7</f>
        <v>-367606.08656005561</v>
      </c>
      <c r="F110" s="168">
        <f>'Single Serve'!G7</f>
        <v>-8.9003487606003091E-3</v>
      </c>
      <c r="G110" s="169">
        <f>'Single Serve'!H7</f>
        <v>1.1629991062679526</v>
      </c>
      <c r="H110" s="170">
        <f>'Single Serve'!I7</f>
        <v>-4.5436212673062304E-3</v>
      </c>
      <c r="I110" s="257">
        <f>'Single Serve'!J7</f>
        <v>15.208536116656671</v>
      </c>
      <c r="J110" s="188">
        <f>'Single Serve'!K7</f>
        <v>-9.2645860044092032E-2</v>
      </c>
      <c r="K110" s="168">
        <f>'Single Serve'!L7</f>
        <v>-6.0548172151121829E-3</v>
      </c>
      <c r="L110" s="171">
        <f>'Single Serve'!M7</f>
        <v>622558841.72692442</v>
      </c>
      <c r="M110" s="172">
        <f>'Single Serve'!N7</f>
        <v>-9417250.1648771763</v>
      </c>
      <c r="N110" s="168">
        <f>'Single Serve'!O7</f>
        <v>-1.4901275990816233E-2</v>
      </c>
      <c r="O110" s="166">
        <f>'Single Serve'!P7</f>
        <v>325954461.43090689</v>
      </c>
      <c r="P110" s="167">
        <f>'Single Serve'!Q7</f>
        <v>-8324180.0720770955</v>
      </c>
      <c r="Q110" s="168">
        <f>'Single Serve'!R7</f>
        <v>-2.490192025027357E-2</v>
      </c>
    </row>
    <row r="111" spans="2:17" ht="15" thickBot="1">
      <c r="B111" s="418"/>
      <c r="C111" s="114" t="s">
        <v>97</v>
      </c>
      <c r="D111" s="158">
        <f>'Single Serve'!E8</f>
        <v>32158271.031396527</v>
      </c>
      <c r="E111" s="159">
        <f>'Single Serve'!F8</f>
        <v>-3862342.5896635838</v>
      </c>
      <c r="F111" s="160">
        <f>'Single Serve'!G8</f>
        <v>-0.10722589654623192</v>
      </c>
      <c r="G111" s="161">
        <f>'Single Serve'!H8</f>
        <v>0.91364836238431923</v>
      </c>
      <c r="H111" s="162">
        <f>'Single Serve'!I8</f>
        <v>-0.10458710690580708</v>
      </c>
      <c r="I111" s="258">
        <f>'Single Serve'!J8</f>
        <v>19.950551776919422</v>
      </c>
      <c r="J111" s="181">
        <f>'Single Serve'!K8</f>
        <v>0.808991066945147</v>
      </c>
      <c r="K111" s="160">
        <f>'Single Serve'!L8</f>
        <v>4.2263589641548839E-2</v>
      </c>
      <c r="L111" s="163">
        <f>'Single Serve'!M8</f>
        <v>641575251.26808441</v>
      </c>
      <c r="M111" s="164">
        <f>'Single Serve'!N8</f>
        <v>-47915511.169963956</v>
      </c>
      <c r="N111" s="160">
        <f>'Single Serve'!O8</f>
        <v>-6.9494058195260056E-2</v>
      </c>
      <c r="O111" s="158">
        <f>'Single Serve'!P8</f>
        <v>204071843.48439759</v>
      </c>
      <c r="P111" s="159">
        <f>'Single Serve'!Q8</f>
        <v>-21100782.871589929</v>
      </c>
      <c r="Q111" s="160">
        <f>'Single Serve'!R8</f>
        <v>-9.3709360738327779E-2</v>
      </c>
    </row>
    <row r="112" spans="2:17">
      <c r="B112" s="418"/>
      <c r="C112" s="93" t="s">
        <v>96</v>
      </c>
      <c r="D112" s="137">
        <f>Size!D9</f>
        <v>73897890.981628373</v>
      </c>
      <c r="E112" s="138">
        <f>Size!E9</f>
        <v>-4322528.2210146487</v>
      </c>
      <c r="F112" s="139">
        <f>Size!F9</f>
        <v>-5.5260867495690855E-2</v>
      </c>
      <c r="G112" s="140">
        <f>Size!G9</f>
        <v>2.0995123467024182</v>
      </c>
      <c r="H112" s="141">
        <f>Size!H9</f>
        <v>-0.11163280736865699</v>
      </c>
      <c r="I112" s="254">
        <f>Size!I9</f>
        <v>17.312886609785124</v>
      </c>
      <c r="J112" s="177">
        <f>Size!J9</f>
        <v>0.20525155799701977</v>
      </c>
      <c r="K112" s="139">
        <f>Size!K9</f>
        <v>1.1997658202064972E-2</v>
      </c>
      <c r="L112" s="142">
        <f>Size!L9</f>
        <v>1279385807.2671947</v>
      </c>
      <c r="M112" s="143">
        <f>Size!M9</f>
        <v>-58780578.049500465</v>
      </c>
      <c r="N112" s="139">
        <f>Size!N9</f>
        <v>-4.3926210293788875E-2</v>
      </c>
      <c r="O112" s="137">
        <f>Size!O9</f>
        <v>533852891.48254663</v>
      </c>
      <c r="P112" s="138">
        <f>Size!P9</f>
        <v>-29872002.435095727</v>
      </c>
      <c r="Q112" s="139">
        <f>Size!Q9</f>
        <v>-5.2990390804809641E-2</v>
      </c>
    </row>
    <row r="113" spans="2:17">
      <c r="B113" s="418"/>
      <c r="C113" s="94" t="s">
        <v>95</v>
      </c>
      <c r="D113" s="121">
        <f>Size!D10</f>
        <v>75493979.742012739</v>
      </c>
      <c r="E113" s="122">
        <f>Size!E10</f>
        <v>-2416869.7387615144</v>
      </c>
      <c r="F113" s="123">
        <f>Size!F10</f>
        <v>-3.1020965050033444E-2</v>
      </c>
      <c r="G113" s="124">
        <f>Size!G10</f>
        <v>2.1448588107807098</v>
      </c>
      <c r="H113" s="125">
        <f>Size!H10</f>
        <v>-5.7535385454356547E-2</v>
      </c>
      <c r="I113" s="256">
        <f>Size!I10</f>
        <v>10.235760101979315</v>
      </c>
      <c r="J113" s="183">
        <f>Size!J10</f>
        <v>-3.426748723937223E-3</v>
      </c>
      <c r="K113" s="123">
        <f>Size!K10</f>
        <v>-3.3467000591964641E-4</v>
      </c>
      <c r="L113" s="126">
        <f>Size!L10</f>
        <v>772738265.78292859</v>
      </c>
      <c r="M113" s="127">
        <f>Size!M10</f>
        <v>-25005479.747735381</v>
      </c>
      <c r="N113" s="123">
        <f>Size!N10</f>
        <v>-3.1345253269396155E-2</v>
      </c>
      <c r="O113" s="121">
        <f>Size!O10</f>
        <v>301463992.08573282</v>
      </c>
      <c r="P113" s="122">
        <f>Size!P10</f>
        <v>-10137606.896234989</v>
      </c>
      <c r="Q113" s="123">
        <f>Size!Q10</f>
        <v>-3.2533873155194064E-2</v>
      </c>
    </row>
    <row r="114" spans="2:17">
      <c r="B114" s="418"/>
      <c r="C114" s="94" t="s">
        <v>231</v>
      </c>
      <c r="D114" s="121">
        <f>Size!D11</f>
        <v>99153163.660033688</v>
      </c>
      <c r="E114" s="122">
        <f>Size!E11</f>
        <v>15136125.346973523</v>
      </c>
      <c r="F114" s="123">
        <f>Size!F11</f>
        <v>0.18015542621931085</v>
      </c>
      <c r="G114" s="124">
        <f>Size!G11</f>
        <v>2.817039682101345</v>
      </c>
      <c r="H114" s="125">
        <f>Size!H11</f>
        <v>0.44203493245856063</v>
      </c>
      <c r="I114" s="256">
        <f>Size!I11</f>
        <v>11.314821470973992</v>
      </c>
      <c r="J114" s="183">
        <f>Size!J11</f>
        <v>0.39733676682063113</v>
      </c>
      <c r="K114" s="123">
        <f>Size!K11</f>
        <v>3.6394533868178584E-2</v>
      </c>
      <c r="L114" s="126">
        <f>Size!L11</f>
        <v>1121900345.0955474</v>
      </c>
      <c r="M114" s="127">
        <f>Size!M11</f>
        <v>204645614.42444623</v>
      </c>
      <c r="N114" s="123">
        <f>Size!N11</f>
        <v>0.22310663284856441</v>
      </c>
      <c r="O114" s="121">
        <f>Size!O11</f>
        <v>239367328.33479992</v>
      </c>
      <c r="P114" s="122">
        <f>Size!P11</f>
        <v>36484459.059871823</v>
      </c>
      <c r="Q114" s="123">
        <f>Size!Q11</f>
        <v>0.17983016106910168</v>
      </c>
    </row>
    <row r="115" spans="2:17">
      <c r="B115" s="418"/>
      <c r="C115" s="94" t="s">
        <v>117</v>
      </c>
      <c r="D115" s="121">
        <f>Size!D12</f>
        <v>782898802.70818961</v>
      </c>
      <c r="E115" s="122">
        <f>Size!E12</f>
        <v>-2126119.1057344675</v>
      </c>
      <c r="F115" s="123">
        <f>Size!F12</f>
        <v>-2.7083459985215927E-3</v>
      </c>
      <c r="G115" s="124">
        <f>Size!G12</f>
        <v>22.242931167183421</v>
      </c>
      <c r="H115" s="125">
        <f>Size!H12</f>
        <v>5.1742863819903562E-2</v>
      </c>
      <c r="I115" s="256">
        <f>Size!I12</f>
        <v>6.2660393685939617</v>
      </c>
      <c r="J115" s="183">
        <f>Size!J12</f>
        <v>-4.3074990207952801E-2</v>
      </c>
      <c r="K115" s="123">
        <f>Size!K12</f>
        <v>-6.8274226394166417E-3</v>
      </c>
      <c r="L115" s="126">
        <f>Size!L12</f>
        <v>4905674719.3945932</v>
      </c>
      <c r="M115" s="127">
        <f>Size!M12</f>
        <v>-47137286.838985443</v>
      </c>
      <c r="N115" s="123">
        <f>Size!N12</f>
        <v>-9.5172776151525116E-3</v>
      </c>
      <c r="O115" s="121">
        <f>Size!O12</f>
        <v>1562873099.2935998</v>
      </c>
      <c r="P115" s="122">
        <f>Size!P12</f>
        <v>-5278548.9186563492</v>
      </c>
      <c r="Q115" s="123">
        <f>Size!Q12</f>
        <v>-3.3660959542236024E-3</v>
      </c>
    </row>
    <row r="116" spans="2:17">
      <c r="B116" s="418"/>
      <c r="C116" s="94" t="s">
        <v>94</v>
      </c>
      <c r="D116" s="121">
        <f>Size!D13</f>
        <v>80801112.777958885</v>
      </c>
      <c r="E116" s="122">
        <f>Size!E13</f>
        <v>5869848.3404211402</v>
      </c>
      <c r="F116" s="123">
        <f>Size!F13</f>
        <v>7.8336437860516958E-2</v>
      </c>
      <c r="G116" s="124">
        <f>Size!G13</f>
        <v>2.2956397219346063</v>
      </c>
      <c r="H116" s="125">
        <f>Size!H13</f>
        <v>0.17747282972902845</v>
      </c>
      <c r="I116" s="256">
        <f>Size!I13</f>
        <v>8.5848184383819834</v>
      </c>
      <c r="J116" s="183">
        <f>Size!J13</f>
        <v>0.14224911139897145</v>
      </c>
      <c r="K116" s="123">
        <f>Size!K13</f>
        <v>1.6849030892092748E-2</v>
      </c>
      <c r="L116" s="126">
        <f>Size!L13</f>
        <v>693662882.81800354</v>
      </c>
      <c r="M116" s="127">
        <f>Size!M13</f>
        <v>61050488.045594335</v>
      </c>
      <c r="N116" s="123">
        <f>Size!N13</f>
        <v>9.6505361814097981E-2</v>
      </c>
      <c r="O116" s="121">
        <f>Size!O13</f>
        <v>107734817.0372785</v>
      </c>
      <c r="P116" s="122">
        <f>Size!P13</f>
        <v>7826464.4538948238</v>
      </c>
      <c r="Q116" s="123">
        <f>Size!Q13</f>
        <v>7.8336437860516653E-2</v>
      </c>
    </row>
    <row r="117" spans="2:17">
      <c r="B117" s="418"/>
      <c r="C117" s="94" t="s">
        <v>118</v>
      </c>
      <c r="D117" s="121">
        <f>Size!D14</f>
        <v>2241462889.4881668</v>
      </c>
      <c r="E117" s="122">
        <f>Size!E14</f>
        <v>-39937271.496885777</v>
      </c>
      <c r="F117" s="123">
        <f>Size!F14</f>
        <v>-1.7505596861026713E-2</v>
      </c>
      <c r="G117" s="124">
        <f>Size!G14</f>
        <v>63.682182923537411</v>
      </c>
      <c r="H117" s="125">
        <f>Size!H14</f>
        <v>-0.80873852486897135</v>
      </c>
      <c r="I117" s="256">
        <f>Size!I14</f>
        <v>3.5774601053335662</v>
      </c>
      <c r="J117" s="183">
        <f>Size!J14</f>
        <v>-0.18002751037241094</v>
      </c>
      <c r="K117" s="123">
        <f>Size!K14</f>
        <v>-4.7911670984599211E-2</v>
      </c>
      <c r="L117" s="126">
        <f>Size!L14</f>
        <v>8018744064.7296171</v>
      </c>
      <c r="M117" s="127">
        <f>Size!M14</f>
        <v>-553588786.64134026</v>
      </c>
      <c r="N117" s="123">
        <f>Size!N14</f>
        <v>-6.4578545448431321E-2</v>
      </c>
      <c r="O117" s="121">
        <f>Size!O14</f>
        <v>2241462889.4881668</v>
      </c>
      <c r="P117" s="122">
        <f>Size!P14</f>
        <v>-39937271.496885777</v>
      </c>
      <c r="Q117" s="123">
        <f>Size!Q14</f>
        <v>-1.7505596861026713E-2</v>
      </c>
    </row>
    <row r="118" spans="2:17" ht="15" thickBot="1">
      <c r="B118" s="418"/>
      <c r="C118" s="95" t="s">
        <v>93</v>
      </c>
      <c r="D118" s="121">
        <f>Size!D15</f>
        <v>1283.8787364959717</v>
      </c>
      <c r="E118" s="122">
        <f>Size!E15</f>
        <v>-5314.0982011265032</v>
      </c>
      <c r="F118" s="123">
        <f>Size!F15</f>
        <v>-0.80541327309358457</v>
      </c>
      <c r="G118" s="124">
        <f>Size!G15</f>
        <v>3.6476267768076376E-5</v>
      </c>
      <c r="H118" s="125">
        <f>Size!H15</f>
        <v>-1.500362168365023E-4</v>
      </c>
      <c r="I118" s="256">
        <f>Size!I15</f>
        <v>0.70742739108677311</v>
      </c>
      <c r="J118" s="183">
        <f>Size!J15</f>
        <v>-1.7623917589235827</v>
      </c>
      <c r="K118" s="123">
        <f>Size!K15</f>
        <v>-0.7135711774346688</v>
      </c>
      <c r="L118" s="149">
        <f>Size!L15</f>
        <v>908.25098503112793</v>
      </c>
      <c r="M118" s="150">
        <f>Size!M15</f>
        <v>-15387.558806835545</v>
      </c>
      <c r="N118" s="146">
        <f>Size!N15</f>
        <v>-0.94426475292535383</v>
      </c>
      <c r="O118" s="144">
        <f>Size!O15</f>
        <v>256.77574729919434</v>
      </c>
      <c r="P118" s="145">
        <f>Size!P15</f>
        <v>-2901.880828132335</v>
      </c>
      <c r="Q118" s="146">
        <f>Size!Q15</f>
        <v>-0.91870729179726851</v>
      </c>
    </row>
    <row r="119" spans="2:17">
      <c r="B119" s="418"/>
      <c r="C119" s="117" t="s">
        <v>119</v>
      </c>
      <c r="D119" s="166">
        <f>'White Milk Size'!D5</f>
        <v>699637979.49041367</v>
      </c>
      <c r="E119" s="167">
        <f>'White Milk Size'!E5</f>
        <v>-3613063.2233490944</v>
      </c>
      <c r="F119" s="168">
        <f>'White Milk Size'!F5</f>
        <v>-5.1376578261536736E-3</v>
      </c>
      <c r="G119" s="169">
        <f>'White Milk Size'!G5</f>
        <v>19.877408633045253</v>
      </c>
      <c r="H119" s="170">
        <f>'White Milk Size'!H5</f>
        <v>-2.1848419463132984E-3</v>
      </c>
      <c r="I119" s="257">
        <f>'White Milk Size'!I5</f>
        <v>6.2296893778296845</v>
      </c>
      <c r="J119" s="188">
        <f>'White Milk Size'!J5</f>
        <v>-2.5392045570270305E-2</v>
      </c>
      <c r="K119" s="168">
        <f>'White Milk Size'!K5</f>
        <v>-4.0594268645776374E-3</v>
      </c>
      <c r="L119" s="171">
        <f>'White Milk Size'!L5</f>
        <v>4358527289.1576529</v>
      </c>
      <c r="M119" s="172">
        <f>'White Milk Size'!M5</f>
        <v>-40365244.107852936</v>
      </c>
      <c r="N119" s="168">
        <f>'White Milk Size'!N5</f>
        <v>-9.1762287445308205E-3</v>
      </c>
      <c r="O119" s="166">
        <f>'White Milk Size'!O5</f>
        <v>1396435207.1417978</v>
      </c>
      <c r="P119" s="167">
        <f>'White Milk Size'!P5</f>
        <v>-8155400.2410027981</v>
      </c>
      <c r="Q119" s="168">
        <f>'White Milk Size'!Q5</f>
        <v>-5.8062471713369243E-3</v>
      </c>
    </row>
    <row r="120" spans="2:17" ht="15" thickBot="1">
      <c r="B120" s="417"/>
      <c r="C120" s="116" t="s">
        <v>116</v>
      </c>
      <c r="D120" s="158">
        <f>'White Milk Size'!D6</f>
        <v>2187411756.5665264</v>
      </c>
      <c r="E120" s="159">
        <f>'White Milk Size'!E6</f>
        <v>-40539988.902050018</v>
      </c>
      <c r="F120" s="160">
        <f>'White Milk Size'!F6</f>
        <v>-1.8196080316597595E-2</v>
      </c>
      <c r="G120" s="161">
        <f>'White Milk Size'!G6</f>
        <v>62.146536649810201</v>
      </c>
      <c r="H120" s="162">
        <f>'White Milk Size'!H6</f>
        <v>-0.83349792063324202</v>
      </c>
      <c r="I120" s="258">
        <f>'White Milk Size'!I6</f>
        <v>3.5681943410575672</v>
      </c>
      <c r="J120" s="181">
        <f>'White Milk Size'!J6</f>
        <v>-0.18056715282183866</v>
      </c>
      <c r="K120" s="160">
        <f>'White Milk Size'!K6</f>
        <v>-4.8167148834795233E-2</v>
      </c>
      <c r="L120" s="163">
        <f>'White Milk Size'!L6</f>
        <v>7805110251.3434725</v>
      </c>
      <c r="M120" s="164">
        <f>'White Milk Size'!M6</f>
        <v>-546949462.29053783</v>
      </c>
      <c r="N120" s="160">
        <f>'White Milk Size'!N6</f>
        <v>-6.5486775842573355E-2</v>
      </c>
      <c r="O120" s="158">
        <f>'White Milk Size'!O6</f>
        <v>2187411756.5665264</v>
      </c>
      <c r="P120" s="159">
        <f>'White Milk Size'!P6</f>
        <v>-40539988.902050018</v>
      </c>
      <c r="Q120" s="160">
        <f>'White Milk Size'!Q6</f>
        <v>-1.8196080316597595E-2</v>
      </c>
    </row>
    <row r="121" spans="2:17">
      <c r="B121" s="416" t="s">
        <v>65</v>
      </c>
      <c r="C121" s="93" t="s">
        <v>90</v>
      </c>
      <c r="D121" s="137">
        <f>Organic!D5</f>
        <v>263856238.54110882</v>
      </c>
      <c r="E121" s="138">
        <f>Organic!E5</f>
        <v>64263.340340852737</v>
      </c>
      <c r="F121" s="139">
        <f>Organic!F5</f>
        <v>2.4361370466991237E-4</v>
      </c>
      <c r="G121" s="140">
        <f>Organic!G5</f>
        <v>7.4964173295451388</v>
      </c>
      <c r="H121" s="141">
        <f>Organic!H5</f>
        <v>3.951089010347264E-2</v>
      </c>
      <c r="I121" s="254">
        <f>Organic!I5</f>
        <v>9.4291254982434527</v>
      </c>
      <c r="J121" s="177">
        <f>Organic!J5</f>
        <v>0.27924923108439792</v>
      </c>
      <c r="K121" s="139">
        <f>Organic!K5</f>
        <v>3.0519454354446918E-2</v>
      </c>
      <c r="L121" s="142">
        <f>Organic!L5</f>
        <v>2487933586.698576</v>
      </c>
      <c r="M121" s="143">
        <f>Organic!M5</f>
        <v>74269653.342059135</v>
      </c>
      <c r="N121" s="139">
        <f>Organic!N5</f>
        <v>3.0770503016456573E-2</v>
      </c>
      <c r="O121" s="137">
        <f>Organic!O5</f>
        <v>377011304.97049433</v>
      </c>
      <c r="P121" s="138">
        <f>Organic!P5</f>
        <v>-199028.89346247911</v>
      </c>
      <c r="Q121" s="139">
        <f>Organic!Q5</f>
        <v>-5.2763372472785987E-4</v>
      </c>
    </row>
    <row r="122" spans="2:17" ht="15" thickBot="1">
      <c r="B122" s="417"/>
      <c r="C122" s="95" t="s">
        <v>92</v>
      </c>
      <c r="D122" s="144">
        <f>Organic!D6</f>
        <v>3255908295.9151015</v>
      </c>
      <c r="E122" s="145">
        <f>Organic!E6</f>
        <v>-17852162.229618073</v>
      </c>
      <c r="F122" s="146">
        <f>Organic!F6</f>
        <v>-5.4531058267271986E-3</v>
      </c>
      <c r="G122" s="147">
        <f>Organic!G6</f>
        <v>92.503582662515043</v>
      </c>
      <c r="H122" s="148">
        <f>Organic!H6</f>
        <v>-3.9510898042180997E-2</v>
      </c>
      <c r="I122" s="255">
        <f>Organic!I6</f>
        <v>4.6683877151408302</v>
      </c>
      <c r="J122" s="184">
        <f>Organic!J6</f>
        <v>-0.10434526139750133</v>
      </c>
      <c r="K122" s="146">
        <f>Organic!K6</f>
        <v>-2.1862790545886156E-2</v>
      </c>
      <c r="L122" s="149">
        <f>Organic!L6</f>
        <v>15199842290.275175</v>
      </c>
      <c r="M122" s="150">
        <f>Organic!M6</f>
        <v>-424942205.59936333</v>
      </c>
      <c r="N122" s="146">
        <f>Organic!N6</f>
        <v>-2.7196676262098984E-2</v>
      </c>
      <c r="O122" s="144">
        <f>Organic!O6</f>
        <v>4705655013.6620426</v>
      </c>
      <c r="P122" s="145">
        <f>Organic!P6</f>
        <v>-35232970.021188736</v>
      </c>
      <c r="Q122" s="146">
        <f>Organic!Q6</f>
        <v>-7.4317237915028688E-3</v>
      </c>
    </row>
    <row r="123" spans="2:17">
      <c r="B123" s="416" t="s">
        <v>126</v>
      </c>
      <c r="C123" s="173" t="s">
        <v>89</v>
      </c>
      <c r="D123" s="137">
        <f>'Form Data'!D5</f>
        <v>292016134.24823475</v>
      </c>
      <c r="E123" s="138">
        <f>'Form Data'!E5</f>
        <v>26884718.554264963</v>
      </c>
      <c r="F123" s="139">
        <f>'Form Data'!F5</f>
        <v>0.10140148229471561</v>
      </c>
      <c r="G123" s="140">
        <f>'Form Data'!G5</f>
        <v>8.2964678848940245</v>
      </c>
      <c r="H123" s="141">
        <f>'Form Data'!H5</f>
        <v>0.8016979644597928</v>
      </c>
      <c r="I123" s="254">
        <f>'Form Data'!I5</f>
        <v>9.5882308148971003</v>
      </c>
      <c r="J123" s="177">
        <f>'Form Data'!J5</f>
        <v>0.28646103696697978</v>
      </c>
      <c r="K123" s="139">
        <f>'Form Data'!K5</f>
        <v>3.0796401524218826E-2</v>
      </c>
      <c r="L123" s="142">
        <f>'Form Data'!L5</f>
        <v>2799918096.8460526</v>
      </c>
      <c r="M123" s="143">
        <f>'Form Data'!M5</f>
        <v>333726707.16405678</v>
      </c>
      <c r="N123" s="139">
        <f>'Form Data'!N5</f>
        <v>0.13532068458283333</v>
      </c>
      <c r="O123" s="137">
        <f>'Form Data'!O5</f>
        <v>560370416.53930509</v>
      </c>
      <c r="P123" s="138">
        <f>'Form Data'!P5</f>
        <v>44354657.190563142</v>
      </c>
      <c r="Q123" s="139">
        <f>'Form Data'!Q5</f>
        <v>8.5956012751514974E-2</v>
      </c>
    </row>
    <row r="124" spans="2:17" ht="15" thickBot="1">
      <c r="B124" s="417"/>
      <c r="C124" s="174" t="s">
        <v>91</v>
      </c>
      <c r="D124" s="144">
        <f>'Form Data'!D6</f>
        <v>3227748400.2078381</v>
      </c>
      <c r="E124" s="145">
        <f>'Form Data'!E6</f>
        <v>-44672617.443523884</v>
      </c>
      <c r="F124" s="146">
        <f>'Form Data'!F6</f>
        <v>-1.3651243896357112E-2</v>
      </c>
      <c r="G124" s="147">
        <f>'Form Data'!G6</f>
        <v>91.703532107162246</v>
      </c>
      <c r="H124" s="148">
        <f>'Form Data'!H6</f>
        <v>-0.80169797239798868</v>
      </c>
      <c r="I124" s="255">
        <f>'Form Data'!I6</f>
        <v>4.612459192658636</v>
      </c>
      <c r="J124" s="184">
        <f>'Form Data'!J6</f>
        <v>-0.14617576157026768</v>
      </c>
      <c r="K124" s="146">
        <f>'Form Data'!K6</f>
        <v>-3.0718002741598031E-2</v>
      </c>
      <c r="L124" s="149">
        <f>'Form Data'!L6</f>
        <v>14887857780.12785</v>
      </c>
      <c r="M124" s="150">
        <f>'Form Data'!M6</f>
        <v>-684399259.42124176</v>
      </c>
      <c r="N124" s="146">
        <f>'Form Data'!N6</f>
        <v>-4.3949907690520575E-2</v>
      </c>
      <c r="O124" s="144">
        <f>'Form Data'!O6</f>
        <v>4522295902.0932331</v>
      </c>
      <c r="P124" s="145">
        <f>'Form Data'!P6</f>
        <v>-79786656.105214119</v>
      </c>
      <c r="Q124" s="146">
        <f>'Form Data'!Q6</f>
        <v>-1.7337076224996664E-2</v>
      </c>
    </row>
    <row r="125" spans="2:17" ht="15" thickBot="1">
      <c r="B125" s="306" t="s">
        <v>221</v>
      </c>
      <c r="C125" s="307" t="s">
        <v>127</v>
      </c>
      <c r="D125" s="328">
        <f>'Glass Bottle'!D4</f>
        <v>4665288.9322860697</v>
      </c>
      <c r="E125" s="329">
        <f>'Glass Bottle'!E4</f>
        <v>-210433.63754003774</v>
      </c>
      <c r="F125" s="330">
        <f>'Glass Bottle'!F4</f>
        <v>-4.3159477293135413E-2</v>
      </c>
      <c r="G125" s="133">
        <f>'Glass Bottle'!G4</f>
        <v>0.1325454838312479</v>
      </c>
      <c r="H125" s="134">
        <f>'Glass Bottle'!H4</f>
        <v>-5.2820865495265823E-3</v>
      </c>
      <c r="I125" s="185">
        <f>'Glass Bottle'!I4</f>
        <v>13.625223967868106</v>
      </c>
      <c r="J125" s="186">
        <f>'Glass Bottle'!J4</f>
        <v>0.50249260193798939</v>
      </c>
      <c r="K125" s="132">
        <f>'Glass Bottle'!K4</f>
        <v>3.8291769291459055E-2</v>
      </c>
      <c r="L125" s="135">
        <f>'Glass Bottle'!L4</f>
        <v>63565606.577213965</v>
      </c>
      <c r="M125" s="136">
        <f>'Glass Bottle'!M4</f>
        <v>-417190.92141649127</v>
      </c>
      <c r="N125" s="132">
        <f>'Glass Bottle'!N4</f>
        <v>-6.5203607489250715E-3</v>
      </c>
      <c r="O125" s="130">
        <f>'Glass Bottle'!O4</f>
        <v>12415139.159288192</v>
      </c>
      <c r="P125" s="131">
        <f>'Glass Bottle'!P4</f>
        <v>-765528.18496520817</v>
      </c>
      <c r="Q125" s="132">
        <f>'Glass Bottle'!Q4</f>
        <v>-5.8079622599607486E-2</v>
      </c>
    </row>
    <row r="126" spans="2:17">
      <c r="B126" s="418" t="s">
        <v>222</v>
      </c>
      <c r="C126" s="308" t="s">
        <v>223</v>
      </c>
      <c r="D126" s="313">
        <f>Enhanced!D15</f>
        <v>16689345.628812879</v>
      </c>
      <c r="E126" s="138">
        <f>Enhanced!E15</f>
        <v>1675401.1235089451</v>
      </c>
      <c r="F126" s="139">
        <f>Enhanced!F15</f>
        <v>0.11158967071691792</v>
      </c>
      <c r="G126" s="140">
        <f>Enhanced!G15</f>
        <v>0.47416085548081177</v>
      </c>
      <c r="H126" s="141">
        <f>Enhanced!H15</f>
        <v>4.9744686725823883E-2</v>
      </c>
      <c r="I126" s="254">
        <f>Enhanced!I15</f>
        <v>10.678280918682292</v>
      </c>
      <c r="J126" s="177">
        <f>Enhanced!J15</f>
        <v>-0.1736401223588242</v>
      </c>
      <c r="K126" s="139">
        <f>Enhanced!K15</f>
        <v>-1.6000864888541931E-2</v>
      </c>
      <c r="L126" s="142">
        <f>Enhanced!L15</f>
        <v>178213520.97344628</v>
      </c>
      <c r="M126" s="143">
        <f>Enhanced!M15</f>
        <v>15283380.687314868</v>
      </c>
      <c r="N126" s="139">
        <f>Enhanced!N15</f>
        <v>9.3803274584277688E-2</v>
      </c>
      <c r="O126" s="137">
        <f>Enhanced!O15</f>
        <v>29993352.085307188</v>
      </c>
      <c r="P126" s="138">
        <f>Enhanced!P15</f>
        <v>-458041.65107759461</v>
      </c>
      <c r="Q126" s="139">
        <f>Enhanced!Q15</f>
        <v>-1.5041730274903789E-2</v>
      </c>
    </row>
    <row r="127" spans="2:17">
      <c r="B127" s="418"/>
      <c r="C127" s="308" t="s">
        <v>224</v>
      </c>
      <c r="D127" s="314">
        <f>Enhanced!D16</f>
        <v>3374843696.1350985</v>
      </c>
      <c r="E127" s="122">
        <f>Enhanced!E16</f>
        <v>-32542727.554974079</v>
      </c>
      <c r="F127" s="123">
        <f>Enhanced!F16</f>
        <v>-9.5506419021683837E-3</v>
      </c>
      <c r="G127" s="124">
        <f>Enhanced!G16</f>
        <v>95.882655297807929</v>
      </c>
      <c r="H127" s="125">
        <f>Enhanced!H16</f>
        <v>-0.43779472779482376</v>
      </c>
      <c r="I127" s="256">
        <f>Enhanced!I16</f>
        <v>4.7417138566005121</v>
      </c>
      <c r="J127" s="183">
        <f>Enhanced!J16</f>
        <v>-0.11824854326377121</v>
      </c>
      <c r="K127" s="123">
        <f>Enhanced!K16</f>
        <v>-2.4331164221985207E-2</v>
      </c>
      <c r="L127" s="126">
        <f>Enhanced!L16</f>
        <v>16002543117.824684</v>
      </c>
      <c r="M127" s="127">
        <f>Enhanced!M16</f>
        <v>-557226783.11709785</v>
      </c>
      <c r="N127" s="123">
        <f>Enhanced!N16</f>
        <v>-3.3649427887606546E-2</v>
      </c>
      <c r="O127" s="121">
        <f>Enhanced!O16</f>
        <v>4730910320.779274</v>
      </c>
      <c r="P127" s="122">
        <f>Enhanced!P16</f>
        <v>-62855904.146489143</v>
      </c>
      <c r="Q127" s="123">
        <f>Enhanced!Q16</f>
        <v>-1.3112008637313669E-2</v>
      </c>
    </row>
    <row r="128" spans="2:17">
      <c r="B128" s="418"/>
      <c r="C128" s="309" t="s">
        <v>128</v>
      </c>
      <c r="D128" s="314">
        <f>'Enhanced - Aggs'!D8</f>
        <v>524.51267659664154</v>
      </c>
      <c r="E128" s="122">
        <f>'Enhanced - Aggs'!E8</f>
        <v>7.9882261455059052</v>
      </c>
      <c r="F128" s="123">
        <f>'Enhanced - Aggs'!F8</f>
        <v>1.5465339808268396E-2</v>
      </c>
      <c r="G128" s="124">
        <f>'Enhanced - Aggs'!G8</f>
        <v>1.4901925154945949E-5</v>
      </c>
      <c r="H128" s="125">
        <f>'Enhanced - Aggs'!H8</f>
        <v>3.0074368319461312E-7</v>
      </c>
      <c r="I128" s="256">
        <f>'Enhanced - Aggs'!I8</f>
        <v>8.7285211616699261</v>
      </c>
      <c r="J128" s="183">
        <f>'Enhanced - Aggs'!J8</f>
        <v>2.0400226656249743E-2</v>
      </c>
      <c r="K128" s="123">
        <f>'Enhanced - Aggs'!K8</f>
        <v>2.3426668977717525E-3</v>
      </c>
      <c r="L128" s="126">
        <f>'Enhanced - Aggs'!L8</f>
        <v>4578.2199972379203</v>
      </c>
      <c r="M128" s="127">
        <f>'Enhanced - Aggs'!M8</f>
        <v>80.262616817951312</v>
      </c>
      <c r="N128" s="123">
        <f>'Enhanced - Aggs'!N8</f>
        <v>1.7844236845671775E-2</v>
      </c>
      <c r="O128" s="121">
        <f>'Enhanced - Aggs'!O8</f>
        <v>1048.4700791835785</v>
      </c>
      <c r="P128" s="122">
        <f>'Enhanced - Aggs'!P8</f>
        <v>18.196859240531921</v>
      </c>
      <c r="Q128" s="123">
        <f>'Enhanced - Aggs'!Q8</f>
        <v>1.7662168528012251E-2</v>
      </c>
    </row>
    <row r="129" spans="2:17" ht="15" customHeight="1">
      <c r="B129" s="418"/>
      <c r="C129" s="309" t="s">
        <v>129</v>
      </c>
      <c r="D129" s="314">
        <f>'Enhanced - Aggs'!D9</f>
        <v>6403568.578075368</v>
      </c>
      <c r="E129" s="122">
        <f>'Enhanced - Aggs'!E9</f>
        <v>948484.63902607281</v>
      </c>
      <c r="F129" s="123">
        <f>'Enhanced - Aggs'!F9</f>
        <v>0.17387168549992532</v>
      </c>
      <c r="G129" s="124">
        <f>'Enhanced - Aggs'!G9</f>
        <v>0.18193173193491088</v>
      </c>
      <c r="H129" s="125">
        <f>'Enhanced - Aggs'!H9</f>
        <v>2.7726697752835899E-2</v>
      </c>
      <c r="I129" s="256">
        <f>'Enhanced - Aggs'!I9</f>
        <v>12.654393046344945</v>
      </c>
      <c r="J129" s="183">
        <f>'Enhanced - Aggs'!J9</f>
        <v>-7.3015036269289624E-2</v>
      </c>
      <c r="K129" s="123">
        <f>'Enhanced - Aggs'!K9</f>
        <v>-5.7368346952769503E-3</v>
      </c>
      <c r="L129" s="126">
        <f>'Enhanced - Aggs'!L9</f>
        <v>81033273.68618992</v>
      </c>
      <c r="M129" s="127">
        <f>'Enhanced - Aggs'!M9</f>
        <v>11604194.268994823</v>
      </c>
      <c r="N129" s="123">
        <f>'Enhanced - Aggs'!N9</f>
        <v>0.16713737768674605</v>
      </c>
      <c r="O129" s="121">
        <f>'Enhanced - Aggs'!O9</f>
        <v>12923840.893543236</v>
      </c>
      <c r="P129" s="122">
        <f>'Enhanced - Aggs'!P9</f>
        <v>1948575.5794616137</v>
      </c>
      <c r="Q129" s="123">
        <f>'Enhanced - Aggs'!Q9</f>
        <v>0.17754245785398262</v>
      </c>
    </row>
    <row r="130" spans="2:17">
      <c r="B130" s="418"/>
      <c r="C130" s="309" t="s">
        <v>130</v>
      </c>
      <c r="D130" s="314">
        <f>'Enhanced - Aggs'!D10</f>
        <v>1635129.0824151863</v>
      </c>
      <c r="E130" s="122">
        <f>'Enhanced - Aggs'!E10</f>
        <v>171951.26427901909</v>
      </c>
      <c r="F130" s="123">
        <f>'Enhanced - Aggs'!F10</f>
        <v>0.11751904802524613</v>
      </c>
      <c r="G130" s="124">
        <f>'Enhanced - Aggs'!G10</f>
        <v>4.6455638332579E-2</v>
      </c>
      <c r="H130" s="125">
        <f>'Enhanced - Aggs'!H10</f>
        <v>5.0943342754568369E-3</v>
      </c>
      <c r="I130" s="256">
        <f>'Enhanced - Aggs'!I10</f>
        <v>11.940905670146844</v>
      </c>
      <c r="J130" s="183">
        <f>'Enhanced - Aggs'!J10</f>
        <v>-0.17034374148652098</v>
      </c>
      <c r="K130" s="123">
        <f>'Enhanced - Aggs'!K10</f>
        <v>-1.4064918960623389E-2</v>
      </c>
      <c r="L130" s="126">
        <f>'Enhanced - Aggs'!L10</f>
        <v>19524922.131633505</v>
      </c>
      <c r="M130" s="127">
        <f>'Enhanced - Aggs'!M10</f>
        <v>1804010.6426168606</v>
      </c>
      <c r="N130" s="123">
        <f>'Enhanced - Aggs'!N10</f>
        <v>0.10180123317781818</v>
      </c>
      <c r="O130" s="121">
        <f>'Enhanced - Aggs'!O10</f>
        <v>5922082.9669542881</v>
      </c>
      <c r="P130" s="122">
        <f>'Enhanced - Aggs'!P10</f>
        <v>118974.88659105264</v>
      </c>
      <c r="Q130" s="123">
        <f>'Enhanced - Aggs'!Q10</f>
        <v>2.0501924993202195E-2</v>
      </c>
    </row>
    <row r="131" spans="2:17">
      <c r="B131" s="418"/>
      <c r="C131" s="310" t="s">
        <v>225</v>
      </c>
      <c r="D131" s="314">
        <f>Enhanced!D17</f>
        <v>32357991.105741773</v>
      </c>
      <c r="E131" s="122">
        <f>Enhanced!E17</f>
        <v>-171020.64651510119</v>
      </c>
      <c r="F131" s="123">
        <f>Enhanced!F17</f>
        <v>-5.2574805474450269E-3</v>
      </c>
      <c r="G131" s="124">
        <f>Enhanced!G17</f>
        <v>0.91932260770312557</v>
      </c>
      <c r="H131" s="125">
        <f>Enhanced!H17</f>
        <v>-2.1179822209205224E-4</v>
      </c>
      <c r="I131" s="256">
        <f>Enhanced!I17</f>
        <v>11.177422706422645</v>
      </c>
      <c r="J131" s="183">
        <f>Enhanced!J17</f>
        <v>0.11076358712053036</v>
      </c>
      <c r="K131" s="123">
        <f>Enhanced!K17</f>
        <v>1.0008764698222252E-2</v>
      </c>
      <c r="L131" s="126">
        <f>Enhanced!L17</f>
        <v>361678944.51954007</v>
      </c>
      <c r="M131" s="127">
        <f>Enhanced!M17</f>
        <v>1691459.969540894</v>
      </c>
      <c r="N131" s="123">
        <f>Enhanced!N17</f>
        <v>4.6986632650723855E-3</v>
      </c>
      <c r="O131" s="121">
        <f>Enhanced!O17</f>
        <v>53761134.172171734</v>
      </c>
      <c r="P131" s="122">
        <f>Enhanced!P17</f>
        <v>-317151.81126965582</v>
      </c>
      <c r="Q131" s="123">
        <f>Enhanced!Q17</f>
        <v>-5.8646794272800501E-3</v>
      </c>
    </row>
    <row r="132" spans="2:17">
      <c r="B132" s="418"/>
      <c r="C132" s="310" t="s">
        <v>226</v>
      </c>
      <c r="D132" s="314">
        <f>Enhanced!D18</f>
        <v>251835.93937787774</v>
      </c>
      <c r="E132" s="122">
        <f>Enhanced!E18</f>
        <v>112381.73599382851</v>
      </c>
      <c r="F132" s="123">
        <f>Enhanced!F18</f>
        <v>0.80586840171705232</v>
      </c>
      <c r="G132" s="124">
        <f>Enhanced!G18</f>
        <v>7.154908713141804E-3</v>
      </c>
      <c r="H132" s="125">
        <f>Enhanced!H18</f>
        <v>3.2127988501322296E-3</v>
      </c>
      <c r="I132" s="256">
        <f>Enhanced!I18</f>
        <v>9.0706113530517936</v>
      </c>
      <c r="J132" s="183">
        <f>Enhanced!J18</f>
        <v>0.40004718127302397</v>
      </c>
      <c r="K132" s="123">
        <f>Enhanced!K18</f>
        <v>4.6138541085378314E-2</v>
      </c>
      <c r="L132" s="126">
        <f>Enhanced!L18</f>
        <v>2284305.9308274412</v>
      </c>
      <c r="M132" s="127">
        <f>Enhanced!M18</f>
        <v>1075159.3113617541</v>
      </c>
      <c r="N132" s="123">
        <f>Enhanced!N18</f>
        <v>0.88918853516446084</v>
      </c>
      <c r="O132" s="121">
        <f>Enhanced!O18</f>
        <v>533116.13572696655</v>
      </c>
      <c r="P132" s="122">
        <f>Enhanced!P18</f>
        <v>245436.03774780105</v>
      </c>
      <c r="Q132" s="123">
        <f>Enhanced!Q18</f>
        <v>0.85315612540418462</v>
      </c>
    </row>
    <row r="133" spans="2:17">
      <c r="B133" s="418"/>
      <c r="C133" s="310" t="s">
        <v>227</v>
      </c>
      <c r="D133" s="314">
        <f>Enhanced!D19</f>
        <v>94150606.678586766</v>
      </c>
      <c r="E133" s="122">
        <f>Enhanced!E19</f>
        <v>13107815.747522652</v>
      </c>
      <c r="F133" s="123">
        <f>Enhanced!F19</f>
        <v>0.16173944155837752</v>
      </c>
      <c r="G133" s="124">
        <f>Enhanced!G19</f>
        <v>2.6749120786188412</v>
      </c>
      <c r="H133" s="125">
        <f>Enhanced!H19</f>
        <v>0.38398374729173534</v>
      </c>
      <c r="I133" s="256">
        <f>Enhanced!I19</f>
        <v>11.924591793943209</v>
      </c>
      <c r="J133" s="183">
        <f>Enhanced!J19</f>
        <v>0.38999824467646427</v>
      </c>
      <c r="K133" s="123">
        <f>Enhanced!K19</f>
        <v>3.3811182250219514E-2</v>
      </c>
      <c r="L133" s="126">
        <f>Enhanced!L19</f>
        <v>1122707551.7942505</v>
      </c>
      <c r="M133" s="127">
        <f>Enhanced!M19</f>
        <v>187911898.30622482</v>
      </c>
      <c r="N133" s="123">
        <f>Enhanced!N19</f>
        <v>0.20101922554417601</v>
      </c>
      <c r="O133" s="121">
        <f>Enhanced!O19</f>
        <v>260873954.6017569</v>
      </c>
      <c r="P133" s="122">
        <f>Enhanced!P19</f>
        <v>28105689.08002609</v>
      </c>
      <c r="Q133" s="123">
        <f>Enhanced!Q19</f>
        <v>0.12074536456689881</v>
      </c>
    </row>
    <row r="134" spans="2:17">
      <c r="B134" s="418"/>
      <c r="C134" s="310" t="s">
        <v>131</v>
      </c>
      <c r="D134" s="314">
        <f>'Enhanced - Aggs'!D12</f>
        <v>286267.04480731487</v>
      </c>
      <c r="E134" s="122">
        <f>'Enhanced - Aggs'!E12</f>
        <v>59804.771203935146</v>
      </c>
      <c r="F134" s="123">
        <f>'Enhanced - Aggs'!F12</f>
        <v>0.26408271122754734</v>
      </c>
      <c r="G134" s="124">
        <f>'Enhanced - Aggs'!G12</f>
        <v>8.1331305541100032E-3</v>
      </c>
      <c r="H134" s="125">
        <f>'Enhanced - Aggs'!H12</f>
        <v>1.7314650559901558E-3</v>
      </c>
      <c r="I134" s="256">
        <f>'Enhanced - Aggs'!I12</f>
        <v>19.134770747864213</v>
      </c>
      <c r="J134" s="183">
        <f>'Enhanced - Aggs'!J12</f>
        <v>1.5267813557878895</v>
      </c>
      <c r="K134" s="123">
        <f>'Enhanced - Aggs'!K12</f>
        <v>8.6709579486397709E-2</v>
      </c>
      <c r="L134" s="126">
        <f>'Enhanced - Aggs'!L12</f>
        <v>5477654.2750565428</v>
      </c>
      <c r="M134" s="127">
        <f>'Enhanced - Aggs'!M12</f>
        <v>1490108.9637427465</v>
      </c>
      <c r="N134" s="123">
        <f>'Enhanced - Aggs'!N12</f>
        <v>0.3736907915541135</v>
      </c>
      <c r="O134" s="121">
        <f>'Enhanced - Aggs'!O12</f>
        <v>548738.66998553276</v>
      </c>
      <c r="P134" s="122">
        <f>'Enhanced - Aggs'!P12</f>
        <v>124066.87993884087</v>
      </c>
      <c r="Q134" s="123">
        <f>'Enhanced - Aggs'!Q12</f>
        <v>0.29214768403900793</v>
      </c>
    </row>
    <row r="135" spans="2:17">
      <c r="B135" s="423"/>
      <c r="C135" s="311" t="s">
        <v>179</v>
      </c>
      <c r="D135" s="314">
        <f>'Enhanced - Aggs'!D13</f>
        <v>32123841.416836273</v>
      </c>
      <c r="E135" s="122">
        <f>'Enhanced - Aggs'!E13</f>
        <v>9515878.8228086382</v>
      </c>
      <c r="F135" s="123">
        <f>'Enhanced - Aggs'!F13</f>
        <v>0.42090828765447691</v>
      </c>
      <c r="G135" s="124">
        <f>'Enhanced - Aggs'!G13</f>
        <v>10.633404007104225</v>
      </c>
      <c r="H135" s="125">
        <f>'Enhanced - Aggs'!H13</f>
        <v>2.4698884215090438</v>
      </c>
      <c r="I135" s="256">
        <f>'Enhanced - Aggs'!I13</f>
        <v>34.019991740659933</v>
      </c>
      <c r="J135" s="183">
        <f>'Enhanced - Aggs'!J13</f>
        <v>1.6354400135768259</v>
      </c>
      <c r="K135" s="123">
        <f>'Enhanced - Aggs'!K13</f>
        <v>5.0500622252217624E-2</v>
      </c>
      <c r="L135" s="126">
        <f>'Enhanced - Aggs'!L13</f>
        <v>1092852819.6790395</v>
      </c>
      <c r="M135" s="127">
        <f>'Enhanced - Aggs'!M13</f>
        <v>360704085.60879159</v>
      </c>
      <c r="N135" s="123">
        <f>'Enhanced - Aggs'!N13</f>
        <v>0.49266504034436109</v>
      </c>
      <c r="O135" s="121">
        <f>'Enhanced - Aggs'!O13</f>
        <v>225126301.99199289</v>
      </c>
      <c r="P135" s="122">
        <f>'Enhanced - Aggs'!P13</f>
        <v>64906766.936457992</v>
      </c>
      <c r="Q135" s="123">
        <f>'Enhanced - Aggs'!Q13</f>
        <v>0.40511144233417085</v>
      </c>
    </row>
    <row r="136" spans="2:17" ht="15" thickBot="1">
      <c r="B136" s="417"/>
      <c r="C136" s="312" t="s">
        <v>228</v>
      </c>
      <c r="D136" s="315">
        <f>Enhanced!D20</f>
        <v>1471058.9684816871</v>
      </c>
      <c r="E136" s="145">
        <f>Enhanced!E20</f>
        <v>30250.705203687539</v>
      </c>
      <c r="F136" s="146">
        <f>Enhanced!F20</f>
        <v>2.0995649438367191E-2</v>
      </c>
      <c r="G136" s="147">
        <f>Enhanced!G20</f>
        <v>4.1794243733186555E-2</v>
      </c>
      <c r="H136" s="148">
        <f>Enhanced!H20</f>
        <v>1.0652852109972119E-3</v>
      </c>
      <c r="I136" s="255">
        <f>Enhanced!I20</f>
        <v>13.832508667029707</v>
      </c>
      <c r="J136" s="184">
        <f>Enhanced!J20</f>
        <v>0.12068881620244731</v>
      </c>
      <c r="K136" s="146">
        <f>Enhanced!K20</f>
        <v>8.8018087690355656E-3</v>
      </c>
      <c r="L136" s="149">
        <f>Enhanced!L20</f>
        <v>20348435.931234717</v>
      </c>
      <c r="M136" s="150">
        <f>Enhanced!M20</f>
        <v>592332.58558349311</v>
      </c>
      <c r="N136" s="146">
        <f>Enhanced!N20</f>
        <v>2.998225789874091E-2</v>
      </c>
      <c r="O136" s="144">
        <f>Enhanced!O20</f>
        <v>6594440.8583040638</v>
      </c>
      <c r="P136" s="145">
        <f>Enhanced!P20</f>
        <v>-152026.42358270939</v>
      </c>
      <c r="Q136" s="146">
        <f>Enhanced!Q20</f>
        <v>-2.2534226763520657E-2</v>
      </c>
    </row>
    <row r="137" spans="2:17" ht="15.5" customHeight="1" thickBot="1">
      <c r="B137" s="416" t="s">
        <v>62</v>
      </c>
      <c r="C137" s="382" t="s">
        <v>88</v>
      </c>
      <c r="D137" s="383">
        <f>'Non-Dairy Alternatives'!D13</f>
        <v>394562877.15301585</v>
      </c>
      <c r="E137" s="384">
        <f>'Non-Dairy Alternatives'!E13</f>
        <v>-22545077.262342334</v>
      </c>
      <c r="F137" s="385">
        <f>'Non-Dairy Alternatives'!F13</f>
        <v>-5.4050940586694816E-2</v>
      </c>
      <c r="G137" s="386">
        <f>'Non-Dairy Alternatives'!G13</f>
        <v>100.00000000000003</v>
      </c>
      <c r="H137" s="387">
        <f>'Non-Dairy Alternatives'!H13</f>
        <v>2.8421709430404007E-14</v>
      </c>
      <c r="I137" s="388">
        <f>'Non-Dairy Alternatives'!I13</f>
        <v>8.431310213750919</v>
      </c>
      <c r="J137" s="389">
        <f>'Non-Dairy Alternatives'!J13</f>
        <v>0.30566111403952867</v>
      </c>
      <c r="K137" s="385">
        <f>'Non-Dairy Alternatives'!K13</f>
        <v>3.7616824242433164E-2</v>
      </c>
      <c r="L137" s="390">
        <f>'Non-Dairy Alternatives'!L13</f>
        <v>3326682016.1071715</v>
      </c>
      <c r="M137" s="391">
        <f>'Non-Dairy Alternatives'!M13</f>
        <v>-62590858.170443058</v>
      </c>
      <c r="N137" s="385">
        <f>'Non-Dairy Alternatives'!N13</f>
        <v>-1.8467341076449501E-2</v>
      </c>
      <c r="O137" s="383">
        <f>'Non-Dairy Alternatives'!O13</f>
        <v>845359813.36449218</v>
      </c>
      <c r="P137" s="384">
        <f>'Non-Dairy Alternatives'!P13</f>
        <v>-17302112.972743988</v>
      </c>
      <c r="Q137" s="385">
        <f>'Non-Dairy Alternatives'!Q13</f>
        <v>-2.0056655387825889E-2</v>
      </c>
    </row>
    <row r="138" spans="2:17" ht="15.5" customHeight="1">
      <c r="B138" s="423"/>
      <c r="C138" s="93" t="s">
        <v>265</v>
      </c>
      <c r="D138" s="137">
        <f>'Non-Dairy Alternatives'!D14</f>
        <v>3097330.3718908643</v>
      </c>
      <c r="E138" s="138">
        <f>'Non-Dairy Alternatives'!E14</f>
        <v>-467252.03580104792</v>
      </c>
      <c r="F138" s="139">
        <f>'Non-Dairy Alternatives'!F14</f>
        <v>-0.13108184419941529</v>
      </c>
      <c r="G138" s="140">
        <f>'Non-Dairy Alternatives'!G14</f>
        <v>0.78500298716386496</v>
      </c>
      <c r="H138" s="141">
        <f>'Non-Dairy Alternatives'!H14</f>
        <v>-6.9591697487553339E-2</v>
      </c>
      <c r="I138" s="254">
        <f>'Non-Dairy Alternatives'!I14</f>
        <v>14.862584137416251</v>
      </c>
      <c r="J138" s="177">
        <f>'Non-Dairy Alternatives'!J14</f>
        <v>1.4662810916272146</v>
      </c>
      <c r="K138" s="317">
        <f>'Non-Dairy Alternatives'!K14</f>
        <v>0.10945415960025794</v>
      </c>
      <c r="L138" s="335">
        <f>'Non-Dairy Alternatives'!L14</f>
        <v>46034333.253602736</v>
      </c>
      <c r="M138" s="143">
        <f>'Non-Dairy Alternatives'!M14</f>
        <v>-1717892.9115264416</v>
      </c>
      <c r="N138" s="139">
        <f>'Non-Dairy Alternatives'!N14</f>
        <v>-3.5975137694856295E-2</v>
      </c>
      <c r="O138" s="137">
        <f>'Non-Dairy Alternatives'!O14</f>
        <v>8505342.2354423199</v>
      </c>
      <c r="P138" s="138">
        <f>'Non-Dairy Alternatives'!P14</f>
        <v>-396769.28607938066</v>
      </c>
      <c r="Q138" s="139">
        <f>'Non-Dairy Alternatives'!Q14</f>
        <v>-4.4570244387542576E-2</v>
      </c>
    </row>
    <row r="139" spans="2:17">
      <c r="B139" s="418"/>
      <c r="C139" s="332" t="s">
        <v>85</v>
      </c>
      <c r="D139" s="121">
        <f>'Non-Dairy Alternatives'!D15</f>
        <v>257086524.85867953</v>
      </c>
      <c r="E139" s="122">
        <f>'Non-Dairy Alternatives'!E15</f>
        <v>-24621697.017379344</v>
      </c>
      <c r="F139" s="123">
        <f>'Non-Dairy Alternatives'!F15</f>
        <v>-8.7401414319430021E-2</v>
      </c>
      <c r="G139" s="124">
        <f>'Non-Dairy Alternatives'!G15</f>
        <v>65.157301851025025</v>
      </c>
      <c r="H139" s="125">
        <f>'Non-Dairy Alternatives'!H15</f>
        <v>-2.3811420683475717</v>
      </c>
      <c r="I139" s="182">
        <f>'Non-Dairy Alternatives'!I15</f>
        <v>6.8316420580418962</v>
      </c>
      <c r="J139" s="183">
        <f>'Non-Dairy Alternatives'!J15</f>
        <v>2.6382609213981389E-2</v>
      </c>
      <c r="K139" s="316">
        <f>'Non-Dairy Alternatives'!K15</f>
        <v>3.8767969703969664E-3</v>
      </c>
      <c r="L139" s="319">
        <f>'Non-Dairy Alternatives'!L15</f>
        <v>1756323115.7803886</v>
      </c>
      <c r="M139" s="127">
        <f>'Non-Dairy Alternatives'!M15</f>
        <v>-160774422.95417166</v>
      </c>
      <c r="N139" s="123">
        <f>'Non-Dairy Alternatives'!N15</f>
        <v>-8.3863454887274966E-2</v>
      </c>
      <c r="O139" s="121">
        <f>'Non-Dairy Alternatives'!O15</f>
        <v>455803309.18973142</v>
      </c>
      <c r="P139" s="122">
        <f>'Non-Dairy Alternatives'!P15</f>
        <v>-44356314.79299897</v>
      </c>
      <c r="Q139" s="123">
        <f>'Non-Dairy Alternatives'!Q15</f>
        <v>-8.8684317298132226E-2</v>
      </c>
    </row>
    <row r="140" spans="2:17">
      <c r="B140" s="418"/>
      <c r="C140" s="332" t="s">
        <v>87</v>
      </c>
      <c r="D140" s="121">
        <f>'Non-Dairy Alternatives'!D16</f>
        <v>2011007.9944823636</v>
      </c>
      <c r="E140" s="122">
        <f>'Non-Dairy Alternatives'!E16</f>
        <v>-518553.80081853503</v>
      </c>
      <c r="F140" s="123">
        <f>'Non-Dairy Alternatives'!F16</f>
        <v>-0.20499748287701017</v>
      </c>
      <c r="G140" s="124">
        <f>'Non-Dairy Alternatives'!G16</f>
        <v>0.50967998028422545</v>
      </c>
      <c r="H140" s="125">
        <f>'Non-Dairy Alternatives'!H16</f>
        <v>-9.6772562402589024E-2</v>
      </c>
      <c r="I140" s="182">
        <f>'Non-Dairy Alternatives'!I16</f>
        <v>10.477863006763602</v>
      </c>
      <c r="J140" s="183">
        <f>'Non-Dairy Alternatives'!J16</f>
        <v>0.69096863863742009</v>
      </c>
      <c r="K140" s="316">
        <f>'Non-Dairy Alternatives'!K16</f>
        <v>7.0601419883283598E-2</v>
      </c>
      <c r="L140" s="319">
        <f>'Non-Dairy Alternatives'!L16</f>
        <v>21071066.271692619</v>
      </c>
      <c r="M140" s="127">
        <f>'Non-Dairy Alternatives'!M16</f>
        <v>-3685487.8165648989</v>
      </c>
      <c r="N140" s="123">
        <f>'Non-Dairy Alternatives'!N16</f>
        <v>-0.14886917635734259</v>
      </c>
      <c r="O140" s="121">
        <f>'Non-Dairy Alternatives'!O16</f>
        <v>4514016.7189531792</v>
      </c>
      <c r="P140" s="122">
        <f>'Non-Dairy Alternatives'!P16</f>
        <v>-1014981.4800756592</v>
      </c>
      <c r="Q140" s="123">
        <f>'Non-Dairy Alternatives'!Q16</f>
        <v>-0.18357421065066351</v>
      </c>
    </row>
    <row r="141" spans="2:17">
      <c r="B141" s="418"/>
      <c r="C141" s="332" t="s">
        <v>261</v>
      </c>
      <c r="D141" s="121">
        <f>'Non-Dairy Alternatives'!D17</f>
        <v>28656770.17771548</v>
      </c>
      <c r="E141" s="122">
        <f>'Non-Dairy Alternatives'!E17</f>
        <v>4357623.8505060002</v>
      </c>
      <c r="F141" s="123">
        <f>'Non-Dairy Alternatives'!F17</f>
        <v>0.17933238443140118</v>
      </c>
      <c r="G141" s="124">
        <f>'Non-Dairy Alternatives'!G17</f>
        <v>7.2629159601860058</v>
      </c>
      <c r="H141" s="125">
        <f>'Non-Dairy Alternatives'!H17</f>
        <v>1.4372907065826492</v>
      </c>
      <c r="I141" s="182">
        <f>'Non-Dairy Alternatives'!I17</f>
        <v>16.369633009819566</v>
      </c>
      <c r="J141" s="183">
        <f>'Non-Dairy Alternatives'!J17</f>
        <v>1.0704105750078856</v>
      </c>
      <c r="K141" s="316">
        <f>'Non-Dairy Alternatives'!K17</f>
        <v>6.9965031201342967E-2</v>
      </c>
      <c r="L141" s="319">
        <f>'Non-Dairy Alternatives'!L17</f>
        <v>469100811.0559442</v>
      </c>
      <c r="M141" s="127">
        <f>'Non-Dairy Alternatives'!M17</f>
        <v>97342766.419929087</v>
      </c>
      <c r="N141" s="123">
        <f>'Non-Dairy Alternatives'!N17</f>
        <v>0.26184441150489829</v>
      </c>
      <c r="O141" s="121">
        <f>'Non-Dairy Alternatives'!O17</f>
        <v>148417946.3248468</v>
      </c>
      <c r="P141" s="122">
        <f>'Non-Dairy Alternatives'!P17</f>
        <v>29154772.03370294</v>
      </c>
      <c r="Q141" s="123">
        <f>'Non-Dairy Alternatives'!Q17</f>
        <v>0.24445745475909145</v>
      </c>
    </row>
    <row r="142" spans="2:17">
      <c r="B142" s="418"/>
      <c r="C142" s="332" t="s">
        <v>262</v>
      </c>
      <c r="D142" s="121" t="e">
        <f>'Non-Dairy Alternatives'!#REF!</f>
        <v>#REF!</v>
      </c>
      <c r="E142" s="122" t="e">
        <f>'Non-Dairy Alternatives'!#REF!</f>
        <v>#REF!</v>
      </c>
      <c r="F142" s="123" t="e">
        <f>'Non-Dairy Alternatives'!#REF!</f>
        <v>#REF!</v>
      </c>
      <c r="G142" s="124" t="e">
        <f>'Non-Dairy Alternatives'!#REF!</f>
        <v>#REF!</v>
      </c>
      <c r="H142" s="125" t="e">
        <f>'Non-Dairy Alternatives'!#REF!</f>
        <v>#REF!</v>
      </c>
      <c r="I142" s="182" t="e">
        <f>'Non-Dairy Alternatives'!#REF!</f>
        <v>#REF!</v>
      </c>
      <c r="J142" s="183" t="e">
        <f>'Non-Dairy Alternatives'!#REF!</f>
        <v>#REF!</v>
      </c>
      <c r="K142" s="316" t="e">
        <f>'Non-Dairy Alternatives'!#REF!</f>
        <v>#REF!</v>
      </c>
      <c r="L142" s="319" t="e">
        <f>'Non-Dairy Alternatives'!#REF!</f>
        <v>#REF!</v>
      </c>
      <c r="M142" s="127" t="e">
        <f>'Non-Dairy Alternatives'!#REF!</f>
        <v>#REF!</v>
      </c>
      <c r="N142" s="123" t="e">
        <f>'Non-Dairy Alternatives'!#REF!</f>
        <v>#REF!</v>
      </c>
      <c r="O142" s="121" t="e">
        <f>'Non-Dairy Alternatives'!#REF!</f>
        <v>#REF!</v>
      </c>
      <c r="P142" s="122" t="e">
        <f>'Non-Dairy Alternatives'!#REF!</f>
        <v>#REF!</v>
      </c>
      <c r="Q142" s="123" t="e">
        <f>'Non-Dairy Alternatives'!#REF!</f>
        <v>#REF!</v>
      </c>
    </row>
    <row r="143" spans="2:17">
      <c r="B143" s="418"/>
      <c r="C143" s="332" t="s">
        <v>263</v>
      </c>
      <c r="D143" s="121">
        <f>'Non-Dairy Alternatives'!D18</f>
        <v>1754577.4078095879</v>
      </c>
      <c r="E143" s="122">
        <f>'Non-Dairy Alternatives'!E18</f>
        <v>67293.728549513733</v>
      </c>
      <c r="F143" s="123">
        <f>'Non-Dairy Alternatives'!F18</f>
        <v>3.9882877655181316E-2</v>
      </c>
      <c r="G143" s="124">
        <f>'Non-Dairy Alternatives'!G18</f>
        <v>0.44468892270601118</v>
      </c>
      <c r="H143" s="125">
        <f>'Non-Dairy Alternatives'!H18</f>
        <v>4.0169262651801652E-2</v>
      </c>
      <c r="I143" s="182">
        <f>'Non-Dairy Alternatives'!I18</f>
        <v>24.242860914628277</v>
      </c>
      <c r="J143" s="183">
        <f>'Non-Dairy Alternatives'!J18</f>
        <v>1.6931509469935655</v>
      </c>
      <c r="K143" s="316">
        <f>'Non-Dairy Alternatives'!K18</f>
        <v>7.5085264929070999E-2</v>
      </c>
      <c r="L143" s="319">
        <f>'Non-Dairy Alternatives'!L18</f>
        <v>42535976.061476856</v>
      </c>
      <c r="M143" s="127">
        <f>'Non-Dairy Alternatives'!M18</f>
        <v>4488218.4610385895</v>
      </c>
      <c r="N143" s="123">
        <f>'Non-Dairy Alternatives'!N18</f>
        <v>0.11796275901912523</v>
      </c>
      <c r="O143" s="121">
        <f>'Non-Dairy Alternatives'!O18</f>
        <v>6638427.8506568708</v>
      </c>
      <c r="P143" s="122">
        <f>'Non-Dairy Alternatives'!P18</f>
        <v>269424.71984575968</v>
      </c>
      <c r="Q143" s="123">
        <f>'Non-Dairy Alternatives'!Q18</f>
        <v>4.2302494489659274E-2</v>
      </c>
    </row>
    <row r="144" spans="2:17">
      <c r="B144" s="418"/>
      <c r="C144" s="332" t="s">
        <v>264</v>
      </c>
      <c r="D144" s="121">
        <f>'Non-Dairy Alternatives'!D19</f>
        <v>1373261.0211743873</v>
      </c>
      <c r="E144" s="122">
        <f>'Non-Dairy Alternatives'!E19</f>
        <v>27278.595455960138</v>
      </c>
      <c r="F144" s="123">
        <f>'Non-Dairy Alternatives'!F19</f>
        <v>2.026668025877084E-2</v>
      </c>
      <c r="G144" s="124">
        <f>'Non-Dairy Alternatives'!G19</f>
        <v>0.34804617988473913</v>
      </c>
      <c r="H144" s="125">
        <f>'Non-Dairy Alternatives'!H19</f>
        <v>2.5352159914529881E-2</v>
      </c>
      <c r="I144" s="182">
        <f>'Non-Dairy Alternatives'!I19</f>
        <v>7.8246794191208737</v>
      </c>
      <c r="J144" s="183">
        <f>'Non-Dairy Alternatives'!J19</f>
        <v>0.15548292142363884</v>
      </c>
      <c r="K144" s="316">
        <f>'Non-Dairy Alternatives'!K19</f>
        <v>2.0273691183988359E-2</v>
      </c>
      <c r="L144" s="319">
        <f>'Non-Dairy Alternatives'!L19</f>
        <v>10745327.249464143</v>
      </c>
      <c r="M144" s="127">
        <f>'Non-Dairy Alternatives'!M19</f>
        <v>422723.54418235272</v>
      </c>
      <c r="N144" s="123">
        <f>'Non-Dairy Alternatives'!N19</f>
        <v>4.0951251859650178E-2</v>
      </c>
      <c r="O144" s="121">
        <f>'Non-Dairy Alternatives'!O19</f>
        <v>2852966.835667057</v>
      </c>
      <c r="P144" s="122">
        <f>'Non-Dairy Alternatives'!P19</f>
        <v>622.25427599484101</v>
      </c>
      <c r="Q144" s="123">
        <f>'Non-Dairy Alternatives'!Q19</f>
        <v>2.1815536595910629E-4</v>
      </c>
    </row>
    <row r="145" spans="2:17">
      <c r="B145" s="418"/>
      <c r="C145" s="332" t="s">
        <v>229</v>
      </c>
      <c r="D145" s="121">
        <f>'Non-Dairy Alternatives'!D20</f>
        <v>65440795.936331302</v>
      </c>
      <c r="E145" s="122">
        <f>'Non-Dairy Alternatives'!E20</f>
        <v>288509.54802870005</v>
      </c>
      <c r="F145" s="123">
        <f>'Non-Dairy Alternatives'!F20</f>
        <v>4.4282336664166382E-3</v>
      </c>
      <c r="G145" s="124">
        <f>'Non-Dairy Alternatives'!G20</f>
        <v>16.585644450010602</v>
      </c>
      <c r="H145" s="125">
        <f>'Non-Dairy Alternatives'!H20</f>
        <v>0.96563871801163081</v>
      </c>
      <c r="I145" s="182">
        <f>'Non-Dairy Alternatives'!I20</f>
        <v>10.345199128643648</v>
      </c>
      <c r="J145" s="183">
        <f>'Non-Dairy Alternatives'!J20</f>
        <v>9.8414851709947015E-3</v>
      </c>
      <c r="K145" s="316">
        <f>'Non-Dairy Alternatives'!K20</f>
        <v>9.522152508394464E-4</v>
      </c>
      <c r="L145" s="319">
        <f>'Non-Dairy Alternatives'!L20</f>
        <v>676998065.09828138</v>
      </c>
      <c r="M145" s="127">
        <f>'Non-Dairy Alternatives'!M20</f>
        <v>3625883.9852187634</v>
      </c>
      <c r="N145" s="123">
        <f>'Non-Dairy Alternatives'!N20</f>
        <v>5.3846655488875312E-3</v>
      </c>
      <c r="O145" s="121">
        <f>'Non-Dairy Alternatives'!O20</f>
        <v>150697407.4299784</v>
      </c>
      <c r="P145" s="122">
        <f>'Non-Dairy Alternatives'!P20</f>
        <v>2398231.2005356252</v>
      </c>
      <c r="Q145" s="123">
        <f>'Non-Dairy Alternatives'!Q20</f>
        <v>1.6171574660840828E-2</v>
      </c>
    </row>
    <row r="146" spans="2:17">
      <c r="B146" s="418"/>
      <c r="C146" s="332" t="s">
        <v>230</v>
      </c>
      <c r="D146" s="121">
        <f>'Non-Dairy Alternatives'!D21</f>
        <v>4559511.6067408603</v>
      </c>
      <c r="E146" s="122">
        <f>'Non-Dairy Alternatives'!E21</f>
        <v>-204547.29221770354</v>
      </c>
      <c r="F146" s="123">
        <f>'Non-Dairy Alternatives'!F21</f>
        <v>-4.2935508681980851E-2</v>
      </c>
      <c r="G146" s="124">
        <f>'Non-Dairy Alternatives'!G21</f>
        <v>1.1555855532178292</v>
      </c>
      <c r="H146" s="125">
        <f>'Non-Dairy Alternatives'!H21</f>
        <v>1.3421073128703442E-2</v>
      </c>
      <c r="I146" s="182">
        <f>'Non-Dairy Alternatives'!I21</f>
        <v>14.260939636419254</v>
      </c>
      <c r="J146" s="183">
        <f>'Non-Dairy Alternatives'!J21</f>
        <v>0.58624085229592282</v>
      </c>
      <c r="K146" s="316">
        <f>'Non-Dairy Alternatives'!K21</f>
        <v>4.287047645806745E-2</v>
      </c>
      <c r="L146" s="319">
        <f>'Non-Dairy Alternatives'!L21</f>
        <v>65022919.795284368</v>
      </c>
      <c r="M146" s="127">
        <f>'Non-Dairy Alternatives'!M21</f>
        <v>-124150.63779623806</v>
      </c>
      <c r="N146" s="123">
        <f>'Non-Dairy Alternatives'!N21</f>
        <v>-1.9056979380794447E-3</v>
      </c>
      <c r="O146" s="121">
        <f>'Non-Dairy Alternatives'!O21</f>
        <v>12260829.082016289</v>
      </c>
      <c r="P146" s="122">
        <f>'Non-Dairy Alternatives'!P21</f>
        <v>-540602.18135827035</v>
      </c>
      <c r="Q146" s="123">
        <f>'Non-Dairy Alternatives'!Q21</f>
        <v>-4.2229823387401708E-2</v>
      </c>
    </row>
    <row r="147" spans="2:17">
      <c r="B147" s="418"/>
      <c r="C147" s="333" t="s">
        <v>230</v>
      </c>
      <c r="D147" s="121">
        <f>'Non-Dairy Alternatives'!D22</f>
        <v>1950369.1676030203</v>
      </c>
      <c r="E147" s="122">
        <f>'Non-Dairy Alternatives'!E22</f>
        <v>-335152.8302449889</v>
      </c>
      <c r="F147" s="123">
        <f>'Non-Dairy Alternatives'!F22</f>
        <v>-0.14664169960322435</v>
      </c>
      <c r="G147" s="124">
        <f>'Non-Dairy Alternatives'!G22</f>
        <v>0.49431137102303879</v>
      </c>
      <c r="H147" s="125">
        <f>'Non-Dairy Alternatives'!H22</f>
        <v>-5.3633585109846393E-2</v>
      </c>
      <c r="I147" s="182">
        <f>'Non-Dairy Alternatives'!I22</f>
        <v>10.323535392035097</v>
      </c>
      <c r="J147" s="183">
        <f>'Non-Dairy Alternatives'!J22</f>
        <v>0.16981763611513578</v>
      </c>
      <c r="K147" s="316">
        <f>'Non-Dairy Alternatives'!K22</f>
        <v>1.6724675650564184E-2</v>
      </c>
      <c r="L147" s="319">
        <f>'Non-Dairy Alternatives'!L22</f>
        <v>20134705.129283812</v>
      </c>
      <c r="M147" s="127">
        <f>'Non-Dairy Alternatives'!M22</f>
        <v>-3071840.1618111841</v>
      </c>
      <c r="N147" s="123">
        <f>'Non-Dairy Alternatives'!N22</f>
        <v>-0.1323695588153716</v>
      </c>
      <c r="O147" s="121">
        <f>'Non-Dairy Alternatives'!O22</f>
        <v>4371263.7768400069</v>
      </c>
      <c r="P147" s="122">
        <f>'Non-Dairy Alternatives'!P22</f>
        <v>-775751.44886891823</v>
      </c>
      <c r="Q147" s="123">
        <f>'Non-Dairy Alternatives'!Q22</f>
        <v>-0.15071870100443893</v>
      </c>
    </row>
    <row r="148" spans="2:17" ht="15" thickBot="1">
      <c r="B148" s="417"/>
      <c r="C148" s="334" t="s">
        <v>86</v>
      </c>
      <c r="D148" s="144">
        <f>'Non-Dairy Alternatives'!D23</f>
        <v>28632459.735624313</v>
      </c>
      <c r="E148" s="145">
        <f>'Non-Dairy Alternatives'!E23</f>
        <v>-1136064.5084166303</v>
      </c>
      <c r="F148" s="146">
        <f>'Non-Dairy Alternatives'!F23</f>
        <v>-3.8163279412282168E-2</v>
      </c>
      <c r="G148" s="147">
        <f>'Non-Dairy Alternatives'!G23</f>
        <v>7.2567545994754941</v>
      </c>
      <c r="H148" s="148">
        <f>'Non-Dairy Alternatives'!H23</f>
        <v>0.11986739103897115</v>
      </c>
      <c r="I148" s="255">
        <f>'Non-Dairy Alternatives'!I23</f>
        <v>7.6383866517637227</v>
      </c>
      <c r="J148" s="184">
        <f>'Non-Dairy Alternatives'!J23</f>
        <v>0.32509578937715933</v>
      </c>
      <c r="K148" s="318">
        <f>'Non-Dairy Alternatives'!K23</f>
        <v>4.445273618873543E-2</v>
      </c>
      <c r="L148" s="320">
        <f>'Non-Dairy Alternatives'!L23</f>
        <v>218705798.251755</v>
      </c>
      <c r="M148" s="150">
        <f>'Non-Dairy Alternatives'!M23</f>
        <v>999921.91107749939</v>
      </c>
      <c r="N148" s="146">
        <f>'Non-Dairy Alternatives'!N23</f>
        <v>4.5929945846421225E-3</v>
      </c>
      <c r="O148" s="144">
        <f>'Non-Dairy Alternatives'!O23</f>
        <v>51296152.920359477</v>
      </c>
      <c r="P148" s="145">
        <f>'Non-Dairy Alternatives'!P23</f>
        <v>-2020619.9917234257</v>
      </c>
      <c r="Q148" s="146">
        <f>'Non-Dairy Alternatives'!Q23</f>
        <v>-3.7898392595053385E-2</v>
      </c>
    </row>
    <row r="149" spans="2:17">
      <c r="B149" s="295"/>
      <c r="C149" s="93" t="s">
        <v>207</v>
      </c>
      <c r="D149" s="137">
        <f>'Trad vs Value Add'!D13</f>
        <v>168350208.93463078</v>
      </c>
      <c r="E149" s="138">
        <f>'Trad vs Value Add'!E13</f>
        <v>-645975.6822270155</v>
      </c>
      <c r="F149" s="139">
        <f>'Trad vs Value Add'!F13</f>
        <v>-3.8224276109638145E-3</v>
      </c>
      <c r="G149" s="140">
        <f>'Trad vs Value Add'!G13</f>
        <v>4.7829963417502732</v>
      </c>
      <c r="H149" s="141">
        <f>'Trad vs Value Add'!H13</f>
        <v>5.7898465511323494E-3</v>
      </c>
      <c r="I149" s="254">
        <f>'Trad vs Value Add'!I13</f>
        <v>8.2913865827189035</v>
      </c>
      <c r="J149" s="177">
        <f>'Trad vs Value Add'!J13</f>
        <v>-0.27765197325196667</v>
      </c>
      <c r="K149" s="139">
        <f>'Trad vs Value Add'!K13</f>
        <v>-3.2401764963293334E-2</v>
      </c>
      <c r="L149" s="142">
        <f>'Trad vs Value Add'!L13</f>
        <v>1395856663.5585217</v>
      </c>
      <c r="M149" s="143">
        <f>'Trad vs Value Add'!M13</f>
        <v>-52278158.235303879</v>
      </c>
      <c r="N149" s="139">
        <f>'Trad vs Value Add'!N13</f>
        <v>-3.6100339173217429E-2</v>
      </c>
      <c r="O149" s="137">
        <f>'Trad vs Value Add'!O13</f>
        <v>547009191.68419552</v>
      </c>
      <c r="P149" s="138">
        <f>'Trad vs Value Add'!P13</f>
        <v>-19364205.283727169</v>
      </c>
      <c r="Q149" s="139">
        <f>'Trad vs Value Add'!Q13</f>
        <v>-3.4189821392377098E-2</v>
      </c>
    </row>
    <row r="150" spans="2:17">
      <c r="B150" s="295" t="s">
        <v>220</v>
      </c>
      <c r="C150" s="94" t="s">
        <v>208</v>
      </c>
      <c r="D150" s="121">
        <f>'Trad vs Value Add'!D14</f>
        <v>2768645414.9737225</v>
      </c>
      <c r="E150" s="122">
        <f>'Trad vs Value Add'!E14</f>
        <v>-37029729.659379482</v>
      </c>
      <c r="F150" s="123">
        <f>'Trad vs Value Add'!F14</f>
        <v>-1.3198152940197879E-2</v>
      </c>
      <c r="G150" s="124">
        <f>'Trad vs Value Add'!G14</f>
        <v>78.659961132361431</v>
      </c>
      <c r="H150" s="125">
        <f>'Trad vs Value Add'!H14</f>
        <v>-0.6512348851552332</v>
      </c>
      <c r="I150" s="256">
        <f>'Trad vs Value Add'!I14</f>
        <v>3.8446364481470847</v>
      </c>
      <c r="J150" s="183">
        <f>'Trad vs Value Add'!J14</f>
        <v>-0.17466433493123512</v>
      </c>
      <c r="K150" s="123">
        <f>'Trad vs Value Add'!K14</f>
        <v>-4.3456398104513697E-2</v>
      </c>
      <c r="L150" s="126">
        <f>'Trad vs Value Add'!L14</f>
        <v>10644435074.403284</v>
      </c>
      <c r="M150" s="127">
        <f>'Trad vs Value Add'!M14</f>
        <v>-632417231.48392105</v>
      </c>
      <c r="N150" s="123">
        <f>'Trad vs Value Add'!N14</f>
        <v>-5.608100685629807E-2</v>
      </c>
      <c r="O150" s="121">
        <f>'Trad vs Value Add'!O14</f>
        <v>3447596838.1484675</v>
      </c>
      <c r="P150" s="122">
        <f>'Trad vs Value Add'!P14</f>
        <v>-50113159.121142387</v>
      </c>
      <c r="Q150" s="123">
        <f>'Trad vs Value Add'!Q14</f>
        <v>-1.4327419700393066E-2</v>
      </c>
    </row>
    <row r="151" spans="2:17">
      <c r="B151" s="295" t="s">
        <v>218</v>
      </c>
      <c r="C151" s="94" t="s">
        <v>209</v>
      </c>
      <c r="D151" s="121">
        <f>'Trad vs Value Add'!D15</f>
        <v>39060806.737920821</v>
      </c>
      <c r="E151" s="122">
        <f>'Trad vs Value Add'!E15</f>
        <v>1753130.7086438388</v>
      </c>
      <c r="F151" s="123">
        <f>'Trad vs Value Add'!F15</f>
        <v>4.6991152900225673E-2</v>
      </c>
      <c r="G151" s="124">
        <f>'Trad vs Value Add'!G15</f>
        <v>1.1097562451249088</v>
      </c>
      <c r="H151" s="125">
        <f>'Trad vs Value Add'!H15</f>
        <v>5.5137925475171823E-2</v>
      </c>
      <c r="I151" s="256">
        <f>'Trad vs Value Add'!I15</f>
        <v>14.544129497614254</v>
      </c>
      <c r="J151" s="183">
        <f>'Trad vs Value Add'!J15</f>
        <v>0.1398882404235291</v>
      </c>
      <c r="K151" s="123">
        <f>'Trad vs Value Add'!K15</f>
        <v>9.7116007657602685E-3</v>
      </c>
      <c r="L151" s="126">
        <f>'Trad vs Value Add'!L15</f>
        <v>568105431.47760379</v>
      </c>
      <c r="M151" s="127">
        <f>'Trad vs Value Add'!M15</f>
        <v>30716665.206786871</v>
      </c>
      <c r="N151" s="123">
        <f>'Trad vs Value Add'!N15</f>
        <v>5.7159112982475738E-2</v>
      </c>
      <c r="O151" s="121">
        <f>'Trad vs Value Add'!O15</f>
        <v>128718297.56228305</v>
      </c>
      <c r="P151" s="122">
        <f>'Trad vs Value Add'!P15</f>
        <v>2015309.6753930748</v>
      </c>
      <c r="Q151" s="123">
        <f>'Trad vs Value Add'!Q15</f>
        <v>1.5905778616619348E-2</v>
      </c>
    </row>
    <row r="152" spans="2:17" ht="15" thickBot="1">
      <c r="B152" s="295"/>
      <c r="C152" s="95" t="s">
        <v>210</v>
      </c>
      <c r="D152" s="144">
        <f>'Trad vs Value Add'!D16</f>
        <v>503081610.87844741</v>
      </c>
      <c r="E152" s="145">
        <f>'Trad vs Value Add'!E16</f>
        <v>17412270.814601243</v>
      </c>
      <c r="F152" s="146">
        <f>'Trad vs Value Add'!F16</f>
        <v>3.5852110434461897E-2</v>
      </c>
      <c r="G152" s="147">
        <f>'Trad vs Value Add'!G16</f>
        <v>14.29304733068537</v>
      </c>
      <c r="H152" s="148">
        <f>'Trad vs Value Add'!H16</f>
        <v>0.56408219971372908</v>
      </c>
      <c r="I152" s="255">
        <f>'Trad vs Value Add'!I16</f>
        <v>9.2287330348520609</v>
      </c>
      <c r="J152" s="184">
        <f>'Trad vs Value Add'!J16</f>
        <v>0.2826070611863738</v>
      </c>
      <c r="K152" s="146">
        <f>'Trad vs Value Add'!K16</f>
        <v>3.1589881700556377E-2</v>
      </c>
      <c r="L152" s="149">
        <f>'Trad vs Value Add'!L16</f>
        <v>4642805881.5405178</v>
      </c>
      <c r="M152" s="150">
        <f>'Trad vs Value Add'!M16</f>
        <v>297946783.78227043</v>
      </c>
      <c r="N152" s="146">
        <f>'Trad vs Value Add'!N16</f>
        <v>6.8574556062358294E-2</v>
      </c>
      <c r="O152" s="144">
        <f>'Trad vs Value Add'!O16</f>
        <v>832078923.70792043</v>
      </c>
      <c r="P152" s="145">
        <f>'Trad vs Value Add'!P16</f>
        <v>31838109.888531208</v>
      </c>
      <c r="Q152" s="146">
        <f>'Trad vs Value Add'!Q16</f>
        <v>3.9785661189379082E-2</v>
      </c>
    </row>
    <row r="153" spans="2:17">
      <c r="B153" s="416" t="s">
        <v>219</v>
      </c>
      <c r="C153" s="173" t="s">
        <v>216</v>
      </c>
      <c r="D153" s="137">
        <f>Filtration!D11</f>
        <v>3435057045.1966491</v>
      </c>
      <c r="E153" s="138">
        <f>Filtration!E11</f>
        <v>-30771976.086338997</v>
      </c>
      <c r="F153" s="139">
        <f>Filtration!F11</f>
        <v>-8.8786769045369005E-3</v>
      </c>
      <c r="G153" s="140">
        <f>Filtration!G11</f>
        <v>97.593376241419932</v>
      </c>
      <c r="H153" s="141">
        <f>Filtration!H11</f>
        <v>-0.37913686152484161</v>
      </c>
      <c r="I153" s="254">
        <f>Filtration!I11</f>
        <v>4.8530429638015677</v>
      </c>
      <c r="J153" s="177">
        <f>Filtration!J11</f>
        <v>-0.11159974155488506</v>
      </c>
      <c r="K153" s="139">
        <f>Filtration!K11</f>
        <v>-2.247890697843731E-2</v>
      </c>
      <c r="L153" s="142">
        <f>Filtration!L11</f>
        <v>16670479423.448601</v>
      </c>
      <c r="M153" s="143">
        <f>Filtration!M11</f>
        <v>-536123345.07667923</v>
      </c>
      <c r="N153" s="139">
        <f>Filtration!N11</f>
        <v>-3.1158000930745527E-2</v>
      </c>
      <c r="O153" s="137">
        <f>Filtration!O11</f>
        <v>4851878798.2662935</v>
      </c>
      <c r="P153" s="138">
        <f>Filtration!P11</f>
        <v>-65447863.364717484</v>
      </c>
      <c r="Q153" s="139">
        <f>Filtration!Q11</f>
        <v>-1.3309643200114208E-2</v>
      </c>
    </row>
    <row r="154" spans="2:17" ht="15" thickBot="1">
      <c r="B154" s="417"/>
      <c r="C154" s="174" t="s">
        <v>217</v>
      </c>
      <c r="D154" s="144">
        <f>Filtration!D12</f>
        <v>84707489.259451777</v>
      </c>
      <c r="E154" s="145">
        <f>Filtration!E12</f>
        <v>12984077.197079435</v>
      </c>
      <c r="F154" s="146">
        <f>Filtration!F12</f>
        <v>0.18102983145570628</v>
      </c>
      <c r="G154" s="147">
        <f>Filtration!G12</f>
        <v>2.4066237506371468</v>
      </c>
      <c r="H154" s="148">
        <f>Filtration!H12</f>
        <v>0.37913685358662841</v>
      </c>
      <c r="I154" s="255">
        <f>Filtration!I12</f>
        <v>12.009521972837947</v>
      </c>
      <c r="J154" s="184">
        <f>Filtration!J12</f>
        <v>0.41155644405937686</v>
      </c>
      <c r="K154" s="146">
        <f>Filtration!K12</f>
        <v>3.548522739080081E-2</v>
      </c>
      <c r="L154" s="149">
        <f>Filtration!L12</f>
        <v>1017296453.5253205</v>
      </c>
      <c r="M154" s="150">
        <f>Filtration!M12</f>
        <v>185450792.81954503</v>
      </c>
      <c r="N154" s="146">
        <f>Filtration!N12</f>
        <v>0.2229389435802312</v>
      </c>
      <c r="O154" s="144">
        <f>Filtration!O12</f>
        <v>230787520.36624497</v>
      </c>
      <c r="P154" s="145">
        <f>Filtration!P12</f>
        <v>30015864.450068861</v>
      </c>
      <c r="Q154" s="146">
        <f>Filtration!Q12</f>
        <v>0.14950249980804434</v>
      </c>
    </row>
    <row r="155" spans="2:17">
      <c r="B155" s="119"/>
      <c r="C155" s="91"/>
      <c r="D155" s="71"/>
      <c r="E155" s="71"/>
      <c r="F155" s="72"/>
      <c r="G155" s="73"/>
      <c r="H155" s="73"/>
      <c r="I155" s="189"/>
      <c r="J155" s="189"/>
      <c r="K155" s="72"/>
      <c r="L155" s="74"/>
      <c r="M155" s="74"/>
      <c r="N155" s="72"/>
      <c r="O155" s="71"/>
      <c r="P155" s="71"/>
      <c r="Q155" s="72"/>
    </row>
    <row r="156" spans="2:17" ht="23.5">
      <c r="B156" s="430" t="s">
        <v>139</v>
      </c>
      <c r="C156" s="430"/>
      <c r="D156" s="430"/>
      <c r="E156" s="430"/>
      <c r="F156" s="430"/>
      <c r="G156" s="430"/>
      <c r="H156" s="430"/>
      <c r="I156" s="430"/>
      <c r="J156" s="430"/>
      <c r="K156" s="430"/>
      <c r="L156" s="430"/>
      <c r="M156" s="430"/>
      <c r="N156" s="430"/>
      <c r="O156" s="430"/>
      <c r="P156" s="430"/>
      <c r="Q156" s="430"/>
    </row>
    <row r="157" spans="2:17">
      <c r="B157" s="419" t="s">
        <v>389</v>
      </c>
      <c r="C157" s="419"/>
      <c r="D157" s="419"/>
      <c r="E157" s="419"/>
      <c r="F157" s="419"/>
      <c r="G157" s="419"/>
      <c r="H157" s="419"/>
      <c r="I157" s="419"/>
      <c r="J157" s="419"/>
      <c r="K157" s="419"/>
      <c r="L157" s="419"/>
      <c r="M157" s="419"/>
      <c r="N157" s="419"/>
      <c r="O157" s="419"/>
      <c r="P157" s="419"/>
      <c r="Q157" s="419"/>
    </row>
    <row r="158" spans="2:17" ht="15" thickBot="1">
      <c r="B158" s="420" t="str">
        <f>'HOME PAGE'!H7</f>
        <v>YTD ENDING 07-14-2024</v>
      </c>
      <c r="C158" s="420"/>
      <c r="D158" s="420"/>
      <c r="E158" s="420"/>
      <c r="F158" s="420"/>
      <c r="G158" s="420"/>
      <c r="H158" s="420"/>
      <c r="I158" s="420"/>
      <c r="J158" s="420"/>
      <c r="K158" s="420"/>
      <c r="L158" s="420"/>
      <c r="M158" s="420"/>
      <c r="N158" s="420"/>
      <c r="O158" s="420"/>
      <c r="P158" s="420"/>
      <c r="Q158" s="420"/>
    </row>
    <row r="159" spans="2:17">
      <c r="D159" s="413" t="s">
        <v>76</v>
      </c>
      <c r="E159" s="414"/>
      <c r="F159" s="415"/>
      <c r="G159" s="421" t="s">
        <v>19</v>
      </c>
      <c r="H159" s="422"/>
      <c r="I159" s="413" t="s">
        <v>20</v>
      </c>
      <c r="J159" s="414"/>
      <c r="K159" s="415"/>
      <c r="L159" s="421" t="s">
        <v>21</v>
      </c>
      <c r="M159" s="414"/>
      <c r="N159" s="422"/>
      <c r="O159" s="413" t="s">
        <v>22</v>
      </c>
      <c r="P159" s="414"/>
      <c r="Q159" s="415"/>
    </row>
    <row r="160" spans="2:17" ht="28.5" customHeight="1" thickBot="1">
      <c r="B160" s="14"/>
      <c r="C160" s="90"/>
      <c r="D160" s="128" t="s">
        <v>18</v>
      </c>
      <c r="E160" s="129" t="s">
        <v>24</v>
      </c>
      <c r="F160" s="17" t="s">
        <v>25</v>
      </c>
      <c r="G160" s="18" t="s">
        <v>18</v>
      </c>
      <c r="H160" s="58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58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382" t="s">
        <v>77</v>
      </c>
      <c r="D161" s="383">
        <f>'Segment Data'!E21</f>
        <v>1879361842.8915679</v>
      </c>
      <c r="E161" s="384">
        <f>'Segment Data'!F21</f>
        <v>1206552.8934664726</v>
      </c>
      <c r="F161" s="385">
        <f>'Segment Data'!G21</f>
        <v>6.424138088537355E-4</v>
      </c>
      <c r="G161" s="386">
        <f>'Segment Data'!H21</f>
        <v>99.999999999999972</v>
      </c>
      <c r="H161" s="387">
        <f>'Segment Data'!I21</f>
        <v>-4.2632564145606011E-14</v>
      </c>
      <c r="I161" s="388">
        <f>'Segment Data'!J21</f>
        <v>5.0020786237081509</v>
      </c>
      <c r="J161" s="389">
        <f>'Segment Data'!K21</f>
        <v>-8.8550950073962298E-3</v>
      </c>
      <c r="K161" s="385">
        <f>'Segment Data'!L21</f>
        <v>-1.7671546870242892E-3</v>
      </c>
      <c r="L161" s="390">
        <f>'Segment Data'!M21</f>
        <v>9400715700.5406685</v>
      </c>
      <c r="M161" s="391">
        <f>'Segment Data'!N21</f>
        <v>-10595971.094795227</v>
      </c>
      <c r="N161" s="385">
        <f>'Segment Data'!O21</f>
        <v>-1.1258761227438871E-3</v>
      </c>
      <c r="O161" s="383">
        <f>'Segment Data'!P21</f>
        <v>2693685445.4046354</v>
      </c>
      <c r="P161" s="384">
        <f>'Segment Data'!Q21</f>
        <v>-3878305.5651955605</v>
      </c>
      <c r="Q161" s="385">
        <f>'Segment Data'!R21</f>
        <v>-1.4377067321583142E-3</v>
      </c>
    </row>
    <row r="162" spans="2:17">
      <c r="B162" s="416" t="s">
        <v>111</v>
      </c>
      <c r="C162" s="93" t="s">
        <v>111</v>
      </c>
      <c r="D162" s="137">
        <f>'Segment Data'!E24</f>
        <v>1756612186.9473963</v>
      </c>
      <c r="E162" s="138">
        <f>'Segment Data'!F24</f>
        <v>-715076.70824718475</v>
      </c>
      <c r="F162" s="139">
        <f>'Segment Data'!G24</f>
        <v>-4.0691152014546303E-4</v>
      </c>
      <c r="G162" s="140">
        <f>'Segment Data'!H24</f>
        <v>93.468545910493177</v>
      </c>
      <c r="H162" s="141">
        <f>'Segment Data'!I24</f>
        <v>-9.8118838374304573E-2</v>
      </c>
      <c r="I162" s="176">
        <f>'Segment Data'!J24</f>
        <v>4.6915428827113903</v>
      </c>
      <c r="J162" s="177">
        <f>'Segment Data'!K24</f>
        <v>-4.2017621482859369E-3</v>
      </c>
      <c r="K162" s="139">
        <f>'Segment Data'!L24</f>
        <v>-8.9480209552823733E-4</v>
      </c>
      <c r="L162" s="142">
        <f>'Segment Data'!M24</f>
        <v>8241221403.3571472</v>
      </c>
      <c r="M162" s="143">
        <f>'Segment Data'!N24</f>
        <v>-10738684.219748497</v>
      </c>
      <c r="N162" s="139">
        <f>'Segment Data'!O24</f>
        <v>-1.3013495103927244E-3</v>
      </c>
      <c r="O162" s="137">
        <f>'Segment Data'!P24</f>
        <v>2296009198.7024746</v>
      </c>
      <c r="P162" s="138">
        <f>'Segment Data'!Q24</f>
        <v>2295022.3515701294</v>
      </c>
      <c r="Q162" s="139">
        <f>'Segment Data'!R24</f>
        <v>1.0005703305288483E-3</v>
      </c>
    </row>
    <row r="163" spans="2:17">
      <c r="B163" s="418"/>
      <c r="C163" s="118" t="s">
        <v>110</v>
      </c>
      <c r="D163" s="151">
        <f>'Segment Data'!E25</f>
        <v>1747214529.2644439</v>
      </c>
      <c r="E163" s="152">
        <f>'Segment Data'!F25</f>
        <v>820589.6692814827</v>
      </c>
      <c r="F163" s="153">
        <f>'Segment Data'!G25</f>
        <v>4.6987661298899516E-4</v>
      </c>
      <c r="G163" s="154">
        <f>'Segment Data'!H25</f>
        <v>92.968500763865464</v>
      </c>
      <c r="H163" s="155">
        <f>'Segment Data'!I25</f>
        <v>-1.6032990898125377E-2</v>
      </c>
      <c r="I163" s="178">
        <f>'Segment Data'!J25</f>
        <v>4.6582196308356512</v>
      </c>
      <c r="J163" s="179">
        <f>'Segment Data'!K25</f>
        <v>5.226622098106759E-4</v>
      </c>
      <c r="K163" s="153">
        <f>'Segment Data'!L25</f>
        <v>1.122147304410997E-4</v>
      </c>
      <c r="L163" s="156">
        <f>'Segment Data'!M25</f>
        <v>8138909019.5009041</v>
      </c>
      <c r="M163" s="157">
        <f>'Segment Data'!N25</f>
        <v>4735261.0219774246</v>
      </c>
      <c r="N163" s="153">
        <f>'Segment Data'!O25</f>
        <v>5.8214407050764902E-4</v>
      </c>
      <c r="O163" s="151">
        <f>'Segment Data'!P25</f>
        <v>2274165945.4540281</v>
      </c>
      <c r="P163" s="152">
        <f>'Segment Data'!Q25</f>
        <v>5244337.4934105873</v>
      </c>
      <c r="Q163" s="153">
        <f>'Segment Data'!R25</f>
        <v>2.3113788836998969E-3</v>
      </c>
    </row>
    <row r="164" spans="2:17" ht="15" thickBot="1">
      <c r="B164" s="417"/>
      <c r="C164" s="114" t="s">
        <v>109</v>
      </c>
      <c r="D164" s="158">
        <f>'Segment Data'!E26</f>
        <v>9397657.6829496156</v>
      </c>
      <c r="E164" s="159">
        <f>'Segment Data'!F26</f>
        <v>-1535666.3775212523</v>
      </c>
      <c r="F164" s="160">
        <f>'Segment Data'!G26</f>
        <v>-0.14045740975275869</v>
      </c>
      <c r="G164" s="161">
        <f>'Segment Data'!H26</f>
        <v>0.50004514662756316</v>
      </c>
      <c r="H164" s="162">
        <f>'Segment Data'!I26</f>
        <v>-8.2085847475800944E-2</v>
      </c>
      <c r="I164" s="180">
        <f>'Segment Data'!J26</f>
        <v>10.887009008836905</v>
      </c>
      <c r="J164" s="181">
        <f>'Segment Data'!K26</f>
        <v>0.11386001530998513</v>
      </c>
      <c r="K164" s="160">
        <f>'Segment Data'!L26</f>
        <v>1.0568870381204073E-2</v>
      </c>
      <c r="L164" s="163">
        <f>'Segment Data'!M26</f>
        <v>102312383.85623783</v>
      </c>
      <c r="M164" s="164">
        <f>'Segment Data'!N26</f>
        <v>-15473945.241727561</v>
      </c>
      <c r="N164" s="160">
        <f>'Segment Data'!O26</f>
        <v>-0.13137301552931116</v>
      </c>
      <c r="O164" s="158">
        <f>'Segment Data'!P26</f>
        <v>21843253.248447653</v>
      </c>
      <c r="P164" s="159">
        <f>'Segment Data'!Q26</f>
        <v>-2949315.1418383718</v>
      </c>
      <c r="Q164" s="160">
        <f>'Segment Data'!R26</f>
        <v>-0.11895964530217623</v>
      </c>
    </row>
    <row r="165" spans="2:17">
      <c r="B165" s="416" t="s">
        <v>108</v>
      </c>
      <c r="C165" s="93" t="s">
        <v>185</v>
      </c>
      <c r="D165" s="137">
        <f>Fat!E19</f>
        <v>102348017.64692236</v>
      </c>
      <c r="E165" s="138">
        <f>Fat!F19</f>
        <v>-5205088.8579393923</v>
      </c>
      <c r="F165" s="139">
        <f>Fat!G19</f>
        <v>-4.8395523170724083E-2</v>
      </c>
      <c r="G165" s="140">
        <f>Fat!H19</f>
        <v>5.4458920741654868</v>
      </c>
      <c r="H165" s="141">
        <f>Fat!I19</f>
        <v>-0.28063688100788919</v>
      </c>
      <c r="I165" s="254">
        <f>Fat!J19</f>
        <v>5.2725488656091146</v>
      </c>
      <c r="J165" s="177">
        <f>Fat!K19</f>
        <v>0.18088608637580794</v>
      </c>
      <c r="K165" s="139">
        <f>Fat!L19</f>
        <v>3.5525936068186638E-2</v>
      </c>
      <c r="L165" s="142">
        <f>Fat!M19</f>
        <v>539634924.34162211</v>
      </c>
      <c r="M165" s="143">
        <f>Fat!N19</f>
        <v>-7989224.8400981426</v>
      </c>
      <c r="N165" s="139">
        <f>Fat!O19</f>
        <v>-1.4588883364687132E-2</v>
      </c>
      <c r="O165" s="137">
        <f>Fat!P19</f>
        <v>155198595.57700688</v>
      </c>
      <c r="P165" s="138">
        <f>Fat!Q19</f>
        <v>-4610335.8016967177</v>
      </c>
      <c r="Q165" s="139">
        <f>Fat!R19</f>
        <v>-2.8849049686537724E-2</v>
      </c>
    </row>
    <row r="166" spans="2:17">
      <c r="B166" s="418"/>
      <c r="C166" s="94" t="s">
        <v>186</v>
      </c>
      <c r="D166" s="121">
        <f>Fat!E20</f>
        <v>231812506.16134119</v>
      </c>
      <c r="E166" s="122">
        <f>Fat!F20</f>
        <v>-7481082.6393909156</v>
      </c>
      <c r="F166" s="123">
        <f>Fat!G20</f>
        <v>-3.12631971332114E-2</v>
      </c>
      <c r="G166" s="124">
        <f>Fat!H20</f>
        <v>12.33463939039417</v>
      </c>
      <c r="H166" s="125">
        <f>Fat!I20</f>
        <v>-0.40624471408123952</v>
      </c>
      <c r="I166" s="256">
        <f>Fat!J20</f>
        <v>5.126054071461553</v>
      </c>
      <c r="J166" s="183">
        <f>Fat!K20</f>
        <v>-0.16992599040024281</v>
      </c>
      <c r="K166" s="123">
        <f>Fat!L20</f>
        <v>-3.2085844058201668E-2</v>
      </c>
      <c r="L166" s="126">
        <f>Fat!M20</f>
        <v>1188283441.0240493</v>
      </c>
      <c r="M166" s="127">
        <f>Fat!N20</f>
        <v>-79010634.195983171</v>
      </c>
      <c r="N166" s="123">
        <f>Fat!O20</f>
        <v>-6.2345935123436162E-2</v>
      </c>
      <c r="O166" s="121">
        <f>Fat!P20</f>
        <v>378949827.80666727</v>
      </c>
      <c r="P166" s="122">
        <f>Fat!Q20</f>
        <v>-20053465.8207618</v>
      </c>
      <c r="Q166" s="123">
        <f>Fat!R20</f>
        <v>-5.0258897961596286E-2</v>
      </c>
    </row>
    <row r="167" spans="2:17">
      <c r="B167" s="418"/>
      <c r="C167" s="94" t="s">
        <v>187</v>
      </c>
      <c r="D167" s="121">
        <f>Fat!E21</f>
        <v>673459474.02989328</v>
      </c>
      <c r="E167" s="122">
        <f>Fat!F21</f>
        <v>-16631846.064580798</v>
      </c>
      <c r="F167" s="123">
        <f>Fat!G21</f>
        <v>-2.410093502161987E-2</v>
      </c>
      <c r="G167" s="124">
        <f>Fat!H21</f>
        <v>35.834476291894639</v>
      </c>
      <c r="H167" s="125">
        <f>Fat!I21</f>
        <v>-0.90856214424935189</v>
      </c>
      <c r="I167" s="256">
        <f>Fat!J21</f>
        <v>4.8414242695080638</v>
      </c>
      <c r="J167" s="183">
        <f>Fat!K21</f>
        <v>5.1150997710505131E-2</v>
      </c>
      <c r="K167" s="123">
        <f>Fat!L21</f>
        <v>1.0678095968272521E-2</v>
      </c>
      <c r="L167" s="126">
        <f>Fat!M21</f>
        <v>3260503042.0984612</v>
      </c>
      <c r="M167" s="127">
        <f>Fat!N21</f>
        <v>-45222963.649591446</v>
      </c>
      <c r="N167" s="123">
        <f>Fat!O21</f>
        <v>-1.3680191150433214E-2</v>
      </c>
      <c r="O167" s="121">
        <f>Fat!P21</f>
        <v>913039124.83957875</v>
      </c>
      <c r="P167" s="122">
        <f>Fat!Q21</f>
        <v>-12714382.54878664</v>
      </c>
      <c r="Q167" s="123">
        <f>Fat!R21</f>
        <v>-1.3734090605451841E-2</v>
      </c>
    </row>
    <row r="168" spans="2:17" ht="15" thickBot="1">
      <c r="B168" s="417"/>
      <c r="C168" s="95" t="s">
        <v>188</v>
      </c>
      <c r="D168" s="144">
        <f>Fat!E22</f>
        <v>871741844.77393985</v>
      </c>
      <c r="E168" s="145">
        <f>Fat!F22</f>
        <v>30524570.175985932</v>
      </c>
      <c r="F168" s="146">
        <f>Fat!G22</f>
        <v>3.6286190378787282E-2</v>
      </c>
      <c r="G168" s="147">
        <f>Fat!H22</f>
        <v>46.384992228675138</v>
      </c>
      <c r="H168" s="148">
        <f>Fat!I22</f>
        <v>1.5954437244721476</v>
      </c>
      <c r="I168" s="255">
        <f>Fat!J22</f>
        <v>5.0614689612097132</v>
      </c>
      <c r="J168" s="184">
        <f>Fat!K22</f>
        <v>-3.9077082065892554E-2</v>
      </c>
      <c r="K168" s="146">
        <f>Fat!L22</f>
        <v>-7.6613526736829503E-3</v>
      </c>
      <c r="L168" s="149">
        <f>Fat!M22</f>
        <v>4412294289.5109921</v>
      </c>
      <c r="M168" s="150">
        <f>Fat!N22</f>
        <v>121626848.02530909</v>
      </c>
      <c r="N168" s="146">
        <f>Fat!O22</f>
        <v>2.8346836403427871E-2</v>
      </c>
      <c r="O168" s="144">
        <f>Fat!P22</f>
        <v>1246497896.0636644</v>
      </c>
      <c r="P168" s="145">
        <f>Fat!Q22</f>
        <v>33499877.488328695</v>
      </c>
      <c r="Q168" s="146">
        <f>Fat!R22</f>
        <v>2.7617421442843119E-2</v>
      </c>
    </row>
    <row r="169" spans="2:17" ht="15" customHeight="1">
      <c r="B169" s="427" t="s">
        <v>107</v>
      </c>
      <c r="C169" s="93" t="s">
        <v>201</v>
      </c>
      <c r="D169" s="137">
        <f>Fat!E23</f>
        <v>101156155.45500526</v>
      </c>
      <c r="E169" s="138">
        <f>Fat!F23</f>
        <v>-5010017.3009010255</v>
      </c>
      <c r="F169" s="139">
        <f>Fat!G23</f>
        <v>-4.7190335403913354E-2</v>
      </c>
      <c r="G169" s="140">
        <f>Fat!H23</f>
        <v>5.382473621969857</v>
      </c>
      <c r="H169" s="141">
        <f>Fat!I23</f>
        <v>-0.27020980209427403</v>
      </c>
      <c r="I169" s="254">
        <f>Fat!J23</f>
        <v>5.2287358812235745</v>
      </c>
      <c r="J169" s="177">
        <f>Fat!K23</f>
        <v>0.1746257783558729</v>
      </c>
      <c r="K169" s="139">
        <f>Fat!L23</f>
        <v>3.4551241425625108E-2</v>
      </c>
      <c r="L169" s="142">
        <f>Fat!M23</f>
        <v>528918819.63421577</v>
      </c>
      <c r="M169" s="143">
        <f>Fat!N23</f>
        <v>-7656706.6742079258</v>
      </c>
      <c r="N169" s="139">
        <f>Fat!O23</f>
        <v>-1.4269578649785173E-2</v>
      </c>
      <c r="O169" s="137">
        <f>Fat!P23</f>
        <v>151730707.92659828</v>
      </c>
      <c r="P169" s="138">
        <f>Fat!Q23</f>
        <v>-4277954.375633359</v>
      </c>
      <c r="Q169" s="139">
        <f>Fat!R23</f>
        <v>-2.7421261822922281E-2</v>
      </c>
    </row>
    <row r="170" spans="2:17">
      <c r="B170" s="428"/>
      <c r="C170" s="94" t="s">
        <v>202</v>
      </c>
      <c r="D170" s="121">
        <f>Fat!E24</f>
        <v>174910713.7133038</v>
      </c>
      <c r="E170" s="122">
        <f>Fat!F24</f>
        <v>-6210835.0301050246</v>
      </c>
      <c r="F170" s="123">
        <f>Fat!G24</f>
        <v>-3.4290977927224922E-2</v>
      </c>
      <c r="G170" s="124">
        <f>Fat!H24</f>
        <v>9.306920557894685</v>
      </c>
      <c r="H170" s="125">
        <f>Fat!I24</f>
        <v>-0.33666694032501354</v>
      </c>
      <c r="I170" s="256">
        <f>Fat!J24</f>
        <v>4.2552316227099851</v>
      </c>
      <c r="J170" s="183">
        <f>Fat!K24</f>
        <v>-9.3967710952131078E-2</v>
      </c>
      <c r="K170" s="123">
        <f>Fat!L24</f>
        <v>-2.1605749413423254E-2</v>
      </c>
      <c r="L170" s="126">
        <f>Fat!M24</f>
        <v>744285600.14362347</v>
      </c>
      <c r="M170" s="127">
        <f>Fat!N24</f>
        <v>-43448118.963060737</v>
      </c>
      <c r="N170" s="123">
        <f>Fat!O24</f>
        <v>-5.5155845064411263E-2</v>
      </c>
      <c r="O170" s="121">
        <f>Fat!P24</f>
        <v>218457647.50092641</v>
      </c>
      <c r="P170" s="122">
        <f>Fat!Q24</f>
        <v>-8752687.7957823575</v>
      </c>
      <c r="Q170" s="123">
        <f>Fat!R24</f>
        <v>-3.8522401651986574E-2</v>
      </c>
    </row>
    <row r="171" spans="2:17">
      <c r="B171" s="428"/>
      <c r="C171" s="94" t="s">
        <v>203</v>
      </c>
      <c r="D171" s="121">
        <f>Fat!E25</f>
        <v>655018918.48156166</v>
      </c>
      <c r="E171" s="122">
        <f>Fat!F25</f>
        <v>-18999284.124726415</v>
      </c>
      <c r="F171" s="123">
        <f>Fat!G25</f>
        <v>-2.8188087578733242E-2</v>
      </c>
      <c r="G171" s="124">
        <f>Fat!H25</f>
        <v>34.853262609277827</v>
      </c>
      <c r="H171" s="125">
        <f>Fat!I25</f>
        <v>-1.0339830405198285</v>
      </c>
      <c r="I171" s="256">
        <f>Fat!J25</f>
        <v>4.6614628163717198</v>
      </c>
      <c r="J171" s="183">
        <f>Fat!K25</f>
        <v>1.9195819627271682E-2</v>
      </c>
      <c r="K171" s="123">
        <f>Fat!L25</f>
        <v>4.1350098218679411E-3</v>
      </c>
      <c r="L171" s="126">
        <f>Fat!M25</f>
        <v>3053346332.5218186</v>
      </c>
      <c r="M171" s="127">
        <f>Fat!N25</f>
        <v>-75626124.642365456</v>
      </c>
      <c r="N171" s="123">
        <f>Fat!O25</f>
        <v>-2.4169635775863011E-2</v>
      </c>
      <c r="O171" s="121">
        <f>Fat!P25</f>
        <v>862429463.9739641</v>
      </c>
      <c r="P171" s="122">
        <f>Fat!Q25</f>
        <v>-18824467.614819884</v>
      </c>
      <c r="Q171" s="123">
        <f>Fat!R25</f>
        <v>-2.1361002703138999E-2</v>
      </c>
    </row>
    <row r="172" spans="2:17" ht="15" thickBot="1">
      <c r="B172" s="429"/>
      <c r="C172" s="95" t="s">
        <v>204</v>
      </c>
      <c r="D172" s="144">
        <f>Fat!E26</f>
        <v>825526399.29751325</v>
      </c>
      <c r="E172" s="145">
        <f>Fat!F26</f>
        <v>29505059.74748528</v>
      </c>
      <c r="F172" s="146">
        <f>Fat!G26</f>
        <v>3.7065664300110088E-2</v>
      </c>
      <c r="G172" s="147">
        <f>Fat!H26</f>
        <v>43.92588912135016</v>
      </c>
      <c r="H172" s="148">
        <f>Fat!I26</f>
        <v>1.5427409445648053</v>
      </c>
      <c r="I172" s="255">
        <f>Fat!J26</f>
        <v>4.7420296363492351</v>
      </c>
      <c r="J172" s="184">
        <f>Fat!K26</f>
        <v>-3.0051457789402214E-2</v>
      </c>
      <c r="K172" s="146">
        <f>Fat!L26</f>
        <v>-6.297348514532424E-3</v>
      </c>
      <c r="L172" s="149">
        <f>Fat!M26</f>
        <v>3914670651.0574799</v>
      </c>
      <c r="M172" s="150">
        <f>Fat!N26</f>
        <v>115992266.05987835</v>
      </c>
      <c r="N172" s="146">
        <f>Fat!O26</f>
        <v>3.0534900379557032E-2</v>
      </c>
      <c r="O172" s="144">
        <f>Fat!P26</f>
        <v>1063391379.3009859</v>
      </c>
      <c r="P172" s="145">
        <f>Fat!Q26</f>
        <v>34150132.137806296</v>
      </c>
      <c r="Q172" s="146">
        <f>Fat!R26</f>
        <v>3.3179910183284762E-2</v>
      </c>
    </row>
    <row r="173" spans="2:17" ht="15" thickBot="1">
      <c r="B173" s="416" t="s">
        <v>106</v>
      </c>
      <c r="C173" s="165" t="s">
        <v>106</v>
      </c>
      <c r="D173" s="130">
        <f>'Segment Data'!E27</f>
        <v>111213924.32864471</v>
      </c>
      <c r="E173" s="131">
        <f>'Segment Data'!F27</f>
        <v>1732202.0866172314</v>
      </c>
      <c r="F173" s="132">
        <f>'Segment Data'!G27</f>
        <v>1.5821838121873089E-2</v>
      </c>
      <c r="G173" s="133">
        <f>'Segment Data'!H27</f>
        <v>5.91764298872494</v>
      </c>
      <c r="H173" s="134">
        <f>'Segment Data'!I27</f>
        <v>8.8427330943087412E-2</v>
      </c>
      <c r="I173" s="185">
        <f>'Segment Data'!J27</f>
        <v>9.4719117660558627</v>
      </c>
      <c r="J173" s="186">
        <f>'Segment Data'!K27</f>
        <v>-0.18031292264758036</v>
      </c>
      <c r="K173" s="132">
        <f>'Segment Data'!L27</f>
        <v>-1.8680970290570528E-2</v>
      </c>
      <c r="L173" s="135">
        <f>'Segment Data'!M27</f>
        <v>1053408478.3977362</v>
      </c>
      <c r="M173" s="136">
        <f>'Segment Data'!N27</f>
        <v>-3333703.9885342121</v>
      </c>
      <c r="N173" s="132">
        <f>'Segment Data'!O27</f>
        <v>-3.1546994565942719E-3</v>
      </c>
      <c r="O173" s="130">
        <f>'Segment Data'!P27</f>
        <v>358563431.99385214</v>
      </c>
      <c r="P173" s="131">
        <f>'Segment Data'!Q27</f>
        <v>-7100050.8019913435</v>
      </c>
      <c r="Q173" s="132">
        <f>'Segment Data'!R27</f>
        <v>-1.9416898695228557E-2</v>
      </c>
    </row>
    <row r="174" spans="2:17" ht="15" customHeight="1">
      <c r="B174" s="418"/>
      <c r="C174" s="115" t="s">
        <v>120</v>
      </c>
      <c r="D174" s="166">
        <f>'Segment Data'!E28</f>
        <v>96654604.909876302</v>
      </c>
      <c r="E174" s="167">
        <f>'Segment Data'!F28</f>
        <v>3365975.6209047288</v>
      </c>
      <c r="F174" s="168">
        <f>'Segment Data'!G28</f>
        <v>3.6081306441734254E-2</v>
      </c>
      <c r="G174" s="169">
        <f>'Segment Data'!H28</f>
        <v>5.142948138244865</v>
      </c>
      <c r="H174" s="170">
        <f>'Segment Data'!I28</f>
        <v>0.17591320850452963</v>
      </c>
      <c r="I174" s="187">
        <f>'Segment Data'!J28</f>
        <v>7.8451142963859573</v>
      </c>
      <c r="J174" s="188">
        <f>'Segment Data'!K28</f>
        <v>-3.626645347970392E-2</v>
      </c>
      <c r="K174" s="168">
        <f>'Segment Data'!L28</f>
        <v>-4.6015355215927216E-3</v>
      </c>
      <c r="L174" s="171">
        <f>'Segment Data'!M28</f>
        <v>758266422.79000688</v>
      </c>
      <c r="M174" s="172">
        <f>'Segment Data'!N28</f>
        <v>23023215.730552435</v>
      </c>
      <c r="N174" s="168">
        <f>'Segment Data'!O28</f>
        <v>3.1313741506884395E-2</v>
      </c>
      <c r="O174" s="166">
        <f>'Segment Data'!P28</f>
        <v>263579459.4378522</v>
      </c>
      <c r="P174" s="167">
        <f>'Segment Data'!Q28</f>
        <v>2858493.462631911</v>
      </c>
      <c r="Q174" s="168">
        <f>'Segment Data'!R28</f>
        <v>1.0963803589557085E-2</v>
      </c>
    </row>
    <row r="175" spans="2:17" ht="15" thickBot="1">
      <c r="B175" s="418"/>
      <c r="C175" s="114" t="s">
        <v>121</v>
      </c>
      <c r="D175" s="158">
        <f>'Segment Data'!E29</f>
        <v>14559319.4187689</v>
      </c>
      <c r="E175" s="159">
        <f>'Segment Data'!F29</f>
        <v>-1633773.5342893898</v>
      </c>
      <c r="F175" s="160">
        <f>'Segment Data'!G29</f>
        <v>-0.10089323509878508</v>
      </c>
      <c r="G175" s="161">
        <f>'Segment Data'!H29</f>
        <v>0.77469485048010056</v>
      </c>
      <c r="H175" s="162">
        <f>'Segment Data'!I29</f>
        <v>-8.7485877561544023E-2</v>
      </c>
      <c r="I175" s="180">
        <f>'Segment Data'!J29</f>
        <v>20.271693141593708</v>
      </c>
      <c r="J175" s="181">
        <f>'Segment Data'!K29</f>
        <v>0.41761237649219041</v>
      </c>
      <c r="K175" s="160">
        <f>'Segment Data'!L29</f>
        <v>2.103408268723516E-2</v>
      </c>
      <c r="L175" s="163">
        <f>'Segment Data'!M29</f>
        <v>295142055.60772961</v>
      </c>
      <c r="M175" s="164">
        <f>'Segment Data'!N29</f>
        <v>-26356919.719085932</v>
      </c>
      <c r="N175" s="160">
        <f>'Segment Data'!O29</f>
        <v>-8.1981349061200443E-2</v>
      </c>
      <c r="O175" s="158">
        <f>'Segment Data'!P29</f>
        <v>94983972.556000069</v>
      </c>
      <c r="P175" s="159">
        <f>'Segment Data'!Q29</f>
        <v>-9958544.2646231651</v>
      </c>
      <c r="Q175" s="160">
        <f>'Segment Data'!R29</f>
        <v>-9.4895229944267148E-2</v>
      </c>
    </row>
    <row r="176" spans="2:17">
      <c r="B176" s="418"/>
      <c r="C176" s="93" t="s">
        <v>105</v>
      </c>
      <c r="D176" s="137">
        <f>Flavor!D27</f>
        <v>174198.75857020405</v>
      </c>
      <c r="E176" s="138">
        <f>Flavor!E27</f>
        <v>123966.78450263228</v>
      </c>
      <c r="F176" s="139">
        <f>Flavor!F27</f>
        <v>2.4678859790752572</v>
      </c>
      <c r="G176" s="140">
        <f>Flavor!G27</f>
        <v>9.2690377443325912E-3</v>
      </c>
      <c r="H176" s="141">
        <f>Flavor!H27</f>
        <v>6.5944998967394589E-3</v>
      </c>
      <c r="I176" s="254">
        <f>Flavor!I27</f>
        <v>8.0871355928172228</v>
      </c>
      <c r="J176" s="177">
        <f>Flavor!J27</f>
        <v>-4.8040670625172588</v>
      </c>
      <c r="K176" s="139">
        <f>Flavor!K27</f>
        <v>-0.37266244205146348</v>
      </c>
      <c r="L176" s="142">
        <f>Flavor!L27</f>
        <v>1408768.9806576716</v>
      </c>
      <c r="M176" s="143">
        <f>Flavor!M27</f>
        <v>761218.42317509756</v>
      </c>
      <c r="N176" s="139">
        <f>Flavor!N27</f>
        <v>1.1755351213570415</v>
      </c>
      <c r="O176" s="137">
        <f>Flavor!O27</f>
        <v>439276.06354892254</v>
      </c>
      <c r="P176" s="138">
        <f>Flavor!P27</f>
        <v>249313.36863172054</v>
      </c>
      <c r="Q176" s="139">
        <f>Flavor!Q27</f>
        <v>1.3124333108686808</v>
      </c>
    </row>
    <row r="177" spans="2:17">
      <c r="B177" s="418"/>
      <c r="C177" s="94" t="s">
        <v>104</v>
      </c>
      <c r="D177" s="121">
        <f>Flavor!D28</f>
        <v>102445588.92878315</v>
      </c>
      <c r="E177" s="122">
        <f>Flavor!E28</f>
        <v>1823052.5807927847</v>
      </c>
      <c r="F177" s="123">
        <f>Flavor!F28</f>
        <v>1.8117736313940518E-2</v>
      </c>
      <c r="G177" s="124">
        <f>Flavor!G28</f>
        <v>5.4510837982727871</v>
      </c>
      <c r="H177" s="125">
        <f>Flavor!H28</f>
        <v>9.3564274522858426E-2</v>
      </c>
      <c r="I177" s="256">
        <f>Flavor!I28</f>
        <v>8.8260967616704757</v>
      </c>
      <c r="J177" s="183">
        <f>Flavor!J28</f>
        <v>-0.10095819506645221</v>
      </c>
      <c r="K177" s="123">
        <f>Flavor!K28</f>
        <v>-1.1309238663335738E-2</v>
      </c>
      <c r="L177" s="126">
        <f>Flavor!L28</f>
        <v>904194680.69175768</v>
      </c>
      <c r="M177" s="127">
        <f>Flavor!M28</f>
        <v>5931768.8269885778</v>
      </c>
      <c r="N177" s="123">
        <f>Flavor!N28</f>
        <v>6.6035998465910038E-3</v>
      </c>
      <c r="O177" s="121">
        <f>Flavor!O28</f>
        <v>300229412.15506512</v>
      </c>
      <c r="P177" s="122">
        <f>Flavor!P28</f>
        <v>-2571599.5825011134</v>
      </c>
      <c r="Q177" s="123">
        <f>Flavor!Q28</f>
        <v>-8.492704722961382E-3</v>
      </c>
    </row>
    <row r="178" spans="2:17">
      <c r="B178" s="418"/>
      <c r="C178" s="94" t="s">
        <v>103</v>
      </c>
      <c r="D178" s="121">
        <f>Flavor!D29</f>
        <v>210270.09303981133</v>
      </c>
      <c r="E178" s="122">
        <f>Flavor!E29</f>
        <v>-20872.014714349905</v>
      </c>
      <c r="F178" s="123">
        <f>Flavor!F29</f>
        <v>-9.0299491153507272E-2</v>
      </c>
      <c r="G178" s="124">
        <f>Flavor!G29</f>
        <v>1.118837725875565E-2</v>
      </c>
      <c r="H178" s="125">
        <f>Flavor!H29</f>
        <v>-1.1184915600838674E-3</v>
      </c>
      <c r="I178" s="256">
        <f>Flavor!I29</f>
        <v>15.881791902866038</v>
      </c>
      <c r="J178" s="183">
        <f>Flavor!J29</f>
        <v>-0.4714090611563293</v>
      </c>
      <c r="K178" s="123">
        <f>Flavor!K29</f>
        <v>-2.8826714854996664E-2</v>
      </c>
      <c r="L178" s="126">
        <f>Flavor!L29</f>
        <v>3339465.8610545639</v>
      </c>
      <c r="M178" s="127">
        <f>Flavor!M29</f>
        <v>-440447.4782969472</v>
      </c>
      <c r="N178" s="123">
        <f>Flavor!N29</f>
        <v>-0.11652316832547044</v>
      </c>
      <c r="O178" s="121">
        <f>Flavor!O29</f>
        <v>1396896.9799593394</v>
      </c>
      <c r="P178" s="122">
        <f>Flavor!P29</f>
        <v>-153600.24434545008</v>
      </c>
      <c r="Q178" s="123">
        <f>Flavor!Q29</f>
        <v>-9.9065152737903936E-2</v>
      </c>
    </row>
    <row r="179" spans="2:17">
      <c r="B179" s="418"/>
      <c r="C179" s="94" t="s">
        <v>102</v>
      </c>
      <c r="D179" s="121">
        <f>Flavor!D30</f>
        <v>10970.80968630636</v>
      </c>
      <c r="E179" s="122">
        <f>Flavor!E30</f>
        <v>1578.856286565795</v>
      </c>
      <c r="F179" s="123">
        <f>Flavor!F30</f>
        <v>0.16810733820393614</v>
      </c>
      <c r="G179" s="124">
        <f>Flavor!G30</f>
        <v>5.8375185852591201E-4</v>
      </c>
      <c r="H179" s="125">
        <f>Flavor!H30</f>
        <v>8.3689193326909241E-5</v>
      </c>
      <c r="I179" s="256">
        <f>Flavor!I30</f>
        <v>5.9700181016673097</v>
      </c>
      <c r="J179" s="183">
        <f>Flavor!J30</f>
        <v>-2.397173492149137</v>
      </c>
      <c r="K179" s="123">
        <f>Flavor!K30</f>
        <v>-0.28649678512449805</v>
      </c>
      <c r="L179" s="126">
        <f>Flavor!L30</f>
        <v>65495.932417196032</v>
      </c>
      <c r="M179" s="127">
        <f>Flavor!M30</f>
        <v>-13088.341118629018</v>
      </c>
      <c r="N179" s="123">
        <f>Flavor!N30</f>
        <v>-0.16655165887182627</v>
      </c>
      <c r="O179" s="121">
        <f>Flavor!O30</f>
        <v>24994.795155299678</v>
      </c>
      <c r="P179" s="122">
        <f>Flavor!P30</f>
        <v>1898.6180828028264</v>
      </c>
      <c r="Q179" s="123">
        <f>Flavor!Q30</f>
        <v>8.2204863464773098E-2</v>
      </c>
    </row>
    <row r="180" spans="2:17">
      <c r="B180" s="418"/>
      <c r="C180" s="94" t="s">
        <v>63</v>
      </c>
      <c r="D180" s="121">
        <f>Flavor!D31</f>
        <v>6245649.0421928074</v>
      </c>
      <c r="E180" s="122">
        <f>Flavor!E31</f>
        <v>-39458.791559300385</v>
      </c>
      <c r="F180" s="123">
        <f>Flavor!F31</f>
        <v>-6.278140742056946E-3</v>
      </c>
      <c r="G180" s="124">
        <f>Flavor!G31</f>
        <v>0.33232818181427531</v>
      </c>
      <c r="H180" s="125">
        <f>Flavor!H31</f>
        <v>-2.3144256007091024E-3</v>
      </c>
      <c r="I180" s="256">
        <f>Flavor!I31</f>
        <v>18.810723223148592</v>
      </c>
      <c r="J180" s="183">
        <f>Flavor!J31</f>
        <v>0.20066095232912318</v>
      </c>
      <c r="K180" s="123">
        <f>Flavor!K31</f>
        <v>1.0782390161249435E-2</v>
      </c>
      <c r="L180" s="126">
        <f>Flavor!L31</f>
        <v>117485175.48161201</v>
      </c>
      <c r="M180" s="127">
        <f>Flavor!M31</f>
        <v>518927.31667001545</v>
      </c>
      <c r="N180" s="123">
        <f>Flavor!N31</f>
        <v>4.4365560562243649E-3</v>
      </c>
      <c r="O180" s="121">
        <f>Flavor!O31</f>
        <v>47559582.220370583</v>
      </c>
      <c r="P180" s="122">
        <f>Flavor!P31</f>
        <v>-1088832.0327019319</v>
      </c>
      <c r="Q180" s="123">
        <f>Flavor!Q31</f>
        <v>-2.238165517662611E-2</v>
      </c>
    </row>
    <row r="181" spans="2:17">
      <c r="B181" s="418"/>
      <c r="C181" s="94" t="s">
        <v>64</v>
      </c>
      <c r="D181" s="121">
        <f>Flavor!D32</f>
        <v>1651356.8284580081</v>
      </c>
      <c r="E181" s="122">
        <f>Flavor!E32</f>
        <v>37110.264101045672</v>
      </c>
      <c r="F181" s="123">
        <f>Flavor!F32</f>
        <v>2.2989216715990721E-2</v>
      </c>
      <c r="G181" s="124">
        <f>Flavor!G32</f>
        <v>8.7867955535228179E-2</v>
      </c>
      <c r="H181" s="125">
        <f>Flavor!H32</f>
        <v>1.9194414292090511E-3</v>
      </c>
      <c r="I181" s="256">
        <f>Flavor!I32</f>
        <v>12.961515579716618</v>
      </c>
      <c r="J181" s="183">
        <f>Flavor!J32</f>
        <v>-1.7520686471630551</v>
      </c>
      <c r="K181" s="123">
        <f>Flavor!K32</f>
        <v>-0.1190783034335216</v>
      </c>
      <c r="L181" s="126">
        <f>Flavor!L32</f>
        <v>21404087.259729896</v>
      </c>
      <c r="M181" s="127">
        <f>Flavor!M32</f>
        <v>-2347265.5278874114</v>
      </c>
      <c r="N181" s="123">
        <f>Flavor!N32</f>
        <v>-9.8826603641336622E-2</v>
      </c>
      <c r="O181" s="121">
        <f>Flavor!O32</f>
        <v>6103982.9263207912</v>
      </c>
      <c r="P181" s="122">
        <f>Flavor!P32</f>
        <v>-1043636.1480597537</v>
      </c>
      <c r="Q181" s="123">
        <f>Flavor!Q32</f>
        <v>-0.14601171903529309</v>
      </c>
    </row>
    <row r="182" spans="2:17">
      <c r="B182" s="418"/>
      <c r="C182" s="94" t="s">
        <v>196</v>
      </c>
      <c r="D182" s="121">
        <f>Flavor!D33</f>
        <v>595312.69701413414</v>
      </c>
      <c r="E182" s="122">
        <f>Flavor!E33</f>
        <v>-272744.84158977936</v>
      </c>
      <c r="F182" s="123">
        <f>Flavor!F33</f>
        <v>-0.31420133972735448</v>
      </c>
      <c r="G182" s="124">
        <f>Flavor!G33</f>
        <v>3.167632136758676E-2</v>
      </c>
      <c r="H182" s="125">
        <f>Flavor!H33</f>
        <v>-1.4542303004245194E-2</v>
      </c>
      <c r="I182" s="256">
        <f>Flavor!I33</f>
        <v>17.11119216659079</v>
      </c>
      <c r="J182" s="183">
        <f>Flavor!J33</f>
        <v>-1.8023585313543933</v>
      </c>
      <c r="K182" s="123">
        <f>Flavor!K33</f>
        <v>-9.5294562091411322E-2</v>
      </c>
      <c r="L182" s="126">
        <f>Flavor!L33</f>
        <v>10186509.957820289</v>
      </c>
      <c r="M182" s="127">
        <f>Flavor!M33</f>
        <v>-6231540.3072983362</v>
      </c>
      <c r="N182" s="123">
        <f>Flavor!N33</f>
        <v>-0.37955422274091277</v>
      </c>
      <c r="O182" s="121">
        <f>Flavor!O33</f>
        <v>4451941.4474550728</v>
      </c>
      <c r="P182" s="122">
        <f>Flavor!P33</f>
        <v>-2364721.6508049499</v>
      </c>
      <c r="Q182" s="123">
        <f>Flavor!Q33</f>
        <v>-0.34690311325618445</v>
      </c>
    </row>
    <row r="183" spans="2:17" ht="15" thickBot="1">
      <c r="B183" s="418"/>
      <c r="C183" s="94" t="s">
        <v>197</v>
      </c>
      <c r="D183" s="121">
        <f>Flavor!D34</f>
        <v>273712.35205089336</v>
      </c>
      <c r="E183" s="122">
        <f>Flavor!E34</f>
        <v>170492.11167464603</v>
      </c>
      <c r="F183" s="123">
        <f>Flavor!F34</f>
        <v>1.6517313954432433</v>
      </c>
      <c r="G183" s="124">
        <f>Flavor!G34</f>
        <v>1.4564111381008039E-2</v>
      </c>
      <c r="H183" s="125">
        <f>Flavor!H34</f>
        <v>9.0682803958954238E-3</v>
      </c>
      <c r="I183" s="256">
        <f>Flavor!I34</f>
        <v>7.6130996088624769</v>
      </c>
      <c r="J183" s="183">
        <f>Flavor!J34</f>
        <v>-6.7109306489770528</v>
      </c>
      <c r="K183" s="123">
        <f>Flavor!K34</f>
        <v>-0.4685085501899276</v>
      </c>
      <c r="L183" s="126">
        <f>Flavor!L34</f>
        <v>2083799.4003394849</v>
      </c>
      <c r="M183" s="127">
        <f>Flavor!M34</f>
        <v>605269.55396864843</v>
      </c>
      <c r="N183" s="123">
        <f>Flavor!N34</f>
        <v>0.40937256387101578</v>
      </c>
      <c r="O183" s="121">
        <f>Flavor!O34</f>
        <v>901761.56997575995</v>
      </c>
      <c r="P183" s="122">
        <f>Flavor!P34</f>
        <v>394050.03066025063</v>
      </c>
      <c r="Q183" s="123">
        <f>Flavor!Q34</f>
        <v>0.77612975114078397</v>
      </c>
    </row>
    <row r="184" spans="2:17">
      <c r="B184" s="416" t="s">
        <v>101</v>
      </c>
      <c r="C184" s="117" t="s">
        <v>13</v>
      </c>
      <c r="D184" s="166">
        <f>'Branded vs. Private Label'!D7</f>
        <v>485184141.486812</v>
      </c>
      <c r="E184" s="167">
        <f>'Branded vs. Private Label'!E7</f>
        <v>-3525529.8699811697</v>
      </c>
      <c r="F184" s="168">
        <f>'Branded vs. Private Label'!F7</f>
        <v>-7.2139555990232895E-3</v>
      </c>
      <c r="G184" s="169">
        <f>'Branded vs. Private Label'!G7</f>
        <v>25.816430365549628</v>
      </c>
      <c r="H184" s="170">
        <f>'Branded vs. Private Label'!H7</f>
        <v>-0.20429720470827206</v>
      </c>
      <c r="I184" s="257">
        <f>'Branded vs. Private Label'!I7</f>
        <v>8.281797432004609</v>
      </c>
      <c r="J184" s="188">
        <f>'Branded vs. Private Label'!J7</f>
        <v>0.13423857644674975</v>
      </c>
      <c r="K184" s="168">
        <f>'Branded vs. Private Label'!K7</f>
        <v>1.6475925958507054E-2</v>
      </c>
      <c r="L184" s="171">
        <f>'Branded vs. Private Label'!L7</f>
        <v>4018196777.0148401</v>
      </c>
      <c r="M184" s="172">
        <f>'Branded vs. Private Label'!M7</f>
        <v>36405966.355028629</v>
      </c>
      <c r="N184" s="168">
        <f>'Branded vs. Private Label'!N7</f>
        <v>9.1431137611661471E-3</v>
      </c>
      <c r="O184" s="166">
        <f>'Branded vs. Private Label'!O7</f>
        <v>1005644319.9183245</v>
      </c>
      <c r="P184" s="167">
        <f>'Branded vs. Private Label'!P7</f>
        <v>-4784492.2588022947</v>
      </c>
      <c r="Q184" s="168">
        <f>'Branded vs. Private Label'!Q7</f>
        <v>-4.7351106788942002E-3</v>
      </c>
    </row>
    <row r="185" spans="2:17" ht="15" thickBot="1">
      <c r="B185" s="417"/>
      <c r="C185" s="116" t="s">
        <v>12</v>
      </c>
      <c r="D185" s="158">
        <f>'Branded vs. Private Label'!D8</f>
        <v>1394177701.4046993</v>
      </c>
      <c r="E185" s="159">
        <f>'Branded vs. Private Label'!E8</f>
        <v>4732082.7634868622</v>
      </c>
      <c r="F185" s="160">
        <f>'Branded vs. Private Label'!F8</f>
        <v>3.4057344166621875E-3</v>
      </c>
      <c r="G185" s="161">
        <f>'Branded vs. Private Label'!G8</f>
        <v>74.183569634447338</v>
      </c>
      <c r="H185" s="162">
        <f>'Branded vs. Private Label'!H8</f>
        <v>0.20429720471032908</v>
      </c>
      <c r="I185" s="258">
        <f>'Branded vs. Private Label'!I8</f>
        <v>3.8607122450048377</v>
      </c>
      <c r="J185" s="181">
        <f>'Branded vs. Private Label'!J8</f>
        <v>-4.6976395796658466E-2</v>
      </c>
      <c r="K185" s="160">
        <f>'Branded vs. Private Label'!K8</f>
        <v>-1.2021529890115108E-2</v>
      </c>
      <c r="L185" s="163">
        <f>'Branded vs. Private Label'!L8</f>
        <v>5382518923.5258207</v>
      </c>
      <c r="M185" s="164">
        <f>'Branded vs. Private Label'!M8</f>
        <v>-47001937.449852943</v>
      </c>
      <c r="N185" s="160">
        <f>'Branded vs. Private Label'!N8</f>
        <v>-8.6567376115406977E-3</v>
      </c>
      <c r="O185" s="158">
        <f>'Branded vs. Private Label'!O8</f>
        <v>1688041125.486311</v>
      </c>
      <c r="P185" s="159">
        <f>'Branded vs. Private Label'!P8</f>
        <v>906186.69360327721</v>
      </c>
      <c r="Q185" s="160">
        <f>'Branded vs. Private Label'!Q8</f>
        <v>5.3711571775742664E-4</v>
      </c>
    </row>
    <row r="186" spans="2:17" ht="15" thickBot="1">
      <c r="B186" s="416" t="s">
        <v>100</v>
      </c>
      <c r="C186" s="165" t="s">
        <v>99</v>
      </c>
      <c r="D186" s="130">
        <f>'Single Serve'!E9</f>
        <v>37726829.522455581</v>
      </c>
      <c r="E186" s="131">
        <f>'Single Serve'!F9</f>
        <v>-2274606.0711470619</v>
      </c>
      <c r="F186" s="132">
        <f>'Single Serve'!G9</f>
        <v>-5.6863110970718146E-2</v>
      </c>
      <c r="G186" s="133">
        <f>'Single Serve'!H9</f>
        <v>2.0074276630204131</v>
      </c>
      <c r="H186" s="134">
        <f>'Single Serve'!I9</f>
        <v>-0.1223981190448753</v>
      </c>
      <c r="I186" s="185">
        <f>'Single Serve'!J9</f>
        <v>17.381786791514337</v>
      </c>
      <c r="J186" s="186">
        <f>'Single Serve'!K9</f>
        <v>6.8171441644821584E-2</v>
      </c>
      <c r="K186" s="132">
        <f>'Single Serve'!L9</f>
        <v>3.9374469322108023E-3</v>
      </c>
      <c r="L186" s="135">
        <f>'Single Serve'!M9</f>
        <v>655759707.07913148</v>
      </c>
      <c r="M186" s="136">
        <f>'Single Serve'!N9</f>
        <v>-36809762.231083989</v>
      </c>
      <c r="N186" s="132">
        <f>'Single Serve'!O9</f>
        <v>-5.3149559520355022E-2</v>
      </c>
      <c r="O186" s="130">
        <f>'Single Serve'!P9</f>
        <v>276171840.21239352</v>
      </c>
      <c r="P186" s="131">
        <f>'Single Serve'!Q9</f>
        <v>-13968881.381085455</v>
      </c>
      <c r="Q186" s="132">
        <f>'Single Serve'!R9</f>
        <v>-4.8145194181523715E-2</v>
      </c>
    </row>
    <row r="187" spans="2:17">
      <c r="B187" s="418"/>
      <c r="C187" s="115" t="s">
        <v>98</v>
      </c>
      <c r="D187" s="166">
        <f>'Single Serve'!E10</f>
        <v>21295040.8028761</v>
      </c>
      <c r="E187" s="167">
        <f>'Single Serve'!F10</f>
        <v>-365953.68572155759</v>
      </c>
      <c r="F187" s="168">
        <f>'Single Serve'!G10</f>
        <v>-1.6894592993604036E-2</v>
      </c>
      <c r="G187" s="169">
        <f>'Single Serve'!H10</f>
        <v>1.1330995616103257</v>
      </c>
      <c r="H187" s="170">
        <f>'Single Serve'!I10</f>
        <v>-2.0212659373252118E-2</v>
      </c>
      <c r="I187" s="187">
        <f>'Single Serve'!J10</f>
        <v>15.202993422360493</v>
      </c>
      <c r="J187" s="188">
        <f>'Single Serve'!K10</f>
        <v>-0.14273044556304626</v>
      </c>
      <c r="K187" s="168">
        <f>'Single Serve'!L10</f>
        <v>-9.3009913896202161E-3</v>
      </c>
      <c r="L187" s="171">
        <f>'Single Serve'!M10</f>
        <v>323748365.25502366</v>
      </c>
      <c r="M187" s="172">
        <f>'Single Serve'!N10</f>
        <v>-8655274.8716096282</v>
      </c>
      <c r="N187" s="168">
        <f>'Single Serve'!O10</f>
        <v>-2.6038447919259529E-2</v>
      </c>
      <c r="O187" s="166">
        <f>'Single Serve'!P10</f>
        <v>170789161.96784389</v>
      </c>
      <c r="P187" s="167">
        <f>'Single Serve'!Q10</f>
        <v>-3256278.5890913606</v>
      </c>
      <c r="Q187" s="168">
        <f>'Single Serve'!R10</f>
        <v>-1.8709358766718961E-2</v>
      </c>
    </row>
    <row r="188" spans="2:17" ht="15" thickBot="1">
      <c r="B188" s="418"/>
      <c r="C188" s="114" t="s">
        <v>97</v>
      </c>
      <c r="D188" s="158">
        <f>'Single Serve'!E11</f>
        <v>16431788.719578749</v>
      </c>
      <c r="E188" s="159">
        <f>'Single Serve'!F11</f>
        <v>-1908652.38542624</v>
      </c>
      <c r="F188" s="160">
        <f>'Single Serve'!G11</f>
        <v>-0.10406796513227706</v>
      </c>
      <c r="G188" s="161">
        <f>'Single Serve'!H11</f>
        <v>0.87432810141004846</v>
      </c>
      <c r="H188" s="162">
        <f>'Single Serve'!I11</f>
        <v>-0.10218545967166215</v>
      </c>
      <c r="I188" s="180">
        <f>'Single Serve'!J11</f>
        <v>20.205429091752563</v>
      </c>
      <c r="J188" s="181">
        <f>'Single Serve'!K11</f>
        <v>0.56763373440450593</v>
      </c>
      <c r="K188" s="160">
        <f>'Single Serve'!L11</f>
        <v>2.8905165986064168E-2</v>
      </c>
      <c r="L188" s="163">
        <f>'Single Serve'!M11</f>
        <v>332011341.82410806</v>
      </c>
      <c r="M188" s="164">
        <f>'Single Serve'!N11</f>
        <v>-28154487.359474361</v>
      </c>
      <c r="N188" s="160">
        <f>'Single Serve'!O11</f>
        <v>-7.8170900952193215E-2</v>
      </c>
      <c r="O188" s="158">
        <f>'Single Serve'!P11</f>
        <v>105382678.24454953</v>
      </c>
      <c r="P188" s="159">
        <f>'Single Serve'!Q11</f>
        <v>-10712602.791994184</v>
      </c>
      <c r="Q188" s="160">
        <f>'Single Serve'!R11</f>
        <v>-9.227423110007496E-2</v>
      </c>
    </row>
    <row r="189" spans="2:17">
      <c r="B189" s="418"/>
      <c r="C189" s="93" t="s">
        <v>96</v>
      </c>
      <c r="D189" s="137">
        <f>Size!D16</f>
        <v>38143585.363844745</v>
      </c>
      <c r="E189" s="138">
        <f>Size!E16</f>
        <v>-2361188.5210652649</v>
      </c>
      <c r="F189" s="139">
        <f>Size!F16</f>
        <v>-5.8294079798453635E-2</v>
      </c>
      <c r="G189" s="140">
        <f>Size!G16</f>
        <v>2.0296030542557673</v>
      </c>
      <c r="H189" s="141">
        <f>Size!H16</f>
        <v>-0.12702233772398541</v>
      </c>
      <c r="I189" s="254">
        <f>Size!I16</f>
        <v>17.401468154238849</v>
      </c>
      <c r="J189" s="177">
        <f>Size!J16</f>
        <v>7.0943633356890246E-2</v>
      </c>
      <c r="K189" s="139">
        <f>Size!K16</f>
        <v>4.0935652738847339E-3</v>
      </c>
      <c r="L189" s="142">
        <f>Size!L16</f>
        <v>663754385.99743533</v>
      </c>
      <c r="M189" s="143">
        <f>Size!M16</f>
        <v>-38214591.027776837</v>
      </c>
      <c r="N189" s="139">
        <f>Size!N16</f>
        <v>-5.4439145145305061E-2</v>
      </c>
      <c r="O189" s="137">
        <f>Size!O16</f>
        <v>278145081.40615451</v>
      </c>
      <c r="P189" s="138">
        <f>Size!P16</f>
        <v>-14386722.474708796</v>
      </c>
      <c r="Q189" s="139">
        <f>Size!Q16</f>
        <v>-4.9180028577569437E-2</v>
      </c>
    </row>
    <row r="190" spans="2:17">
      <c r="B190" s="418"/>
      <c r="C190" s="94" t="s">
        <v>95</v>
      </c>
      <c r="D190" s="121">
        <f>Size!D17</f>
        <v>36097776.148043454</v>
      </c>
      <c r="E190" s="122">
        <f>Size!E17</f>
        <v>-1003313.3947012275</v>
      </c>
      <c r="F190" s="123">
        <f>Size!F17</f>
        <v>-2.7042693545301311E-2</v>
      </c>
      <c r="G190" s="124">
        <f>Size!G17</f>
        <v>1.920746464262771</v>
      </c>
      <c r="H190" s="125">
        <f>Size!H17</f>
        <v>-5.4654065199422064E-2</v>
      </c>
      <c r="I190" s="256">
        <f>Size!I17</f>
        <v>9.6700397471727548</v>
      </c>
      <c r="J190" s="183">
        <f>Size!J17</f>
        <v>-8.2158041866000175E-2</v>
      </c>
      <c r="K190" s="123">
        <f>Size!K17</f>
        <v>-8.4245668149126266E-3</v>
      </c>
      <c r="L190" s="126">
        <f>Size!L17</f>
        <v>349066930.13612479</v>
      </c>
      <c r="M190" s="127">
        <f>Size!M17</f>
        <v>-12750233.273558736</v>
      </c>
      <c r="N190" s="123">
        <f>Size!N17</f>
        <v>-3.5239437381586344E-2</v>
      </c>
      <c r="O190" s="121">
        <f>Size!O17</f>
        <v>144053826.78269994</v>
      </c>
      <c r="P190" s="122">
        <f>Size!P17</f>
        <v>-4309502.9083917737</v>
      </c>
      <c r="Q190" s="123">
        <f>Size!Q17</f>
        <v>-2.9046954644147031E-2</v>
      </c>
    </row>
    <row r="191" spans="2:17">
      <c r="B191" s="418"/>
      <c r="C191" s="94" t="s">
        <v>231</v>
      </c>
      <c r="D191" s="121">
        <f>Size!D18</f>
        <v>55339205.632856004</v>
      </c>
      <c r="E191" s="122">
        <f>Size!E18</f>
        <v>8425917.414758563</v>
      </c>
      <c r="F191" s="123">
        <f>Size!F18</f>
        <v>0.17960619975276323</v>
      </c>
      <c r="G191" s="124">
        <f>Size!G18</f>
        <v>2.9445742895211509</v>
      </c>
      <c r="H191" s="125">
        <f>Size!H18</f>
        <v>0.44673566734072034</v>
      </c>
      <c r="I191" s="256">
        <f>Size!I18</f>
        <v>11.475265806276623</v>
      </c>
      <c r="J191" s="183">
        <f>Size!J18</f>
        <v>0.40063266184705348</v>
      </c>
      <c r="K191" s="123">
        <f>Size!K18</f>
        <v>3.6175705020853696E-2</v>
      </c>
      <c r="L191" s="126">
        <f>Size!L18</f>
        <v>635032094.14522314</v>
      </c>
      <c r="M191" s="127">
        <f>Size!M18</f>
        <v>115484637.530904</v>
      </c>
      <c r="N191" s="123">
        <f>Size!N18</f>
        <v>0.22227928567578931</v>
      </c>
      <c r="O191" s="121">
        <f>Size!O18</f>
        <v>133743351.90418135</v>
      </c>
      <c r="P191" s="122">
        <f>Size!P18</f>
        <v>20507601.595290616</v>
      </c>
      <c r="Q191" s="123">
        <f>Size!Q18</f>
        <v>0.18110536239084254</v>
      </c>
    </row>
    <row r="192" spans="2:17">
      <c r="B192" s="418"/>
      <c r="C192" s="94" t="s">
        <v>117</v>
      </c>
      <c r="D192" s="121">
        <f>Size!D19</f>
        <v>413461680.99755108</v>
      </c>
      <c r="E192" s="122">
        <f>Size!E19</f>
        <v>-232216.34494972229</v>
      </c>
      <c r="F192" s="123">
        <f>Size!F19</f>
        <v>-5.61324076669829E-4</v>
      </c>
      <c r="G192" s="124">
        <f>Size!G19</f>
        <v>22.00011043969068</v>
      </c>
      <c r="H192" s="125">
        <f>Size!H19</f>
        <v>-2.6497239960722396E-2</v>
      </c>
      <c r="I192" s="256">
        <f>Size!I19</f>
        <v>6.2333846753983808</v>
      </c>
      <c r="J192" s="183">
        <f>Size!J19</f>
        <v>3.1370108235128313E-2</v>
      </c>
      <c r="K192" s="123">
        <f>Size!K19</f>
        <v>5.0580513630552031E-3</v>
      </c>
      <c r="L192" s="126">
        <f>Size!L19</f>
        <v>2577265706.1945887</v>
      </c>
      <c r="M192" s="127">
        <f>Size!M19</f>
        <v>11530128.529859543</v>
      </c>
      <c r="N192" s="123">
        <f>Size!N19</f>
        <v>4.4938880803742018E-3</v>
      </c>
      <c r="O192" s="121">
        <f>Size!O19</f>
        <v>825266403.86083031</v>
      </c>
      <c r="P192" s="122">
        <f>Size!P19</f>
        <v>-512398.31667363644</v>
      </c>
      <c r="Q192" s="123">
        <f>Size!Q19</f>
        <v>-6.2050311211972074E-4</v>
      </c>
    </row>
    <row r="193" spans="2:17">
      <c r="B193" s="418"/>
      <c r="C193" s="94" t="s">
        <v>94</v>
      </c>
      <c r="D193" s="121">
        <f>Size!D20</f>
        <v>44457489.383507401</v>
      </c>
      <c r="E193" s="122">
        <f>Size!E20</f>
        <v>3853070.0702760145</v>
      </c>
      <c r="F193" s="123">
        <f>Size!F20</f>
        <v>9.4892874604426372E-2</v>
      </c>
      <c r="G193" s="124">
        <f>Size!G20</f>
        <v>2.365563052781019</v>
      </c>
      <c r="H193" s="125">
        <f>Size!H20</f>
        <v>0.20363216615702529</v>
      </c>
      <c r="I193" s="256">
        <f>Size!I20</f>
        <v>8.5934980902196276</v>
      </c>
      <c r="J193" s="183">
        <f>Size!J20</f>
        <v>6.2755181169931618E-2</v>
      </c>
      <c r="K193" s="123">
        <f>Size!K20</f>
        <v>7.3563559280820472E-3</v>
      </c>
      <c r="L193" s="126">
        <f>Size!L20</f>
        <v>382045350.11313021</v>
      </c>
      <c r="M193" s="127">
        <f>Size!M20</f>
        <v>35659487.980701029</v>
      </c>
      <c r="N193" s="123">
        <f>Size!N20</f>
        <v>0.1029472962931374</v>
      </c>
      <c r="O193" s="121">
        <f>Size!O20</f>
        <v>59276652.511343203</v>
      </c>
      <c r="P193" s="122">
        <f>Size!P20</f>
        <v>5137426.7603680342</v>
      </c>
      <c r="Q193" s="123">
        <f>Size!Q20</f>
        <v>9.4892874604426677E-2</v>
      </c>
    </row>
    <row r="194" spans="2:17">
      <c r="B194" s="418"/>
      <c r="C194" s="94" t="s">
        <v>118</v>
      </c>
      <c r="D194" s="121">
        <f>Size!D21</f>
        <v>1200329531.3228273</v>
      </c>
      <c r="E194" s="122">
        <f>Size!E21</f>
        <v>-14282054.384237766</v>
      </c>
      <c r="F194" s="123">
        <f>Size!F21</f>
        <v>-1.1758536269785139E-2</v>
      </c>
      <c r="G194" s="124">
        <f>Size!G21</f>
        <v>63.868995524353714</v>
      </c>
      <c r="H194" s="125">
        <f>Size!H21</f>
        <v>-0.80146022418521312</v>
      </c>
      <c r="I194" s="256">
        <f>Size!I21</f>
        <v>3.5818222742944736</v>
      </c>
      <c r="J194" s="183">
        <f>Size!J21</f>
        <v>-9.4916453491499908E-2</v>
      </c>
      <c r="K194" s="123">
        <f>Size!K21</f>
        <v>-2.5815392530938924E-2</v>
      </c>
      <c r="L194" s="126">
        <f>Size!L21</f>
        <v>4299367051.7855492</v>
      </c>
      <c r="M194" s="127">
        <f>Size!M21</f>
        <v>-166442404.60114956</v>
      </c>
      <c r="N194" s="123">
        <f>Size!N21</f>
        <v>-3.7270377571330296E-2</v>
      </c>
      <c r="O194" s="121">
        <f>Size!O21</f>
        <v>1200329531.3228273</v>
      </c>
      <c r="P194" s="122">
        <f>Size!P21</f>
        <v>-14282054.384237766</v>
      </c>
      <c r="Q194" s="123">
        <f>Size!Q21</f>
        <v>-1.1758536269785139E-2</v>
      </c>
    </row>
    <row r="195" spans="2:17" ht="15" thickBot="1">
      <c r="B195" s="418"/>
      <c r="C195" s="95" t="s">
        <v>93</v>
      </c>
      <c r="D195" s="121">
        <f>Size!D22</f>
        <v>0</v>
      </c>
      <c r="E195" s="122">
        <f>Size!E22</f>
        <v>-344.94612121582031</v>
      </c>
      <c r="F195" s="123">
        <f>Size!F22</f>
        <v>-1</v>
      </c>
      <c r="G195" s="124">
        <f>Size!G22</f>
        <v>0</v>
      </c>
      <c r="H195" s="125">
        <f>Size!H22</f>
        <v>-1.8366219399044956E-5</v>
      </c>
      <c r="I195" s="256">
        <f>Size!I22</f>
        <v>0</v>
      </c>
      <c r="J195" s="183">
        <f>Size!J22</f>
        <v>-5.6644444444444444</v>
      </c>
      <c r="K195" s="123">
        <f>Size!K22</f>
        <v>-1</v>
      </c>
      <c r="L195" s="149">
        <f>Size!L22</f>
        <v>0</v>
      </c>
      <c r="M195" s="150">
        <f>Size!M22</f>
        <v>-1953.9281399536133</v>
      </c>
      <c r="N195" s="146">
        <f>Size!N22</f>
        <v>-1</v>
      </c>
      <c r="O195" s="144">
        <f>Size!O22</f>
        <v>0</v>
      </c>
      <c r="P195" s="145">
        <f>Size!P22</f>
        <v>-76.654693603515625</v>
      </c>
      <c r="Q195" s="146">
        <f>Size!Q22</f>
        <v>-1</v>
      </c>
    </row>
    <row r="196" spans="2:17">
      <c r="B196" s="418"/>
      <c r="C196" s="117" t="s">
        <v>119</v>
      </c>
      <c r="D196" s="166">
        <f>'White Milk Size'!D7</f>
        <v>374782504.84647936</v>
      </c>
      <c r="E196" s="167">
        <f>'White Milk Size'!E7</f>
        <v>-873803.86057603359</v>
      </c>
      <c r="F196" s="168">
        <f>'White Milk Size'!F7</f>
        <v>-2.3260726369364504E-3</v>
      </c>
      <c r="G196" s="169">
        <f>'White Milk Size'!G7</f>
        <v>19.942008840077467</v>
      </c>
      <c r="H196" s="170">
        <f>'White Milk Size'!H7</f>
        <v>-5.9335601863494958E-2</v>
      </c>
      <c r="I196" s="187">
        <f>'White Milk Size'!I7</f>
        <v>6.2476911214678852</v>
      </c>
      <c r="J196" s="188">
        <f>'White Milk Size'!J7</f>
        <v>4.355678707103916E-2</v>
      </c>
      <c r="K196" s="168">
        <f>'White Milk Size'!K7</f>
        <v>7.0206066992380281E-3</v>
      </c>
      <c r="L196" s="171">
        <f>'White Milk Size'!L7</f>
        <v>2341525328.0108438</v>
      </c>
      <c r="M196" s="172">
        <f>'White Milk Size'!M7</f>
        <v>10903125.228620529</v>
      </c>
      <c r="N196" s="168">
        <f>'White Milk Size'!N7</f>
        <v>4.6782036211637911E-3</v>
      </c>
      <c r="O196" s="166">
        <f>'White Milk Size'!O7</f>
        <v>747965850.255463</v>
      </c>
      <c r="P196" s="167">
        <f>'White Milk Size'!P7</f>
        <v>-1761442.5798717737</v>
      </c>
      <c r="Q196" s="168">
        <f>'White Milk Size'!Q7</f>
        <v>-2.3494443869187588E-3</v>
      </c>
    </row>
    <row r="197" spans="2:17" ht="15" thickBot="1">
      <c r="B197" s="417"/>
      <c r="C197" s="116" t="s">
        <v>116</v>
      </c>
      <c r="D197" s="158">
        <f>'White Milk Size'!D8</f>
        <v>1171032729.9369428</v>
      </c>
      <c r="E197" s="159">
        <f>'White Milk Size'!E8</f>
        <v>-15045162.816393375</v>
      </c>
      <c r="F197" s="160">
        <f>'White Milk Size'!F8</f>
        <v>-1.2684801654525278E-2</v>
      </c>
      <c r="G197" s="161">
        <f>'White Milk Size'!G8</f>
        <v>62.310125874174545</v>
      </c>
      <c r="H197" s="162">
        <f>'White Milk Size'!H8</f>
        <v>-0.84108952689781802</v>
      </c>
      <c r="I197" s="180">
        <f>'White Milk Size'!I8</f>
        <v>3.5722762803623782</v>
      </c>
      <c r="J197" s="181">
        <f>'White Milk Size'!J8</f>
        <v>-9.5345523405478083E-2</v>
      </c>
      <c r="K197" s="160">
        <f>'White Milk Size'!K8</f>
        <v>-2.5996552672777441E-2</v>
      </c>
      <c r="L197" s="163">
        <f>'White Milk Size'!L8</f>
        <v>4183252444.6817436</v>
      </c>
      <c r="M197" s="164">
        <f>'White Milk Size'!M8</f>
        <v>-166832695.74742508</v>
      </c>
      <c r="N197" s="160">
        <f>'White Milk Size'!N8</f>
        <v>-3.8351593212947038E-2</v>
      </c>
      <c r="O197" s="158">
        <f>'White Milk Size'!O8</f>
        <v>1171032729.9369428</v>
      </c>
      <c r="P197" s="159">
        <f>'White Milk Size'!P8</f>
        <v>-15045162.816393375</v>
      </c>
      <c r="Q197" s="160">
        <f>'White Milk Size'!Q8</f>
        <v>-1.2684801654525278E-2</v>
      </c>
    </row>
    <row r="198" spans="2:17">
      <c r="B198" s="416" t="s">
        <v>65</v>
      </c>
      <c r="C198" s="93" t="s">
        <v>90</v>
      </c>
      <c r="D198" s="137">
        <f>Organic!D7</f>
        <v>142064392.85818145</v>
      </c>
      <c r="E198" s="138">
        <f>Organic!E7</f>
        <v>2366321.1980599165</v>
      </c>
      <c r="F198" s="139">
        <f>Organic!F7</f>
        <v>1.6938825067085096E-2</v>
      </c>
      <c r="G198" s="140">
        <f>Organic!G7</f>
        <v>7.5591825701644817</v>
      </c>
      <c r="H198" s="141">
        <f>Organic!H7</f>
        <v>0.12113565231549117</v>
      </c>
      <c r="I198" s="254">
        <f>Organic!I7</f>
        <v>9.393345142303918</v>
      </c>
      <c r="J198" s="177">
        <f>Organic!J7</f>
        <v>0.13877601288548647</v>
      </c>
      <c r="K198" s="139">
        <f>Organic!K7</f>
        <v>1.4995405074488575E-2</v>
      </c>
      <c r="L198" s="142">
        <f>Organic!L7</f>
        <v>1334459874.5487542</v>
      </c>
      <c r="M198" s="143">
        <f>Organic!M7</f>
        <v>41614413.123709679</v>
      </c>
      <c r="N198" s="139">
        <f>Organic!N7</f>
        <v>3.2188234684940621E-2</v>
      </c>
      <c r="O198" s="137">
        <f>Organic!O7</f>
        <v>202155888.39622122</v>
      </c>
      <c r="P198" s="138">
        <f>Organic!P7</f>
        <v>3531589.2510978281</v>
      </c>
      <c r="Q198" s="139">
        <f>Organic!Q7</f>
        <v>1.7780247765745411E-2</v>
      </c>
    </row>
    <row r="199" spans="2:17" ht="15" thickBot="1">
      <c r="B199" s="417"/>
      <c r="C199" s="95" t="s">
        <v>92</v>
      </c>
      <c r="D199" s="144">
        <f>Organic!D8</f>
        <v>1737297449.7539513</v>
      </c>
      <c r="E199" s="145">
        <f>Organic!E8</f>
        <v>-1159768.5840220451</v>
      </c>
      <c r="F199" s="146">
        <f>Organic!F8</f>
        <v>-6.6712517960656223E-4</v>
      </c>
      <c r="G199" s="147">
        <f>Organic!G8</f>
        <v>92.440817414966872</v>
      </c>
      <c r="H199" s="148">
        <f>Organic!H8</f>
        <v>-0.12113566718379332</v>
      </c>
      <c r="I199" s="255">
        <f>Organic!I8</f>
        <v>4.6429906540004291</v>
      </c>
      <c r="J199" s="184">
        <f>Organic!J8</f>
        <v>-2.6935142604410878E-2</v>
      </c>
      <c r="K199" s="146">
        <f>Organic!K8</f>
        <v>-5.7677881357330006E-3</v>
      </c>
      <c r="L199" s="149">
        <f>Organic!L8</f>
        <v>8066255822.4263754</v>
      </c>
      <c r="M199" s="150">
        <f>Organic!M8</f>
        <v>-52210387.784018517</v>
      </c>
      <c r="N199" s="146">
        <f>Organic!N8</f>
        <v>-6.4310654786435897E-3</v>
      </c>
      <c r="O199" s="144">
        <f>Organic!O8</f>
        <v>2491529555.8906956</v>
      </c>
      <c r="P199" s="145">
        <f>Organic!P8</f>
        <v>-7409895.9340143204</v>
      </c>
      <c r="Q199" s="146">
        <f>Organic!Q8</f>
        <v>-2.9652162754898528E-3</v>
      </c>
    </row>
    <row r="200" spans="2:17">
      <c r="B200" s="416" t="s">
        <v>126</v>
      </c>
      <c r="C200" s="173" t="s">
        <v>89</v>
      </c>
      <c r="D200" s="137">
        <f>'Form Data'!D7</f>
        <v>161450198.89091554</v>
      </c>
      <c r="E200" s="138">
        <f>'Form Data'!E7</f>
        <v>16754725.614325255</v>
      </c>
      <c r="F200" s="139">
        <f>'Form Data'!F7</f>
        <v>0.11579301850236898</v>
      </c>
      <c r="G200" s="140">
        <f>'Form Data'!G7</f>
        <v>8.5906926067260034</v>
      </c>
      <c r="H200" s="141">
        <f>'Form Data'!H7</f>
        <v>0.88656536830491284</v>
      </c>
      <c r="I200" s="254">
        <f>'Form Data'!I7</f>
        <v>9.6631849383807271</v>
      </c>
      <c r="J200" s="177">
        <f>'Form Data'!J7</f>
        <v>0.22868739593908849</v>
      </c>
      <c r="K200" s="139">
        <f>'Form Data'!K7</f>
        <v>2.4239488633106838E-2</v>
      </c>
      <c r="L200" s="142">
        <f>'Form Data'!L7</f>
        <v>1560123130.2212679</v>
      </c>
      <c r="M200" s="143">
        <f>'Form Data'!M7</f>
        <v>194994043.19084716</v>
      </c>
      <c r="N200" s="139">
        <f>'Form Data'!N7</f>
        <v>0.14283927069125726</v>
      </c>
      <c r="O200" s="137">
        <f>'Form Data'!O7</f>
        <v>308509322.12602031</v>
      </c>
      <c r="P200" s="138">
        <f>'Form Data'!P7</f>
        <v>26080906.611298561</v>
      </c>
      <c r="Q200" s="139">
        <f>'Form Data'!Q7</f>
        <v>9.2345193254603941E-2</v>
      </c>
    </row>
    <row r="201" spans="2:17" ht="15" thickBot="1">
      <c r="B201" s="417"/>
      <c r="C201" s="174" t="s">
        <v>91</v>
      </c>
      <c r="D201" s="144">
        <f>'Form Data'!D8</f>
        <v>1717911643.7211969</v>
      </c>
      <c r="E201" s="145">
        <f>'Form Data'!E8</f>
        <v>-15548173.000276804</v>
      </c>
      <c r="F201" s="146">
        <f>'Form Data'!F8</f>
        <v>-8.9694452967957264E-3</v>
      </c>
      <c r="G201" s="147">
        <f>'Form Data'!G8</f>
        <v>91.409307378404264</v>
      </c>
      <c r="H201" s="148">
        <f>'Form Data'!H8</f>
        <v>-0.88656538317269451</v>
      </c>
      <c r="I201" s="255">
        <f>'Form Data'!I8</f>
        <v>4.5640255105147691</v>
      </c>
      <c r="J201" s="184">
        <f>'Form Data'!J8</f>
        <v>-7.7664194080143467E-2</v>
      </c>
      <c r="K201" s="146">
        <f>'Form Data'!K8</f>
        <v>-1.673187977284693E-2</v>
      </c>
      <c r="L201" s="149">
        <f>'Form Data'!L8</f>
        <v>7840592566.7539015</v>
      </c>
      <c r="M201" s="150">
        <f>'Form Data'!M8</f>
        <v>-205590017.85114765</v>
      </c>
      <c r="N201" s="146">
        <f>'Form Data'!N8</f>
        <v>-2.5551249389307654E-2</v>
      </c>
      <c r="O201" s="144">
        <f>'Form Data'!O8</f>
        <v>2385176122.1608968</v>
      </c>
      <c r="P201" s="145">
        <f>'Form Data'!P8</f>
        <v>-29959213.294214249</v>
      </c>
      <c r="Q201" s="146">
        <f>'Form Data'!Q8</f>
        <v>-1.2404776185583281E-2</v>
      </c>
    </row>
    <row r="202" spans="2:17" ht="15" thickBot="1">
      <c r="B202" s="306" t="s">
        <v>221</v>
      </c>
      <c r="C202" s="307" t="s">
        <v>127</v>
      </c>
      <c r="D202" s="328">
        <f>'Glass Bottle'!D5</f>
        <v>2382588.6988591081</v>
      </c>
      <c r="E202" s="329">
        <f>'Glass Bottle'!E5</f>
        <v>-48126.08912173612</v>
      </c>
      <c r="F202" s="330">
        <f>'Glass Bottle'!F5</f>
        <v>-1.9799150998589057E-2</v>
      </c>
      <c r="G202" s="133">
        <f>'Glass Bottle'!G5</f>
        <v>0.12677647510355319</v>
      </c>
      <c r="H202" s="134">
        <f>'Glass Bottle'!H5</f>
        <v>-2.6438556286996207E-3</v>
      </c>
      <c r="I202" s="185">
        <f>'Glass Bottle'!I5</f>
        <v>12.879255750027694</v>
      </c>
      <c r="J202" s="186">
        <f>'Glass Bottle'!J5</f>
        <v>0.25136969021362532</v>
      </c>
      <c r="K202" s="132">
        <f>'Glass Bottle'!K5</f>
        <v>1.9905920042592343E-2</v>
      </c>
      <c r="L202" s="135">
        <f>'Glass Bottle'!L5</f>
        <v>30685969.19973217</v>
      </c>
      <c r="M202" s="136">
        <f>'Glass Bottle'!M5</f>
        <v>-8820.1867950446904</v>
      </c>
      <c r="N202" s="132">
        <f>'Glass Bottle'!N5</f>
        <v>-2.873512726859143E-4</v>
      </c>
      <c r="O202" s="130">
        <f>'Glass Bottle'!O5</f>
        <v>6227503.9473609496</v>
      </c>
      <c r="P202" s="131">
        <f>'Glass Bottle'!P5</f>
        <v>-195493.17145063914</v>
      </c>
      <c r="Q202" s="132">
        <f>'Glass Bottle'!Q5</f>
        <v>-3.0436440782151582E-2</v>
      </c>
    </row>
    <row r="203" spans="2:17">
      <c r="B203" s="418" t="s">
        <v>222</v>
      </c>
      <c r="C203" s="308" t="s">
        <v>223</v>
      </c>
      <c r="D203" s="313">
        <f>Enhanced!D21</f>
        <v>9216180.5323310196</v>
      </c>
      <c r="E203" s="138">
        <f>Enhanced!E21</f>
        <v>1055483.420791545</v>
      </c>
      <c r="F203" s="139">
        <f>Enhanced!F21</f>
        <v>0.12933740909205652</v>
      </c>
      <c r="G203" s="140">
        <f>Enhanced!G21</f>
        <v>0.49038882890966284</v>
      </c>
      <c r="H203" s="141">
        <f>Enhanced!H21</f>
        <v>5.5882845565350281E-2</v>
      </c>
      <c r="I203" s="254">
        <f>Enhanced!I21</f>
        <v>10.551760877915287</v>
      </c>
      <c r="J203" s="177">
        <f>Enhanced!J21</f>
        <v>-0.32834216694433138</v>
      </c>
      <c r="K203" s="139">
        <f>Enhanced!K21</f>
        <v>-3.0178222172211774E-2</v>
      </c>
      <c r="L203" s="142">
        <f>Enhanced!L21</f>
        <v>97246933.18485494</v>
      </c>
      <c r="M203" s="143">
        <f>Enhanced!M21</f>
        <v>8457707.6934172064</v>
      </c>
      <c r="N203" s="139">
        <f>Enhanced!N21</f>
        <v>9.5256013853086421E-2</v>
      </c>
      <c r="O203" s="137">
        <f>Enhanced!O21</f>
        <v>16339865.194182342</v>
      </c>
      <c r="P203" s="138">
        <f>Enhanced!P21</f>
        <v>388140.5857879892</v>
      </c>
      <c r="Q203" s="139">
        <f>Enhanced!Q21</f>
        <v>2.433220202308007E-2</v>
      </c>
    </row>
    <row r="204" spans="2:17">
      <c r="B204" s="418"/>
      <c r="C204" s="308" t="s">
        <v>224</v>
      </c>
      <c r="D204" s="314">
        <f>Enhanced!D22</f>
        <v>1798805848.7419982</v>
      </c>
      <c r="E204" s="122">
        <f>Enhanced!E22</f>
        <v>-8950379.7195150852</v>
      </c>
      <c r="F204" s="123">
        <f>Enhanced!F22</f>
        <v>-4.9510988144304642E-3</v>
      </c>
      <c r="G204" s="124">
        <f>Enhanced!G22</f>
        <v>95.713651713518487</v>
      </c>
      <c r="H204" s="125">
        <f>Enhanced!H22</f>
        <v>-0.53803940534213268</v>
      </c>
      <c r="I204" s="256">
        <f>Enhanced!I22</f>
        <v>4.7003233111216325</v>
      </c>
      <c r="J204" s="183">
        <f>Enhanced!J22</f>
        <v>-5.8743427011639149E-2</v>
      </c>
      <c r="K204" s="123">
        <f>Enhanced!K22</f>
        <v>-1.2343476199008099E-2</v>
      </c>
      <c r="L204" s="126">
        <f>Enhanced!L22</f>
        <v>8454969063.0239477</v>
      </c>
      <c r="M204" s="127">
        <f>Enhanced!M22</f>
        <v>-148263474.50049114</v>
      </c>
      <c r="N204" s="123">
        <f>Enhanced!N22</f>
        <v>-1.7233461243063602E-2</v>
      </c>
      <c r="O204" s="121">
        <f>Enhanced!O22</f>
        <v>2499035761.6721067</v>
      </c>
      <c r="P204" s="122">
        <f>Enhanced!P22</f>
        <v>-23611432.938011646</v>
      </c>
      <c r="Q204" s="123">
        <f>Enhanced!Q22</f>
        <v>-9.3597840349850647E-3</v>
      </c>
    </row>
    <row r="205" spans="2:17">
      <c r="B205" s="418"/>
      <c r="C205" s="309" t="s">
        <v>128</v>
      </c>
      <c r="D205" s="314">
        <f>'Enhanced - Aggs'!D14</f>
        <v>263.69922387599945</v>
      </c>
      <c r="E205" s="122">
        <f>'Enhanced - Aggs'!E14</f>
        <v>17.063017517328262</v>
      </c>
      <c r="F205" s="123">
        <f>'Enhanced - Aggs'!F14</f>
        <v>6.9182938584914561E-2</v>
      </c>
      <c r="G205" s="124">
        <f>'Enhanced - Aggs'!G14</f>
        <v>1.4031317325793646E-5</v>
      </c>
      <c r="H205" s="125">
        <f>'Enhanced - Aggs'!H14</f>
        <v>8.9948484782423358E-7</v>
      </c>
      <c r="I205" s="256">
        <f>'Enhanced - Aggs'!I14</f>
        <v>8.708096371911374</v>
      </c>
      <c r="J205" s="183">
        <f>'Enhanced - Aggs'!J14</f>
        <v>-3.694387322580539E-3</v>
      </c>
      <c r="K205" s="123">
        <f>'Enhanced - Aggs'!K14</f>
        <v>-4.2406749940185595E-4</v>
      </c>
      <c r="L205" s="126">
        <f>'Enhanced - Aggs'!L14</f>
        <v>2296.3182547104361</v>
      </c>
      <c r="M205" s="127">
        <f>'Enhanced - Aggs'!M14</f>
        <v>147.67523126244578</v>
      </c>
      <c r="N205" s="123">
        <f>'Enhanced - Aggs'!N14</f>
        <v>6.8729532849745797E-2</v>
      </c>
      <c r="O205" s="121">
        <f>'Enhanced - Aggs'!O14</f>
        <v>526.84317374229431</v>
      </c>
      <c r="P205" s="122">
        <f>'Enhanced - Aggs'!P14</f>
        <v>34.125808000564575</v>
      </c>
      <c r="Q205" s="123">
        <f>'Enhanced - Aggs'!Q14</f>
        <v>6.9260412506857896E-2</v>
      </c>
    </row>
    <row r="206" spans="2:17" ht="15" customHeight="1">
      <c r="B206" s="418"/>
      <c r="C206" s="309" t="s">
        <v>129</v>
      </c>
      <c r="D206" s="314">
        <f>'Enhanced - Aggs'!D15</f>
        <v>3619457.4812429454</v>
      </c>
      <c r="E206" s="122">
        <f>'Enhanced - Aggs'!E15</f>
        <v>605733.82914524898</v>
      </c>
      <c r="F206" s="123">
        <f>'Enhanced - Aggs'!F15</f>
        <v>0.20099182906953966</v>
      </c>
      <c r="G206" s="124">
        <f>'Enhanced - Aggs'!G15</f>
        <v>0.19258970777410706</v>
      </c>
      <c r="H206" s="125">
        <f>'Enhanced - Aggs'!H15</f>
        <v>3.2127808369572491E-2</v>
      </c>
      <c r="I206" s="256">
        <f>'Enhanced - Aggs'!I15</f>
        <v>12.69234159863934</v>
      </c>
      <c r="J206" s="183">
        <f>'Enhanced - Aggs'!J15</f>
        <v>-2.1204161296058288E-2</v>
      </c>
      <c r="K206" s="123">
        <f>'Enhanced - Aggs'!K15</f>
        <v>-1.667840089338384E-3</v>
      </c>
      <c r="L206" s="126">
        <f>'Enhanced - Aggs'!L15</f>
        <v>45939390.753686205</v>
      </c>
      <c r="M206" s="127">
        <f>'Enhanced - Aggs'!M15</f>
        <v>7624277.1949425116</v>
      </c>
      <c r="N206" s="123">
        <f>'Enhanced - Aggs'!N15</f>
        <v>0.19898876675004959</v>
      </c>
      <c r="O206" s="121">
        <f>'Enhanced - Aggs'!O15</f>
        <v>7302393.5315824859</v>
      </c>
      <c r="P206" s="122">
        <f>'Enhanced - Aggs'!P15</f>
        <v>1239740.0116043612</v>
      </c>
      <c r="Q206" s="123">
        <f>'Enhanced - Aggs'!Q15</f>
        <v>0.20448801956421789</v>
      </c>
    </row>
    <row r="207" spans="2:17">
      <c r="B207" s="418"/>
      <c r="C207" s="309" t="s">
        <v>130</v>
      </c>
      <c r="D207" s="314">
        <f>'Enhanced - Aggs'!D16</f>
        <v>896613.12936726247</v>
      </c>
      <c r="E207" s="122">
        <f>'Enhanced - Aggs'!E16</f>
        <v>87355.894024491194</v>
      </c>
      <c r="F207" s="123">
        <f>'Enhanced - Aggs'!F16</f>
        <v>0.10794576830380823</v>
      </c>
      <c r="G207" s="124">
        <f>'Enhanced - Aggs'!G16</f>
        <v>4.7708382116971246E-2</v>
      </c>
      <c r="H207" s="125">
        <f>'Enhanced - Aggs'!H16</f>
        <v>4.6205054300765408E-3</v>
      </c>
      <c r="I207" s="256">
        <f>'Enhanced - Aggs'!I16</f>
        <v>11.873596359802054</v>
      </c>
      <c r="J207" s="183">
        <f>'Enhanced - Aggs'!J16</f>
        <v>-0.18317912778017131</v>
      </c>
      <c r="K207" s="123">
        <f>'Enhanced - Aggs'!K16</f>
        <v>-1.5193044605403419E-2</v>
      </c>
      <c r="L207" s="126">
        <f>'Enhanced - Aggs'!L16</f>
        <v>10646022.389005857</v>
      </c>
      <c r="M207" s="127">
        <f>'Enhanced - Aggs'!M16</f>
        <v>888989.590776572</v>
      </c>
      <c r="N207" s="123">
        <f>'Enhanced - Aggs'!N16</f>
        <v>9.1112698825600608E-2</v>
      </c>
      <c r="O207" s="121">
        <f>'Enhanced - Aggs'!O16</f>
        <v>3193038.8151298855</v>
      </c>
      <c r="P207" s="122">
        <f>'Enhanced - Aggs'!P16</f>
        <v>26425.893158497289</v>
      </c>
      <c r="Q207" s="123">
        <f>'Enhanced - Aggs'!Q16</f>
        <v>8.3451605262968923E-3</v>
      </c>
    </row>
    <row r="208" spans="2:17">
      <c r="B208" s="418"/>
      <c r="C208" s="310" t="s">
        <v>225</v>
      </c>
      <c r="D208" s="314">
        <f>Enhanced!D23</f>
        <v>17470488.027163539</v>
      </c>
      <c r="E208" s="122">
        <f>Enhanced!E23</f>
        <v>890204.25032523088</v>
      </c>
      <c r="F208" s="123">
        <f>Enhanced!F23</f>
        <v>5.3690531616159332E-2</v>
      </c>
      <c r="G208" s="124">
        <f>Enhanced!G23</f>
        <v>0.92959682528637544</v>
      </c>
      <c r="H208" s="125">
        <f>Enhanced!H23</f>
        <v>4.6800612154549226E-2</v>
      </c>
      <c r="I208" s="256">
        <f>Enhanced!I23</f>
        <v>11.154032776087996</v>
      </c>
      <c r="J208" s="183">
        <f>Enhanced!J23</f>
        <v>0.11637762849860422</v>
      </c>
      <c r="K208" s="123">
        <f>Enhanced!K23</f>
        <v>1.0543691295158912E-2</v>
      </c>
      <c r="L208" s="126">
        <f>Enhanced!L23</f>
        <v>194866396.06923503</v>
      </c>
      <c r="M208" s="127">
        <f>Enhanced!M23</f>
        <v>11858941.491322786</v>
      </c>
      <c r="N208" s="123">
        <f>Enhanced!N23</f>
        <v>6.4800319302151965E-2</v>
      </c>
      <c r="O208" s="121">
        <f>Enhanced!O23</f>
        <v>29112028.320557766</v>
      </c>
      <c r="P208" s="122">
        <f>Enhanced!P23</f>
        <v>2030269.969877366</v>
      </c>
      <c r="Q208" s="123">
        <f>Enhanced!Q23</f>
        <v>7.496817391202952E-2</v>
      </c>
    </row>
    <row r="209" spans="2:17">
      <c r="B209" s="418"/>
      <c r="C209" s="310" t="s">
        <v>226</v>
      </c>
      <c r="D209" s="314">
        <f>Enhanced!D24</f>
        <v>140901.34463530523</v>
      </c>
      <c r="E209" s="122">
        <f>Enhanced!E24</f>
        <v>40385.643317451046</v>
      </c>
      <c r="F209" s="123">
        <f>Enhanced!F24</f>
        <v>0.40178442559677502</v>
      </c>
      <c r="G209" s="124">
        <f>Enhanced!G24</f>
        <v>7.497297296326701E-3</v>
      </c>
      <c r="H209" s="125">
        <f>Enhanced!H24</f>
        <v>2.1454660684650361E-3</v>
      </c>
      <c r="I209" s="256">
        <f>Enhanced!I24</f>
        <v>8.9840157082718637</v>
      </c>
      <c r="J209" s="183">
        <f>Enhanced!J24</f>
        <v>-0.16775758728952894</v>
      </c>
      <c r="K209" s="123">
        <f>Enhanced!K24</f>
        <v>-1.8330610021873174E-2</v>
      </c>
      <c r="L209" s="126">
        <f>Enhanced!L24</f>
        <v>1265859.8935202097</v>
      </c>
      <c r="M209" s="127">
        <f>Enhanced!M24</f>
        <v>345962.98241484666</v>
      </c>
      <c r="N209" s="123">
        <f>Enhanced!N24</f>
        <v>0.37608886195642499</v>
      </c>
      <c r="O209" s="121">
        <f>Enhanced!O24</f>
        <v>299094.15024197102</v>
      </c>
      <c r="P209" s="122">
        <f>Enhanced!P24</f>
        <v>89291.056395195512</v>
      </c>
      <c r="Q209" s="123">
        <f>Enhanced!Q24</f>
        <v>0.42559456468457524</v>
      </c>
    </row>
    <row r="210" spans="2:17">
      <c r="B210" s="418"/>
      <c r="C210" s="310" t="s">
        <v>227</v>
      </c>
      <c r="D210" s="314">
        <f>Enhanced!D25</f>
        <v>52934340.715005167</v>
      </c>
      <c r="E210" s="122">
        <f>Enhanced!E25</f>
        <v>8134788.6271486208</v>
      </c>
      <c r="F210" s="123">
        <f>Enhanced!F25</f>
        <v>0.18158191874765758</v>
      </c>
      <c r="G210" s="124">
        <f>Enhanced!G25</f>
        <v>2.8166125068050167</v>
      </c>
      <c r="H210" s="125">
        <f>Enhanced!H25</f>
        <v>0.43131708813376068</v>
      </c>
      <c r="I210" s="256">
        <f>Enhanced!I25</f>
        <v>12.118883556128154</v>
      </c>
      <c r="J210" s="183">
        <f>Enhanced!J25</f>
        <v>0.40582264437179738</v>
      </c>
      <c r="K210" s="123">
        <f>Enhanced!K25</f>
        <v>3.4647019035346657E-2</v>
      </c>
      <c r="L210" s="126">
        <f>Enhanced!L25</f>
        <v>641505111.24556112</v>
      </c>
      <c r="M210" s="127">
        <f>Enhanced!M25</f>
        <v>116765228.82109576</v>
      </c>
      <c r="N210" s="123">
        <f>Enhanced!N25</f>
        <v>0.22252020997832911</v>
      </c>
      <c r="O210" s="121">
        <f>Enhanced!O25</f>
        <v>145407573.44863468</v>
      </c>
      <c r="P210" s="122">
        <f>Enhanced!P25</f>
        <v>17286661.601820424</v>
      </c>
      <c r="Q210" s="123">
        <f>Enhanced!Q25</f>
        <v>0.13492459078412544</v>
      </c>
    </row>
    <row r="211" spans="2:17">
      <c r="B211" s="418"/>
      <c r="C211" s="310" t="s">
        <v>131</v>
      </c>
      <c r="D211" s="314">
        <f>'Enhanced - Aggs'!D18</f>
        <v>164670.06226947904</v>
      </c>
      <c r="E211" s="122">
        <f>'Enhanced - Aggs'!E18</f>
        <v>27051.588564753532</v>
      </c>
      <c r="F211" s="123">
        <f>'Enhanced - Aggs'!F18</f>
        <v>0.19656945638559747</v>
      </c>
      <c r="G211" s="124">
        <f>'Enhanced - Aggs'!G18</f>
        <v>8.7620200916774613E-3</v>
      </c>
      <c r="H211" s="125">
        <f>'Enhanced - Aggs'!H18</f>
        <v>1.4346987334491615E-3</v>
      </c>
      <c r="I211" s="256">
        <f>'Enhanced - Aggs'!I18</f>
        <v>18.998583361983588</v>
      </c>
      <c r="J211" s="183">
        <f>'Enhanced - Aggs'!J18</f>
        <v>1.2777317751061297</v>
      </c>
      <c r="K211" s="123">
        <f>'Enhanced - Aggs'!K18</f>
        <v>7.210329418098102E-2</v>
      </c>
      <c r="L211" s="126">
        <f>'Enhanced - Aggs'!L18</f>
        <v>3128497.9052497256</v>
      </c>
      <c r="M211" s="127">
        <f>'Enhanced - Aggs'!M18</f>
        <v>689781.35711568687</v>
      </c>
      <c r="N211" s="123">
        <f>'Enhanced - Aggs'!N18</f>
        <v>0.28284605590734463</v>
      </c>
      <c r="O211" s="121">
        <f>'Enhanced - Aggs'!O18</f>
        <v>313445.10121023655</v>
      </c>
      <c r="P211" s="122">
        <f>'Enhanced - Aggs'!P18</f>
        <v>54641.950994253159</v>
      </c>
      <c r="Q211" s="123">
        <f>'Enhanced - Aggs'!Q18</f>
        <v>0.21113325300967892</v>
      </c>
    </row>
    <row r="212" spans="2:17">
      <c r="B212" s="423"/>
      <c r="C212" s="311" t="s">
        <v>179</v>
      </c>
      <c r="D212" s="314">
        <f>'Enhanced - Aggs'!D19</f>
        <v>18703294.049486756</v>
      </c>
      <c r="E212" s="122">
        <f>'Enhanced - Aggs'!E19</f>
        <v>4702344.0673204791</v>
      </c>
      <c r="F212" s="123">
        <f>'Enhanced - Aggs'!F19</f>
        <v>0.33585892909481813</v>
      </c>
      <c r="G212" s="124">
        <f>'Enhanced - Aggs'!G19</f>
        <v>10.909839532505874</v>
      </c>
      <c r="H212" s="125">
        <f>'Enhanced - Aggs'!H19</f>
        <v>1.9783666670350488</v>
      </c>
      <c r="I212" s="256">
        <f>'Enhanced - Aggs'!I19</f>
        <v>34.673502193221829</v>
      </c>
      <c r="J212" s="183">
        <f>'Enhanced - Aggs'!J19</f>
        <v>1.7723430300573284</v>
      </c>
      <c r="K212" s="123">
        <f>'Enhanced - Aggs'!K19</f>
        <v>5.3868710864193786E-2</v>
      </c>
      <c r="L212" s="126">
        <f>'Enhanced - Aggs'!L19</f>
        <v>648508707.24535179</v>
      </c>
      <c r="M212" s="127">
        <f>'Enhanced - Aggs'!M19</f>
        <v>187861223.44659394</v>
      </c>
      <c r="N212" s="123">
        <f>'Enhanced - Aggs'!N19</f>
        <v>0.40781992750157842</v>
      </c>
      <c r="O212" s="121">
        <f>'Enhanced - Aggs'!O19</f>
        <v>129301402.04194382</v>
      </c>
      <c r="P212" s="122">
        <f>'Enhanced - Aggs'!P19</f>
        <v>29175839.072124884</v>
      </c>
      <c r="Q212" s="123">
        <f>'Enhanced - Aggs'!Q19</f>
        <v>0.29139250963232455</v>
      </c>
    </row>
    <row r="213" spans="2:17" ht="15" thickBot="1">
      <c r="B213" s="417"/>
      <c r="C213" s="312" t="s">
        <v>228</v>
      </c>
      <c r="D213" s="315">
        <f>Enhanced!D26</f>
        <v>794083.25100187887</v>
      </c>
      <c r="E213" s="145">
        <f>Enhanced!E26</f>
        <v>36070.3919957045</v>
      </c>
      <c r="F213" s="146">
        <f>Enhanced!F26</f>
        <v>4.758546186537805E-2</v>
      </c>
      <c r="G213" s="147">
        <f>Enhanced!G26</f>
        <v>4.2252813315615145E-2</v>
      </c>
      <c r="H213" s="148">
        <f>Enhanced!H26</f>
        <v>1.8933785530646716E-3</v>
      </c>
      <c r="I213" s="255">
        <f>Enhanced!I26</f>
        <v>13.679086599988228</v>
      </c>
      <c r="J213" s="184">
        <f>Enhanced!J26</f>
        <v>-0.33475838944286629</v>
      </c>
      <c r="K213" s="146">
        <f>Enhanced!K26</f>
        <v>-2.3887690330193678E-2</v>
      </c>
      <c r="L213" s="149">
        <f>Enhanced!L26</f>
        <v>10862333.55805489</v>
      </c>
      <c r="M213" s="150">
        <f>Enhanced!M26</f>
        <v>239658.85194687545</v>
      </c>
      <c r="N213" s="146">
        <f>Enhanced!N26</f>
        <v>2.2561064757925058E-2</v>
      </c>
      <c r="O213" s="144">
        <f>Enhanced!O26</f>
        <v>3491121.5011927541</v>
      </c>
      <c r="P213" s="145">
        <f>Enhanced!P26</f>
        <v>-61236.958784604445</v>
      </c>
      <c r="Q213" s="146">
        <f>Enhanced!Q26</f>
        <v>-1.7238395132284805E-2</v>
      </c>
    </row>
    <row r="214" spans="2:17" ht="15.5" customHeight="1" thickBot="1">
      <c r="B214" s="416" t="s">
        <v>62</v>
      </c>
      <c r="C214" s="382" t="s">
        <v>88</v>
      </c>
      <c r="D214" s="383">
        <f>'Non-Dairy Alternatives'!D24</f>
        <v>213302507.68287146</v>
      </c>
      <c r="E214" s="384">
        <f>'Non-Dairy Alternatives'!E24</f>
        <v>-11402950.15258351</v>
      </c>
      <c r="F214" s="385">
        <f>'Non-Dairy Alternatives'!F24</f>
        <v>-5.0746209114927443E-2</v>
      </c>
      <c r="G214" s="386">
        <f>'Non-Dairy Alternatives'!G24</f>
        <v>100.00000000000006</v>
      </c>
      <c r="H214" s="387">
        <f>'Non-Dairy Alternatives'!H24</f>
        <v>7.1054273576010019E-14</v>
      </c>
      <c r="I214" s="388">
        <f>'Non-Dairy Alternatives'!I24</f>
        <v>8.4121214666900563</v>
      </c>
      <c r="J214" s="389">
        <f>'Non-Dairy Alternatives'!J24</f>
        <v>0.18712796534049936</v>
      </c>
      <c r="K214" s="385">
        <f>'Non-Dairy Alternatives'!K24</f>
        <v>2.2751138382029773E-2</v>
      </c>
      <c r="L214" s="390">
        <f>'Non-Dairy Alternatives'!L24</f>
        <v>1794326603.7779036</v>
      </c>
      <c r="M214" s="391">
        <f>'Non-Dairy Alternatives'!M24</f>
        <v>-53874326.636490345</v>
      </c>
      <c r="N214" s="385">
        <f>'Non-Dairy Alternatives'!N24</f>
        <v>-2.9149604758834814E-2</v>
      </c>
      <c r="O214" s="383">
        <f>'Non-Dairy Alternatives'!O24</f>
        <v>456354703.96503639</v>
      </c>
      <c r="P214" s="384">
        <f>'Non-Dairy Alternatives'!P24</f>
        <v>-8389429.4240673184</v>
      </c>
      <c r="Q214" s="385">
        <f>'Non-Dairy Alternatives'!Q24</f>
        <v>-1.8051716678784472E-2</v>
      </c>
    </row>
    <row r="215" spans="2:17" ht="15.5" customHeight="1">
      <c r="B215" s="423"/>
      <c r="C215" s="93" t="s">
        <v>265</v>
      </c>
      <c r="D215" s="137">
        <f>'Non-Dairy Alternatives'!D25</f>
        <v>1768007.6970548055</v>
      </c>
      <c r="E215" s="138">
        <f>'Non-Dairy Alternatives'!E25</f>
        <v>8531.2555927466601</v>
      </c>
      <c r="F215" s="139">
        <f>'Non-Dairy Alternatives'!F25</f>
        <v>4.8487467019777243E-3</v>
      </c>
      <c r="G215" s="140">
        <f>'Non-Dairy Alternatives'!G25</f>
        <v>0.82887337624900337</v>
      </c>
      <c r="H215" s="141">
        <f>'Non-Dairy Alternatives'!H25</f>
        <v>4.585882092366278E-2</v>
      </c>
      <c r="I215" s="254">
        <f>'Non-Dairy Alternatives'!I25</f>
        <v>15.002101891551685</v>
      </c>
      <c r="J215" s="177">
        <f>'Non-Dairy Alternatives'!J25</f>
        <v>0.88621220825719682</v>
      </c>
      <c r="K215" s="317">
        <f>'Non-Dairy Alternatives'!K25</f>
        <v>6.2781179800943651E-2</v>
      </c>
      <c r="L215" s="335">
        <f>'Non-Dairy Alternatives'!L25</f>
        <v>26523831.616263837</v>
      </c>
      <c r="M215" s="143">
        <f>'Non-Dairy Alternatives'!M25</f>
        <v>1687256.2682298608</v>
      </c>
      <c r="N215" s="139">
        <f>'Non-Dairy Alternatives'!N25</f>
        <v>6.7934336541427456E-2</v>
      </c>
      <c r="O215" s="137">
        <f>'Non-Dairy Alternatives'!O25</f>
        <v>4833413.8837757688</v>
      </c>
      <c r="P215" s="138">
        <f>'Non-Dairy Alternatives'!P25</f>
        <v>216018.3815287929</v>
      </c>
      <c r="Q215" s="139">
        <f>'Non-Dairy Alternatives'!Q25</f>
        <v>4.6783599417392616E-2</v>
      </c>
    </row>
    <row r="216" spans="2:17" ht="15.5" customHeight="1">
      <c r="B216" s="423"/>
      <c r="C216" s="332" t="s">
        <v>85</v>
      </c>
      <c r="D216" s="121">
        <f>'Non-Dairy Alternatives'!D26</f>
        <v>138469955.48613214</v>
      </c>
      <c r="E216" s="122">
        <f>'Non-Dairy Alternatives'!E26</f>
        <v>-12570877.46804139</v>
      </c>
      <c r="F216" s="123">
        <f>'Non-Dairy Alternatives'!F26</f>
        <v>-8.3228337808858951E-2</v>
      </c>
      <c r="G216" s="124">
        <f>'Non-Dairy Alternatives'!G26</f>
        <v>64.917171856227355</v>
      </c>
      <c r="H216" s="125">
        <f>'Non-Dairy Alternatives'!H26</f>
        <v>-2.3000797446555055</v>
      </c>
      <c r="I216" s="182">
        <f>'Non-Dairy Alternatives'!I26</f>
        <v>6.8160195947109212</v>
      </c>
      <c r="J216" s="183">
        <f>'Non-Dairy Alternatives'!J26</f>
        <v>-2.8075270192289281E-2</v>
      </c>
      <c r="K216" s="316">
        <f>'Non-Dairy Alternatives'!K26</f>
        <v>-4.102115874556383E-3</v>
      </c>
      <c r="L216" s="319">
        <f>'Non-Dairy Alternatives'!L26</f>
        <v>943813929.87222576</v>
      </c>
      <c r="M216" s="127">
        <f>'Non-Dairy Alternatives'!M26</f>
        <v>-89923859.340136886</v>
      </c>
      <c r="N216" s="123">
        <f>'Non-Dairy Alternatives'!N26</f>
        <v>-8.6989041397676589E-2</v>
      </c>
      <c r="O216" s="121">
        <f>'Non-Dairy Alternatives'!O26</f>
        <v>245576405.23144317</v>
      </c>
      <c r="P216" s="122">
        <f>'Non-Dairy Alternatives'!P26</f>
        <v>-21171603.359594107</v>
      </c>
      <c r="Q216" s="123">
        <f>'Non-Dairy Alternatives'!Q26</f>
        <v>-7.9369302404252218E-2</v>
      </c>
    </row>
    <row r="217" spans="2:17" ht="15.5" customHeight="1">
      <c r="B217" s="423"/>
      <c r="C217" s="332" t="s">
        <v>87</v>
      </c>
      <c r="D217" s="121">
        <f>'Non-Dairy Alternatives'!D27</f>
        <v>1036849.5365371444</v>
      </c>
      <c r="E217" s="122">
        <f>'Non-Dairy Alternatives'!E27</f>
        <v>-300005.49907126545</v>
      </c>
      <c r="F217" s="123">
        <f>'Non-Dairy Alternatives'!F27</f>
        <v>-0.22441139172186411</v>
      </c>
      <c r="G217" s="124">
        <f>'Non-Dairy Alternatives'!G27</f>
        <v>0.48609345844104473</v>
      </c>
      <c r="H217" s="125">
        <f>'Non-Dairy Alternatives'!H27</f>
        <v>-0.10884315257235949</v>
      </c>
      <c r="I217" s="182">
        <f>'Non-Dairy Alternatives'!I27</f>
        <v>10.617502603097822</v>
      </c>
      <c r="J217" s="183">
        <f>'Non-Dairy Alternatives'!J27</f>
        <v>0.48355981281224558</v>
      </c>
      <c r="K217" s="316">
        <f>'Non-Dairy Alternatives'!K27</f>
        <v>4.7716848498077891E-2</v>
      </c>
      <c r="L217" s="319">
        <f>'Non-Dairy Alternatives'!L27</f>
        <v>11008752.653203903</v>
      </c>
      <c r="M217" s="127">
        <f>'Non-Dairy Alternatives'!M27</f>
        <v>-2538859.7965569105</v>
      </c>
      <c r="N217" s="123">
        <f>'Non-Dairy Alternatives'!N27</f>
        <v>-0.18740274760382111</v>
      </c>
      <c r="O217" s="121">
        <f>'Non-Dairy Alternatives'!O27</f>
        <v>2350274.1668359935</v>
      </c>
      <c r="P217" s="122">
        <f>'Non-Dairy Alternatives'!P27</f>
        <v>-590535.4561650441</v>
      </c>
      <c r="Q217" s="123">
        <f>'Non-Dairy Alternatives'!Q27</f>
        <v>-0.20080710140033289</v>
      </c>
    </row>
    <row r="218" spans="2:17" ht="15.5" customHeight="1">
      <c r="B218" s="423"/>
      <c r="C218" s="332" t="s">
        <v>261</v>
      </c>
      <c r="D218" s="121">
        <f>'Non-Dairy Alternatives'!D28</f>
        <v>15727998.942929745</v>
      </c>
      <c r="E218" s="122">
        <f>'Non-Dairy Alternatives'!E28</f>
        <v>1871835.8385701571</v>
      </c>
      <c r="F218" s="123">
        <f>'Non-Dairy Alternatives'!F28</f>
        <v>0.13509048821612227</v>
      </c>
      <c r="G218" s="124">
        <f>'Non-Dairy Alternatives'!G28</f>
        <v>7.373564949509845</v>
      </c>
      <c r="H218" s="125">
        <f>'Non-Dairy Alternatives'!H28</f>
        <v>1.2071979917005526</v>
      </c>
      <c r="I218" s="182">
        <f>'Non-Dairy Alternatives'!I28</f>
        <v>16.019563516086258</v>
      </c>
      <c r="J218" s="183">
        <f>'Non-Dairy Alternatives'!J28</f>
        <v>0.5860274219038466</v>
      </c>
      <c r="K218" s="316">
        <f>'Non-Dairy Alternatives'!K28</f>
        <v>3.797104035832375E-2</v>
      </c>
      <c r="L218" s="319">
        <f>'Non-Dairy Alternatives'!L28</f>
        <v>251955678.04720056</v>
      </c>
      <c r="M218" s="127">
        <f>'Non-Dairy Alternatives'!M28</f>
        <v>38106084.64918825</v>
      </c>
      <c r="N218" s="123">
        <f>'Non-Dairy Alternatives'!N28</f>
        <v>0.178191054954526</v>
      </c>
      <c r="O218" s="121">
        <f>'Non-Dairy Alternatives'!O28</f>
        <v>79379856.202237085</v>
      </c>
      <c r="P218" s="122">
        <f>'Non-Dairy Alternatives'!P28</f>
        <v>12299993.973420598</v>
      </c>
      <c r="Q218" s="123">
        <f>'Non-Dairy Alternatives'!Q28</f>
        <v>0.18336343523580922</v>
      </c>
    </row>
    <row r="219" spans="2:17">
      <c r="B219" s="418"/>
      <c r="C219" s="332" t="s">
        <v>262</v>
      </c>
      <c r="D219" s="121" t="e">
        <f>'Non-Dairy Alternatives'!#REF!</f>
        <v>#REF!</v>
      </c>
      <c r="E219" s="122" t="e">
        <f>'Non-Dairy Alternatives'!#REF!</f>
        <v>#REF!</v>
      </c>
      <c r="F219" s="123" t="e">
        <f>'Non-Dairy Alternatives'!#REF!</f>
        <v>#REF!</v>
      </c>
      <c r="G219" s="124" t="e">
        <f>'Non-Dairy Alternatives'!#REF!</f>
        <v>#REF!</v>
      </c>
      <c r="H219" s="125" t="e">
        <f>'Non-Dairy Alternatives'!#REF!</f>
        <v>#REF!</v>
      </c>
      <c r="I219" s="182" t="e">
        <f>'Non-Dairy Alternatives'!#REF!</f>
        <v>#REF!</v>
      </c>
      <c r="J219" s="183" t="e">
        <f>'Non-Dairy Alternatives'!#REF!</f>
        <v>#REF!</v>
      </c>
      <c r="K219" s="316" t="e">
        <f>'Non-Dairy Alternatives'!#REF!</f>
        <v>#REF!</v>
      </c>
      <c r="L219" s="319" t="e">
        <f>'Non-Dairy Alternatives'!#REF!</f>
        <v>#REF!</v>
      </c>
      <c r="M219" s="127" t="e">
        <f>'Non-Dairy Alternatives'!#REF!</f>
        <v>#REF!</v>
      </c>
      <c r="N219" s="123" t="e">
        <f>'Non-Dairy Alternatives'!#REF!</f>
        <v>#REF!</v>
      </c>
      <c r="O219" s="121" t="e">
        <f>'Non-Dairy Alternatives'!#REF!</f>
        <v>#REF!</v>
      </c>
      <c r="P219" s="122" t="e">
        <f>'Non-Dairy Alternatives'!#REF!</f>
        <v>#REF!</v>
      </c>
      <c r="Q219" s="123" t="e">
        <f>'Non-Dairy Alternatives'!#REF!</f>
        <v>#REF!</v>
      </c>
    </row>
    <row r="220" spans="2:17">
      <c r="B220" s="418"/>
      <c r="C220" s="332" t="s">
        <v>263</v>
      </c>
      <c r="D220" s="121">
        <f>'Non-Dairy Alternatives'!D29</f>
        <v>965723.18291721423</v>
      </c>
      <c r="E220" s="122">
        <f>'Non-Dairy Alternatives'!E29</f>
        <v>53313.634487548843</v>
      </c>
      <c r="F220" s="123">
        <f>'Non-Dairy Alternatives'!F29</f>
        <v>5.8431692850328183E-2</v>
      </c>
      <c r="G220" s="124">
        <f>'Non-Dairy Alternatives'!G29</f>
        <v>0.45274816194519774</v>
      </c>
      <c r="H220" s="125">
        <f>'Non-Dairy Alternatives'!H29</f>
        <v>4.6701260717816218E-2</v>
      </c>
      <c r="I220" s="182">
        <f>'Non-Dairy Alternatives'!I29</f>
        <v>24.681850113140097</v>
      </c>
      <c r="J220" s="183">
        <f>'Non-Dairy Alternatives'!J29</f>
        <v>1.4517669394331776</v>
      </c>
      <c r="K220" s="316">
        <f>'Non-Dairy Alternatives'!K29</f>
        <v>6.2495124471890262E-2</v>
      </c>
      <c r="L220" s="319">
        <f>'Non-Dairy Alternatives'!L29</f>
        <v>23835834.85154726</v>
      </c>
      <c r="M220" s="127">
        <f>'Non-Dairy Alternatives'!M29</f>
        <v>2640485.1530417614</v>
      </c>
      <c r="N220" s="123">
        <f>'Non-Dairy Alternatives'!N29</f>
        <v>0.12457851324000302</v>
      </c>
      <c r="O220" s="121">
        <f>'Non-Dairy Alternatives'!O29</f>
        <v>3660360.0346286497</v>
      </c>
      <c r="P220" s="122">
        <f>'Non-Dairy Alternatives'!P29</f>
        <v>217488.63448883407</v>
      </c>
      <c r="Q220" s="123">
        <f>'Non-Dairy Alternatives'!Q29</f>
        <v>6.317071107564512E-2</v>
      </c>
    </row>
    <row r="221" spans="2:17">
      <c r="B221" s="418"/>
      <c r="C221" s="332" t="s">
        <v>264</v>
      </c>
      <c r="D221" s="121">
        <f>'Non-Dairy Alternatives'!D30</f>
        <v>727189.65315262997</v>
      </c>
      <c r="E221" s="122">
        <f>'Non-Dairy Alternatives'!E30</f>
        <v>-4410.4151010186179</v>
      </c>
      <c r="F221" s="123">
        <f>'Non-Dairy Alternatives'!F30</f>
        <v>-6.0284509151925202E-3</v>
      </c>
      <c r="G221" s="124">
        <f>'Non-Dairy Alternatives'!G30</f>
        <v>0.34091941114625018</v>
      </c>
      <c r="H221" s="125">
        <f>'Non-Dairy Alternatives'!H30</f>
        <v>1.5337613845457787E-2</v>
      </c>
      <c r="I221" s="182">
        <f>'Non-Dairy Alternatives'!I30</f>
        <v>7.7592906359761376</v>
      </c>
      <c r="J221" s="183">
        <f>'Non-Dairy Alternatives'!J30</f>
        <v>4.4540603685157443E-2</v>
      </c>
      <c r="K221" s="316">
        <f>'Non-Dairy Alternatives'!K30</f>
        <v>5.773434459798125E-3</v>
      </c>
      <c r="L221" s="319">
        <f>'Non-Dairy Alternatives'!L30</f>
        <v>5642475.8662859369</v>
      </c>
      <c r="M221" s="127">
        <f>'Non-Dairy Alternatives'!M30</f>
        <v>-1635.783897981979</v>
      </c>
      <c r="N221" s="123">
        <f>'Non-Dairy Alternatives'!N30</f>
        <v>-2.898213216474333E-4</v>
      </c>
      <c r="O221" s="121">
        <f>'Non-Dairy Alternatives'!O30</f>
        <v>1478159.8403926892</v>
      </c>
      <c r="P221" s="122">
        <f>'Non-Dairy Alternatives'!P30</f>
        <v>-53394.480729816481</v>
      </c>
      <c r="Q221" s="123">
        <f>'Non-Dairy Alternatives'!Q30</f>
        <v>-3.4862936295124443E-2</v>
      </c>
    </row>
    <row r="222" spans="2:17">
      <c r="B222" s="418"/>
      <c r="C222" s="332" t="s">
        <v>229</v>
      </c>
      <c r="D222" s="121">
        <f>'Non-Dairy Alternatives'!D31</f>
        <v>35608651.198843546</v>
      </c>
      <c r="E222" s="122">
        <f>'Non-Dairy Alternatives'!E31</f>
        <v>86131.905840717256</v>
      </c>
      <c r="F222" s="123">
        <f>'Non-Dairy Alternatives'!F31</f>
        <v>2.4247127612281537E-3</v>
      </c>
      <c r="G222" s="124">
        <f>'Non-Dairy Alternatives'!G31</f>
        <v>16.693967448233145</v>
      </c>
      <c r="H222" s="125">
        <f>'Non-Dairy Alternatives'!H31</f>
        <v>0.88548658836240079</v>
      </c>
      <c r="I222" s="182">
        <f>'Non-Dairy Alternatives'!I31</f>
        <v>10.286398639718982</v>
      </c>
      <c r="J222" s="183">
        <f>'Non-Dairy Alternatives'!J31</f>
        <v>-9.1491349361421115E-2</v>
      </c>
      <c r="K222" s="316">
        <f>'Non-Dairy Alternatives'!K31</f>
        <v>-8.8159875907037125E-3</v>
      </c>
      <c r="L222" s="319">
        <f>'Non-Dairy Alternatives'!L31</f>
        <v>366284781.25401193</v>
      </c>
      <c r="M222" s="127">
        <f>'Non-Dairy Alternatives'!M31</f>
        <v>-2364016.1037576199</v>
      </c>
      <c r="N222" s="123">
        <f>'Non-Dairy Alternatives'!N31</f>
        <v>-6.4126510670896577E-3</v>
      </c>
      <c r="O222" s="121">
        <f>'Non-Dairy Alternatives'!O31</f>
        <v>82176063.995761693</v>
      </c>
      <c r="P222" s="122">
        <f>'Non-Dairy Alternatives'!P31</f>
        <v>1552457.9968807995</v>
      </c>
      <c r="Q222" s="123">
        <f>'Non-Dairy Alternatives'!Q31</f>
        <v>1.9255625913114686E-2</v>
      </c>
    </row>
    <row r="223" spans="2:17">
      <c r="B223" s="418"/>
      <c r="C223" s="332" t="s">
        <v>230</v>
      </c>
      <c r="D223" s="121">
        <f>'Non-Dairy Alternatives'!D32</f>
        <v>2445211.7136591389</v>
      </c>
      <c r="E223" s="122">
        <f>'Non-Dairy Alternatives'!E32</f>
        <v>-196899.70254401537</v>
      </c>
      <c r="F223" s="123">
        <f>'Non-Dairy Alternatives'!F32</f>
        <v>-7.4523618245808138E-2</v>
      </c>
      <c r="G223" s="124">
        <f>'Non-Dairy Alternatives'!G32</f>
        <v>1.1463586341397218</v>
      </c>
      <c r="H223" s="125">
        <f>'Non-Dairy Alternatives'!H32</f>
        <v>-2.9452332649474888E-2</v>
      </c>
      <c r="I223" s="182">
        <f>'Non-Dairy Alternatives'!I32</f>
        <v>14.066852169765346</v>
      </c>
      <c r="J223" s="183">
        <f>'Non-Dairy Alternatives'!J32</f>
        <v>0.14039507831103037</v>
      </c>
      <c r="K223" s="316">
        <f>'Non-Dairy Alternatives'!K32</f>
        <v>1.0081176956139184E-2</v>
      </c>
      <c r="L223" s="319">
        <f>'Non-Dairy Alternatives'!L32</f>
        <v>34396431.699821696</v>
      </c>
      <c r="M223" s="127">
        <f>'Non-Dairy Alternatives'!M32</f>
        <v>-2398819.5687731281</v>
      </c>
      <c r="N223" s="123">
        <f>'Non-Dairy Alternatives'!N32</f>
        <v>-6.5193727072616808E-2</v>
      </c>
      <c r="O223" s="121">
        <f>'Non-Dairy Alternatives'!O32</f>
        <v>6574901.5259003639</v>
      </c>
      <c r="P223" s="122">
        <f>'Non-Dairy Alternatives'!P32</f>
        <v>-523651.57369642798</v>
      </c>
      <c r="Q223" s="123">
        <f>'Non-Dairy Alternatives'!Q32</f>
        <v>-7.3768776023690252E-2</v>
      </c>
    </row>
    <row r="224" spans="2:17">
      <c r="B224" s="418"/>
      <c r="C224" s="333" t="s">
        <v>230</v>
      </c>
      <c r="D224" s="121">
        <f>'Non-Dairy Alternatives'!D33</f>
        <v>1024095.874840735</v>
      </c>
      <c r="E224" s="122">
        <f>'Non-Dairy Alternatives'!E33</f>
        <v>-155638.28589226911</v>
      </c>
      <c r="F224" s="123">
        <f>'Non-Dairy Alternatives'!F33</f>
        <v>-0.13192657386098441</v>
      </c>
      <c r="G224" s="124">
        <f>'Non-Dairy Alternatives'!G33</f>
        <v>0.4801143155631884</v>
      </c>
      <c r="H224" s="125">
        <f>'Non-Dairy Alternatives'!H33</f>
        <v>-4.4899260919180617E-2</v>
      </c>
      <c r="I224" s="182">
        <f>'Non-Dairy Alternatives'!I33</f>
        <v>10.364357675426035</v>
      </c>
      <c r="J224" s="183">
        <f>'Non-Dairy Alternatives'!J33</f>
        <v>8.2195955246348262E-2</v>
      </c>
      <c r="K224" s="316">
        <f>'Non-Dairy Alternatives'!K33</f>
        <v>7.9940344728318315E-3</v>
      </c>
      <c r="L224" s="319">
        <f>'Non-Dairy Alternatives'!L33</f>
        <v>10614095.940777712</v>
      </c>
      <c r="M224" s="127">
        <f>'Non-Dairy Alternatives'!M33</f>
        <v>-1516121.4866994936</v>
      </c>
      <c r="N224" s="123">
        <f>'Non-Dairy Alternatives'!N33</f>
        <v>-0.12498716496747994</v>
      </c>
      <c r="O224" s="121">
        <f>'Non-Dairy Alternatives'!O33</f>
        <v>2285389.5870438935</v>
      </c>
      <c r="P224" s="122">
        <f>'Non-Dairy Alternatives'!P33</f>
        <v>-378721.02403462725</v>
      </c>
      <c r="Q224" s="123">
        <f>'Non-Dairy Alternatives'!Q33</f>
        <v>-0.14215664411970805</v>
      </c>
    </row>
    <row r="225" spans="1:17" ht="15" thickBot="1">
      <c r="B225" s="417"/>
      <c r="C225" s="334" t="s">
        <v>86</v>
      </c>
      <c r="D225" s="144">
        <f>'Non-Dairy Alternatives'!D34</f>
        <v>15528824.396816755</v>
      </c>
      <c r="E225" s="145">
        <f>'Non-Dairy Alternatives'!E34</f>
        <v>-193393.66642370448</v>
      </c>
      <c r="F225" s="146">
        <f>'Non-Dairy Alternatives'!F34</f>
        <v>-1.2300660482242712E-2</v>
      </c>
      <c r="G225" s="147">
        <f>'Non-Dairy Alternatives'!G34</f>
        <v>7.2801883885511174</v>
      </c>
      <c r="H225" s="148">
        <f>'Non-Dairy Alternatives'!H34</f>
        <v>0.28337655554554697</v>
      </c>
      <c r="I225" s="255">
        <f>'Non-Dairy Alternatives'!I34</f>
        <v>7.7437151006240086</v>
      </c>
      <c r="J225" s="184">
        <f>'Non-Dairy Alternatives'!J34</f>
        <v>0.25371108719419144</v>
      </c>
      <c r="K225" s="318">
        <f>'Non-Dairy Alternatives'!K34</f>
        <v>3.3873291221110075E-2</v>
      </c>
      <c r="L225" s="320">
        <f>'Non-Dairy Alternatives'!L34</f>
        <v>120250791.97656842</v>
      </c>
      <c r="M225" s="150">
        <f>'Non-Dairy Alternatives'!M34</f>
        <v>2491315.5828786045</v>
      </c>
      <c r="N225" s="146">
        <f>'Non-Dairy Alternatives'!N34</f>
        <v>2.1155966884140311E-2</v>
      </c>
      <c r="O225" s="144">
        <f>'Non-Dairy Alternatives'!O34</f>
        <v>28039879.497017093</v>
      </c>
      <c r="P225" s="145">
        <f>'Non-Dairy Alternatives'!P34</f>
        <v>54819.48383353278</v>
      </c>
      <c r="Q225" s="146">
        <f>'Non-Dairy Alternatives'!Q34</f>
        <v>1.9588839119054138E-3</v>
      </c>
    </row>
    <row r="226" spans="1:17">
      <c r="B226" s="295"/>
      <c r="C226" s="93" t="s">
        <v>207</v>
      </c>
      <c r="D226" s="137">
        <f>'Trad vs Value Add'!D17</f>
        <v>89930914.052999094</v>
      </c>
      <c r="E226" s="138">
        <f>'Trad vs Value Add'!E17</f>
        <v>624778.83871747553</v>
      </c>
      <c r="F226" s="139">
        <f>'Trad vs Value Add'!F17</f>
        <v>6.9959229253217358E-3</v>
      </c>
      <c r="G226" s="140">
        <f>'Trad vs Value Add'!G17</f>
        <v>4.7851835660679498</v>
      </c>
      <c r="H226" s="141">
        <f>'Trad vs Value Add'!H17</f>
        <v>3.019149007342925E-2</v>
      </c>
      <c r="I226" s="254">
        <f>'Trad vs Value Add'!I17</f>
        <v>8.2490439955058577</v>
      </c>
      <c r="J226" s="177">
        <f>'Trad vs Value Add'!J17</f>
        <v>-0.29362794911997625</v>
      </c>
      <c r="K226" s="139">
        <f>'Trad vs Value Add'!K17</f>
        <v>-3.4371909751807407E-2</v>
      </c>
      <c r="L226" s="142">
        <f>'Trad vs Value Add'!L17</f>
        <v>741844066.57924557</v>
      </c>
      <c r="M226" s="143">
        <f>'Trad vs Value Add'!M17</f>
        <v>-21068949.198759317</v>
      </c>
      <c r="N226" s="139">
        <f>'Trad vs Value Add'!N17</f>
        <v>-2.7616450057905466E-2</v>
      </c>
      <c r="O226" s="137">
        <f>'Trad vs Value Add'!O17</f>
        <v>288802120.36171603</v>
      </c>
      <c r="P226" s="138">
        <f>'Trad vs Value Add'!P17</f>
        <v>-8155406.6413235068</v>
      </c>
      <c r="Q226" s="139">
        <f>'Trad vs Value Add'!Q17</f>
        <v>-2.7463209044167557E-2</v>
      </c>
    </row>
    <row r="227" spans="1:17">
      <c r="B227" s="295" t="s">
        <v>220</v>
      </c>
      <c r="C227" s="94" t="s">
        <v>208</v>
      </c>
      <c r="D227" s="121">
        <f>'Trad vs Value Add'!D18</f>
        <v>1482365018.0277643</v>
      </c>
      <c r="E227" s="122">
        <f>'Trad vs Value Add'!E18</f>
        <v>-13726257.943053961</v>
      </c>
      <c r="F227" s="123">
        <f>'Trad vs Value Add'!F18</f>
        <v>-9.1747463296629073E-3</v>
      </c>
      <c r="G227" s="124">
        <f>'Trad vs Value Add'!G18</f>
        <v>78.875977163983038</v>
      </c>
      <c r="H227" s="125">
        <f>'Trad vs Value Add'!H18</f>
        <v>-0.78150823874587161</v>
      </c>
      <c r="I227" s="256">
        <f>'Trad vs Value Add'!I18</f>
        <v>3.8466308558634466</v>
      </c>
      <c r="J227" s="183">
        <f>'Trad vs Value Add'!J18</f>
        <v>-8.6309181248078737E-2</v>
      </c>
      <c r="K227" s="123">
        <f>'Trad vs Value Add'!K18</f>
        <v>-2.1945206495308511E-2</v>
      </c>
      <c r="L227" s="126">
        <f>'Trad vs Value Add'!L18</f>
        <v>5702111017.9981728</v>
      </c>
      <c r="M227" s="127">
        <f>'Trad vs Value Add'!M18</f>
        <v>-181926260.44072628</v>
      </c>
      <c r="N227" s="123">
        <f>'Trad vs Value Add'!N18</f>
        <v>-3.0918611122224798E-2</v>
      </c>
      <c r="O227" s="121">
        <f>'Trad vs Value Add'!O18</f>
        <v>1842189835.4776094</v>
      </c>
      <c r="P227" s="122">
        <f>'Trad vs Value Add'!P18</f>
        <v>-20980369.717997551</v>
      </c>
      <c r="Q227" s="123">
        <f>'Trad vs Value Add'!Q18</f>
        <v>-1.1260576011516298E-2</v>
      </c>
    </row>
    <row r="228" spans="1:17">
      <c r="B228" s="295" t="s">
        <v>218</v>
      </c>
      <c r="C228" s="94" t="s">
        <v>209</v>
      </c>
      <c r="D228" s="121">
        <f>'Trad vs Value Add'!D19</f>
        <v>21283010.275646199</v>
      </c>
      <c r="E228" s="122">
        <f>'Trad vs Value Add'!E19</f>
        <v>1107423.2478991337</v>
      </c>
      <c r="F228" s="123">
        <f>'Trad vs Value Add'!F19</f>
        <v>5.4889270204436562E-2</v>
      </c>
      <c r="G228" s="124">
        <f>'Trad vs Value Add'!G19</f>
        <v>1.1324594226570206</v>
      </c>
      <c r="H228" s="125">
        <f>'Trad vs Value Add'!H19</f>
        <v>5.8235840869624189E-2</v>
      </c>
      <c r="I228" s="256">
        <f>'Trad vs Value Add'!I19</f>
        <v>14.639113912142824</v>
      </c>
      <c r="J228" s="183">
        <f>'Trad vs Value Add'!J19</f>
        <v>7.5514538098911288E-2</v>
      </c>
      <c r="K228" s="123">
        <f>'Trad vs Value Add'!K19</f>
        <v>5.1851562350374494E-3</v>
      </c>
      <c r="L228" s="126">
        <f>'Trad vs Value Add'!L19</f>
        <v>311564411.81849092</v>
      </c>
      <c r="M228" s="127">
        <f>'Trad vs Value Add'!M19</f>
        <v>17735245.210225284</v>
      </c>
      <c r="N228" s="123">
        <f>'Trad vs Value Add'!N19</f>
        <v>6.0359035881111127E-2</v>
      </c>
      <c r="O228" s="121">
        <f>'Trad vs Value Add'!O19</f>
        <v>69761311.632136151</v>
      </c>
      <c r="P228" s="122">
        <f>'Trad vs Value Add'!P19</f>
        <v>1055355.8393320888</v>
      </c>
      <c r="Q228" s="123">
        <f>'Trad vs Value Add'!Q19</f>
        <v>1.5360470968699075E-2</v>
      </c>
    </row>
    <row r="229" spans="1:17" ht="15" thickBot="1">
      <c r="B229" s="295"/>
      <c r="C229" s="95" t="s">
        <v>210</v>
      </c>
      <c r="D229" s="144">
        <f>'Trad vs Value Add'!D20</f>
        <v>274247168.919631</v>
      </c>
      <c r="E229" s="145">
        <f>'Trad vs Value Add'!E20</f>
        <v>13011181.234806716</v>
      </c>
      <c r="F229" s="146">
        <f>'Trad vs Value Add'!F20</f>
        <v>4.9806235925290786E-2</v>
      </c>
      <c r="G229" s="147">
        <f>'Trad vs Value Add'!G20</f>
        <v>14.592568746510086</v>
      </c>
      <c r="H229" s="148">
        <f>'Trad vs Value Add'!H20</f>
        <v>0.68338940037154572</v>
      </c>
      <c r="I229" s="255">
        <f>'Trad vs Value Add'!I20</f>
        <v>9.2584743731777976</v>
      </c>
      <c r="J229" s="184">
        <f>'Trad vs Value Add'!J20</f>
        <v>0.19416883808116303</v>
      </c>
      <c r="K229" s="146">
        <f>'Trad vs Value Add'!K20</f>
        <v>2.1421259171962918E-2</v>
      </c>
      <c r="L229" s="149">
        <f>'Trad vs Value Add'!L20</f>
        <v>2539110385.3589664</v>
      </c>
      <c r="M229" s="150">
        <f>'Trad vs Value Add'!M20</f>
        <v>171187576.22097731</v>
      </c>
      <c r="N229" s="146">
        <f>'Trad vs Value Add'!N20</f>
        <v>7.2294407385389337E-2</v>
      </c>
      <c r="O229" s="144">
        <f>'Trad vs Value Add'!O20</f>
        <v>453819363.22486627</v>
      </c>
      <c r="P229" s="145">
        <f>'Trad vs Value Add'!P20</f>
        <v>23275392.069570065</v>
      </c>
      <c r="Q229" s="146">
        <f>'Trad vs Value Add'!Q20</f>
        <v>5.4060429663233364E-2</v>
      </c>
    </row>
    <row r="230" spans="1:17">
      <c r="B230" s="416" t="s">
        <v>219</v>
      </c>
      <c r="C230" s="173" t="s">
        <v>216</v>
      </c>
      <c r="D230" s="137">
        <f>Filtration!D13</f>
        <v>1831509908.8945062</v>
      </c>
      <c r="E230" s="138">
        <f>Filtration!E13</f>
        <v>-6589134.6408214569</v>
      </c>
      <c r="F230" s="139">
        <f>Filtration!F13</f>
        <v>-3.5847549477791871E-3</v>
      </c>
      <c r="G230" s="140">
        <f>Filtration!G13</f>
        <v>97.453820073124518</v>
      </c>
      <c r="H230" s="141">
        <f>Filtration!H13</f>
        <v>-0.41343580949134662</v>
      </c>
      <c r="I230" s="254">
        <f>Filtration!I13</f>
        <v>4.8132252494524286</v>
      </c>
      <c r="J230" s="177">
        <f>Filtration!J13</f>
        <v>-4.9041440960452043E-2</v>
      </c>
      <c r="K230" s="139">
        <f>Filtration!K13</f>
        <v>-1.0086127331754334E-2</v>
      </c>
      <c r="L230" s="142">
        <f>Filtration!L13</f>
        <v>8815469738.1133537</v>
      </c>
      <c r="M230" s="143">
        <f>Filtration!M13</f>
        <v>-121858014.948246</v>
      </c>
      <c r="N230" s="139">
        <f>Filtration!N13</f>
        <v>-1.3634725984677236E-2</v>
      </c>
      <c r="O230" s="137">
        <f>Filtration!O13</f>
        <v>2564070584.3773661</v>
      </c>
      <c r="P230" s="138">
        <f>Filtration!P13</f>
        <v>-20861852.83070612</v>
      </c>
      <c r="Q230" s="139">
        <f>Filtration!Q13</f>
        <v>-8.0705601935339329E-3</v>
      </c>
    </row>
    <row r="231" spans="1:17" ht="15" thickBot="1">
      <c r="B231" s="417"/>
      <c r="C231" s="174" t="s">
        <v>217</v>
      </c>
      <c r="D231" s="144">
        <f>Filtration!D14</f>
        <v>47851933.717612185</v>
      </c>
      <c r="E231" s="145">
        <f>Filtration!E14</f>
        <v>7795687.2548710778</v>
      </c>
      <c r="F231" s="146">
        <f>Filtration!F14</f>
        <v>0.19461851629364096</v>
      </c>
      <c r="G231" s="147">
        <f>Filtration!G14</f>
        <v>2.5461799120060693</v>
      </c>
      <c r="H231" s="148">
        <f>Filtration!H14</f>
        <v>0.41343579462365598</v>
      </c>
      <c r="I231" s="255">
        <f>Filtration!I14</f>
        <v>12.230351281424049</v>
      </c>
      <c r="J231" s="184">
        <f>Filtration!J14</f>
        <v>0.39739236914201115</v>
      </c>
      <c r="K231" s="146">
        <f>Filtration!K14</f>
        <v>3.3583516353592434E-2</v>
      </c>
      <c r="L231" s="149">
        <f>Filtration!L14</f>
        <v>585245958.86181688</v>
      </c>
      <c r="M231" s="150">
        <f>Filtration!M14</f>
        <v>111262040.28795862</v>
      </c>
      <c r="N231" s="146">
        <f>Filtration!N14</f>
        <v>0.2347380067718928</v>
      </c>
      <c r="O231" s="144">
        <f>Filtration!O14</f>
        <v>129614859.90955219</v>
      </c>
      <c r="P231" s="145">
        <f>Filtration!P14</f>
        <v>16983546.147791222</v>
      </c>
      <c r="Q231" s="146">
        <f>Filtration!Q14</f>
        <v>0.1507888488605843</v>
      </c>
    </row>
    <row r="232" spans="1:17">
      <c r="A232" s="59"/>
      <c r="B232" s="87"/>
      <c r="D232" s="61"/>
      <c r="E232" s="61"/>
      <c r="F232" s="62"/>
      <c r="G232" s="63"/>
      <c r="H232" s="63"/>
      <c r="I232" s="190"/>
      <c r="J232" s="190"/>
      <c r="K232" s="62"/>
      <c r="L232" s="61"/>
      <c r="M232" s="61"/>
      <c r="N232" s="62"/>
      <c r="O232" s="61"/>
      <c r="P232" s="61"/>
      <c r="Q232" s="62"/>
    </row>
    <row r="233" spans="1:17">
      <c r="A233" s="59"/>
      <c r="B233" s="87"/>
      <c r="C233" s="91"/>
      <c r="D233" s="61"/>
      <c r="E233" s="61"/>
      <c r="F233" s="62"/>
      <c r="G233" s="63"/>
      <c r="H233" s="63"/>
      <c r="I233" s="190"/>
      <c r="J233" s="190"/>
      <c r="K233" s="62"/>
      <c r="L233" s="61"/>
      <c r="M233" s="61"/>
      <c r="N233" s="62"/>
      <c r="O233" s="61"/>
      <c r="P233" s="61"/>
      <c r="Q233" s="62"/>
    </row>
    <row r="234" spans="1:17">
      <c r="A234" s="59"/>
      <c r="B234" s="87"/>
      <c r="C234" s="175" t="s">
        <v>132</v>
      </c>
      <c r="D234" s="61"/>
      <c r="E234" s="61"/>
      <c r="F234" s="62"/>
      <c r="G234" s="63"/>
      <c r="H234" s="63"/>
      <c r="I234" s="190"/>
      <c r="J234" s="190"/>
      <c r="K234" s="62"/>
      <c r="L234" s="61"/>
      <c r="M234" s="61"/>
      <c r="N234" s="62"/>
      <c r="O234" s="61"/>
      <c r="P234" s="61"/>
      <c r="Q234" s="62"/>
    </row>
    <row r="235" spans="1:17">
      <c r="A235" s="59"/>
      <c r="B235" s="87"/>
      <c r="C235" s="89" t="s">
        <v>180</v>
      </c>
      <c r="D235" s="61"/>
      <c r="E235" s="61"/>
      <c r="F235" s="62"/>
      <c r="G235" s="63"/>
      <c r="H235" s="63"/>
      <c r="I235" s="190"/>
      <c r="J235" s="190"/>
      <c r="K235" s="62"/>
      <c r="L235" s="61"/>
      <c r="M235" s="61"/>
      <c r="N235" s="62"/>
      <c r="O235" s="61"/>
      <c r="P235" s="61"/>
      <c r="Q235" s="62"/>
    </row>
    <row r="236" spans="1:17">
      <c r="A236" s="59"/>
      <c r="B236" s="87"/>
      <c r="C236" s="64"/>
      <c r="D236" s="61"/>
      <c r="E236" s="61"/>
      <c r="F236" s="62"/>
      <c r="G236" s="63"/>
      <c r="H236" s="63"/>
      <c r="I236" s="190"/>
      <c r="J236" s="190"/>
      <c r="K236" s="62"/>
      <c r="L236" s="61"/>
      <c r="M236" s="61"/>
      <c r="N236" s="62"/>
      <c r="O236" s="61"/>
      <c r="P236" s="61"/>
      <c r="Q236" s="62"/>
    </row>
    <row r="237" spans="1:17">
      <c r="A237" s="59"/>
      <c r="B237" s="87"/>
      <c r="C237" s="64"/>
      <c r="D237" s="61"/>
      <c r="E237" s="61"/>
      <c r="F237" s="62"/>
      <c r="G237" s="63"/>
      <c r="H237" s="63"/>
      <c r="I237" s="190"/>
      <c r="J237" s="190"/>
      <c r="K237" s="62"/>
      <c r="L237" s="61"/>
      <c r="M237" s="61"/>
      <c r="N237" s="62"/>
      <c r="O237" s="61"/>
      <c r="P237" s="61"/>
      <c r="Q237" s="62"/>
    </row>
    <row r="238" spans="1:17">
      <c r="A238" s="59"/>
      <c r="B238" s="87"/>
      <c r="C238" s="64"/>
      <c r="D238" s="61"/>
      <c r="E238" s="61"/>
      <c r="F238" s="62"/>
      <c r="G238" s="63"/>
      <c r="H238" s="63"/>
      <c r="I238" s="190"/>
      <c r="J238" s="190"/>
      <c r="K238" s="62"/>
      <c r="L238" s="61"/>
      <c r="M238" s="61"/>
      <c r="N238" s="62"/>
      <c r="O238" s="61"/>
      <c r="P238" s="61"/>
      <c r="Q238" s="62"/>
    </row>
    <row r="239" spans="1:17">
      <c r="A239" s="59"/>
      <c r="B239" s="87"/>
      <c r="C239" s="64"/>
      <c r="D239" s="61"/>
      <c r="E239" s="61"/>
      <c r="F239" s="62"/>
      <c r="G239" s="63"/>
      <c r="H239" s="63"/>
      <c r="I239" s="190"/>
      <c r="J239" s="190"/>
      <c r="K239" s="62"/>
      <c r="L239" s="61"/>
      <c r="M239" s="61"/>
      <c r="N239" s="62"/>
      <c r="O239" s="61"/>
      <c r="P239" s="61"/>
      <c r="Q239" s="62"/>
    </row>
    <row r="240" spans="1:17">
      <c r="A240" s="59"/>
      <c r="B240" s="87"/>
      <c r="C240" s="64"/>
      <c r="D240" s="61"/>
      <c r="E240" s="61"/>
      <c r="F240" s="62"/>
      <c r="G240" s="63"/>
      <c r="H240" s="63"/>
      <c r="I240" s="190"/>
      <c r="J240" s="190"/>
      <c r="K240" s="62"/>
      <c r="L240" s="61"/>
      <c r="M240" s="61"/>
      <c r="N240" s="62"/>
      <c r="O240" s="61"/>
      <c r="P240" s="61"/>
      <c r="Q240" s="62"/>
    </row>
    <row r="241" spans="1:17">
      <c r="A241" s="59"/>
      <c r="B241" s="87"/>
      <c r="C241" s="64"/>
      <c r="D241" s="61"/>
      <c r="E241" s="61"/>
      <c r="F241" s="62"/>
      <c r="G241" s="63"/>
      <c r="H241" s="63"/>
      <c r="I241" s="190"/>
      <c r="J241" s="190"/>
      <c r="K241" s="62"/>
      <c r="L241" s="61"/>
      <c r="M241" s="61"/>
      <c r="N241" s="62"/>
      <c r="O241" s="61"/>
      <c r="P241" s="61"/>
      <c r="Q241" s="62"/>
    </row>
    <row r="242" spans="1:17">
      <c r="A242" s="59"/>
      <c r="B242" s="87"/>
      <c r="C242" s="64"/>
      <c r="D242" s="61"/>
      <c r="E242" s="61"/>
      <c r="F242" s="62"/>
      <c r="G242" s="63"/>
      <c r="H242" s="63"/>
      <c r="I242" s="190"/>
      <c r="J242" s="190"/>
      <c r="K242" s="62"/>
      <c r="L242" s="61"/>
      <c r="M242" s="61"/>
      <c r="N242" s="62"/>
      <c r="O242" s="61"/>
      <c r="P242" s="61"/>
      <c r="Q242" s="62"/>
    </row>
    <row r="243" spans="1:17">
      <c r="A243" s="59"/>
      <c r="B243" s="87"/>
      <c r="C243" s="64"/>
      <c r="D243" s="61"/>
      <c r="E243" s="61"/>
      <c r="F243" s="62"/>
      <c r="G243" s="63"/>
      <c r="H243" s="63"/>
      <c r="I243" s="190"/>
      <c r="J243" s="190"/>
      <c r="K243" s="62"/>
      <c r="L243" s="61"/>
      <c r="M243" s="61"/>
      <c r="N243" s="62"/>
      <c r="O243" s="61"/>
      <c r="P243" s="61"/>
      <c r="Q243" s="62"/>
    </row>
    <row r="244" spans="1:17">
      <c r="A244" s="59"/>
      <c r="B244" s="87"/>
      <c r="C244" s="64"/>
      <c r="D244" s="61"/>
      <c r="E244" s="61"/>
      <c r="F244" s="62"/>
      <c r="G244" s="63"/>
      <c r="H244" s="63"/>
      <c r="I244" s="190"/>
      <c r="J244" s="190"/>
      <c r="K244" s="62"/>
      <c r="L244" s="61"/>
      <c r="M244" s="61"/>
      <c r="N244" s="62"/>
      <c r="O244" s="61"/>
      <c r="P244" s="61"/>
      <c r="Q244" s="62"/>
    </row>
    <row r="245" spans="1:17">
      <c r="A245" s="59"/>
      <c r="B245" s="87"/>
      <c r="C245" s="64"/>
      <c r="D245" s="61"/>
      <c r="E245" s="61"/>
      <c r="F245" s="62"/>
      <c r="G245" s="63"/>
      <c r="H245" s="63"/>
      <c r="I245" s="190"/>
      <c r="J245" s="190"/>
      <c r="K245" s="62"/>
      <c r="L245" s="61"/>
      <c r="M245" s="61"/>
      <c r="N245" s="62"/>
      <c r="O245" s="61"/>
      <c r="P245" s="61"/>
      <c r="Q245" s="62"/>
    </row>
    <row r="246" spans="1:17">
      <c r="A246" s="59"/>
      <c r="B246" s="87"/>
      <c r="C246" s="64"/>
      <c r="D246" s="61"/>
      <c r="E246" s="61"/>
      <c r="F246" s="62"/>
      <c r="G246" s="63"/>
      <c r="H246" s="63"/>
      <c r="I246" s="190"/>
      <c r="J246" s="190"/>
      <c r="K246" s="62"/>
      <c r="L246" s="61"/>
      <c r="M246" s="61"/>
      <c r="N246" s="62"/>
      <c r="O246" s="61"/>
      <c r="P246" s="61"/>
      <c r="Q246" s="62"/>
    </row>
    <row r="247" spans="1:17">
      <c r="A247" s="59"/>
      <c r="B247" s="87"/>
      <c r="C247" s="64"/>
      <c r="D247" s="61"/>
      <c r="E247" s="61"/>
      <c r="F247" s="62"/>
      <c r="G247" s="63"/>
      <c r="H247" s="63"/>
      <c r="I247" s="190"/>
      <c r="J247" s="190"/>
      <c r="K247" s="62"/>
      <c r="L247" s="61"/>
      <c r="M247" s="61"/>
      <c r="N247" s="62"/>
      <c r="O247" s="61"/>
      <c r="P247" s="61"/>
      <c r="Q247" s="62"/>
    </row>
    <row r="248" spans="1:17">
      <c r="A248" s="59"/>
      <c r="B248" s="87"/>
      <c r="C248" s="64"/>
      <c r="D248" s="61"/>
      <c r="E248" s="61"/>
      <c r="F248" s="62"/>
      <c r="G248" s="63"/>
      <c r="H248" s="63"/>
      <c r="I248" s="190"/>
      <c r="J248" s="190"/>
      <c r="K248" s="62"/>
      <c r="L248" s="61"/>
      <c r="M248" s="61"/>
      <c r="N248" s="62"/>
      <c r="O248" s="61"/>
      <c r="P248" s="61"/>
      <c r="Q248" s="62"/>
    </row>
    <row r="249" spans="1:17">
      <c r="A249" s="59"/>
      <c r="B249" s="87"/>
      <c r="C249" s="64"/>
      <c r="D249" s="61"/>
      <c r="E249" s="61"/>
      <c r="F249" s="62"/>
      <c r="G249" s="63"/>
      <c r="H249" s="63"/>
      <c r="I249" s="190"/>
      <c r="J249" s="190"/>
      <c r="K249" s="62"/>
      <c r="L249" s="61"/>
      <c r="M249" s="61"/>
      <c r="N249" s="62"/>
      <c r="O249" s="61"/>
      <c r="P249" s="61"/>
      <c r="Q249" s="62"/>
    </row>
    <row r="250" spans="1:17">
      <c r="A250" s="59"/>
      <c r="B250" s="87"/>
      <c r="C250" s="64"/>
      <c r="D250" s="61"/>
      <c r="E250" s="61"/>
      <c r="F250" s="62"/>
      <c r="G250" s="63"/>
      <c r="H250" s="63"/>
      <c r="I250" s="190"/>
      <c r="J250" s="190"/>
      <c r="K250" s="62"/>
      <c r="L250" s="61"/>
      <c r="M250" s="61"/>
      <c r="N250" s="62"/>
      <c r="O250" s="61"/>
      <c r="P250" s="61"/>
      <c r="Q250" s="62"/>
    </row>
    <row r="251" spans="1:17">
      <c r="A251" s="59"/>
      <c r="B251" s="87"/>
      <c r="C251" s="64"/>
      <c r="D251" s="61"/>
      <c r="E251" s="61"/>
      <c r="F251" s="62"/>
      <c r="G251" s="63"/>
      <c r="H251" s="63"/>
      <c r="I251" s="190"/>
      <c r="J251" s="190"/>
      <c r="K251" s="62"/>
      <c r="L251" s="61"/>
      <c r="M251" s="61"/>
      <c r="N251" s="62"/>
      <c r="O251" s="61"/>
      <c r="P251" s="61"/>
      <c r="Q251" s="62"/>
    </row>
    <row r="252" spans="1:17">
      <c r="A252" s="59"/>
      <c r="B252" s="87"/>
      <c r="C252" s="64"/>
      <c r="D252" s="61"/>
      <c r="E252" s="61"/>
      <c r="F252" s="62"/>
      <c r="G252" s="63"/>
      <c r="H252" s="63"/>
      <c r="I252" s="190"/>
      <c r="J252" s="190"/>
      <c r="K252" s="62"/>
      <c r="L252" s="61"/>
      <c r="M252" s="61"/>
      <c r="N252" s="62"/>
      <c r="O252" s="61"/>
      <c r="P252" s="61"/>
      <c r="Q252" s="62"/>
    </row>
    <row r="253" spans="1:17">
      <c r="A253" s="59"/>
      <c r="B253" s="424"/>
      <c r="C253" s="64"/>
      <c r="D253" s="61"/>
      <c r="E253" s="61"/>
      <c r="F253" s="62"/>
      <c r="G253" s="63"/>
      <c r="H253" s="63"/>
      <c r="I253" s="190"/>
      <c r="J253" s="190"/>
      <c r="K253" s="62"/>
      <c r="L253" s="61"/>
      <c r="M253" s="61"/>
      <c r="N253" s="62"/>
      <c r="O253" s="61"/>
      <c r="P253" s="61"/>
      <c r="Q253" s="62"/>
    </row>
    <row r="254" spans="1:17">
      <c r="A254" s="59"/>
      <c r="B254" s="424"/>
      <c r="C254" s="64"/>
      <c r="D254" s="61"/>
      <c r="E254" s="61"/>
      <c r="F254" s="62"/>
      <c r="G254" s="63"/>
      <c r="H254" s="63"/>
      <c r="I254" s="190"/>
      <c r="J254" s="190"/>
      <c r="K254" s="62"/>
      <c r="L254" s="61"/>
      <c r="M254" s="61"/>
      <c r="N254" s="62"/>
      <c r="O254" s="61"/>
      <c r="P254" s="61"/>
      <c r="Q254" s="62"/>
    </row>
    <row r="255" spans="1:17">
      <c r="A255" s="59"/>
      <c r="B255" s="424"/>
      <c r="C255" s="64"/>
      <c r="D255" s="61"/>
      <c r="E255" s="61"/>
      <c r="F255" s="62"/>
      <c r="G255" s="63"/>
      <c r="H255" s="63"/>
      <c r="I255" s="190"/>
      <c r="J255" s="190"/>
      <c r="K255" s="62"/>
      <c r="L255" s="61"/>
      <c r="M255" s="61"/>
      <c r="N255" s="62"/>
      <c r="O255" s="61"/>
      <c r="P255" s="61"/>
      <c r="Q255" s="62"/>
    </row>
    <row r="256" spans="1:17">
      <c r="A256" s="59"/>
      <c r="B256" s="424"/>
      <c r="C256" s="64"/>
      <c r="D256" s="61"/>
      <c r="E256" s="61"/>
      <c r="F256" s="62"/>
      <c r="G256" s="63"/>
      <c r="H256" s="63"/>
      <c r="I256" s="190"/>
      <c r="J256" s="190"/>
      <c r="K256" s="62"/>
      <c r="L256" s="61"/>
      <c r="M256" s="61"/>
      <c r="N256" s="62"/>
      <c r="O256" s="61"/>
      <c r="P256" s="61"/>
      <c r="Q256" s="62"/>
    </row>
    <row r="257" spans="1:17">
      <c r="A257" s="59"/>
      <c r="B257" s="424"/>
      <c r="C257" s="64"/>
      <c r="D257" s="61"/>
      <c r="E257" s="61"/>
      <c r="F257" s="62"/>
      <c r="G257" s="63"/>
      <c r="H257" s="63"/>
      <c r="I257" s="190"/>
      <c r="J257" s="190"/>
      <c r="K257" s="62"/>
      <c r="L257" s="61"/>
      <c r="M257" s="61"/>
      <c r="N257" s="62"/>
      <c r="O257" s="61"/>
      <c r="P257" s="61"/>
      <c r="Q257" s="62"/>
    </row>
    <row r="258" spans="1:17">
      <c r="A258" s="59"/>
      <c r="B258" s="424"/>
      <c r="C258" s="64"/>
      <c r="D258" s="61"/>
      <c r="E258" s="61"/>
      <c r="F258" s="62"/>
      <c r="G258" s="63"/>
      <c r="H258" s="63"/>
      <c r="I258" s="190"/>
      <c r="J258" s="190"/>
      <c r="K258" s="62"/>
      <c r="L258" s="61"/>
      <c r="M258" s="61"/>
      <c r="N258" s="62"/>
      <c r="O258" s="61"/>
      <c r="P258" s="61"/>
      <c r="Q258" s="62"/>
    </row>
    <row r="259" spans="1:17">
      <c r="A259" s="59"/>
      <c r="B259" s="424"/>
      <c r="C259" s="64"/>
      <c r="D259" s="61"/>
      <c r="E259" s="61"/>
      <c r="F259" s="62"/>
      <c r="G259" s="63"/>
      <c r="H259" s="63"/>
      <c r="I259" s="190"/>
      <c r="J259" s="190"/>
      <c r="K259" s="62"/>
      <c r="L259" s="61"/>
      <c r="M259" s="61"/>
      <c r="N259" s="62"/>
      <c r="O259" s="61"/>
      <c r="P259" s="61"/>
      <c r="Q259" s="62"/>
    </row>
    <row r="260" spans="1:17">
      <c r="A260" s="59"/>
      <c r="B260" s="424"/>
      <c r="C260" s="64"/>
      <c r="D260" s="61"/>
      <c r="E260" s="61"/>
      <c r="F260" s="62"/>
      <c r="G260" s="63"/>
      <c r="H260" s="63"/>
      <c r="I260" s="190"/>
      <c r="J260" s="190"/>
      <c r="K260" s="62"/>
      <c r="L260" s="61"/>
      <c r="M260" s="61"/>
      <c r="N260" s="62"/>
      <c r="O260" s="61"/>
      <c r="P260" s="61"/>
      <c r="Q260" s="62"/>
    </row>
    <row r="261" spans="1:17">
      <c r="A261" s="59"/>
      <c r="B261" s="424"/>
      <c r="C261" s="64"/>
      <c r="D261" s="61"/>
      <c r="E261" s="61"/>
      <c r="F261" s="62"/>
      <c r="G261" s="63"/>
      <c r="H261" s="63"/>
      <c r="I261" s="190"/>
      <c r="J261" s="190"/>
      <c r="K261" s="62"/>
      <c r="L261" s="61"/>
      <c r="M261" s="61"/>
      <c r="N261" s="62"/>
      <c r="O261" s="61"/>
      <c r="P261" s="61"/>
      <c r="Q261" s="62"/>
    </row>
    <row r="262" spans="1:17">
      <c r="A262" s="59"/>
      <c r="B262" s="424"/>
      <c r="C262" s="64"/>
      <c r="D262" s="61"/>
      <c r="E262" s="61"/>
      <c r="F262" s="62"/>
      <c r="G262" s="63"/>
      <c r="H262" s="63"/>
      <c r="I262" s="190"/>
      <c r="J262" s="190"/>
      <c r="K262" s="62"/>
      <c r="L262" s="61"/>
      <c r="M262" s="61"/>
      <c r="N262" s="62"/>
      <c r="O262" s="61"/>
      <c r="P262" s="61"/>
      <c r="Q262" s="62"/>
    </row>
    <row r="263" spans="1:17">
      <c r="A263" s="59"/>
      <c r="B263" s="424"/>
      <c r="C263" s="64"/>
      <c r="D263" s="61"/>
      <c r="E263" s="61"/>
      <c r="F263" s="62"/>
      <c r="G263" s="63"/>
      <c r="H263" s="63"/>
      <c r="I263" s="190"/>
      <c r="J263" s="190"/>
      <c r="K263" s="62"/>
      <c r="L263" s="61"/>
      <c r="M263" s="61"/>
      <c r="N263" s="62"/>
      <c r="O263" s="61"/>
      <c r="P263" s="61"/>
      <c r="Q263" s="62"/>
    </row>
    <row r="264" spans="1:17">
      <c r="A264" s="59"/>
      <c r="B264" s="424"/>
      <c r="C264" s="64"/>
      <c r="D264" s="61"/>
      <c r="E264" s="61"/>
      <c r="F264" s="62"/>
      <c r="G264" s="63"/>
      <c r="H264" s="63"/>
      <c r="I264" s="190"/>
      <c r="J264" s="190"/>
      <c r="K264" s="62"/>
      <c r="L264" s="61"/>
      <c r="M264" s="61"/>
      <c r="N264" s="62"/>
      <c r="O264" s="61"/>
      <c r="P264" s="61"/>
      <c r="Q264" s="62"/>
    </row>
    <row r="265" spans="1:17">
      <c r="A265" s="59"/>
      <c r="B265" s="424"/>
      <c r="C265" s="92"/>
      <c r="D265" s="61"/>
      <c r="E265" s="61"/>
      <c r="F265" s="62"/>
      <c r="G265" s="63"/>
      <c r="H265" s="63"/>
      <c r="I265" s="190"/>
      <c r="J265" s="190"/>
      <c r="K265" s="62"/>
      <c r="L265" s="61"/>
      <c r="M265" s="61"/>
      <c r="N265" s="62"/>
      <c r="O265" s="61"/>
      <c r="P265" s="61"/>
      <c r="Q265" s="62"/>
    </row>
    <row r="266" spans="1:17">
      <c r="A266" s="59"/>
      <c r="B266" s="425"/>
      <c r="C266" s="64"/>
      <c r="D266" s="61"/>
      <c r="E266" s="61"/>
      <c r="F266" s="62"/>
      <c r="G266" s="63"/>
      <c r="H266" s="63"/>
      <c r="I266" s="190"/>
      <c r="J266" s="190"/>
      <c r="K266" s="62"/>
      <c r="L266" s="61"/>
      <c r="M266" s="61"/>
      <c r="N266" s="62"/>
      <c r="O266" s="61"/>
      <c r="P266" s="61"/>
      <c r="Q266" s="62"/>
    </row>
    <row r="267" spans="1:17">
      <c r="A267" s="59"/>
      <c r="B267" s="425"/>
      <c r="C267" s="64"/>
      <c r="D267" s="61"/>
      <c r="E267" s="61"/>
      <c r="F267" s="62"/>
      <c r="G267" s="63"/>
      <c r="H267" s="63"/>
      <c r="I267" s="190"/>
      <c r="J267" s="190"/>
      <c r="K267" s="62"/>
      <c r="L267" s="61"/>
      <c r="M267" s="61"/>
      <c r="N267" s="62"/>
      <c r="O267" s="61"/>
      <c r="P267" s="61"/>
      <c r="Q267" s="62"/>
    </row>
    <row r="268" spans="1:17">
      <c r="A268" s="59"/>
      <c r="B268" s="425"/>
      <c r="C268" s="65"/>
      <c r="D268" s="61"/>
      <c r="E268" s="61"/>
      <c r="F268" s="62"/>
      <c r="G268" s="63"/>
      <c r="H268" s="63"/>
      <c r="I268" s="190"/>
      <c r="J268" s="190"/>
      <c r="K268" s="62"/>
      <c r="L268" s="61"/>
      <c r="M268" s="61"/>
      <c r="N268" s="62"/>
      <c r="O268" s="61"/>
      <c r="P268" s="61"/>
      <c r="Q268" s="62"/>
    </row>
    <row r="269" spans="1:17">
      <c r="A269" s="59"/>
      <c r="B269" s="425"/>
      <c r="C269" s="65"/>
      <c r="D269" s="61"/>
      <c r="E269" s="61"/>
      <c r="F269" s="62"/>
      <c r="G269" s="63"/>
      <c r="H269" s="63"/>
      <c r="I269" s="190"/>
      <c r="J269" s="190"/>
      <c r="K269" s="62"/>
      <c r="L269" s="61"/>
      <c r="M269" s="61"/>
      <c r="N269" s="62"/>
      <c r="O269" s="61"/>
      <c r="P269" s="61"/>
      <c r="Q269" s="62"/>
    </row>
    <row r="270" spans="1:17">
      <c r="A270" s="59"/>
      <c r="B270" s="425"/>
      <c r="C270" s="65"/>
      <c r="D270" s="61"/>
      <c r="E270" s="61"/>
      <c r="F270" s="62"/>
      <c r="G270" s="63"/>
      <c r="H270" s="63"/>
      <c r="I270" s="190"/>
      <c r="J270" s="190"/>
      <c r="K270" s="62"/>
      <c r="L270" s="61"/>
      <c r="M270" s="61"/>
      <c r="N270" s="62"/>
      <c r="O270" s="61"/>
      <c r="P270" s="61"/>
      <c r="Q270" s="62"/>
    </row>
    <row r="271" spans="1:17">
      <c r="A271" s="59"/>
      <c r="B271" s="425"/>
      <c r="C271" s="65"/>
      <c r="D271" s="61"/>
      <c r="E271" s="61"/>
      <c r="F271" s="62"/>
      <c r="G271" s="63"/>
      <c r="H271" s="63"/>
      <c r="I271" s="190"/>
      <c r="J271" s="190"/>
      <c r="K271" s="62"/>
      <c r="L271" s="61"/>
      <c r="M271" s="61"/>
      <c r="N271" s="62"/>
      <c r="O271" s="61"/>
      <c r="P271" s="61"/>
      <c r="Q271" s="62"/>
    </row>
    <row r="272" spans="1:17">
      <c r="A272" s="59"/>
      <c r="B272" s="425"/>
      <c r="C272" s="65"/>
      <c r="D272" s="61"/>
      <c r="E272" s="61"/>
      <c r="F272" s="62"/>
      <c r="G272" s="63"/>
      <c r="H272" s="63"/>
      <c r="I272" s="190"/>
      <c r="J272" s="190"/>
      <c r="K272" s="62"/>
      <c r="L272" s="61"/>
      <c r="M272" s="61"/>
      <c r="N272" s="62"/>
      <c r="O272" s="61"/>
      <c r="P272" s="61"/>
      <c r="Q272" s="62"/>
    </row>
    <row r="273" spans="1:17">
      <c r="A273" s="59"/>
      <c r="B273" s="425"/>
      <c r="C273" s="65"/>
      <c r="D273" s="61"/>
      <c r="E273" s="61"/>
      <c r="F273" s="62"/>
      <c r="G273" s="63"/>
      <c r="H273" s="63"/>
      <c r="I273" s="190"/>
      <c r="J273" s="190"/>
      <c r="K273" s="62"/>
      <c r="L273" s="61"/>
      <c r="M273" s="61"/>
      <c r="N273" s="62"/>
      <c r="O273" s="61"/>
      <c r="P273" s="61"/>
      <c r="Q273" s="62"/>
    </row>
    <row r="274" spans="1:17">
      <c r="A274" s="59"/>
      <c r="B274" s="425"/>
      <c r="C274" s="65"/>
      <c r="D274" s="61"/>
      <c r="E274" s="61"/>
      <c r="F274" s="62"/>
      <c r="G274" s="63"/>
      <c r="H274" s="63"/>
      <c r="I274" s="190"/>
      <c r="J274" s="190"/>
      <c r="K274" s="62"/>
      <c r="L274" s="61"/>
      <c r="M274" s="61"/>
      <c r="N274" s="62"/>
      <c r="O274" s="61"/>
      <c r="P274" s="61"/>
      <c r="Q274" s="62"/>
    </row>
    <row r="275" spans="1:17">
      <c r="A275" s="59"/>
      <c r="B275" s="425"/>
      <c r="C275" s="65"/>
      <c r="D275" s="61"/>
      <c r="E275" s="61"/>
      <c r="F275" s="62"/>
      <c r="G275" s="63"/>
      <c r="H275" s="63"/>
      <c r="I275" s="190"/>
      <c r="J275" s="190"/>
      <c r="K275" s="62"/>
      <c r="L275" s="61"/>
      <c r="M275" s="61"/>
      <c r="N275" s="62"/>
      <c r="O275" s="61"/>
      <c r="P275" s="61"/>
      <c r="Q275" s="62"/>
    </row>
    <row r="276" spans="1:17">
      <c r="A276" s="59"/>
      <c r="B276" s="425"/>
      <c r="C276" s="65"/>
      <c r="D276" s="61"/>
      <c r="E276" s="61"/>
      <c r="F276" s="62"/>
      <c r="G276" s="63"/>
      <c r="H276" s="63"/>
      <c r="I276" s="190"/>
      <c r="J276" s="190"/>
      <c r="K276" s="62"/>
      <c r="L276" s="61"/>
      <c r="M276" s="61"/>
      <c r="N276" s="62"/>
      <c r="O276" s="61"/>
      <c r="P276" s="61"/>
      <c r="Q276" s="62"/>
    </row>
    <row r="277" spans="1:17">
      <c r="A277" s="59"/>
      <c r="B277" s="425"/>
      <c r="C277" s="65"/>
      <c r="D277" s="61"/>
      <c r="E277" s="61"/>
      <c r="F277" s="62"/>
      <c r="G277" s="63"/>
      <c r="H277" s="63"/>
      <c r="I277" s="190"/>
      <c r="J277" s="190"/>
      <c r="K277" s="62"/>
      <c r="L277" s="61"/>
      <c r="M277" s="61"/>
      <c r="N277" s="62"/>
      <c r="O277" s="61"/>
      <c r="P277" s="61"/>
      <c r="Q277" s="62"/>
    </row>
    <row r="278" spans="1:17">
      <c r="A278" s="59"/>
      <c r="B278" s="425"/>
      <c r="C278" s="65"/>
      <c r="D278" s="61"/>
      <c r="E278" s="61"/>
      <c r="F278" s="62"/>
      <c r="G278" s="63"/>
      <c r="H278" s="63"/>
      <c r="I278" s="190"/>
      <c r="J278" s="190"/>
      <c r="K278" s="62"/>
      <c r="L278" s="61"/>
      <c r="M278" s="61"/>
      <c r="N278" s="62"/>
      <c r="O278" s="61"/>
      <c r="P278" s="61"/>
      <c r="Q278" s="62"/>
    </row>
    <row r="279" spans="1:17">
      <c r="A279" s="59"/>
      <c r="B279" s="425"/>
      <c r="C279" s="64"/>
      <c r="D279" s="61"/>
      <c r="E279" s="61"/>
      <c r="F279" s="62"/>
      <c r="G279" s="63"/>
      <c r="H279" s="63"/>
      <c r="I279" s="190"/>
      <c r="J279" s="190"/>
      <c r="K279" s="62"/>
      <c r="L279" s="61"/>
      <c r="M279" s="61"/>
      <c r="N279" s="62"/>
      <c r="O279" s="61"/>
      <c r="P279" s="61"/>
      <c r="Q279" s="62"/>
    </row>
    <row r="280" spans="1:17">
      <c r="A280" s="59"/>
      <c r="B280" s="425"/>
      <c r="C280" s="60"/>
      <c r="D280" s="61"/>
      <c r="E280" s="61"/>
      <c r="F280" s="62"/>
      <c r="G280" s="63"/>
      <c r="H280" s="63"/>
      <c r="I280" s="190"/>
      <c r="J280" s="190"/>
      <c r="K280" s="62"/>
      <c r="L280" s="61"/>
      <c r="M280" s="61"/>
      <c r="N280" s="62"/>
      <c r="O280" s="61"/>
      <c r="P280" s="61"/>
      <c r="Q280" s="62"/>
    </row>
    <row r="281" spans="1:17">
      <c r="A281" s="59"/>
      <c r="B281" s="425"/>
      <c r="C281" s="60"/>
      <c r="D281" s="61"/>
      <c r="E281" s="61"/>
      <c r="F281" s="62"/>
      <c r="G281" s="63"/>
      <c r="H281" s="63"/>
      <c r="I281" s="190"/>
      <c r="J281" s="190"/>
      <c r="K281" s="62"/>
      <c r="L281" s="61"/>
      <c r="M281" s="61"/>
      <c r="N281" s="62"/>
      <c r="O281" s="61"/>
      <c r="P281" s="61"/>
      <c r="Q281" s="62"/>
    </row>
    <row r="282" spans="1:17">
      <c r="A282" s="59"/>
      <c r="B282" s="425"/>
      <c r="C282" s="60"/>
      <c r="D282" s="61"/>
      <c r="E282" s="61"/>
      <c r="F282" s="62"/>
      <c r="G282" s="63"/>
      <c r="H282" s="63"/>
      <c r="I282" s="190"/>
      <c r="J282" s="190"/>
      <c r="K282" s="62"/>
      <c r="L282" s="61"/>
      <c r="M282" s="61"/>
      <c r="N282" s="62"/>
      <c r="O282" s="61"/>
      <c r="P282" s="61"/>
      <c r="Q282" s="62"/>
    </row>
    <row r="283" spans="1:17">
      <c r="A283" s="59"/>
      <c r="B283" s="425"/>
      <c r="C283" s="60"/>
      <c r="D283" s="61"/>
      <c r="E283" s="61"/>
      <c r="F283" s="62"/>
      <c r="G283" s="63"/>
      <c r="H283" s="63"/>
      <c r="I283" s="190"/>
      <c r="J283" s="190"/>
      <c r="K283" s="62"/>
      <c r="L283" s="61"/>
      <c r="M283" s="61"/>
      <c r="N283" s="62"/>
      <c r="O283" s="61"/>
      <c r="P283" s="61"/>
      <c r="Q283" s="62"/>
    </row>
    <row r="284" spans="1:17">
      <c r="A284" s="59"/>
      <c r="B284" s="424"/>
      <c r="C284" s="65"/>
      <c r="D284" s="61"/>
      <c r="E284" s="61"/>
      <c r="F284" s="62"/>
      <c r="G284" s="63"/>
      <c r="H284" s="63"/>
      <c r="I284" s="190"/>
      <c r="J284" s="190"/>
      <c r="K284" s="62"/>
      <c r="L284" s="61"/>
      <c r="M284" s="61"/>
      <c r="N284" s="62"/>
      <c r="O284" s="61"/>
      <c r="P284" s="61"/>
      <c r="Q284" s="62"/>
    </row>
    <row r="285" spans="1:17">
      <c r="A285" s="59"/>
      <c r="B285" s="424"/>
      <c r="C285" s="65"/>
      <c r="D285" s="61"/>
      <c r="E285" s="61"/>
      <c r="F285" s="62"/>
      <c r="G285" s="63"/>
      <c r="H285" s="63"/>
      <c r="I285" s="190"/>
      <c r="J285" s="190"/>
      <c r="K285" s="62"/>
      <c r="L285" s="61"/>
      <c r="M285" s="61"/>
      <c r="N285" s="62"/>
      <c r="O285" s="61"/>
      <c r="P285" s="61"/>
      <c r="Q285" s="62"/>
    </row>
    <row r="286" spans="1:17">
      <c r="A286" s="59"/>
      <c r="B286" s="424"/>
      <c r="C286" s="65"/>
      <c r="D286" s="61"/>
      <c r="E286" s="61"/>
      <c r="F286" s="62"/>
      <c r="G286" s="63"/>
      <c r="H286" s="63"/>
      <c r="I286" s="190"/>
      <c r="J286" s="190"/>
      <c r="K286" s="62"/>
      <c r="L286" s="61"/>
      <c r="M286" s="61"/>
      <c r="N286" s="62"/>
      <c r="O286" s="61"/>
      <c r="P286" s="61"/>
      <c r="Q286" s="62"/>
    </row>
    <row r="287" spans="1:17">
      <c r="A287" s="59"/>
      <c r="B287" s="424"/>
      <c r="C287" s="65"/>
      <c r="D287" s="61"/>
      <c r="E287" s="61"/>
      <c r="F287" s="62"/>
      <c r="G287" s="63"/>
      <c r="H287" s="63"/>
      <c r="I287" s="190"/>
      <c r="J287" s="190"/>
      <c r="K287" s="62"/>
      <c r="L287" s="61"/>
      <c r="M287" s="61"/>
      <c r="N287" s="62"/>
      <c r="O287" s="61"/>
      <c r="P287" s="61"/>
      <c r="Q287" s="62"/>
    </row>
    <row r="288" spans="1:17">
      <c r="A288" s="59"/>
      <c r="B288" s="424"/>
      <c r="C288" s="65"/>
      <c r="D288" s="61"/>
      <c r="E288" s="61"/>
      <c r="F288" s="62"/>
      <c r="G288" s="63"/>
      <c r="H288" s="63"/>
      <c r="I288" s="190"/>
      <c r="J288" s="190"/>
      <c r="K288" s="62"/>
      <c r="L288" s="61"/>
      <c r="M288" s="61"/>
      <c r="N288" s="62"/>
      <c r="O288" s="61"/>
      <c r="P288" s="61"/>
      <c r="Q288" s="62"/>
    </row>
    <row r="289" spans="1:17">
      <c r="A289" s="59"/>
      <c r="B289" s="424"/>
      <c r="C289" s="92"/>
      <c r="D289" s="66"/>
      <c r="E289" s="66"/>
      <c r="F289" s="67"/>
      <c r="G289" s="68"/>
      <c r="H289" s="68"/>
      <c r="I289" s="191"/>
      <c r="J289" s="191"/>
      <c r="K289" s="67"/>
      <c r="L289" s="69"/>
      <c r="M289" s="69"/>
      <c r="N289" s="67"/>
      <c r="O289" s="66"/>
      <c r="P289" s="66"/>
      <c r="Q289" s="67"/>
    </row>
    <row r="290" spans="1:17">
      <c r="A290" s="59"/>
      <c r="B290" s="424"/>
      <c r="C290" s="92"/>
      <c r="D290" s="66"/>
      <c r="E290" s="66"/>
      <c r="F290" s="67"/>
      <c r="G290" s="68"/>
      <c r="H290" s="68"/>
      <c r="I290" s="191"/>
      <c r="J290" s="191"/>
      <c r="K290" s="67"/>
      <c r="L290" s="69"/>
      <c r="M290" s="69"/>
      <c r="N290" s="67"/>
      <c r="O290" s="66"/>
      <c r="P290" s="66"/>
      <c r="Q290" s="67"/>
    </row>
    <row r="291" spans="1:17">
      <c r="A291" s="59"/>
      <c r="B291" s="424"/>
      <c r="C291" s="92"/>
      <c r="D291" s="66"/>
      <c r="E291" s="66"/>
      <c r="F291" s="67"/>
      <c r="G291" s="68"/>
      <c r="H291" s="68"/>
      <c r="I291" s="191"/>
      <c r="J291" s="191"/>
      <c r="K291" s="67"/>
      <c r="L291" s="69"/>
      <c r="M291" s="69"/>
      <c r="N291" s="67"/>
      <c r="O291" s="66"/>
      <c r="P291" s="66"/>
      <c r="Q291" s="67"/>
    </row>
    <row r="292" spans="1:17">
      <c r="A292" s="59"/>
      <c r="B292" s="424"/>
      <c r="C292" s="92"/>
      <c r="D292" s="66"/>
      <c r="E292" s="66"/>
      <c r="F292" s="67"/>
      <c r="G292" s="68"/>
      <c r="H292" s="68"/>
      <c r="I292" s="191"/>
      <c r="J292" s="191"/>
      <c r="K292" s="67"/>
      <c r="L292" s="69"/>
      <c r="M292" s="69"/>
      <c r="N292" s="67"/>
      <c r="O292" s="66"/>
      <c r="P292" s="66"/>
      <c r="Q292" s="67"/>
    </row>
    <row r="293" spans="1:17">
      <c r="A293" s="59"/>
      <c r="B293" s="424"/>
      <c r="C293" s="92"/>
      <c r="D293" s="66"/>
      <c r="E293" s="66"/>
      <c r="F293" s="67"/>
      <c r="G293" s="68"/>
      <c r="H293" s="68"/>
      <c r="I293" s="191"/>
      <c r="J293" s="191"/>
      <c r="K293" s="67"/>
      <c r="L293" s="69"/>
      <c r="M293" s="69"/>
      <c r="N293" s="67"/>
      <c r="O293" s="66"/>
      <c r="P293" s="66"/>
      <c r="Q293" s="67"/>
    </row>
    <row r="294" spans="1:17">
      <c r="A294" s="59"/>
      <c r="B294" s="424"/>
      <c r="C294" s="92"/>
      <c r="D294" s="66"/>
      <c r="E294" s="66"/>
      <c r="F294" s="67"/>
      <c r="G294" s="68"/>
      <c r="H294" s="68"/>
      <c r="I294" s="191"/>
      <c r="J294" s="191"/>
      <c r="K294" s="67"/>
      <c r="L294" s="69"/>
      <c r="M294" s="69"/>
      <c r="N294" s="67"/>
      <c r="O294" s="66"/>
      <c r="P294" s="66"/>
      <c r="Q294" s="67"/>
    </row>
    <row r="295" spans="1:17">
      <c r="A295" s="59"/>
      <c r="B295" s="424"/>
      <c r="C295" s="92"/>
      <c r="D295" s="66"/>
      <c r="E295" s="66"/>
      <c r="F295" s="67"/>
      <c r="G295" s="68"/>
      <c r="H295" s="68"/>
      <c r="I295" s="191"/>
      <c r="J295" s="191"/>
      <c r="K295" s="67"/>
      <c r="L295" s="69"/>
      <c r="M295" s="69"/>
      <c r="N295" s="67"/>
      <c r="O295" s="66"/>
      <c r="P295" s="66"/>
      <c r="Q295" s="67"/>
    </row>
    <row r="296" spans="1:17">
      <c r="A296" s="59"/>
      <c r="B296" s="424"/>
      <c r="C296" s="92"/>
      <c r="D296" s="66"/>
      <c r="E296" s="66"/>
      <c r="F296" s="67"/>
      <c r="G296" s="68"/>
      <c r="H296" s="68"/>
      <c r="I296" s="191"/>
      <c r="J296" s="191"/>
      <c r="K296" s="67"/>
      <c r="L296" s="69"/>
      <c r="M296" s="69"/>
      <c r="N296" s="67"/>
      <c r="O296" s="66"/>
      <c r="P296" s="66"/>
      <c r="Q296" s="67"/>
    </row>
    <row r="297" spans="1:17">
      <c r="A297" s="59"/>
      <c r="B297" s="424"/>
      <c r="C297" s="92"/>
      <c r="D297" s="66"/>
      <c r="E297" s="66"/>
      <c r="F297" s="67"/>
      <c r="G297" s="68"/>
      <c r="H297" s="68"/>
      <c r="I297" s="191"/>
      <c r="J297" s="191"/>
      <c r="K297" s="67"/>
      <c r="L297" s="69"/>
      <c r="M297" s="69"/>
      <c r="N297" s="67"/>
      <c r="O297" s="66"/>
      <c r="P297" s="66"/>
      <c r="Q297" s="67"/>
    </row>
    <row r="298" spans="1:17">
      <c r="A298" s="59"/>
      <c r="B298" s="424"/>
      <c r="C298" s="92"/>
      <c r="D298" s="66"/>
      <c r="E298" s="66"/>
      <c r="F298" s="67"/>
      <c r="G298" s="68"/>
      <c r="H298" s="68"/>
      <c r="I298" s="191"/>
      <c r="J298" s="191"/>
      <c r="K298" s="67"/>
      <c r="L298" s="69"/>
      <c r="M298" s="69"/>
      <c r="N298" s="67"/>
      <c r="O298" s="66"/>
      <c r="P298" s="66"/>
      <c r="Q298" s="67"/>
    </row>
    <row r="299" spans="1:17">
      <c r="A299" s="59"/>
      <c r="B299" s="424"/>
      <c r="C299" s="92"/>
      <c r="D299" s="66"/>
      <c r="E299" s="66"/>
      <c r="F299" s="67"/>
      <c r="G299" s="68"/>
      <c r="H299" s="68"/>
      <c r="I299" s="191"/>
      <c r="J299" s="191"/>
      <c r="K299" s="67"/>
      <c r="L299" s="69"/>
      <c r="M299" s="69"/>
      <c r="N299" s="67"/>
      <c r="O299" s="66"/>
      <c r="P299" s="66"/>
      <c r="Q299" s="67"/>
    </row>
    <row r="300" spans="1:17">
      <c r="A300" s="59"/>
      <c r="B300" s="424"/>
      <c r="C300" s="92"/>
      <c r="D300" s="66"/>
      <c r="E300" s="66"/>
      <c r="F300" s="67"/>
      <c r="G300" s="68"/>
      <c r="H300" s="68"/>
      <c r="I300" s="191"/>
      <c r="J300" s="191"/>
      <c r="K300" s="67"/>
      <c r="L300" s="69"/>
      <c r="M300" s="69"/>
      <c r="N300" s="67"/>
      <c r="O300" s="66"/>
      <c r="P300" s="66"/>
      <c r="Q300" s="67"/>
    </row>
    <row r="301" spans="1:17">
      <c r="A301" s="59"/>
      <c r="B301" s="424"/>
      <c r="C301" s="92"/>
      <c r="D301" s="66"/>
      <c r="E301" s="66"/>
      <c r="F301" s="67"/>
      <c r="G301" s="68"/>
      <c r="H301" s="68"/>
      <c r="I301" s="191"/>
      <c r="J301" s="191"/>
      <c r="K301" s="67"/>
      <c r="L301" s="69"/>
      <c r="M301" s="69"/>
      <c r="N301" s="67"/>
      <c r="O301" s="66"/>
      <c r="P301" s="66"/>
      <c r="Q301" s="67"/>
    </row>
    <row r="302" spans="1:17">
      <c r="A302" s="59"/>
      <c r="B302" s="424"/>
      <c r="C302" s="92"/>
      <c r="D302" s="66"/>
      <c r="E302" s="66"/>
      <c r="F302" s="67"/>
      <c r="G302" s="68"/>
      <c r="H302" s="68"/>
      <c r="I302" s="191"/>
      <c r="J302" s="191"/>
      <c r="K302" s="67"/>
      <c r="L302" s="69"/>
      <c r="M302" s="69"/>
      <c r="N302" s="67"/>
      <c r="O302" s="66"/>
      <c r="P302" s="66"/>
      <c r="Q302" s="67"/>
    </row>
    <row r="303" spans="1:17">
      <c r="A303" s="59"/>
      <c r="B303" s="424"/>
      <c r="C303" s="92"/>
      <c r="D303" s="66"/>
      <c r="E303" s="66"/>
      <c r="F303" s="67"/>
      <c r="G303" s="68"/>
      <c r="H303" s="68"/>
      <c r="I303" s="191"/>
      <c r="J303" s="191"/>
      <c r="K303" s="67"/>
      <c r="L303" s="69"/>
      <c r="M303" s="69"/>
      <c r="N303" s="67"/>
      <c r="O303" s="66"/>
      <c r="P303" s="66"/>
      <c r="Q303" s="67"/>
    </row>
    <row r="304" spans="1:17">
      <c r="A304" s="59"/>
      <c r="B304" s="424"/>
      <c r="C304" s="92"/>
      <c r="D304" s="66"/>
      <c r="E304" s="66"/>
      <c r="F304" s="67"/>
      <c r="G304" s="68"/>
      <c r="H304" s="68"/>
      <c r="I304" s="191"/>
      <c r="J304" s="191"/>
      <c r="K304" s="67"/>
      <c r="L304" s="69"/>
      <c r="M304" s="69"/>
      <c r="N304" s="67"/>
      <c r="O304" s="66"/>
      <c r="P304" s="66"/>
      <c r="Q304" s="67"/>
    </row>
    <row r="305" spans="1:17">
      <c r="A305" s="59"/>
      <c r="B305" s="424"/>
      <c r="C305" s="92"/>
      <c r="D305" s="66"/>
      <c r="E305" s="66"/>
      <c r="F305" s="67"/>
      <c r="G305" s="68"/>
      <c r="H305" s="68"/>
      <c r="I305" s="191"/>
      <c r="J305" s="191"/>
      <c r="K305" s="67"/>
      <c r="L305" s="69"/>
      <c r="M305" s="69"/>
      <c r="N305" s="67"/>
      <c r="O305" s="66"/>
      <c r="P305" s="66"/>
      <c r="Q305" s="67"/>
    </row>
    <row r="306" spans="1:17">
      <c r="A306" s="59"/>
      <c r="B306" s="424"/>
      <c r="C306" s="92"/>
      <c r="D306" s="66"/>
      <c r="E306" s="66"/>
      <c r="F306" s="67"/>
      <c r="G306" s="68"/>
      <c r="H306" s="68"/>
      <c r="I306" s="191"/>
      <c r="J306" s="191"/>
      <c r="K306" s="67"/>
      <c r="L306" s="69"/>
      <c r="M306" s="69"/>
      <c r="N306" s="67"/>
      <c r="O306" s="66"/>
      <c r="P306" s="66"/>
      <c r="Q306" s="67"/>
    </row>
    <row r="307" spans="1:17">
      <c r="A307" s="59"/>
      <c r="B307" s="424"/>
      <c r="C307" s="92"/>
      <c r="D307" s="66"/>
      <c r="E307" s="66"/>
      <c r="F307" s="67"/>
      <c r="G307" s="68"/>
      <c r="H307" s="68"/>
      <c r="I307" s="191"/>
      <c r="J307" s="191"/>
      <c r="K307" s="67"/>
      <c r="L307" s="69"/>
      <c r="M307" s="69"/>
      <c r="N307" s="67"/>
      <c r="O307" s="66"/>
      <c r="P307" s="66"/>
      <c r="Q307" s="67"/>
    </row>
    <row r="308" spans="1:17">
      <c r="A308" s="59"/>
      <c r="B308" s="424"/>
      <c r="C308" s="92"/>
      <c r="D308" s="66"/>
      <c r="E308" s="66"/>
      <c r="F308" s="67"/>
      <c r="G308" s="68"/>
      <c r="H308" s="68"/>
      <c r="I308" s="191"/>
      <c r="J308" s="191"/>
      <c r="K308" s="67"/>
      <c r="L308" s="69"/>
      <c r="M308" s="69"/>
      <c r="N308" s="67"/>
      <c r="O308" s="66"/>
      <c r="P308" s="66"/>
      <c r="Q308" s="67"/>
    </row>
    <row r="309" spans="1:17">
      <c r="A309" s="59"/>
      <c r="B309" s="424"/>
      <c r="C309" s="92"/>
      <c r="D309" s="66"/>
      <c r="E309" s="66"/>
      <c r="F309" s="67"/>
      <c r="G309" s="68"/>
      <c r="H309" s="68"/>
      <c r="I309" s="191"/>
      <c r="J309" s="191"/>
      <c r="K309" s="67"/>
      <c r="L309" s="69"/>
      <c r="M309" s="69"/>
      <c r="N309" s="67"/>
      <c r="O309" s="66"/>
      <c r="P309" s="66"/>
      <c r="Q309" s="67"/>
    </row>
    <row r="310" spans="1:17">
      <c r="A310" s="59"/>
      <c r="B310" s="424"/>
      <c r="C310" s="92"/>
      <c r="D310" s="66"/>
      <c r="E310" s="66"/>
      <c r="F310" s="67"/>
      <c r="G310" s="68"/>
      <c r="H310" s="68"/>
      <c r="I310" s="191"/>
      <c r="J310" s="191"/>
      <c r="K310" s="67"/>
      <c r="L310" s="69"/>
      <c r="M310" s="69"/>
      <c r="N310" s="67"/>
      <c r="O310" s="66"/>
      <c r="P310" s="66"/>
      <c r="Q310" s="67"/>
    </row>
    <row r="311" spans="1:17">
      <c r="A311" s="59"/>
      <c r="B311" s="424"/>
      <c r="C311" s="92"/>
      <c r="D311" s="66"/>
      <c r="E311" s="66"/>
      <c r="F311" s="67"/>
      <c r="G311" s="68"/>
      <c r="H311" s="68"/>
      <c r="I311" s="191"/>
      <c r="J311" s="191"/>
      <c r="K311" s="67"/>
      <c r="L311" s="69"/>
      <c r="M311" s="69"/>
      <c r="N311" s="67"/>
      <c r="O311" s="66"/>
      <c r="P311" s="66"/>
      <c r="Q311" s="67"/>
    </row>
    <row r="312" spans="1:17">
      <c r="A312" s="59"/>
      <c r="B312" s="424"/>
      <c r="C312" s="92"/>
      <c r="D312" s="66"/>
      <c r="E312" s="66"/>
      <c r="F312" s="67"/>
      <c r="G312" s="68"/>
      <c r="H312" s="68"/>
      <c r="I312" s="191"/>
      <c r="J312" s="191"/>
      <c r="K312" s="67"/>
      <c r="L312" s="69"/>
      <c r="M312" s="69"/>
      <c r="N312" s="67"/>
      <c r="O312" s="66"/>
      <c r="P312" s="66"/>
      <c r="Q312" s="67"/>
    </row>
    <row r="313" spans="1:17">
      <c r="A313" s="59"/>
      <c r="B313" s="424"/>
      <c r="C313" s="92"/>
      <c r="D313" s="66"/>
      <c r="E313" s="66"/>
      <c r="F313" s="67"/>
      <c r="G313" s="68"/>
      <c r="H313" s="68"/>
      <c r="I313" s="191"/>
      <c r="J313" s="191"/>
      <c r="K313" s="67"/>
      <c r="L313" s="69"/>
      <c r="M313" s="69"/>
      <c r="N313" s="67"/>
      <c r="O313" s="66"/>
      <c r="P313" s="66"/>
      <c r="Q313" s="67"/>
    </row>
    <row r="314" spans="1:17">
      <c r="A314" s="59"/>
      <c r="B314" s="424"/>
      <c r="C314" s="92"/>
      <c r="D314" s="66"/>
      <c r="E314" s="66"/>
      <c r="F314" s="67"/>
      <c r="G314" s="68"/>
      <c r="H314" s="68"/>
      <c r="I314" s="191"/>
      <c r="J314" s="191"/>
      <c r="K314" s="67"/>
      <c r="L314" s="69"/>
      <c r="M314" s="69"/>
      <c r="N314" s="67"/>
      <c r="O314" s="66"/>
      <c r="P314" s="66"/>
      <c r="Q314" s="67"/>
    </row>
    <row r="315" spans="1:17">
      <c r="A315" s="59"/>
      <c r="B315" s="424"/>
      <c r="C315" s="92"/>
      <c r="D315" s="66"/>
      <c r="E315" s="66"/>
      <c r="F315" s="67"/>
      <c r="G315" s="68"/>
      <c r="H315" s="68"/>
      <c r="I315" s="191"/>
      <c r="J315" s="191"/>
      <c r="K315" s="67"/>
      <c r="L315" s="69"/>
      <c r="M315" s="69"/>
      <c r="N315" s="67"/>
      <c r="O315" s="66"/>
      <c r="P315" s="66"/>
      <c r="Q315" s="67"/>
    </row>
    <row r="316" spans="1:17">
      <c r="A316" s="59"/>
      <c r="B316" s="424"/>
      <c r="C316" s="92"/>
      <c r="D316" s="66"/>
      <c r="E316" s="66"/>
      <c r="F316" s="67"/>
      <c r="G316" s="68"/>
      <c r="H316" s="68"/>
      <c r="I316" s="191"/>
      <c r="J316" s="191"/>
      <c r="K316" s="67"/>
      <c r="L316" s="69"/>
      <c r="M316" s="69"/>
      <c r="N316" s="67"/>
      <c r="O316" s="66"/>
      <c r="P316" s="66"/>
      <c r="Q316" s="67"/>
    </row>
    <row r="317" spans="1:17">
      <c r="A317" s="59"/>
      <c r="B317" s="424"/>
      <c r="C317" s="92"/>
      <c r="D317" s="66"/>
      <c r="E317" s="66"/>
      <c r="F317" s="67"/>
      <c r="G317" s="68"/>
      <c r="H317" s="68"/>
      <c r="I317" s="191"/>
      <c r="J317" s="191"/>
      <c r="K317" s="67"/>
      <c r="L317" s="69"/>
      <c r="M317" s="69"/>
      <c r="N317" s="67"/>
      <c r="O317" s="66"/>
      <c r="P317" s="66"/>
      <c r="Q317" s="67"/>
    </row>
    <row r="318" spans="1:17">
      <c r="A318" s="59"/>
      <c r="B318" s="424"/>
      <c r="C318" s="92"/>
      <c r="D318" s="66"/>
      <c r="E318" s="66"/>
      <c r="F318" s="67"/>
      <c r="G318" s="68"/>
      <c r="H318" s="68"/>
      <c r="I318" s="191"/>
      <c r="J318" s="191"/>
      <c r="K318" s="67"/>
      <c r="L318" s="69"/>
      <c r="M318" s="69"/>
      <c r="N318" s="67"/>
      <c r="O318" s="66"/>
      <c r="P318" s="66"/>
      <c r="Q318" s="67"/>
    </row>
    <row r="319" spans="1:17">
      <c r="A319" s="59"/>
      <c r="B319" s="424"/>
      <c r="C319" s="92"/>
      <c r="D319" s="66"/>
      <c r="E319" s="66"/>
      <c r="F319" s="67"/>
      <c r="G319" s="68"/>
      <c r="H319" s="68"/>
      <c r="I319" s="191"/>
      <c r="J319" s="191"/>
      <c r="K319" s="67"/>
      <c r="L319" s="69"/>
      <c r="M319" s="69"/>
      <c r="N319" s="67"/>
      <c r="O319" s="66"/>
      <c r="P319" s="66"/>
      <c r="Q319" s="67"/>
    </row>
    <row r="320" spans="1:17">
      <c r="A320" s="59"/>
      <c r="B320" s="424"/>
      <c r="C320" s="92"/>
      <c r="D320" s="66"/>
      <c r="E320" s="66"/>
      <c r="F320" s="67"/>
      <c r="G320" s="68"/>
      <c r="H320" s="68"/>
      <c r="I320" s="191"/>
      <c r="J320" s="191"/>
      <c r="K320" s="67"/>
      <c r="L320" s="69"/>
      <c r="M320" s="69"/>
      <c r="N320" s="67"/>
      <c r="O320" s="66"/>
      <c r="P320" s="66"/>
      <c r="Q320" s="67"/>
    </row>
    <row r="321" spans="1:17">
      <c r="A321" s="59"/>
      <c r="B321" s="424"/>
      <c r="C321" s="92"/>
      <c r="D321" s="66"/>
      <c r="E321" s="66"/>
      <c r="F321" s="67"/>
      <c r="G321" s="68"/>
      <c r="H321" s="68"/>
      <c r="I321" s="191"/>
      <c r="J321" s="191"/>
      <c r="K321" s="67"/>
      <c r="L321" s="69"/>
      <c r="M321" s="69"/>
      <c r="N321" s="67"/>
      <c r="O321" s="66"/>
      <c r="P321" s="66"/>
      <c r="Q321" s="67"/>
    </row>
    <row r="322" spans="1:17">
      <c r="A322" s="59"/>
      <c r="B322" s="424"/>
      <c r="C322" s="92"/>
      <c r="D322" s="66"/>
      <c r="E322" s="66"/>
      <c r="F322" s="67"/>
      <c r="G322" s="68"/>
      <c r="H322" s="68"/>
      <c r="I322" s="191"/>
      <c r="J322" s="191"/>
      <c r="K322" s="67"/>
      <c r="L322" s="69"/>
      <c r="M322" s="69"/>
      <c r="N322" s="67"/>
      <c r="O322" s="66"/>
      <c r="P322" s="66"/>
      <c r="Q322" s="67"/>
    </row>
    <row r="323" spans="1:17">
      <c r="A323" s="59"/>
      <c r="B323" s="424"/>
      <c r="C323" s="92"/>
      <c r="D323" s="66"/>
      <c r="E323" s="66"/>
      <c r="F323" s="67"/>
      <c r="G323" s="68"/>
      <c r="H323" s="68"/>
      <c r="I323" s="191"/>
      <c r="J323" s="191"/>
      <c r="K323" s="67"/>
      <c r="L323" s="69"/>
      <c r="M323" s="69"/>
      <c r="N323" s="67"/>
      <c r="O323" s="66"/>
      <c r="P323" s="66"/>
      <c r="Q323" s="67"/>
    </row>
    <row r="324" spans="1:17">
      <c r="A324" s="59"/>
      <c r="B324" s="424"/>
      <c r="C324" s="92"/>
      <c r="D324" s="66"/>
      <c r="E324" s="66"/>
      <c r="F324" s="67"/>
      <c r="G324" s="68"/>
      <c r="H324" s="68"/>
      <c r="I324" s="191"/>
      <c r="J324" s="191"/>
      <c r="K324" s="67"/>
      <c r="L324" s="69"/>
      <c r="M324" s="69"/>
      <c r="N324" s="67"/>
      <c r="O324" s="66"/>
      <c r="P324" s="66"/>
      <c r="Q324" s="67"/>
    </row>
    <row r="325" spans="1:17">
      <c r="A325" s="59"/>
      <c r="B325" s="424"/>
      <c r="C325" s="92"/>
      <c r="D325" s="66"/>
      <c r="E325" s="66"/>
      <c r="F325" s="67"/>
      <c r="G325" s="68"/>
      <c r="H325" s="68"/>
      <c r="I325" s="191"/>
      <c r="J325" s="191"/>
      <c r="K325" s="67"/>
      <c r="L325" s="69"/>
      <c r="M325" s="69"/>
      <c r="N325" s="67"/>
      <c r="O325" s="66"/>
      <c r="P325" s="66"/>
      <c r="Q325" s="67"/>
    </row>
    <row r="326" spans="1:17">
      <c r="A326" s="59"/>
      <c r="B326" s="424"/>
      <c r="C326" s="92"/>
      <c r="D326" s="66"/>
      <c r="E326" s="66"/>
      <c r="F326" s="67"/>
      <c r="G326" s="68"/>
      <c r="H326" s="68"/>
      <c r="I326" s="191"/>
      <c r="J326" s="191"/>
      <c r="K326" s="67"/>
      <c r="L326" s="69"/>
      <c r="M326" s="69"/>
      <c r="N326" s="67"/>
      <c r="O326" s="66"/>
      <c r="P326" s="66"/>
      <c r="Q326" s="67"/>
    </row>
    <row r="327" spans="1:17">
      <c r="A327" s="59"/>
      <c r="B327" s="424"/>
      <c r="C327" s="92"/>
      <c r="D327" s="66"/>
      <c r="E327" s="66"/>
      <c r="F327" s="67"/>
      <c r="G327" s="68"/>
      <c r="H327" s="68"/>
      <c r="I327" s="191"/>
      <c r="J327" s="191"/>
      <c r="K327" s="67"/>
      <c r="L327" s="69"/>
      <c r="M327" s="69"/>
      <c r="N327" s="67"/>
      <c r="O327" s="66"/>
      <c r="P327" s="66"/>
      <c r="Q327" s="67"/>
    </row>
    <row r="328" spans="1:17">
      <c r="A328" s="59"/>
      <c r="B328" s="424"/>
      <c r="C328" s="92"/>
      <c r="D328" s="66"/>
      <c r="E328" s="66"/>
      <c r="F328" s="67"/>
      <c r="G328" s="68"/>
      <c r="H328" s="68"/>
      <c r="I328" s="191"/>
      <c r="J328" s="191"/>
      <c r="K328" s="67"/>
      <c r="L328" s="69"/>
      <c r="M328" s="69"/>
      <c r="N328" s="67"/>
      <c r="O328" s="66"/>
      <c r="P328" s="66"/>
      <c r="Q328" s="67"/>
    </row>
    <row r="329" spans="1:17">
      <c r="A329" s="59"/>
      <c r="B329" s="424"/>
      <c r="C329" s="92"/>
      <c r="D329" s="66"/>
      <c r="E329" s="66"/>
      <c r="F329" s="67"/>
      <c r="G329" s="68"/>
      <c r="H329" s="68"/>
      <c r="I329" s="191"/>
      <c r="J329" s="191"/>
      <c r="K329" s="67"/>
      <c r="L329" s="69"/>
      <c r="M329" s="69"/>
      <c r="N329" s="67"/>
      <c r="O329" s="66"/>
      <c r="P329" s="66"/>
      <c r="Q329" s="67"/>
    </row>
    <row r="330" spans="1:17">
      <c r="A330" s="59"/>
      <c r="B330" s="424"/>
      <c r="C330" s="92"/>
      <c r="D330" s="66"/>
      <c r="E330" s="66"/>
      <c r="F330" s="67"/>
      <c r="G330" s="68"/>
      <c r="H330" s="68"/>
      <c r="I330" s="191"/>
      <c r="J330" s="191"/>
      <c r="K330" s="67"/>
      <c r="L330" s="69"/>
      <c r="M330" s="69"/>
      <c r="N330" s="67"/>
      <c r="O330" s="66"/>
      <c r="P330" s="66"/>
      <c r="Q330" s="67"/>
    </row>
    <row r="331" spans="1:17">
      <c r="A331" s="59"/>
      <c r="B331" s="424"/>
      <c r="C331" s="92"/>
      <c r="D331" s="66"/>
      <c r="E331" s="66"/>
      <c r="F331" s="67"/>
      <c r="G331" s="68"/>
      <c r="H331" s="68"/>
      <c r="I331" s="191"/>
      <c r="J331" s="191"/>
      <c r="K331" s="67"/>
      <c r="L331" s="69"/>
      <c r="M331" s="69"/>
      <c r="N331" s="67"/>
      <c r="O331" s="66"/>
      <c r="P331" s="66"/>
      <c r="Q331" s="67"/>
    </row>
    <row r="332" spans="1:17">
      <c r="A332" s="59"/>
      <c r="B332" s="424"/>
      <c r="C332" s="92"/>
      <c r="D332" s="66"/>
      <c r="E332" s="66"/>
      <c r="F332" s="67"/>
      <c r="G332" s="68"/>
      <c r="H332" s="68"/>
      <c r="I332" s="191"/>
      <c r="J332" s="191"/>
      <c r="K332" s="67"/>
      <c r="L332" s="69"/>
      <c r="M332" s="69"/>
      <c r="N332" s="67"/>
      <c r="O332" s="66"/>
      <c r="P332" s="66"/>
      <c r="Q332" s="67"/>
    </row>
    <row r="333" spans="1:17">
      <c r="A333" s="59"/>
      <c r="B333" s="424"/>
      <c r="C333" s="92"/>
      <c r="D333" s="66"/>
      <c r="E333" s="66"/>
      <c r="F333" s="67"/>
      <c r="G333" s="68"/>
      <c r="H333" s="68"/>
      <c r="I333" s="191"/>
      <c r="J333" s="191"/>
      <c r="K333" s="67"/>
      <c r="L333" s="69"/>
      <c r="M333" s="69"/>
      <c r="N333" s="67"/>
      <c r="O333" s="66"/>
      <c r="P333" s="66"/>
      <c r="Q333" s="67"/>
    </row>
    <row r="334" spans="1:17">
      <c r="A334" s="59"/>
      <c r="B334" s="424"/>
      <c r="C334" s="92"/>
      <c r="D334" s="66"/>
      <c r="E334" s="66"/>
      <c r="F334" s="67"/>
      <c r="G334" s="68"/>
      <c r="H334" s="68"/>
      <c r="I334" s="191"/>
      <c r="J334" s="191"/>
      <c r="K334" s="67"/>
      <c r="L334" s="69"/>
      <c r="M334" s="69"/>
      <c r="N334" s="67"/>
      <c r="O334" s="66"/>
      <c r="P334" s="66"/>
      <c r="Q334" s="67"/>
    </row>
    <row r="335" spans="1:17">
      <c r="A335" s="59"/>
      <c r="B335" s="424"/>
      <c r="C335" s="92"/>
      <c r="D335" s="66"/>
      <c r="E335" s="66"/>
      <c r="F335" s="67"/>
      <c r="G335" s="68"/>
      <c r="H335" s="68"/>
      <c r="I335" s="191"/>
      <c r="J335" s="191"/>
      <c r="K335" s="67"/>
      <c r="L335" s="69"/>
      <c r="M335" s="69"/>
      <c r="N335" s="67"/>
      <c r="O335" s="66"/>
      <c r="P335" s="66"/>
      <c r="Q335" s="67"/>
    </row>
    <row r="336" spans="1:17">
      <c r="A336" s="59"/>
      <c r="B336" s="424"/>
      <c r="C336" s="92"/>
      <c r="D336" s="66"/>
      <c r="E336" s="66"/>
      <c r="F336" s="67"/>
      <c r="G336" s="68"/>
      <c r="H336" s="68"/>
      <c r="I336" s="191"/>
      <c r="J336" s="191"/>
      <c r="K336" s="67"/>
      <c r="L336" s="69"/>
      <c r="M336" s="69"/>
      <c r="N336" s="67"/>
      <c r="O336" s="66"/>
      <c r="P336" s="66"/>
      <c r="Q336" s="67"/>
    </row>
    <row r="337" spans="1:17">
      <c r="A337" s="59"/>
      <c r="B337" s="424"/>
      <c r="C337" s="92"/>
      <c r="D337" s="66"/>
      <c r="E337" s="66"/>
      <c r="F337" s="67"/>
      <c r="G337" s="68"/>
      <c r="H337" s="68"/>
      <c r="I337" s="191"/>
      <c r="J337" s="191"/>
      <c r="K337" s="67"/>
      <c r="L337" s="69"/>
      <c r="M337" s="69"/>
      <c r="N337" s="67"/>
      <c r="O337" s="66"/>
      <c r="P337" s="66"/>
      <c r="Q337" s="67"/>
    </row>
    <row r="338" spans="1:17">
      <c r="A338" s="59"/>
      <c r="B338" s="424"/>
      <c r="C338" s="92"/>
      <c r="D338" s="66"/>
      <c r="E338" s="66"/>
      <c r="F338" s="67"/>
      <c r="G338" s="68"/>
      <c r="H338" s="68"/>
      <c r="I338" s="191"/>
      <c r="J338" s="191"/>
      <c r="K338" s="67"/>
      <c r="L338" s="69"/>
      <c r="M338" s="69"/>
      <c r="N338" s="67"/>
      <c r="O338" s="66"/>
      <c r="P338" s="66"/>
      <c r="Q338" s="67"/>
    </row>
    <row r="339" spans="1:17">
      <c r="A339" s="59"/>
      <c r="B339" s="424"/>
      <c r="C339" s="92"/>
      <c r="D339" s="66"/>
      <c r="E339" s="66"/>
      <c r="F339" s="67"/>
      <c r="G339" s="68"/>
      <c r="H339" s="68"/>
      <c r="I339" s="191"/>
      <c r="J339" s="191"/>
      <c r="K339" s="67"/>
      <c r="L339" s="69"/>
      <c r="M339" s="69"/>
      <c r="N339" s="67"/>
      <c r="O339" s="66"/>
      <c r="P339" s="66"/>
      <c r="Q339" s="67"/>
    </row>
    <row r="340" spans="1:17">
      <c r="A340" s="59"/>
      <c r="B340" s="424"/>
      <c r="C340" s="92"/>
      <c r="D340" s="66"/>
      <c r="E340" s="66"/>
      <c r="F340" s="67"/>
      <c r="G340" s="68"/>
      <c r="H340" s="68"/>
      <c r="I340" s="191"/>
      <c r="J340" s="191"/>
      <c r="K340" s="67"/>
      <c r="L340" s="69"/>
      <c r="M340" s="69"/>
      <c r="N340" s="67"/>
      <c r="O340" s="66"/>
      <c r="P340" s="66"/>
      <c r="Q340" s="67"/>
    </row>
    <row r="341" spans="1:17">
      <c r="A341" s="59"/>
      <c r="B341" s="424"/>
      <c r="C341" s="92"/>
      <c r="D341" s="66"/>
      <c r="E341" s="66"/>
      <c r="F341" s="67"/>
      <c r="G341" s="68"/>
      <c r="H341" s="68"/>
      <c r="I341" s="191"/>
      <c r="J341" s="191"/>
      <c r="K341" s="67"/>
      <c r="L341" s="69"/>
      <c r="M341" s="69"/>
      <c r="N341" s="67"/>
      <c r="O341" s="66"/>
      <c r="P341" s="66"/>
      <c r="Q341" s="67"/>
    </row>
    <row r="342" spans="1:17">
      <c r="A342" s="59"/>
      <c r="B342" s="424"/>
      <c r="C342" s="92"/>
      <c r="D342" s="66"/>
      <c r="E342" s="66"/>
      <c r="F342" s="67"/>
      <c r="G342" s="68"/>
      <c r="H342" s="68"/>
      <c r="I342" s="191"/>
      <c r="J342" s="191"/>
      <c r="K342" s="67"/>
      <c r="L342" s="69"/>
      <c r="M342" s="69"/>
      <c r="N342" s="67"/>
      <c r="O342" s="66"/>
      <c r="P342" s="66"/>
      <c r="Q342" s="67"/>
    </row>
    <row r="343" spans="1:17">
      <c r="A343" s="59"/>
      <c r="B343" s="424"/>
      <c r="C343" s="92"/>
      <c r="D343" s="66"/>
      <c r="E343" s="66"/>
      <c r="F343" s="67"/>
      <c r="G343" s="68"/>
      <c r="H343" s="68"/>
      <c r="I343" s="191"/>
      <c r="J343" s="191"/>
      <c r="K343" s="67"/>
      <c r="L343" s="69"/>
      <c r="M343" s="69"/>
      <c r="N343" s="67"/>
      <c r="O343" s="66"/>
      <c r="P343" s="66"/>
      <c r="Q343" s="67"/>
    </row>
    <row r="344" spans="1:17">
      <c r="A344" s="59"/>
      <c r="B344" s="424"/>
      <c r="C344" s="92"/>
      <c r="D344" s="66"/>
      <c r="E344" s="66"/>
      <c r="F344" s="67"/>
      <c r="G344" s="68"/>
      <c r="H344" s="68"/>
      <c r="I344" s="191"/>
      <c r="J344" s="191"/>
      <c r="K344" s="67"/>
      <c r="L344" s="69"/>
      <c r="M344" s="69"/>
      <c r="N344" s="67"/>
      <c r="O344" s="66"/>
      <c r="P344" s="66"/>
      <c r="Q344" s="67"/>
    </row>
    <row r="345" spans="1:17">
      <c r="A345" s="59"/>
      <c r="B345" s="424"/>
      <c r="C345" s="92"/>
      <c r="D345" s="66"/>
      <c r="E345" s="66"/>
      <c r="F345" s="67"/>
      <c r="G345" s="68"/>
      <c r="H345" s="68"/>
      <c r="I345" s="191"/>
      <c r="J345" s="191"/>
      <c r="K345" s="67"/>
      <c r="L345" s="69"/>
      <c r="M345" s="69"/>
      <c r="N345" s="67"/>
      <c r="O345" s="66"/>
      <c r="P345" s="66"/>
      <c r="Q345" s="67"/>
    </row>
    <row r="346" spans="1:17">
      <c r="A346" s="59"/>
      <c r="B346" s="424"/>
      <c r="C346" s="92"/>
      <c r="D346" s="66"/>
      <c r="E346" s="66"/>
      <c r="F346" s="67"/>
      <c r="G346" s="68"/>
      <c r="H346" s="68"/>
      <c r="I346" s="191"/>
      <c r="J346" s="191"/>
      <c r="K346" s="67"/>
      <c r="L346" s="69"/>
      <c r="M346" s="69"/>
      <c r="N346" s="67"/>
      <c r="O346" s="66"/>
      <c r="P346" s="66"/>
      <c r="Q346" s="67"/>
    </row>
    <row r="347" spans="1:17">
      <c r="A347" s="59"/>
      <c r="B347" s="424"/>
      <c r="C347" s="92"/>
      <c r="D347" s="66"/>
      <c r="E347" s="66"/>
      <c r="F347" s="67"/>
      <c r="G347" s="68"/>
      <c r="H347" s="68"/>
      <c r="I347" s="191"/>
      <c r="J347" s="191"/>
      <c r="K347" s="67"/>
      <c r="L347" s="69"/>
      <c r="M347" s="69"/>
      <c r="N347" s="67"/>
      <c r="O347" s="66"/>
      <c r="P347" s="66"/>
      <c r="Q347" s="67"/>
    </row>
    <row r="348" spans="1:17">
      <c r="A348" s="59"/>
      <c r="B348" s="424"/>
      <c r="C348" s="92"/>
      <c r="D348" s="66"/>
      <c r="E348" s="66"/>
      <c r="F348" s="67"/>
      <c r="G348" s="68"/>
      <c r="H348" s="68"/>
      <c r="I348" s="191"/>
      <c r="J348" s="191"/>
      <c r="K348" s="67"/>
      <c r="L348" s="69"/>
      <c r="M348" s="69"/>
      <c r="N348" s="67"/>
      <c r="O348" s="66"/>
      <c r="P348" s="66"/>
      <c r="Q348" s="67"/>
    </row>
    <row r="349" spans="1:17">
      <c r="A349" s="59"/>
      <c r="B349" s="424"/>
      <c r="C349" s="92"/>
      <c r="D349" s="66"/>
      <c r="E349" s="66"/>
      <c r="F349" s="67"/>
      <c r="G349" s="68"/>
      <c r="H349" s="68"/>
      <c r="I349" s="191"/>
      <c r="J349" s="191"/>
      <c r="K349" s="67"/>
      <c r="L349" s="69"/>
      <c r="M349" s="69"/>
      <c r="N349" s="67"/>
      <c r="O349" s="66"/>
      <c r="P349" s="66"/>
      <c r="Q349" s="67"/>
    </row>
    <row r="350" spans="1:17">
      <c r="A350" s="59"/>
      <c r="B350" s="424"/>
      <c r="C350" s="92"/>
      <c r="D350" s="66"/>
      <c r="E350" s="66"/>
      <c r="F350" s="67"/>
      <c r="G350" s="68"/>
      <c r="H350" s="68"/>
      <c r="I350" s="191"/>
      <c r="J350" s="191"/>
      <c r="K350" s="67"/>
      <c r="L350" s="69"/>
      <c r="M350" s="69"/>
      <c r="N350" s="67"/>
      <c r="O350" s="66"/>
      <c r="P350" s="66"/>
      <c r="Q350" s="67"/>
    </row>
    <row r="351" spans="1:17">
      <c r="A351" s="59"/>
      <c r="B351" s="424"/>
      <c r="C351" s="92"/>
      <c r="D351" s="66"/>
      <c r="E351" s="66"/>
      <c r="F351" s="67"/>
      <c r="G351" s="68"/>
      <c r="H351" s="68"/>
      <c r="I351" s="191"/>
      <c r="J351" s="191"/>
      <c r="K351" s="67"/>
      <c r="L351" s="69"/>
      <c r="M351" s="69"/>
      <c r="N351" s="67"/>
      <c r="O351" s="66"/>
      <c r="P351" s="66"/>
      <c r="Q351" s="67"/>
    </row>
    <row r="352" spans="1:17">
      <c r="A352" s="59"/>
      <c r="B352" s="424"/>
      <c r="C352" s="92"/>
      <c r="D352" s="66"/>
      <c r="E352" s="66"/>
      <c r="F352" s="67"/>
      <c r="G352" s="68"/>
      <c r="H352" s="68"/>
      <c r="I352" s="191"/>
      <c r="J352" s="191"/>
      <c r="K352" s="67"/>
      <c r="L352" s="69"/>
      <c r="M352" s="69"/>
      <c r="N352" s="67"/>
      <c r="O352" s="66"/>
      <c r="P352" s="66"/>
      <c r="Q352" s="67"/>
    </row>
    <row r="353" spans="1:17">
      <c r="A353" s="59"/>
      <c r="B353" s="424"/>
      <c r="C353" s="92"/>
      <c r="D353" s="66"/>
      <c r="E353" s="66"/>
      <c r="F353" s="67"/>
      <c r="G353" s="68"/>
      <c r="H353" s="68"/>
      <c r="I353" s="191"/>
      <c r="J353" s="191"/>
      <c r="K353" s="67"/>
      <c r="L353" s="69"/>
      <c r="M353" s="69"/>
      <c r="N353" s="67"/>
      <c r="O353" s="66"/>
      <c r="P353" s="66"/>
      <c r="Q353" s="67"/>
    </row>
    <row r="354" spans="1:17">
      <c r="A354" s="59"/>
      <c r="B354" s="424"/>
      <c r="C354" s="92"/>
      <c r="D354" s="66"/>
      <c r="E354" s="66"/>
      <c r="F354" s="67"/>
      <c r="G354" s="68"/>
      <c r="H354" s="68"/>
      <c r="I354" s="191"/>
      <c r="J354" s="191"/>
      <c r="K354" s="67"/>
      <c r="L354" s="69"/>
      <c r="M354" s="69"/>
      <c r="N354" s="67"/>
      <c r="O354" s="66"/>
      <c r="P354" s="66"/>
      <c r="Q354" s="67"/>
    </row>
    <row r="355" spans="1:17">
      <c r="A355" s="59"/>
      <c r="B355" s="424"/>
      <c r="C355" s="92"/>
      <c r="D355" s="66"/>
      <c r="E355" s="66"/>
      <c r="F355" s="67"/>
      <c r="G355" s="68"/>
      <c r="H355" s="68"/>
      <c r="I355" s="191"/>
      <c r="J355" s="191"/>
      <c r="K355" s="67"/>
      <c r="L355" s="69"/>
      <c r="M355" s="69"/>
      <c r="N355" s="67"/>
      <c r="O355" s="66"/>
      <c r="P355" s="66"/>
      <c r="Q355" s="67"/>
    </row>
    <row r="356" spans="1:17">
      <c r="A356" s="59"/>
      <c r="B356" s="424"/>
      <c r="C356" s="92"/>
      <c r="D356" s="66"/>
      <c r="E356" s="66"/>
      <c r="F356" s="67"/>
      <c r="G356" s="68"/>
      <c r="H356" s="68"/>
      <c r="I356" s="191"/>
      <c r="J356" s="191"/>
      <c r="K356" s="67"/>
      <c r="L356" s="69"/>
      <c r="M356" s="69"/>
      <c r="N356" s="67"/>
      <c r="O356" s="66"/>
      <c r="P356" s="66"/>
      <c r="Q356" s="67"/>
    </row>
    <row r="357" spans="1:17">
      <c r="A357" s="59"/>
      <c r="B357" s="424"/>
      <c r="C357" s="92"/>
      <c r="D357" s="66"/>
      <c r="E357" s="66"/>
      <c r="F357" s="67"/>
      <c r="G357" s="68"/>
      <c r="H357" s="68"/>
      <c r="I357" s="191"/>
      <c r="J357" s="191"/>
      <c r="K357" s="67"/>
      <c r="L357" s="69"/>
      <c r="M357" s="69"/>
      <c r="N357" s="67"/>
      <c r="O357" s="66"/>
      <c r="P357" s="66"/>
      <c r="Q357" s="67"/>
    </row>
    <row r="358" spans="1:17">
      <c r="A358" s="59"/>
      <c r="B358" s="424"/>
      <c r="C358" s="92"/>
      <c r="D358" s="66"/>
      <c r="E358" s="66"/>
      <c r="F358" s="67"/>
      <c r="G358" s="68"/>
      <c r="H358" s="68"/>
      <c r="I358" s="191"/>
      <c r="J358" s="191"/>
      <c r="K358" s="67"/>
      <c r="L358" s="69"/>
      <c r="M358" s="69"/>
      <c r="N358" s="67"/>
      <c r="O358" s="66"/>
      <c r="P358" s="66"/>
      <c r="Q358" s="67"/>
    </row>
    <row r="359" spans="1:17">
      <c r="A359" s="59"/>
      <c r="B359" s="424"/>
      <c r="C359" s="92"/>
      <c r="D359" s="66"/>
      <c r="E359" s="66"/>
      <c r="F359" s="67"/>
      <c r="G359" s="68"/>
      <c r="H359" s="68"/>
      <c r="I359" s="191"/>
      <c r="J359" s="191"/>
      <c r="K359" s="67"/>
      <c r="L359" s="69"/>
      <c r="M359" s="69"/>
      <c r="N359" s="67"/>
      <c r="O359" s="66"/>
      <c r="P359" s="66"/>
      <c r="Q359" s="67"/>
    </row>
    <row r="360" spans="1:17">
      <c r="A360" s="59"/>
      <c r="B360" s="424"/>
      <c r="C360" s="92"/>
      <c r="D360" s="66"/>
      <c r="E360" s="66"/>
      <c r="F360" s="67"/>
      <c r="G360" s="68"/>
      <c r="H360" s="68"/>
      <c r="I360" s="191"/>
      <c r="J360" s="191"/>
      <c r="K360" s="67"/>
      <c r="L360" s="69"/>
      <c r="M360" s="69"/>
      <c r="N360" s="67"/>
      <c r="O360" s="66"/>
      <c r="P360" s="66"/>
      <c r="Q360" s="67"/>
    </row>
    <row r="361" spans="1:17">
      <c r="A361" s="59"/>
      <c r="B361" s="59"/>
      <c r="C361" s="64"/>
      <c r="D361" s="59"/>
      <c r="E361" s="59"/>
      <c r="F361" s="120"/>
      <c r="G361" s="120"/>
      <c r="H361" s="120"/>
      <c r="I361" s="120"/>
      <c r="J361" s="120"/>
      <c r="K361" s="120"/>
      <c r="L361" s="59"/>
      <c r="M361" s="59"/>
      <c r="N361" s="120"/>
      <c r="O361" s="59"/>
      <c r="P361" s="59"/>
      <c r="Q361" s="120"/>
    </row>
    <row r="362" spans="1:17">
      <c r="A362" s="59"/>
      <c r="B362" s="59"/>
      <c r="C362" s="64"/>
      <c r="D362" s="59"/>
      <c r="E362" s="59"/>
      <c r="F362" s="120"/>
      <c r="G362" s="120"/>
      <c r="H362" s="120"/>
      <c r="I362" s="120"/>
      <c r="J362" s="120"/>
      <c r="K362" s="120"/>
      <c r="L362" s="59"/>
      <c r="M362" s="59"/>
      <c r="N362" s="120"/>
      <c r="O362" s="59"/>
      <c r="P362" s="59"/>
      <c r="Q362" s="120"/>
    </row>
    <row r="363" spans="1:17">
      <c r="A363" s="59"/>
      <c r="B363" s="59"/>
      <c r="C363" s="64"/>
      <c r="D363" s="59"/>
      <c r="E363" s="59"/>
      <c r="F363" s="120"/>
      <c r="G363" s="120"/>
      <c r="H363" s="120"/>
      <c r="I363" s="120"/>
      <c r="J363" s="120"/>
      <c r="K363" s="120"/>
      <c r="L363" s="59"/>
      <c r="M363" s="59"/>
      <c r="N363" s="120"/>
      <c r="O363" s="59"/>
      <c r="P363" s="59"/>
      <c r="Q363" s="120"/>
    </row>
    <row r="364" spans="1:17">
      <c r="A364" s="59"/>
      <c r="B364" s="59"/>
      <c r="C364" s="64"/>
      <c r="D364" s="59"/>
      <c r="E364" s="59"/>
      <c r="F364" s="120"/>
      <c r="G364" s="120"/>
      <c r="H364" s="120"/>
      <c r="I364" s="120"/>
      <c r="J364" s="120"/>
      <c r="K364" s="120"/>
      <c r="L364" s="59"/>
      <c r="M364" s="59"/>
      <c r="N364" s="120"/>
      <c r="O364" s="59"/>
      <c r="P364" s="59"/>
      <c r="Q364" s="120"/>
    </row>
    <row r="365" spans="1:17">
      <c r="A365" s="59"/>
      <c r="B365" s="59"/>
      <c r="C365" s="64"/>
      <c r="D365" s="59"/>
      <c r="E365" s="59"/>
      <c r="F365" s="120"/>
      <c r="G365" s="120"/>
      <c r="H365" s="120"/>
      <c r="I365" s="120"/>
      <c r="J365" s="120"/>
      <c r="K365" s="120"/>
      <c r="L365" s="59"/>
      <c r="M365" s="59"/>
      <c r="N365" s="120"/>
      <c r="O365" s="59"/>
      <c r="P365" s="59"/>
      <c r="Q365" s="120"/>
    </row>
    <row r="366" spans="1:17">
      <c r="A366" s="59"/>
      <c r="B366" s="59"/>
      <c r="C366" s="64"/>
      <c r="D366" s="59"/>
      <c r="E366" s="59"/>
      <c r="F366" s="120"/>
      <c r="G366" s="120"/>
      <c r="H366" s="120"/>
      <c r="I366" s="120"/>
      <c r="J366" s="120"/>
      <c r="K366" s="120"/>
      <c r="L366" s="59"/>
      <c r="M366" s="59"/>
      <c r="N366" s="120"/>
      <c r="O366" s="59"/>
      <c r="P366" s="59"/>
      <c r="Q366" s="120"/>
    </row>
  </sheetData>
  <mergeCells count="64">
    <mergeCell ref="B203:B213"/>
    <mergeCell ref="B214:B225"/>
    <mergeCell ref="D82:F82"/>
    <mergeCell ref="B200:B201"/>
    <mergeCell ref="B184:B185"/>
    <mergeCell ref="B186:B197"/>
    <mergeCell ref="B198:B199"/>
    <mergeCell ref="B123:B124"/>
    <mergeCell ref="B153:B154"/>
    <mergeCell ref="B49:B59"/>
    <mergeCell ref="G5:H5"/>
    <mergeCell ref="I5:K5"/>
    <mergeCell ref="L5:N5"/>
    <mergeCell ref="B15:B18"/>
    <mergeCell ref="B19:B29"/>
    <mergeCell ref="B30:B31"/>
    <mergeCell ref="B32:B43"/>
    <mergeCell ref="B44:B45"/>
    <mergeCell ref="B46:B47"/>
    <mergeCell ref="B2:Q2"/>
    <mergeCell ref="B3:Q3"/>
    <mergeCell ref="B4:Q4"/>
    <mergeCell ref="B8:B10"/>
    <mergeCell ref="B11:B14"/>
    <mergeCell ref="D5:F5"/>
    <mergeCell ref="O5:Q5"/>
    <mergeCell ref="B253:B259"/>
    <mergeCell ref="B109:B120"/>
    <mergeCell ref="B60:B71"/>
    <mergeCell ref="B92:B95"/>
    <mergeCell ref="B96:B106"/>
    <mergeCell ref="B107:B108"/>
    <mergeCell ref="B85:B87"/>
    <mergeCell ref="B88:B91"/>
    <mergeCell ref="B79:Q79"/>
    <mergeCell ref="B80:Q80"/>
    <mergeCell ref="B81:Q81"/>
    <mergeCell ref="B169:B172"/>
    <mergeCell ref="B162:B164"/>
    <mergeCell ref="B165:B168"/>
    <mergeCell ref="B156:Q156"/>
    <mergeCell ref="B76:B77"/>
    <mergeCell ref="B289:B360"/>
    <mergeCell ref="B260:B261"/>
    <mergeCell ref="B262:B265"/>
    <mergeCell ref="B266:B278"/>
    <mergeCell ref="B279:B283"/>
    <mergeCell ref="B284:B288"/>
    <mergeCell ref="O82:Q82"/>
    <mergeCell ref="B230:B231"/>
    <mergeCell ref="B173:B183"/>
    <mergeCell ref="B121:B122"/>
    <mergeCell ref="B157:Q157"/>
    <mergeCell ref="B158:Q158"/>
    <mergeCell ref="O159:Q159"/>
    <mergeCell ref="L159:N159"/>
    <mergeCell ref="D159:F159"/>
    <mergeCell ref="G159:H159"/>
    <mergeCell ref="I159:K159"/>
    <mergeCell ref="G82:H82"/>
    <mergeCell ref="I82:K82"/>
    <mergeCell ref="L82:N82"/>
    <mergeCell ref="B126:B136"/>
    <mergeCell ref="B137:B148"/>
  </mergeCells>
  <conditionalFormatting sqref="D50:E55 D8:Q49 D72:Q75 D61:Q61 D85:Q124 D162:Q201">
    <cfRule type="cellIs" dxfId="792" priority="99" operator="lessThan">
      <formula>0</formula>
    </cfRule>
  </conditionalFormatting>
  <conditionalFormatting sqref="D290:Q322 D325:Q350 D289">
    <cfRule type="cellIs" dxfId="791" priority="98" operator="lessThan">
      <formula>0</formula>
    </cfRule>
  </conditionalFormatting>
  <conditionalFormatting sqref="D289:Q289">
    <cfRule type="cellIs" dxfId="790" priority="97" operator="lessThan">
      <formula>0</formula>
    </cfRule>
  </conditionalFormatting>
  <conditionalFormatting sqref="D78:Q78">
    <cfRule type="cellIs" dxfId="789" priority="100" operator="lessThan">
      <formula>0</formula>
    </cfRule>
  </conditionalFormatting>
  <conditionalFormatting sqref="D351:Q360">
    <cfRule type="cellIs" dxfId="788" priority="95" operator="lessThan">
      <formula>0</formula>
    </cfRule>
  </conditionalFormatting>
  <conditionalFormatting sqref="D8:Q8">
    <cfRule type="cellIs" dxfId="787" priority="91" operator="lessThan">
      <formula>0</formula>
    </cfRule>
  </conditionalFormatting>
  <conditionalFormatting sqref="D9:Q9">
    <cfRule type="cellIs" dxfId="786" priority="90" operator="lessThan">
      <formula>0</formula>
    </cfRule>
  </conditionalFormatting>
  <conditionalFormatting sqref="D10:Q10">
    <cfRule type="cellIs" dxfId="785" priority="89" operator="lessThan">
      <formula>0</formula>
    </cfRule>
  </conditionalFormatting>
  <conditionalFormatting sqref="D85:Q85">
    <cfRule type="cellIs" dxfId="784" priority="86" operator="lessThan">
      <formula>0</formula>
    </cfRule>
  </conditionalFormatting>
  <conditionalFormatting sqref="D86:Q86">
    <cfRule type="cellIs" dxfId="783" priority="85" operator="lessThan">
      <formula>0</formula>
    </cfRule>
  </conditionalFormatting>
  <conditionalFormatting sqref="D87:Q87">
    <cfRule type="cellIs" dxfId="782" priority="84" operator="lessThan">
      <formula>0</formula>
    </cfRule>
  </conditionalFormatting>
  <conditionalFormatting sqref="D162:Q162">
    <cfRule type="cellIs" dxfId="781" priority="81" operator="lessThan">
      <formula>0</formula>
    </cfRule>
  </conditionalFormatting>
  <conditionalFormatting sqref="D163:Q163">
    <cfRule type="cellIs" dxfId="780" priority="80" operator="lessThan">
      <formula>0</formula>
    </cfRule>
  </conditionalFormatting>
  <conditionalFormatting sqref="D164:Q164">
    <cfRule type="cellIs" dxfId="779" priority="79" operator="lessThan">
      <formula>0</formula>
    </cfRule>
  </conditionalFormatting>
  <conditionalFormatting sqref="D155:Q155">
    <cfRule type="cellIs" dxfId="778" priority="101" operator="lessThan">
      <formula>0</formula>
    </cfRule>
  </conditionalFormatting>
  <conditionalFormatting sqref="D323:Q324">
    <cfRule type="cellIs" dxfId="777" priority="96" operator="lessThan">
      <formula>0</formula>
    </cfRule>
  </conditionalFormatting>
  <conditionalFormatting sqref="D289:D360">
    <cfRule type="dataBar" priority="9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{CD9F4977-7200-40A6-84F3-7540FE296D26}</x14:id>
        </ext>
      </extLst>
    </cfRule>
  </conditionalFormatting>
  <conditionalFormatting sqref="D232:Q288">
    <cfRule type="cellIs" dxfId="776" priority="93" operator="lessThan">
      <formula>0</formula>
    </cfRule>
  </conditionalFormatting>
  <conditionalFormatting sqref="D78 D155">
    <cfRule type="dataBar" priority="10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{2536BD40-0E00-409A-869C-E0D63C294D78}</x14:id>
        </ext>
      </extLst>
    </cfRule>
  </conditionalFormatting>
  <conditionalFormatting sqref="D76:Q77">
    <cfRule type="cellIs" dxfId="775" priority="77" operator="lessThan">
      <formula>0</formula>
    </cfRule>
  </conditionalFormatting>
  <conditionalFormatting sqref="D149:Q152">
    <cfRule type="cellIs" dxfId="774" priority="68" operator="lessThan">
      <formula>0</formula>
    </cfRule>
  </conditionalFormatting>
  <conditionalFormatting sqref="D153:Q154">
    <cfRule type="cellIs" dxfId="773" priority="67" operator="lessThan">
      <formula>0</formula>
    </cfRule>
  </conditionalFormatting>
  <conditionalFormatting sqref="D226:Q229">
    <cfRule type="cellIs" dxfId="772" priority="66" operator="lessThan">
      <formula>0</formula>
    </cfRule>
  </conditionalFormatting>
  <conditionalFormatting sqref="D230:Q231">
    <cfRule type="cellIs" dxfId="771" priority="65" operator="lessThan">
      <formula>0</formula>
    </cfRule>
  </conditionalFormatting>
  <conditionalFormatting sqref="D56:E59">
    <cfRule type="cellIs" dxfId="770" priority="63" operator="lessThan">
      <formula>0</formula>
    </cfRule>
  </conditionalFormatting>
  <conditionalFormatting sqref="F50:F58">
    <cfRule type="cellIs" dxfId="769" priority="53" operator="lessThan">
      <formula>0</formula>
    </cfRule>
  </conditionalFormatting>
  <conditionalFormatting sqref="F59">
    <cfRule type="cellIs" dxfId="768" priority="52" operator="lessThan">
      <formula>0</formula>
    </cfRule>
  </conditionalFormatting>
  <conditionalFormatting sqref="G59:K59">
    <cfRule type="cellIs" dxfId="767" priority="50" operator="lessThan">
      <formula>0</formula>
    </cfRule>
  </conditionalFormatting>
  <conditionalFormatting sqref="G50:K58">
    <cfRule type="cellIs" dxfId="766" priority="49" operator="lessThan">
      <formula>0</formula>
    </cfRule>
  </conditionalFormatting>
  <conditionalFormatting sqref="L59:Q59">
    <cfRule type="cellIs" dxfId="765" priority="48" operator="lessThan">
      <formula>0</formula>
    </cfRule>
  </conditionalFormatting>
  <conditionalFormatting sqref="L50:Q58">
    <cfRule type="cellIs" dxfId="764" priority="47" operator="lessThan">
      <formula>0</formula>
    </cfRule>
  </conditionalFormatting>
  <conditionalFormatting sqref="D62:E67">
    <cfRule type="cellIs" dxfId="763" priority="46" operator="lessThan">
      <formula>0</formula>
    </cfRule>
  </conditionalFormatting>
  <conditionalFormatting sqref="D68:E70">
    <cfRule type="cellIs" dxfId="762" priority="45" operator="lessThan">
      <formula>0</formula>
    </cfRule>
  </conditionalFormatting>
  <conditionalFormatting sqref="F62:F70">
    <cfRule type="cellIs" dxfId="761" priority="44" operator="lessThan">
      <formula>0</formula>
    </cfRule>
  </conditionalFormatting>
  <conditionalFormatting sqref="G62:K70">
    <cfRule type="cellIs" dxfId="760" priority="43" operator="lessThan">
      <formula>0</formula>
    </cfRule>
  </conditionalFormatting>
  <conditionalFormatting sqref="D71:E71">
    <cfRule type="cellIs" dxfId="759" priority="42" operator="lessThan">
      <formula>0</formula>
    </cfRule>
  </conditionalFormatting>
  <conditionalFormatting sqref="F71">
    <cfRule type="cellIs" dxfId="758" priority="41" operator="lessThan">
      <formula>0</formula>
    </cfRule>
  </conditionalFormatting>
  <conditionalFormatting sqref="G71:K71">
    <cfRule type="cellIs" dxfId="757" priority="40" operator="lessThan">
      <formula>0</formula>
    </cfRule>
  </conditionalFormatting>
  <conditionalFormatting sqref="L62:Q70">
    <cfRule type="cellIs" dxfId="756" priority="39" operator="lessThan">
      <formula>0</formula>
    </cfRule>
  </conditionalFormatting>
  <conditionalFormatting sqref="L71:Q71">
    <cfRule type="cellIs" dxfId="755" priority="38" operator="lessThan">
      <formula>0</formula>
    </cfRule>
  </conditionalFormatting>
  <conditionalFormatting sqref="D125:Q125">
    <cfRule type="cellIs" dxfId="754" priority="37" operator="lessThan">
      <formula>0</formula>
    </cfRule>
  </conditionalFormatting>
  <conditionalFormatting sqref="D127:Q135">
    <cfRule type="cellIs" dxfId="753" priority="35" operator="lessThan">
      <formula>0</formula>
    </cfRule>
  </conditionalFormatting>
  <conditionalFormatting sqref="D136:Q136">
    <cfRule type="cellIs" dxfId="752" priority="34" operator="lessThan">
      <formula>0</formula>
    </cfRule>
  </conditionalFormatting>
  <conditionalFormatting sqref="D126:Q126">
    <cfRule type="cellIs" dxfId="751" priority="33" operator="lessThan">
      <formula>0</formula>
    </cfRule>
  </conditionalFormatting>
  <conditionalFormatting sqref="D138:Q138">
    <cfRule type="cellIs" dxfId="750" priority="32" operator="lessThan">
      <formula>0</formula>
    </cfRule>
  </conditionalFormatting>
  <conditionalFormatting sqref="D139:E144">
    <cfRule type="cellIs" dxfId="749" priority="31" operator="lessThan">
      <formula>0</formula>
    </cfRule>
  </conditionalFormatting>
  <conditionalFormatting sqref="D145:E147">
    <cfRule type="cellIs" dxfId="748" priority="30" operator="lessThan">
      <formula>0</formula>
    </cfRule>
  </conditionalFormatting>
  <conditionalFormatting sqref="F139:F147">
    <cfRule type="cellIs" dxfId="747" priority="29" operator="lessThan">
      <formula>0</formula>
    </cfRule>
  </conditionalFormatting>
  <conditionalFormatting sqref="G139:K147">
    <cfRule type="cellIs" dxfId="746" priority="28" operator="lessThan">
      <formula>0</formula>
    </cfRule>
  </conditionalFormatting>
  <conditionalFormatting sqref="D148:E148">
    <cfRule type="cellIs" dxfId="745" priority="27" operator="lessThan">
      <formula>0</formula>
    </cfRule>
  </conditionalFormatting>
  <conditionalFormatting sqref="F148">
    <cfRule type="cellIs" dxfId="744" priority="26" operator="lessThan">
      <formula>0</formula>
    </cfRule>
  </conditionalFormatting>
  <conditionalFormatting sqref="G148:K148">
    <cfRule type="cellIs" dxfId="743" priority="25" operator="lessThan">
      <formula>0</formula>
    </cfRule>
  </conditionalFormatting>
  <conditionalFormatting sqref="L139:Q147">
    <cfRule type="cellIs" dxfId="742" priority="24" operator="lessThan">
      <formula>0</formula>
    </cfRule>
  </conditionalFormatting>
  <conditionalFormatting sqref="L148:Q148">
    <cfRule type="cellIs" dxfId="741" priority="23" operator="lessThan">
      <formula>0</formula>
    </cfRule>
  </conditionalFormatting>
  <conditionalFormatting sqref="D202:Q202">
    <cfRule type="cellIs" dxfId="740" priority="21" operator="lessThan">
      <formula>0</formula>
    </cfRule>
  </conditionalFormatting>
  <conditionalFormatting sqref="D204:Q212">
    <cfRule type="cellIs" dxfId="739" priority="20" operator="lessThan">
      <formula>0</formula>
    </cfRule>
  </conditionalFormatting>
  <conditionalFormatting sqref="D213:Q213">
    <cfRule type="cellIs" dxfId="738" priority="19" operator="lessThan">
      <formula>0</formula>
    </cfRule>
  </conditionalFormatting>
  <conditionalFormatting sqref="D203:Q203">
    <cfRule type="cellIs" dxfId="737" priority="18" operator="lessThan">
      <formula>0</formula>
    </cfRule>
  </conditionalFormatting>
  <conditionalFormatting sqref="D215:Q215">
    <cfRule type="cellIs" dxfId="736" priority="17" operator="lessThan">
      <formula>0</formula>
    </cfRule>
  </conditionalFormatting>
  <conditionalFormatting sqref="D216:E221">
    <cfRule type="cellIs" dxfId="735" priority="16" operator="lessThan">
      <formula>0</formula>
    </cfRule>
  </conditionalFormatting>
  <conditionalFormatting sqref="D222:E224">
    <cfRule type="cellIs" dxfId="734" priority="15" operator="lessThan">
      <formula>0</formula>
    </cfRule>
  </conditionalFormatting>
  <conditionalFormatting sqref="F216:F224">
    <cfRule type="cellIs" dxfId="733" priority="14" operator="lessThan">
      <formula>0</formula>
    </cfRule>
  </conditionalFormatting>
  <conditionalFormatting sqref="G216:K224">
    <cfRule type="cellIs" dxfId="732" priority="13" operator="lessThan">
      <formula>0</formula>
    </cfRule>
  </conditionalFormatting>
  <conditionalFormatting sqref="D225:E225">
    <cfRule type="cellIs" dxfId="731" priority="12" operator="lessThan">
      <formula>0</formula>
    </cfRule>
  </conditionalFormatting>
  <conditionalFormatting sqref="F225">
    <cfRule type="cellIs" dxfId="730" priority="11" operator="lessThan">
      <formula>0</formula>
    </cfRule>
  </conditionalFormatting>
  <conditionalFormatting sqref="G225:K225">
    <cfRule type="cellIs" dxfId="729" priority="10" operator="lessThan">
      <formula>0</formula>
    </cfRule>
  </conditionalFormatting>
  <conditionalFormatting sqref="L216:Q224">
    <cfRule type="cellIs" dxfId="728" priority="9" operator="lessThan">
      <formula>0</formula>
    </cfRule>
  </conditionalFormatting>
  <conditionalFormatting sqref="L225:Q225">
    <cfRule type="cellIs" dxfId="727" priority="8" operator="lessThan">
      <formula>0</formula>
    </cfRule>
  </conditionalFormatting>
  <conditionalFormatting sqref="D7:Q7">
    <cfRule type="cellIs" dxfId="726" priority="6" operator="lessThan">
      <formula>0</formula>
    </cfRule>
  </conditionalFormatting>
  <conditionalFormatting sqref="D60:Q60">
    <cfRule type="cellIs" dxfId="725" priority="5" operator="lessThan">
      <formula>0</formula>
    </cfRule>
  </conditionalFormatting>
  <conditionalFormatting sqref="D84:Q84">
    <cfRule type="cellIs" dxfId="724" priority="4" operator="lessThan">
      <formula>0</formula>
    </cfRule>
  </conditionalFormatting>
  <conditionalFormatting sqref="D137:Q137">
    <cfRule type="cellIs" dxfId="723" priority="3" operator="lessThan">
      <formula>0</formula>
    </cfRule>
  </conditionalFormatting>
  <conditionalFormatting sqref="D161:Q161">
    <cfRule type="cellIs" dxfId="722" priority="2" operator="lessThan">
      <formula>0</formula>
    </cfRule>
  </conditionalFormatting>
  <conditionalFormatting sqref="D214:Q214">
    <cfRule type="cellIs" dxfId="721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CD9F4977-7200-40A6-84F3-7540FE296D2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  <x14:conditionalFormatting xmlns:xm="http://schemas.microsoft.com/office/excel/2006/main">
          <x14:cfRule type="dataBar" id="{2536BD40-0E00-409A-869C-E0D63C294D7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C00000"/>
    <pageSetUpPr fitToPage="1"/>
  </sheetPr>
  <dimension ref="A2:Q366"/>
  <sheetViews>
    <sheetView showGridLines="0" zoomScale="70" zoomScaleNormal="70" workbookViewId="0">
      <selection activeCell="B157" sqref="B157:Q157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89" customWidth="1"/>
    <col min="4" max="4" width="20" style="1" bestFit="1" customWidth="1"/>
    <col min="5" max="5" width="18.54296875" style="1" bestFit="1" customWidth="1"/>
    <col min="6" max="6" width="11.54296875" style="88" bestFit="1" customWidth="1"/>
    <col min="7" max="7" width="12.81640625" style="88" bestFit="1" customWidth="1"/>
    <col min="8" max="8" width="9.54296875" style="88" bestFit="1" customWidth="1"/>
    <col min="9" max="9" width="12.81640625" style="88" bestFit="1" customWidth="1"/>
    <col min="10" max="10" width="9.54296875" style="88" bestFit="1" customWidth="1"/>
    <col min="11" max="11" width="11.54296875" style="88" bestFit="1" customWidth="1"/>
    <col min="12" max="12" width="21.1796875" style="1" bestFit="1" customWidth="1"/>
    <col min="13" max="13" width="19.1796875" style="1" bestFit="1" customWidth="1"/>
    <col min="14" max="14" width="11.54296875" style="88" bestFit="1" customWidth="1"/>
    <col min="15" max="15" width="20.26953125" style="1" bestFit="1" customWidth="1"/>
    <col min="16" max="16" width="18.81640625" style="1" bestFit="1" customWidth="1"/>
    <col min="17" max="17" width="11.54296875" style="88" bestFit="1" customWidth="1"/>
    <col min="18" max="16384" width="9.1796875" style="1"/>
  </cols>
  <sheetData>
    <row r="2" spans="2:17" ht="23.5">
      <c r="B2" s="430" t="s">
        <v>139</v>
      </c>
      <c r="C2" s="430"/>
      <c r="D2" s="430"/>
      <c r="E2" s="430"/>
      <c r="F2" s="430"/>
      <c r="G2" s="430"/>
      <c r="H2" s="430"/>
      <c r="I2" s="430"/>
      <c r="J2" s="430"/>
      <c r="K2" s="430"/>
      <c r="L2" s="430"/>
      <c r="M2" s="430"/>
      <c r="N2" s="430"/>
      <c r="O2" s="430"/>
      <c r="P2" s="430"/>
      <c r="Q2" s="430"/>
    </row>
    <row r="3" spans="2:17">
      <c r="B3" s="419" t="s">
        <v>390</v>
      </c>
      <c r="C3" s="419"/>
      <c r="D3" s="419"/>
      <c r="E3" s="419"/>
      <c r="F3" s="419"/>
      <c r="G3" s="419"/>
      <c r="H3" s="419"/>
      <c r="I3" s="419"/>
      <c r="J3" s="419"/>
      <c r="K3" s="419"/>
      <c r="L3" s="419"/>
      <c r="M3" s="419"/>
      <c r="N3" s="419"/>
      <c r="O3" s="419"/>
      <c r="P3" s="419"/>
      <c r="Q3" s="419"/>
    </row>
    <row r="4" spans="2:17" ht="15" thickBot="1">
      <c r="B4" s="420" t="str">
        <f>'HOME PAGE'!H5</f>
        <v>4 WEEKS ENDING 07-14-2024</v>
      </c>
      <c r="C4" s="420"/>
      <c r="D4" s="420"/>
      <c r="E4" s="420"/>
      <c r="F4" s="420"/>
      <c r="G4" s="420"/>
      <c r="H4" s="420"/>
      <c r="I4" s="420"/>
      <c r="J4" s="420"/>
      <c r="K4" s="420"/>
      <c r="L4" s="420"/>
      <c r="M4" s="420"/>
      <c r="N4" s="420"/>
      <c r="O4" s="420"/>
      <c r="P4" s="420"/>
      <c r="Q4" s="420"/>
    </row>
    <row r="5" spans="2:17">
      <c r="D5" s="413" t="s">
        <v>76</v>
      </c>
      <c r="E5" s="414"/>
      <c r="F5" s="415"/>
      <c r="G5" s="421" t="s">
        <v>19</v>
      </c>
      <c r="H5" s="422"/>
      <c r="I5" s="413" t="s">
        <v>20</v>
      </c>
      <c r="J5" s="414"/>
      <c r="K5" s="415"/>
      <c r="L5" s="421" t="s">
        <v>21</v>
      </c>
      <c r="M5" s="414"/>
      <c r="N5" s="422"/>
      <c r="O5" s="413" t="s">
        <v>22</v>
      </c>
      <c r="P5" s="414"/>
      <c r="Q5" s="415"/>
    </row>
    <row r="6" spans="2:17" s="14" customFormat="1" ht="29.5" thickBot="1">
      <c r="C6" s="90"/>
      <c r="D6" s="128" t="s">
        <v>18</v>
      </c>
      <c r="E6" s="129" t="s">
        <v>24</v>
      </c>
      <c r="F6" s="17" t="s">
        <v>25</v>
      </c>
      <c r="G6" s="18" t="s">
        <v>18</v>
      </c>
      <c r="H6" s="58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58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382" t="s">
        <v>77</v>
      </c>
      <c r="D7" s="383">
        <f>'Segment Data'!E30</f>
        <v>250398947.99682218</v>
      </c>
      <c r="E7" s="384">
        <f>'Segment Data'!F30</f>
        <v>436437.98633795977</v>
      </c>
      <c r="F7" s="385">
        <f>'Segment Data'!G30</f>
        <v>1.7460137775046913E-3</v>
      </c>
      <c r="G7" s="386">
        <f>'Segment Data'!H30</f>
        <v>100.00000000000001</v>
      </c>
      <c r="H7" s="387">
        <f>'Segment Data'!I30</f>
        <v>-2.8421709430404007E-14</v>
      </c>
      <c r="I7" s="388">
        <f>'Segment Data'!J30</f>
        <v>4.8591296910231936</v>
      </c>
      <c r="J7" s="389">
        <f>'Segment Data'!K30</f>
        <v>0.15649839055936177</v>
      </c>
      <c r="K7" s="385">
        <f>'Segment Data'!L30</f>
        <v>3.3278898676136051E-2</v>
      </c>
      <c r="L7" s="390">
        <f>'Segment Data'!M30</f>
        <v>1216720962.8123312</v>
      </c>
      <c r="M7" s="391">
        <f>'Segment Data'!N30</f>
        <v>41239439.294524193</v>
      </c>
      <c r="N7" s="385">
        <f>'Segment Data'!O30</f>
        <v>3.5083017869229377E-2</v>
      </c>
      <c r="O7" s="383">
        <f>'Segment Data'!P30</f>
        <v>341787232.18369466</v>
      </c>
      <c r="P7" s="384">
        <f>'Segment Data'!Q30</f>
        <v>1945513.8605416417</v>
      </c>
      <c r="Q7" s="385">
        <f>'Segment Data'!R30</f>
        <v>5.7247646643890458E-3</v>
      </c>
    </row>
    <row r="8" spans="2:17">
      <c r="B8" s="416" t="s">
        <v>111</v>
      </c>
      <c r="C8" s="93" t="s">
        <v>111</v>
      </c>
      <c r="D8" s="137">
        <f>'Segment Data'!E33</f>
        <v>236303141.74373692</v>
      </c>
      <c r="E8" s="138">
        <f>'Segment Data'!F33</f>
        <v>-9560.2111408412457</v>
      </c>
      <c r="F8" s="139">
        <f>'Segment Data'!G33</f>
        <v>-4.0455765017094599E-5</v>
      </c>
      <c r="G8" s="140">
        <f>'Segment Data'!H33</f>
        <v>94.370660753229643</v>
      </c>
      <c r="H8" s="141">
        <f>'Segment Data'!I33</f>
        <v>-0.1685971318692765</v>
      </c>
      <c r="I8" s="176">
        <f>'Segment Data'!J33</f>
        <v>4.6746494780813759</v>
      </c>
      <c r="J8" s="177">
        <f>'Segment Data'!K33</f>
        <v>0.14876015232219864</v>
      </c>
      <c r="K8" s="139">
        <f>'Segment Data'!L33</f>
        <v>3.2868711896141087E-2</v>
      </c>
      <c r="L8" s="142">
        <f>'Segment Data'!M33</f>
        <v>1104634358.2213492</v>
      </c>
      <c r="M8" s="143">
        <f>'Segment Data'!N33</f>
        <v>35109222.902458191</v>
      </c>
      <c r="N8" s="139">
        <f>'Segment Data'!O33</f>
        <v>3.2826926402239234E-2</v>
      </c>
      <c r="O8" s="137">
        <f>'Segment Data'!P33</f>
        <v>305938154.26314461</v>
      </c>
      <c r="P8" s="138">
        <f>'Segment Data'!Q33</f>
        <v>868969.14429914951</v>
      </c>
      <c r="Q8" s="139">
        <f>'Segment Data'!R33</f>
        <v>2.8484330331843451E-3</v>
      </c>
    </row>
    <row r="9" spans="2:17">
      <c r="B9" s="418"/>
      <c r="C9" s="118" t="s">
        <v>110</v>
      </c>
      <c r="D9" s="151">
        <f>'Segment Data'!E34</f>
        <v>235062433.4131813</v>
      </c>
      <c r="E9" s="152">
        <f>'Segment Data'!F34</f>
        <v>117182.55053067207</v>
      </c>
      <c r="F9" s="153">
        <f>'Segment Data'!G34</f>
        <v>4.9876535107822712E-4</v>
      </c>
      <c r="G9" s="154">
        <f>'Segment Data'!H34</f>
        <v>93.875168124174607</v>
      </c>
      <c r="H9" s="155">
        <f>'Segment Data'!I34</f>
        <v>-0.11702728656773331</v>
      </c>
      <c r="I9" s="178">
        <f>'Segment Data'!J34</f>
        <v>4.6458887352840037</v>
      </c>
      <c r="J9" s="179">
        <f>'Segment Data'!K34</f>
        <v>0.15578818109256787</v>
      </c>
      <c r="K9" s="153">
        <f>'Segment Data'!L34</f>
        <v>3.4695922555039914E-2</v>
      </c>
      <c r="L9" s="156">
        <f>'Segment Data'!M34</f>
        <v>1092073911.4827452</v>
      </c>
      <c r="M9" s="157">
        <f>'Segment Data'!N34</f>
        <v>37146110.379711628</v>
      </c>
      <c r="N9" s="153">
        <f>'Segment Data'!O34</f>
        <v>3.5211993030112222E-2</v>
      </c>
      <c r="O9" s="151">
        <f>'Segment Data'!P34</f>
        <v>303215026.67965394</v>
      </c>
      <c r="P9" s="152">
        <f>'Segment Data'!Q34</f>
        <v>1003560.1760665774</v>
      </c>
      <c r="Q9" s="153">
        <f>'Segment Data'!R34</f>
        <v>3.3207217041669223E-3</v>
      </c>
    </row>
    <row r="10" spans="2:17" ht="15" thickBot="1">
      <c r="B10" s="417"/>
      <c r="C10" s="114" t="s">
        <v>109</v>
      </c>
      <c r="D10" s="158">
        <f>'Segment Data'!E35</f>
        <v>1240708.330555778</v>
      </c>
      <c r="E10" s="159">
        <f>'Segment Data'!F35</f>
        <v>-126742.76167159085</v>
      </c>
      <c r="F10" s="160">
        <f>'Segment Data'!G35</f>
        <v>-9.2685407465027694E-2</v>
      </c>
      <c r="G10" s="161">
        <f>'Segment Data'!H35</f>
        <v>0.49549262905510455</v>
      </c>
      <c r="H10" s="162">
        <f>'Segment Data'!I35</f>
        <v>-5.1569845301555672E-2</v>
      </c>
      <c r="I10" s="180">
        <f>'Segment Data'!J35</f>
        <v>10.123609577907668</v>
      </c>
      <c r="J10" s="181">
        <f>'Segment Data'!K35</f>
        <v>-0.55123963522253661</v>
      </c>
      <c r="K10" s="160">
        <f>'Segment Data'!L35</f>
        <v>-5.1639102737348702E-2</v>
      </c>
      <c r="L10" s="163">
        <f>'Segment Data'!M35</f>
        <v>12560446.738604307</v>
      </c>
      <c r="M10" s="164">
        <f>'Segment Data'!N35</f>
        <v>-2036887.4772530608</v>
      </c>
      <c r="N10" s="160">
        <f>'Segment Data'!O35</f>
        <v>-0.13953831892403684</v>
      </c>
      <c r="O10" s="158">
        <f>'Segment Data'!P35</f>
        <v>2723127.5834906781</v>
      </c>
      <c r="P10" s="159">
        <f>'Segment Data'!Q35</f>
        <v>-134591.03176755458</v>
      </c>
      <c r="Q10" s="160">
        <f>'Segment Data'!R35</f>
        <v>-4.7097370276041856E-2</v>
      </c>
    </row>
    <row r="11" spans="2:17">
      <c r="B11" s="416" t="s">
        <v>108</v>
      </c>
      <c r="C11" s="93" t="s">
        <v>185</v>
      </c>
      <c r="D11" s="137">
        <f>Fat!E27</f>
        <v>13915737.383327074</v>
      </c>
      <c r="E11" s="138">
        <f>Fat!F27</f>
        <v>-762831.93132540025</v>
      </c>
      <c r="F11" s="139">
        <f>Fat!G27</f>
        <v>-5.1969092830043348E-2</v>
      </c>
      <c r="G11" s="140">
        <f>Fat!H27</f>
        <v>5.5574264567212488</v>
      </c>
      <c r="H11" s="141">
        <f>Fat!I27</f>
        <v>-0.31488188025168906</v>
      </c>
      <c r="I11" s="254">
        <f>Fat!J27</f>
        <v>5.3736807761840764</v>
      </c>
      <c r="J11" s="177">
        <f>Fat!K27</f>
        <v>0.31073624298410252</v>
      </c>
      <c r="K11" s="139">
        <f>Fat!L27</f>
        <v>6.1374609369402942E-2</v>
      </c>
      <c r="L11" s="142">
        <f>Fat!M27</f>
        <v>74778730.463210806</v>
      </c>
      <c r="M11" s="143">
        <f>Fat!N27</f>
        <v>461948.19639417529</v>
      </c>
      <c r="N11" s="139">
        <f>Fat!O27</f>
        <v>6.2159337676335443E-3</v>
      </c>
      <c r="O11" s="137">
        <f>Fat!P27</f>
        <v>21285776.953798711</v>
      </c>
      <c r="P11" s="138">
        <f>Fat!Q27</f>
        <v>-592748.29081472754</v>
      </c>
      <c r="Q11" s="139">
        <f>Fat!R27</f>
        <v>-2.7092698625135348E-2</v>
      </c>
    </row>
    <row r="12" spans="2:17">
      <c r="B12" s="418"/>
      <c r="C12" s="94" t="s">
        <v>186</v>
      </c>
      <c r="D12" s="121">
        <f>Fat!E28</f>
        <v>30642337.185489386</v>
      </c>
      <c r="E12" s="122">
        <f>Fat!F28</f>
        <v>-862685.51668481156</v>
      </c>
      <c r="F12" s="123">
        <f>Fat!G28</f>
        <v>-2.7382475640154884E-2</v>
      </c>
      <c r="G12" s="124">
        <f>Fat!H28</f>
        <v>12.237406518927658</v>
      </c>
      <c r="H12" s="125">
        <f>Fat!I28</f>
        <v>-0.36649264213164834</v>
      </c>
      <c r="I12" s="256">
        <f>Fat!J28</f>
        <v>4.701283836492399</v>
      </c>
      <c r="J12" s="183">
        <f>Fat!K28</f>
        <v>4.0687809374366779E-2</v>
      </c>
      <c r="K12" s="123">
        <f>Fat!L28</f>
        <v>8.730172951618563E-3</v>
      </c>
      <c r="L12" s="126">
        <f>Fat!M28</f>
        <v>144058324.52249125</v>
      </c>
      <c r="M12" s="127">
        <f>Fat!N28</f>
        <v>-2773859.1175252199</v>
      </c>
      <c r="N12" s="123">
        <f>Fat!O28</f>
        <v>-1.8891356436718243E-2</v>
      </c>
      <c r="O12" s="121">
        <f>Fat!P28</f>
        <v>44831903.788236856</v>
      </c>
      <c r="P12" s="122">
        <f>Fat!Q28</f>
        <v>-1349943.9620657861</v>
      </c>
      <c r="Q12" s="123">
        <f>Fat!R28</f>
        <v>-2.9231051329186793E-2</v>
      </c>
    </row>
    <row r="13" spans="2:17">
      <c r="B13" s="418"/>
      <c r="C13" s="94" t="s">
        <v>187</v>
      </c>
      <c r="D13" s="121">
        <f>Fat!E29</f>
        <v>90430611.286112532</v>
      </c>
      <c r="E13" s="122">
        <f>Fat!F29</f>
        <v>-1996348.0144235343</v>
      </c>
      <c r="F13" s="123">
        <f>Fat!G29</f>
        <v>-2.1599196052011153E-2</v>
      </c>
      <c r="G13" s="124">
        <f>Fat!H29</f>
        <v>36.114613104229264</v>
      </c>
      <c r="H13" s="125">
        <f>Fat!I29</f>
        <v>-0.86171558468468845</v>
      </c>
      <c r="I13" s="256">
        <f>Fat!J29</f>
        <v>4.8360808310948542</v>
      </c>
      <c r="J13" s="183">
        <f>Fat!K29</f>
        <v>0.20630652648257453</v>
      </c>
      <c r="K13" s="123">
        <f>Fat!L29</f>
        <v>4.4560817203777636E-2</v>
      </c>
      <c r="L13" s="126">
        <f>Fat!M29</f>
        <v>437329745.78495878</v>
      </c>
      <c r="M13" s="127">
        <f>Fat!N29</f>
        <v>9413784.561891973</v>
      </c>
      <c r="N13" s="123">
        <f>Fat!O29</f>
        <v>2.1999143324744307E-2</v>
      </c>
      <c r="O13" s="121">
        <f>Fat!P29</f>
        <v>121485579.566119</v>
      </c>
      <c r="P13" s="122">
        <f>Fat!Q29</f>
        <v>-1222860.3691924065</v>
      </c>
      <c r="Q13" s="123">
        <f>Fat!R29</f>
        <v>-9.9655766941301321E-3</v>
      </c>
    </row>
    <row r="14" spans="2:17" ht="15" thickBot="1">
      <c r="B14" s="417"/>
      <c r="C14" s="95" t="s">
        <v>188</v>
      </c>
      <c r="D14" s="144">
        <f>Fat!E30</f>
        <v>115410262.14189385</v>
      </c>
      <c r="E14" s="145">
        <f>Fat!F30</f>
        <v>4058303.4487713575</v>
      </c>
      <c r="F14" s="146">
        <f>Fat!G30</f>
        <v>3.6445730244905099E-2</v>
      </c>
      <c r="G14" s="147">
        <f>Fat!H30</f>
        <v>46.090553920122119</v>
      </c>
      <c r="H14" s="148">
        <f>Fat!I30</f>
        <v>1.5430901070678829</v>
      </c>
      <c r="I14" s="255">
        <f>Fat!J30</f>
        <v>4.8570564838721548</v>
      </c>
      <c r="J14" s="184">
        <f>Fat!K30</f>
        <v>0.12955458299701306</v>
      </c>
      <c r="K14" s="146">
        <f>Fat!L30</f>
        <v>2.7404448631322662E-2</v>
      </c>
      <c r="L14" s="149">
        <f>Fat!M30</f>
        <v>560554162.04167056</v>
      </c>
      <c r="M14" s="150">
        <f>Fat!N30</f>
        <v>34137565.653763711</v>
      </c>
      <c r="N14" s="146">
        <f>Fat!O30</f>
        <v>6.4848954018555213E-2</v>
      </c>
      <c r="O14" s="144">
        <f>Fat!P30</f>
        <v>154183971.87554008</v>
      </c>
      <c r="P14" s="145">
        <f>Fat!Q30</f>
        <v>5111066.4826145172</v>
      </c>
      <c r="Q14" s="146">
        <f>Fat!R30</f>
        <v>3.4285683700487325E-2</v>
      </c>
    </row>
    <row r="15" spans="2:17" ht="15" customHeight="1">
      <c r="B15" s="427" t="s">
        <v>107</v>
      </c>
      <c r="C15" s="93" t="s">
        <v>201</v>
      </c>
      <c r="D15" s="137">
        <f>Fat!E31</f>
        <v>13763980.717697388</v>
      </c>
      <c r="E15" s="138">
        <f>Fat!F31</f>
        <v>-756765.4291201476</v>
      </c>
      <c r="F15" s="139">
        <f>Fat!G31</f>
        <v>-5.2116153086665278E-2</v>
      </c>
      <c r="G15" s="140">
        <f>Fat!H31</f>
        <v>5.4968205049615744</v>
      </c>
      <c r="H15" s="141">
        <f>Fat!I31</f>
        <v>-0.31234909659527332</v>
      </c>
      <c r="I15" s="254">
        <f>Fat!J31</f>
        <v>5.3334362951831764</v>
      </c>
      <c r="J15" s="177">
        <f>Fat!K31</f>
        <v>0.30132560684733622</v>
      </c>
      <c r="K15" s="139">
        <f>Fat!L31</f>
        <v>5.9880560168478141E-2</v>
      </c>
      <c r="L15" s="142">
        <f>Fat!M31</f>
        <v>73409314.325968638</v>
      </c>
      <c r="M15" s="143">
        <f>Fat!N31</f>
        <v>339312.43795664608</v>
      </c>
      <c r="N15" s="139">
        <f>Fat!O31</f>
        <v>4.6436626411571827E-3</v>
      </c>
      <c r="O15" s="137">
        <f>Fat!P31</f>
        <v>20872503.589888334</v>
      </c>
      <c r="P15" s="138">
        <f>Fat!Q31</f>
        <v>-601215.63362136483</v>
      </c>
      <c r="Q15" s="139">
        <f>Fat!R31</f>
        <v>-2.7997741209317219E-2</v>
      </c>
    </row>
    <row r="16" spans="2:17">
      <c r="B16" s="428"/>
      <c r="C16" s="94" t="s">
        <v>202</v>
      </c>
      <c r="D16" s="121">
        <f>Fat!E32</f>
        <v>23714980.684245437</v>
      </c>
      <c r="E16" s="122">
        <f>Fat!F32</f>
        <v>-832233.61617927253</v>
      </c>
      <c r="F16" s="123">
        <f>Fat!G32</f>
        <v>-3.3903383332783039E-2</v>
      </c>
      <c r="G16" s="124">
        <f>Fat!H32</f>
        <v>9.4708787213221086</v>
      </c>
      <c r="H16" s="125">
        <f>Fat!I32</f>
        <v>-0.34947965937871395</v>
      </c>
      <c r="I16" s="256">
        <f>Fat!J32</f>
        <v>4.2718779254696013</v>
      </c>
      <c r="J16" s="183">
        <f>Fat!K32</f>
        <v>6.2900192322475235E-2</v>
      </c>
      <c r="K16" s="123">
        <f>Fat!L32</f>
        <v>1.4944292013501261E-2</v>
      </c>
      <c r="L16" s="126">
        <f>Fat!M32</f>
        <v>101307502.48796606</v>
      </c>
      <c r="M16" s="127">
        <f>Fat!N32</f>
        <v>-2011175.9133122563</v>
      </c>
      <c r="N16" s="123">
        <f>Fat!O32</f>
        <v>-1.9465753380052651E-2</v>
      </c>
      <c r="O16" s="121">
        <f>Fat!P32</f>
        <v>29651484.333649039</v>
      </c>
      <c r="P16" s="122">
        <f>Fat!Q32</f>
        <v>-1195206.2696317062</v>
      </c>
      <c r="Q16" s="123">
        <f>Fat!R32</f>
        <v>-3.8746661189793509E-2</v>
      </c>
    </row>
    <row r="17" spans="2:17">
      <c r="B17" s="428"/>
      <c r="C17" s="94" t="s">
        <v>203</v>
      </c>
      <c r="D17" s="121">
        <f>Fat!E33</f>
        <v>88017178.546335518</v>
      </c>
      <c r="E17" s="122">
        <f>Fat!F33</f>
        <v>-2315526.215050444</v>
      </c>
      <c r="F17" s="123">
        <f>Fat!G33</f>
        <v>-2.5633309897748677E-2</v>
      </c>
      <c r="G17" s="124">
        <f>Fat!H33</f>
        <v>35.150778088513604</v>
      </c>
      <c r="H17" s="125">
        <f>Fat!I33</f>
        <v>-0.98772314417011131</v>
      </c>
      <c r="I17" s="256">
        <f>Fat!J33</f>
        <v>4.6615893580041172</v>
      </c>
      <c r="J17" s="183">
        <f>Fat!K33</f>
        <v>0.17178964997373658</v>
      </c>
      <c r="K17" s="123">
        <f>Fat!L33</f>
        <v>3.8262207925773721E-2</v>
      </c>
      <c r="L17" s="126">
        <f>Fat!M33</f>
        <v>410299942.83314592</v>
      </c>
      <c r="M17" s="127">
        <f>Fat!N33</f>
        <v>4724191.3698806167</v>
      </c>
      <c r="N17" s="123">
        <f>Fat!O33</f>
        <v>1.1648110994891435E-2</v>
      </c>
      <c r="O17" s="121">
        <f>Fat!P33</f>
        <v>115228727.26985313</v>
      </c>
      <c r="P17" s="122">
        <f>Fat!Q33</f>
        <v>-2086479.3167616427</v>
      </c>
      <c r="Q17" s="123">
        <f>Fat!R33</f>
        <v>-1.7785241806834121E-2</v>
      </c>
    </row>
    <row r="18" spans="2:17" ht="15" thickBot="1">
      <c r="B18" s="429"/>
      <c r="C18" s="95" t="s">
        <v>204</v>
      </c>
      <c r="D18" s="144">
        <f>Fat!E34</f>
        <v>110807001.79545876</v>
      </c>
      <c r="E18" s="145">
        <f>Fat!F34</f>
        <v>3894965.0492089391</v>
      </c>
      <c r="F18" s="146">
        <f>Fat!G34</f>
        <v>3.6431492353414203E-2</v>
      </c>
      <c r="G18" s="147">
        <f>Fat!H34</f>
        <v>44.252183438432432</v>
      </c>
      <c r="H18" s="148">
        <f>Fat!I34</f>
        <v>1.480954768274799</v>
      </c>
      <c r="I18" s="255">
        <f>Fat!J34</f>
        <v>4.6893931805270173</v>
      </c>
      <c r="J18" s="184">
        <f>Fat!K34</f>
        <v>0.12900205521775288</v>
      </c>
      <c r="K18" s="146">
        <f>Fat!L34</f>
        <v>2.8287498083622062E-2</v>
      </c>
      <c r="L18" s="149">
        <f>Fat!M34</f>
        <v>519617598.57426924</v>
      </c>
      <c r="M18" s="150">
        <f>Fat!N34</f>
        <v>32056895.007933617</v>
      </c>
      <c r="N18" s="146">
        <f>Fat!O34</f>
        <v>6.5749546207166956E-2</v>
      </c>
      <c r="O18" s="144">
        <f>Fat!P34</f>
        <v>140185439.06975412</v>
      </c>
      <c r="P18" s="145">
        <f>Fat!Q34</f>
        <v>4751870.3643138409</v>
      </c>
      <c r="Q18" s="146">
        <f>Fat!R34</f>
        <v>3.5086355692574768E-2</v>
      </c>
    </row>
    <row r="19" spans="2:17" ht="15" thickBot="1">
      <c r="B19" s="416" t="s">
        <v>106</v>
      </c>
      <c r="C19" s="165" t="s">
        <v>106</v>
      </c>
      <c r="D19" s="130">
        <f>'Segment Data'!E36</f>
        <v>12615483.360975534</v>
      </c>
      <c r="E19" s="131">
        <f>'Segment Data'!F36</f>
        <v>465969.97703826427</v>
      </c>
      <c r="F19" s="132">
        <f>'Segment Data'!G36</f>
        <v>3.8352974503021477E-2</v>
      </c>
      <c r="G19" s="133">
        <f>'Segment Data'!H36</f>
        <v>5.0381534994051327</v>
      </c>
      <c r="H19" s="134">
        <f>'Segment Data'!I36</f>
        <v>0.17761926031956587</v>
      </c>
      <c r="I19" s="185">
        <f>'Segment Data'!J36</f>
        <v>7.830028995841821</v>
      </c>
      <c r="J19" s="186">
        <f>'Segment Data'!K36</f>
        <v>0.17058843972620163</v>
      </c>
      <c r="K19" s="132">
        <f>'Segment Data'!L36</f>
        <v>2.2271657894126048E-2</v>
      </c>
      <c r="L19" s="135">
        <f>'Segment Data'!M36</f>
        <v>98779600.512998462</v>
      </c>
      <c r="M19" s="136">
        <f>'Segment Data'!N36</f>
        <v>5721124.9629998207</v>
      </c>
      <c r="N19" s="132">
        <f>'Segment Data'!O36</f>
        <v>6.1478816724500965E-2</v>
      </c>
      <c r="O19" s="130">
        <f>'Segment Data'!P36</f>
        <v>30777610.994607538</v>
      </c>
      <c r="P19" s="131">
        <f>'Segment Data'!Q36</f>
        <v>1017203.9661930017</v>
      </c>
      <c r="Q19" s="132">
        <f>'Segment Data'!R36</f>
        <v>3.417977332170892E-2</v>
      </c>
    </row>
    <row r="20" spans="2:17">
      <c r="B20" s="418"/>
      <c r="C20" s="115" t="s">
        <v>120</v>
      </c>
      <c r="D20" s="166">
        <f>'Segment Data'!E37</f>
        <v>11496627.607066905</v>
      </c>
      <c r="E20" s="167">
        <f>'Segment Data'!F37</f>
        <v>520233.1689294856</v>
      </c>
      <c r="F20" s="168">
        <f>'Segment Data'!G37</f>
        <v>4.7395633590019179E-2</v>
      </c>
      <c r="G20" s="169">
        <f>'Segment Data'!H37</f>
        <v>4.5913242443865272</v>
      </c>
      <c r="H20" s="170">
        <f>'Segment Data'!I37</f>
        <v>0.2001079625220834</v>
      </c>
      <c r="I20" s="187">
        <f>'Segment Data'!J37</f>
        <v>6.9771407979150473</v>
      </c>
      <c r="J20" s="188">
        <f>'Segment Data'!K37</f>
        <v>0.29077537477910909</v>
      </c>
      <c r="K20" s="168">
        <f>'Segment Data'!L37</f>
        <v>4.3487807856414464E-2</v>
      </c>
      <c r="L20" s="171">
        <f>'Segment Data'!M37</f>
        <v>80213589.515702948</v>
      </c>
      <c r="M20" s="172">
        <f>'Segment Data'!N37</f>
        <v>6821405.27383928</v>
      </c>
      <c r="N20" s="168">
        <f>'Segment Data'!O37</f>
        <v>9.2944573653229404E-2</v>
      </c>
      <c r="O20" s="166">
        <f>'Segment Data'!P37</f>
        <v>25420660.395407051</v>
      </c>
      <c r="P20" s="167">
        <f>'Segment Data'!Q37</f>
        <v>1214588.9058037624</v>
      </c>
      <c r="Q20" s="168">
        <f>'Segment Data'!R37</f>
        <v>5.0177035390705116E-2</v>
      </c>
    </row>
    <row r="21" spans="2:17" ht="15" thickBot="1">
      <c r="B21" s="418"/>
      <c r="C21" s="114" t="s">
        <v>121</v>
      </c>
      <c r="D21" s="158">
        <f>'Segment Data'!E38</f>
        <v>1118855.7539085862</v>
      </c>
      <c r="E21" s="159">
        <f>'Segment Data'!F38</f>
        <v>-54263.191891202936</v>
      </c>
      <c r="F21" s="160">
        <f>'Segment Data'!G38</f>
        <v>-4.6255490191753998E-2</v>
      </c>
      <c r="G21" s="161">
        <f>'Segment Data'!H38</f>
        <v>0.44682925501858972</v>
      </c>
      <c r="H21" s="162">
        <f>'Segment Data'!I38</f>
        <v>-2.2488702202509259E-2</v>
      </c>
      <c r="I21" s="180">
        <f>'Segment Data'!J38</f>
        <v>16.593748508185694</v>
      </c>
      <c r="J21" s="181">
        <f>'Segment Data'!K38</f>
        <v>-0.17035830173987421</v>
      </c>
      <c r="K21" s="160">
        <f>'Segment Data'!L38</f>
        <v>-1.0162086395143327E-2</v>
      </c>
      <c r="L21" s="163">
        <f>'Segment Data'!M38</f>
        <v>18566010.997295585</v>
      </c>
      <c r="M21" s="164">
        <f>'Segment Data'!N38</f>
        <v>-1100280.3108393662</v>
      </c>
      <c r="N21" s="160">
        <f>'Segment Data'!O38</f>
        <v>-5.5947524299318999E-2</v>
      </c>
      <c r="O21" s="158">
        <f>'Segment Data'!P38</f>
        <v>5356950.5992004871</v>
      </c>
      <c r="P21" s="159">
        <f>'Segment Data'!Q38</f>
        <v>-197384.93961075135</v>
      </c>
      <c r="Q21" s="160">
        <f>'Segment Data'!R38</f>
        <v>-3.5537093182706148E-2</v>
      </c>
    </row>
    <row r="22" spans="2:17">
      <c r="B22" s="418"/>
      <c r="C22" s="93" t="s">
        <v>105</v>
      </c>
      <c r="D22" s="137">
        <f>Flavor!D36</f>
        <v>11808.155840165087</v>
      </c>
      <c r="E22" s="138">
        <f>Flavor!E36</f>
        <v>9567.3960727473223</v>
      </c>
      <c r="F22" s="139">
        <f>Flavor!F36</f>
        <v>4.2697107525153042</v>
      </c>
      <c r="G22" s="140">
        <f>Flavor!G36</f>
        <v>4.715737000746084E-3</v>
      </c>
      <c r="H22" s="141">
        <f>Flavor!H36</f>
        <v>3.8192986639235815E-3</v>
      </c>
      <c r="I22" s="254">
        <f>Flavor!I36</f>
        <v>8.0621925140396158</v>
      </c>
      <c r="J22" s="177">
        <f>Flavor!J36</f>
        <v>-10.93028315382201</v>
      </c>
      <c r="K22" s="139">
        <f>Flavor!K36</f>
        <v>-0.5755059711524515</v>
      </c>
      <c r="L22" s="142">
        <f>Flavor!L36</f>
        <v>95199.625619192127</v>
      </c>
      <c r="M22" s="143">
        <f>Flavor!M36</f>
        <v>52642.050258986957</v>
      </c>
      <c r="N22" s="139">
        <f>Flavor!N36</f>
        <v>1.236960748196468</v>
      </c>
      <c r="O22" s="137">
        <f>Flavor!O36</f>
        <v>28902.920469760895</v>
      </c>
      <c r="P22" s="138">
        <f>Flavor!P36</f>
        <v>16837.063296914101</v>
      </c>
      <c r="Q22" s="139">
        <f>Flavor!Q36</f>
        <v>1.3954303499302567</v>
      </c>
    </row>
    <row r="23" spans="2:17">
      <c r="B23" s="418"/>
      <c r="C23" s="94" t="s">
        <v>104</v>
      </c>
      <c r="D23" s="121">
        <f>Flavor!D37</f>
        <v>11913083.373524465</v>
      </c>
      <c r="E23" s="122">
        <f>Flavor!E37</f>
        <v>434513.41183028929</v>
      </c>
      <c r="F23" s="123">
        <f>Flavor!F37</f>
        <v>3.7854315762358037E-2</v>
      </c>
      <c r="G23" s="124">
        <f>Flavor!G37</f>
        <v>4.7576411437941255</v>
      </c>
      <c r="H23" s="125">
        <f>Flavor!H37</f>
        <v>0.16552452550095342</v>
      </c>
      <c r="I23" s="256">
        <f>Flavor!I37</f>
        <v>7.5127382121288635</v>
      </c>
      <c r="J23" s="183">
        <f>Flavor!J37</f>
        <v>0.23065244975051957</v>
      </c>
      <c r="K23" s="123">
        <f>Flavor!K37</f>
        <v>3.1673954039671735E-2</v>
      </c>
      <c r="L23" s="126">
        <f>Flavor!L37</f>
        <v>89499876.684554279</v>
      </c>
      <c r="M23" s="127">
        <f>Flavor!M37</f>
        <v>5911945.7940373868</v>
      </c>
      <c r="N23" s="123">
        <f>Flavor!N37</f>
        <v>7.0727265659689884E-2</v>
      </c>
      <c r="O23" s="121">
        <f>Flavor!O37</f>
        <v>26967354.662098348</v>
      </c>
      <c r="P23" s="122">
        <f>Flavor!P37</f>
        <v>1022826.781133797</v>
      </c>
      <c r="Q23" s="123">
        <f>Flavor!Q37</f>
        <v>3.94236035370003E-2</v>
      </c>
    </row>
    <row r="24" spans="2:17">
      <c r="B24" s="418"/>
      <c r="C24" s="94" t="s">
        <v>103</v>
      </c>
      <c r="D24" s="121">
        <f>Flavor!D38</f>
        <v>17186.799814660713</v>
      </c>
      <c r="E24" s="122">
        <f>Flavor!E38</f>
        <v>-387.00584454941418</v>
      </c>
      <c r="F24" s="123">
        <f>Flavor!F38</f>
        <v>-2.2021743727807248E-2</v>
      </c>
      <c r="G24" s="124">
        <f>Flavor!G38</f>
        <v>6.8637667818312216E-3</v>
      </c>
      <c r="H24" s="125">
        <f>Flavor!H38</f>
        <v>-1.6680978682022656E-4</v>
      </c>
      <c r="I24" s="256">
        <f>Flavor!I38</f>
        <v>13.837956532624343</v>
      </c>
      <c r="J24" s="183">
        <f>Flavor!J38</f>
        <v>-0.34523990418228045</v>
      </c>
      <c r="K24" s="123">
        <f>Flavor!K38</f>
        <v>-2.4341473779940958E-2</v>
      </c>
      <c r="L24" s="126">
        <f>Flavor!L38</f>
        <v>237830.18877019107</v>
      </c>
      <c r="M24" s="127">
        <f>Flavor!M38</f>
        <v>-11422.549036650074</v>
      </c>
      <c r="N24" s="123">
        <f>Flavor!N38</f>
        <v>-4.5827175810209148E-2</v>
      </c>
      <c r="O24" s="121">
        <f>Flavor!O38</f>
        <v>108352.98278889105</v>
      </c>
      <c r="P24" s="122">
        <f>Flavor!P38</f>
        <v>191.26923462793638</v>
      </c>
      <c r="Q24" s="123">
        <f>Flavor!Q38</f>
        <v>1.768363576562417E-3</v>
      </c>
    </row>
    <row r="25" spans="2:17">
      <c r="B25" s="418"/>
      <c r="C25" s="94" t="s">
        <v>102</v>
      </c>
      <c r="D25" s="121">
        <f>Flavor!D39</f>
        <v>59.127469539642334</v>
      </c>
      <c r="E25" s="122">
        <f>Flavor!E39</f>
        <v>12.912990421056747</v>
      </c>
      <c r="F25" s="123">
        <f>Flavor!F39</f>
        <v>0.27941438846302319</v>
      </c>
      <c r="G25" s="124">
        <f>Flavor!G39</f>
        <v>2.3613305891521852E-5</v>
      </c>
      <c r="H25" s="125">
        <f>Flavor!H39</f>
        <v>5.1247416997767682E-6</v>
      </c>
      <c r="I25" s="256">
        <f>Flavor!I39</f>
        <v>14.615627154311714</v>
      </c>
      <c r="J25" s="183">
        <f>Flavor!J39</f>
        <v>-2.5349926629578867</v>
      </c>
      <c r="K25" s="123">
        <f>Flavor!K39</f>
        <v>-0.14780764135447208</v>
      </c>
      <c r="L25" s="126">
        <f>Flavor!L39</f>
        <v>864.18504936933516</v>
      </c>
      <c r="M25" s="127">
        <f>Flavor!M39</f>
        <v>71.578087953329032</v>
      </c>
      <c r="N25" s="123">
        <f>Flavor!N39</f>
        <v>9.0307165389329327E-2</v>
      </c>
      <c r="O25" s="121">
        <f>Flavor!O39</f>
        <v>195.65375447273254</v>
      </c>
      <c r="P25" s="122">
        <f>Flavor!P39</f>
        <v>10.795837998390198</v>
      </c>
      <c r="Q25" s="123">
        <f>Flavor!Q39</f>
        <v>5.8400733949030649E-2</v>
      </c>
    </row>
    <row r="26" spans="2:17">
      <c r="B26" s="418"/>
      <c r="C26" s="94" t="s">
        <v>63</v>
      </c>
      <c r="D26" s="121">
        <f>Flavor!D40</f>
        <v>479577.89024741773</v>
      </c>
      <c r="E26" s="122">
        <f>Flavor!E40</f>
        <v>52491.777557274268</v>
      </c>
      <c r="F26" s="123">
        <f>Flavor!F40</f>
        <v>0.1229067768713841</v>
      </c>
      <c r="G26" s="124">
        <f>Flavor!G40</f>
        <v>0.19152552120686395</v>
      </c>
      <c r="H26" s="125">
        <f>Flavor!H40</f>
        <v>2.0665453962287861E-2</v>
      </c>
      <c r="I26" s="256">
        <f>Flavor!I40</f>
        <v>14.409446529277748</v>
      </c>
      <c r="J26" s="183">
        <f>Flavor!J40</f>
        <v>-0.29261601966691764</v>
      </c>
      <c r="K26" s="123">
        <f>Flavor!K40</f>
        <v>-1.9903059090707109E-2</v>
      </c>
      <c r="L26" s="126">
        <f>Flavor!L40</f>
        <v>6910451.9661439983</v>
      </c>
      <c r="M26" s="127">
        <f>Flavor!M40</f>
        <v>631405.22358787898</v>
      </c>
      <c r="N26" s="123">
        <f>Flavor!N40</f>
        <v>0.1005574969379575</v>
      </c>
      <c r="O26" s="121">
        <f>Flavor!O40</f>
        <v>3067496.0770376921</v>
      </c>
      <c r="P26" s="122">
        <f>Flavor!P40</f>
        <v>280892.29656280065</v>
      </c>
      <c r="Q26" s="123">
        <f>Flavor!Q40</f>
        <v>0.10080094577167736</v>
      </c>
    </row>
    <row r="27" spans="2:17">
      <c r="B27" s="418"/>
      <c r="C27" s="94" t="s">
        <v>64</v>
      </c>
      <c r="D27" s="121">
        <f>Flavor!D41</f>
        <v>151239.77599130711</v>
      </c>
      <c r="E27" s="122">
        <f>Flavor!E41</f>
        <v>-27343.630852937669</v>
      </c>
      <c r="F27" s="123">
        <f>Flavor!F41</f>
        <v>-0.15311406214120432</v>
      </c>
      <c r="G27" s="124">
        <f>Flavor!G41</f>
        <v>6.0399525317984377E-2</v>
      </c>
      <c r="H27" s="125">
        <f>Flavor!H41</f>
        <v>-1.1044551170427623E-2</v>
      </c>
      <c r="I27" s="256">
        <f>Flavor!I41</f>
        <v>11.295457346434963</v>
      </c>
      <c r="J27" s="183">
        <f>Flavor!J41</f>
        <v>-0.84923838542467855</v>
      </c>
      <c r="K27" s="123">
        <f>Flavor!K41</f>
        <v>-6.9926690974796452E-2</v>
      </c>
      <c r="L27" s="126">
        <f>Flavor!L41</f>
        <v>1708322.438794188</v>
      </c>
      <c r="M27" s="127">
        <f>Flavor!M41</f>
        <v>-460518.70008806535</v>
      </c>
      <c r="N27" s="123">
        <f>Flavor!N41</f>
        <v>-0.21233399340875697</v>
      </c>
      <c r="O27" s="121">
        <f>Flavor!O41</f>
        <v>409591.95044976473</v>
      </c>
      <c r="P27" s="122">
        <f>Flavor!P41</f>
        <v>-188526.78231867892</v>
      </c>
      <c r="Q27" s="123">
        <f>Flavor!Q41</f>
        <v>-0.31519959498019162</v>
      </c>
    </row>
    <row r="28" spans="2:17">
      <c r="B28" s="418"/>
      <c r="C28" s="94" t="s">
        <v>196</v>
      </c>
      <c r="D28" s="121">
        <f>Flavor!D42</f>
        <v>39971.436511114603</v>
      </c>
      <c r="E28" s="122">
        <f>Flavor!E42</f>
        <v>-15101.219834916636</v>
      </c>
      <c r="F28" s="123">
        <f>Flavor!F42</f>
        <v>-0.27420540131627208</v>
      </c>
      <c r="G28" s="124">
        <f>Flavor!G42</f>
        <v>1.5963100816071277E-2</v>
      </c>
      <c r="H28" s="125">
        <f>Flavor!H42</f>
        <v>-6.069265695099274E-3</v>
      </c>
      <c r="I28" s="256">
        <f>Flavor!I42</f>
        <v>18.162929655242944</v>
      </c>
      <c r="J28" s="183">
        <f>Flavor!J42</f>
        <v>1.4015082821070699</v>
      </c>
      <c r="K28" s="123">
        <f>Flavor!K42</f>
        <v>8.3615121349631893E-2</v>
      </c>
      <c r="L28" s="126">
        <f>Flavor!L42</f>
        <v>725998.38957038405</v>
      </c>
      <c r="M28" s="127">
        <f>Flavor!M42</f>
        <v>-197097.60958335095</v>
      </c>
      <c r="N28" s="123">
        <f>Flavor!N42</f>
        <v>-0.2135179978724247</v>
      </c>
      <c r="O28" s="121">
        <f>Flavor!O42</f>
        <v>368878.787365973</v>
      </c>
      <c r="P28" s="122">
        <f>Flavor!P42</f>
        <v>-65795.474636496045</v>
      </c>
      <c r="Q28" s="123">
        <f>Flavor!Q42</f>
        <v>-0.15136731200367762</v>
      </c>
    </row>
    <row r="29" spans="2:17" ht="15" thickBot="1">
      <c r="B29" s="418"/>
      <c r="C29" s="94" t="s">
        <v>197</v>
      </c>
      <c r="D29" s="121">
        <f>Flavor!D43</f>
        <v>37314.076031972167</v>
      </c>
      <c r="E29" s="122">
        <f>Flavor!E43</f>
        <v>22555.293226225891</v>
      </c>
      <c r="F29" s="123">
        <f>Flavor!F43</f>
        <v>1.5282624267256018</v>
      </c>
      <c r="G29" s="124">
        <f>Flavor!G43</f>
        <v>1.490185015970823E-2</v>
      </c>
      <c r="H29" s="125">
        <f>Flavor!H43</f>
        <v>8.9974516140514226E-3</v>
      </c>
      <c r="I29" s="256">
        <f>Flavor!I43</f>
        <v>7.9102634176236633</v>
      </c>
      <c r="J29" s="183">
        <f>Flavor!J43</f>
        <v>-5.6535880218647536</v>
      </c>
      <c r="K29" s="123">
        <f>Flavor!K43</f>
        <v>-0.41681288291063651</v>
      </c>
      <c r="L29" s="126">
        <f>Flavor!L43</f>
        <v>295164.17059813737</v>
      </c>
      <c r="M29" s="127">
        <f>Flavor!M43</f>
        <v>94978.233193318825</v>
      </c>
      <c r="N29" s="123">
        <f>Flavor!N43</f>
        <v>0.47445007588746174</v>
      </c>
      <c r="O29" s="121">
        <f>Flavor!O43</f>
        <v>121861.20996236801</v>
      </c>
      <c r="P29" s="122">
        <f>Flavor!P43</f>
        <v>53228.954144716263</v>
      </c>
      <c r="Q29" s="123">
        <f>Flavor!Q43</f>
        <v>0.77556760317101714</v>
      </c>
    </row>
    <row r="30" spans="2:17">
      <c r="B30" s="416" t="s">
        <v>101</v>
      </c>
      <c r="C30" s="117" t="s">
        <v>13</v>
      </c>
      <c r="D30" s="166">
        <f>'Branded vs. Private Label'!D9</f>
        <v>58018699.613436535</v>
      </c>
      <c r="E30" s="167">
        <f>'Branded vs. Private Label'!E9</f>
        <v>601830.78069930524</v>
      </c>
      <c r="F30" s="168">
        <f>'Branded vs. Private Label'!F9</f>
        <v>1.0481776400111893E-2</v>
      </c>
      <c r="G30" s="169">
        <f>'Branded vs. Private Label'!G9</f>
        <v>23.17050453988843</v>
      </c>
      <c r="H30" s="170">
        <f>'Branded vs. Private Label'!H9</f>
        <v>0.20031239774319332</v>
      </c>
      <c r="I30" s="257">
        <f>'Branded vs. Private Label'!I9</f>
        <v>8.0884049253427666</v>
      </c>
      <c r="J30" s="188">
        <f>'Branded vs. Private Label'!J9</f>
        <v>0.2725634658232412</v>
      </c>
      <c r="K30" s="168">
        <f>'Branded vs. Private Label'!K9</f>
        <v>3.4873208116480509E-2</v>
      </c>
      <c r="L30" s="171">
        <f>'Branded vs. Private Label'!L9</f>
        <v>469278735.71530259</v>
      </c>
      <c r="M30" s="172">
        <f>'Branded vs. Private Label'!M9</f>
        <v>20517591.816600502</v>
      </c>
      <c r="N30" s="168">
        <f>'Branded vs. Private Label'!N9</f>
        <v>4.5720517686424059E-2</v>
      </c>
      <c r="O30" s="166">
        <f>'Branded vs. Private Label'!O9</f>
        <v>109407256.27576753</v>
      </c>
      <c r="P30" s="167">
        <f>'Branded vs. Private Label'!P9</f>
        <v>3136017.2780376673</v>
      </c>
      <c r="Q30" s="168">
        <f>'Branded vs. Private Label'!Q9</f>
        <v>2.9509557878634105E-2</v>
      </c>
    </row>
    <row r="31" spans="2:17" ht="15" thickBot="1">
      <c r="B31" s="417"/>
      <c r="C31" s="116" t="s">
        <v>12</v>
      </c>
      <c r="D31" s="158">
        <f>'Branded vs. Private Label'!D10</f>
        <v>192380248.38338637</v>
      </c>
      <c r="E31" s="159">
        <f>'Branded vs. Private Label'!E10</f>
        <v>-165392.79436162114</v>
      </c>
      <c r="F31" s="160">
        <f>'Branded vs. Private Label'!F10</f>
        <v>-8.5897968580311423E-4</v>
      </c>
      <c r="G31" s="161">
        <f>'Branded vs. Private Label'!G10</f>
        <v>76.829495460111886</v>
      </c>
      <c r="H31" s="162">
        <f>'Branded vs. Private Label'!H10</f>
        <v>-0.20031239774331766</v>
      </c>
      <c r="I31" s="258">
        <f>'Branded vs. Private Label'!I10</f>
        <v>3.8852337148847185</v>
      </c>
      <c r="J31" s="181">
        <f>'Branded vs. Private Label'!J10</f>
        <v>0.11095778127251821</v>
      </c>
      <c r="K31" s="160">
        <f>'Branded vs. Private Label'!K10</f>
        <v>2.9398428526216734E-2</v>
      </c>
      <c r="L31" s="163">
        <f>'Branded vs. Private Label'!L10</f>
        <v>747442227.09702909</v>
      </c>
      <c r="M31" s="164">
        <f>'Branded vs. Private Label'!M10</f>
        <v>20721847.477924585</v>
      </c>
      <c r="N31" s="160">
        <f>'Branded vs. Private Label'!N10</f>
        <v>2.8514196187515085E-2</v>
      </c>
      <c r="O31" s="158">
        <f>'Branded vs. Private Label'!O10</f>
        <v>232379975.9079271</v>
      </c>
      <c r="P31" s="159">
        <f>'Branded vs. Private Label'!P10</f>
        <v>-1190503.4174960256</v>
      </c>
      <c r="Q31" s="160">
        <f>'Branded vs. Private Label'!Q10</f>
        <v>-5.0969772418771779E-3</v>
      </c>
    </row>
    <row r="32" spans="2:17" ht="15" thickBot="1">
      <c r="B32" s="416" t="s">
        <v>100</v>
      </c>
      <c r="C32" s="165" t="s">
        <v>99</v>
      </c>
      <c r="D32" s="130">
        <f>'Single Serve'!E12</f>
        <v>2789028.7858730722</v>
      </c>
      <c r="E32" s="131">
        <f>'Single Serve'!F12</f>
        <v>-64725.749550119974</v>
      </c>
      <c r="F32" s="132">
        <f>'Single Serve'!G12</f>
        <v>-2.2680909919437619E-2</v>
      </c>
      <c r="G32" s="133">
        <f>'Single Serve'!H12</f>
        <v>1.1138340668701485</v>
      </c>
      <c r="H32" s="134">
        <f>'Single Serve'!I12</f>
        <v>-2.7838952537240891E-2</v>
      </c>
      <c r="I32" s="259">
        <f>'Single Serve'!J12</f>
        <v>14.992999939851114</v>
      </c>
      <c r="J32" s="186">
        <f>'Single Serve'!K12</f>
        <v>-0.12908913769895669</v>
      </c>
      <c r="K32" s="132">
        <f>'Single Serve'!L12</f>
        <v>-8.5364619290994436E-3</v>
      </c>
      <c r="L32" s="135">
        <f>'Single Serve'!M12</f>
        <v>41815908.418837994</v>
      </c>
      <c r="M32" s="136">
        <f>'Single Serve'!N12</f>
        <v>-1338821.8712940365</v>
      </c>
      <c r="N32" s="132">
        <f>'Single Serve'!O12</f>
        <v>-3.1023757124492516E-2</v>
      </c>
      <c r="O32" s="130">
        <f>'Single Serve'!P12</f>
        <v>17778211.601019986</v>
      </c>
      <c r="P32" s="131">
        <f>'Single Serve'!Q12</f>
        <v>380316.256038744</v>
      </c>
      <c r="Q32" s="132">
        <f>'Single Serve'!R12</f>
        <v>2.1859900206173705E-2</v>
      </c>
    </row>
    <row r="33" spans="2:17">
      <c r="B33" s="418"/>
      <c r="C33" s="115" t="s">
        <v>98</v>
      </c>
      <c r="D33" s="166">
        <f>'Single Serve'!E13</f>
        <v>1421016.0831509922</v>
      </c>
      <c r="E33" s="167">
        <f>'Single Serve'!F13</f>
        <v>21642.756990372203</v>
      </c>
      <c r="F33" s="168">
        <f>'Single Serve'!G13</f>
        <v>1.5466035107123407E-2</v>
      </c>
      <c r="G33" s="169">
        <f>'Single Serve'!H13</f>
        <v>0.56750081999906266</v>
      </c>
      <c r="H33" s="170">
        <f>'Single Serve'!I13</f>
        <v>7.6675369591675535E-3</v>
      </c>
      <c r="I33" s="257">
        <f>'Single Serve'!J13</f>
        <v>13.089535715642505</v>
      </c>
      <c r="J33" s="188">
        <f>'Single Serve'!K13</f>
        <v>-0.27093570528015931</v>
      </c>
      <c r="K33" s="168">
        <f>'Single Serve'!L13</f>
        <v>-2.0278903097376535E-2</v>
      </c>
      <c r="L33" s="171">
        <f>'Single Serve'!M13</f>
        <v>18600440.772907332</v>
      </c>
      <c r="M33" s="172">
        <f>'Single Serve'!N13</f>
        <v>-95846.558463122696</v>
      </c>
      <c r="N33" s="168">
        <f>'Single Serve'!O13</f>
        <v>-5.1265022174911698E-3</v>
      </c>
      <c r="O33" s="166">
        <f>'Single Serve'!P13</f>
        <v>11154415.479637027</v>
      </c>
      <c r="P33" s="167">
        <f>'Single Serve'!Q13</f>
        <v>547654.48808735795</v>
      </c>
      <c r="Q33" s="168">
        <f>'Single Serve'!R13</f>
        <v>5.1632584963842439E-2</v>
      </c>
    </row>
    <row r="34" spans="2:17" ht="15" thickBot="1">
      <c r="B34" s="418"/>
      <c r="C34" s="114" t="s">
        <v>97</v>
      </c>
      <c r="D34" s="158">
        <f>'Single Serve'!E14</f>
        <v>1368012.7027220936</v>
      </c>
      <c r="E34" s="159">
        <f>'Single Serve'!F14</f>
        <v>-86368.506540489383</v>
      </c>
      <c r="F34" s="160">
        <f>'Single Serve'!G14</f>
        <v>-5.938505392563545E-2</v>
      </c>
      <c r="G34" s="161">
        <f>'Single Serve'!H14</f>
        <v>0.54633324687109119</v>
      </c>
      <c r="H34" s="162">
        <f>'Single Serve'!I14</f>
        <v>-3.5506489496407334E-2</v>
      </c>
      <c r="I34" s="258">
        <f>'Single Serve'!J14</f>
        <v>16.970213507327919</v>
      </c>
      <c r="J34" s="181">
        <f>'Single Serve'!K14</f>
        <v>0.15313501168181531</v>
      </c>
      <c r="K34" s="160">
        <f>'Single Serve'!L14</f>
        <v>9.105922394395765E-3</v>
      </c>
      <c r="L34" s="163">
        <f>'Single Serve'!M14</f>
        <v>23215467.645930648</v>
      </c>
      <c r="M34" s="164">
        <f>'Single Serve'!N14</f>
        <v>-1242975.3128309101</v>
      </c>
      <c r="N34" s="160">
        <f>'Single Serve'!O14</f>
        <v>-5.0819887223673359E-2</v>
      </c>
      <c r="O34" s="158">
        <f>'Single Serve'!P14</f>
        <v>6623796.121382961</v>
      </c>
      <c r="P34" s="159">
        <f>'Single Serve'!Q14</f>
        <v>-167338.23204860836</v>
      </c>
      <c r="Q34" s="160">
        <f>'Single Serve'!R14</f>
        <v>-2.4640689366431417E-2</v>
      </c>
    </row>
    <row r="35" spans="2:17">
      <c r="B35" s="418"/>
      <c r="C35" s="93" t="s">
        <v>96</v>
      </c>
      <c r="D35" s="137">
        <f>Size!D23</f>
        <v>2843829.7086429656</v>
      </c>
      <c r="E35" s="138">
        <f>Size!E23</f>
        <v>-57841.877325522713</v>
      </c>
      <c r="F35" s="139">
        <f>Size!F23</f>
        <v>-1.9933984812487621E-2</v>
      </c>
      <c r="G35" s="140">
        <f>Size!G23</f>
        <v>1.1357195113611489</v>
      </c>
      <c r="H35" s="141">
        <f>Size!H23</f>
        <v>-2.5123202951003121E-2</v>
      </c>
      <c r="I35" s="176">
        <f>Size!I23</f>
        <v>15.083888992238094</v>
      </c>
      <c r="J35" s="177">
        <f>Size!J23</f>
        <v>-9.1529478083145932E-2</v>
      </c>
      <c r="K35" s="139">
        <f>Size!K23</f>
        <v>-6.0314302542728094E-3</v>
      </c>
      <c r="L35" s="142">
        <f>Size!L23</f>
        <v>42896011.637999296</v>
      </c>
      <c r="M35" s="143">
        <f>Size!M23</f>
        <v>-1138068.9425132275</v>
      </c>
      <c r="N35" s="139">
        <f>Size!N23</f>
        <v>-2.5845184627674159E-2</v>
      </c>
      <c r="O35" s="137">
        <f>Size!O23</f>
        <v>18030406.870805509</v>
      </c>
      <c r="P35" s="138">
        <f>Size!P23</f>
        <v>409110.35407482833</v>
      </c>
      <c r="Q35" s="139">
        <f>Size!Q23</f>
        <v>2.3216813455604429E-2</v>
      </c>
    </row>
    <row r="36" spans="2:17">
      <c r="B36" s="418"/>
      <c r="C36" s="94" t="s">
        <v>95</v>
      </c>
      <c r="D36" s="121">
        <f>Size!D24</f>
        <v>4111292.3699825034</v>
      </c>
      <c r="E36" s="122">
        <f>Size!E24</f>
        <v>-23492.454854234122</v>
      </c>
      <c r="F36" s="123">
        <f>Size!F24</f>
        <v>-5.6816632181486554E-3</v>
      </c>
      <c r="G36" s="124">
        <f>Size!G24</f>
        <v>1.64189682220018</v>
      </c>
      <c r="H36" s="125">
        <f>Size!H24</f>
        <v>-1.2265165796865318E-2</v>
      </c>
      <c r="I36" s="182">
        <f>Size!I24</f>
        <v>9.1945056782636474</v>
      </c>
      <c r="J36" s="183">
        <f>Size!J24</f>
        <v>4.8805755503332549E-2</v>
      </c>
      <c r="K36" s="123">
        <f>Size!K24</f>
        <v>5.336470244543319E-3</v>
      </c>
      <c r="L36" s="126">
        <f>Size!L24</f>
        <v>37801301.040806137</v>
      </c>
      <c r="M36" s="127">
        <f>Size!M24</f>
        <v>-14200.212333731353</v>
      </c>
      <c r="N36" s="123">
        <f>Size!N24</f>
        <v>-3.7551300030836673E-4</v>
      </c>
      <c r="O36" s="121">
        <f>Size!O24</f>
        <v>16400678.189278692</v>
      </c>
      <c r="P36" s="122">
        <f>Size!P24</f>
        <v>-117557.99665242061</v>
      </c>
      <c r="Q36" s="123">
        <f>Size!Q24</f>
        <v>-7.1168613482199107E-3</v>
      </c>
    </row>
    <row r="37" spans="2:17">
      <c r="B37" s="418"/>
      <c r="C37" s="94" t="s">
        <v>231</v>
      </c>
      <c r="D37" s="121">
        <f>Size!D25</f>
        <v>8032321.2852461608</v>
      </c>
      <c r="E37" s="122">
        <f>Size!E25</f>
        <v>1306737.4110033866</v>
      </c>
      <c r="F37" s="123">
        <f>Size!F25</f>
        <v>0.19429352684275469</v>
      </c>
      <c r="G37" s="124">
        <f>Size!G25</f>
        <v>3.2078095173738914</v>
      </c>
      <c r="H37" s="125">
        <f>Size!H25</f>
        <v>0.51717247985947212</v>
      </c>
      <c r="I37" s="182">
        <f>Size!I25</f>
        <v>11.512262197405279</v>
      </c>
      <c r="J37" s="183">
        <f>Size!J25</f>
        <v>0.46779795127400448</v>
      </c>
      <c r="K37" s="123">
        <f>Size!K25</f>
        <v>4.2355875382354351E-2</v>
      </c>
      <c r="L37" s="126">
        <f>Size!L25</f>
        <v>92470188.689553171</v>
      </c>
      <c r="M37" s="127">
        <f>Size!M25</f>
        <v>18189718.056121796</v>
      </c>
      <c r="N37" s="123">
        <f>Size!N25</f>
        <v>0.24487887463565908</v>
      </c>
      <c r="O37" s="121">
        <f>Size!O25</f>
        <v>19424559.096427202</v>
      </c>
      <c r="P37" s="122">
        <f>Size!P25</f>
        <v>3184131.6664595623</v>
      </c>
      <c r="Q37" s="123">
        <f>Size!Q25</f>
        <v>0.19606206057015746</v>
      </c>
    </row>
    <row r="38" spans="2:17">
      <c r="B38" s="418"/>
      <c r="C38" s="94" t="s">
        <v>117</v>
      </c>
      <c r="D38" s="121">
        <f>Size!D26</f>
        <v>56073817.900044426</v>
      </c>
      <c r="E38" s="122">
        <f>Size!E26</f>
        <v>-421123.81091435999</v>
      </c>
      <c r="F38" s="123">
        <f>Size!F26</f>
        <v>-7.4541861299534922E-3</v>
      </c>
      <c r="G38" s="124">
        <f>Size!G26</f>
        <v>22.393791327252728</v>
      </c>
      <c r="H38" s="125">
        <f>Size!H26</f>
        <v>-0.20757465702596534</v>
      </c>
      <c r="I38" s="182">
        <f>Size!I26</f>
        <v>6.2045433723021928</v>
      </c>
      <c r="J38" s="183">
        <f>Size!J26</f>
        <v>0.16145596551304209</v>
      </c>
      <c r="K38" s="123">
        <f>Size!K26</f>
        <v>2.6717463217833522E-2</v>
      </c>
      <c r="L38" s="126">
        <f>Size!L26</f>
        <v>347912435.21140069</v>
      </c>
      <c r="M38" s="127">
        <f>Size!M26</f>
        <v>6508564.4106185436</v>
      </c>
      <c r="N38" s="123">
        <f>Size!N26</f>
        <v>1.906412014413409E-2</v>
      </c>
      <c r="O38" s="121">
        <f>Size!O26</f>
        <v>111916197.09297204</v>
      </c>
      <c r="P38" s="122">
        <f>Size!P26</f>
        <v>-868825.95642749965</v>
      </c>
      <c r="Q38" s="123">
        <f>Size!Q26</f>
        <v>-7.7033805813645686E-3</v>
      </c>
    </row>
    <row r="39" spans="2:17">
      <c r="B39" s="418"/>
      <c r="C39" s="94" t="s">
        <v>94</v>
      </c>
      <c r="D39" s="121">
        <f>Size!D27</f>
        <v>6248445.0191000998</v>
      </c>
      <c r="E39" s="122">
        <f>Size!E27</f>
        <v>478491.24896368198</v>
      </c>
      <c r="F39" s="123">
        <f>Size!F27</f>
        <v>8.2928090592373868E-2</v>
      </c>
      <c r="G39" s="124">
        <f>Size!G27</f>
        <v>2.4953958748977652</v>
      </c>
      <c r="H39" s="125">
        <f>Size!H27</f>
        <v>0.18706821012339159</v>
      </c>
      <c r="I39" s="182">
        <f>Size!I27</f>
        <v>8.6260615028967393</v>
      </c>
      <c r="J39" s="183">
        <f>Size!J27</f>
        <v>3.5733053985111951E-2</v>
      </c>
      <c r="K39" s="123">
        <f>Size!K27</f>
        <v>4.1596842539401669E-3</v>
      </c>
      <c r="L39" s="126">
        <f>Size!L27</f>
        <v>53899471.03222625</v>
      </c>
      <c r="M39" s="127">
        <f>Size!M27</f>
        <v>4333673.0117184818</v>
      </c>
      <c r="N39" s="123">
        <f>Size!N27</f>
        <v>8.7432729518960473E-2</v>
      </c>
      <c r="O39" s="121">
        <f>Size!O27</f>
        <v>8331260.0254667997</v>
      </c>
      <c r="P39" s="122">
        <f>Size!P27</f>
        <v>637988.33195157629</v>
      </c>
      <c r="Q39" s="123">
        <f>Size!Q27</f>
        <v>8.292809059237391E-2</v>
      </c>
    </row>
    <row r="40" spans="2:17">
      <c r="B40" s="418"/>
      <c r="C40" s="94" t="s">
        <v>118</v>
      </c>
      <c r="D40" s="121">
        <f>Size!D28</f>
        <v>160283357.92140478</v>
      </c>
      <c r="E40" s="122">
        <f>Size!E28</f>
        <v>-1936389.789585799</v>
      </c>
      <c r="F40" s="123">
        <f>Size!F28</f>
        <v>-1.1936831470331564E-2</v>
      </c>
      <c r="G40" s="124">
        <f>Size!G28</f>
        <v>64.011194617095185</v>
      </c>
      <c r="H40" s="125">
        <f>Size!H28</f>
        <v>-0.88643651334378148</v>
      </c>
      <c r="I40" s="182">
        <f>Size!I28</f>
        <v>3.5792925091167258</v>
      </c>
      <c r="J40" s="183">
        <f>Size!J28</f>
        <v>8.6821266349754289E-2</v>
      </c>
      <c r="K40" s="123">
        <f>Size!K28</f>
        <v>2.4859550820801782E-2</v>
      </c>
      <c r="L40" s="126">
        <f>Size!L28</f>
        <v>573701022.34415913</v>
      </c>
      <c r="M40" s="127">
        <f>Size!M28</f>
        <v>7153218.4546113014</v>
      </c>
      <c r="N40" s="123">
        <f>Size!N28</f>
        <v>1.262597508189418E-2</v>
      </c>
      <c r="O40" s="121">
        <f>Size!O28</f>
        <v>160283357.92140478</v>
      </c>
      <c r="P40" s="122">
        <f>Size!P28</f>
        <v>-1936389.789585799</v>
      </c>
      <c r="Q40" s="123">
        <f>Size!Q28</f>
        <v>-1.1936831470331564E-2</v>
      </c>
    </row>
    <row r="41" spans="2:17" ht="15" thickBot="1">
      <c r="B41" s="418"/>
      <c r="C41" s="95" t="s">
        <v>93</v>
      </c>
      <c r="D41" s="121">
        <f>Size!D29</f>
        <v>0</v>
      </c>
      <c r="E41" s="122">
        <f>Size!E29</f>
        <v>0</v>
      </c>
      <c r="F41" s="123">
        <f>Size!F29</f>
        <v>0</v>
      </c>
      <c r="G41" s="124">
        <f>Size!G29</f>
        <v>0</v>
      </c>
      <c r="H41" s="125">
        <f>Size!H29</f>
        <v>0</v>
      </c>
      <c r="I41" s="182">
        <f>Size!I29</f>
        <v>0</v>
      </c>
      <c r="J41" s="183">
        <f>Size!J29</f>
        <v>0</v>
      </c>
      <c r="K41" s="123">
        <f>Size!K29</f>
        <v>0</v>
      </c>
      <c r="L41" s="126">
        <f>Size!L29</f>
        <v>0</v>
      </c>
      <c r="M41" s="127">
        <f>Size!M29</f>
        <v>0</v>
      </c>
      <c r="N41" s="123">
        <f>Size!N29</f>
        <v>0</v>
      </c>
      <c r="O41" s="121">
        <f>Size!O29</f>
        <v>0</v>
      </c>
      <c r="P41" s="122">
        <f>Size!P29</f>
        <v>0</v>
      </c>
      <c r="Q41" s="123">
        <f>Size!Q29</f>
        <v>0</v>
      </c>
    </row>
    <row r="42" spans="2:17">
      <c r="B42" s="418"/>
      <c r="C42" s="117" t="s">
        <v>119</v>
      </c>
      <c r="D42" s="166">
        <f>'White Milk Size'!D9</f>
        <v>51159348.742735356</v>
      </c>
      <c r="E42" s="167">
        <f>'White Milk Size'!E9</f>
        <v>-402120.49832118303</v>
      </c>
      <c r="F42" s="168">
        <f>'White Milk Size'!F9</f>
        <v>-7.7988564763586867E-3</v>
      </c>
      <c r="G42" s="169">
        <f>'White Milk Size'!G9</f>
        <v>20.431135654525448</v>
      </c>
      <c r="H42" s="170">
        <f>'White Milk Size'!H9</f>
        <v>-0.19654536807826162</v>
      </c>
      <c r="I42" s="257">
        <f>'White Milk Size'!I9</f>
        <v>6.2209023649571131</v>
      </c>
      <c r="J42" s="188">
        <f>'White Milk Size'!J9</f>
        <v>0.16544656117588996</v>
      </c>
      <c r="K42" s="168">
        <f>'White Milk Size'!K9</f>
        <v>2.7321900536798529E-2</v>
      </c>
      <c r="L42" s="171">
        <f>'White Milk Size'!L9</f>
        <v>318257313.5833481</v>
      </c>
      <c r="M42" s="172">
        <f>'White Milk Size'!M9</f>
        <v>6029115.4161052704</v>
      </c>
      <c r="N42" s="168">
        <f>'White Milk Size'!N9</f>
        <v>1.930996447949207E-2</v>
      </c>
      <c r="O42" s="166">
        <f>'White Milk Size'!O9</f>
        <v>102101013.54099512</v>
      </c>
      <c r="P42" s="167">
        <f>'White Milk Size'!P9</f>
        <v>-830094.56277368963</v>
      </c>
      <c r="Q42" s="168">
        <f>'White Milk Size'!Q9</f>
        <v>-8.064564523456207E-3</v>
      </c>
    </row>
    <row r="43" spans="2:17" ht="15" thickBot="1">
      <c r="B43" s="417"/>
      <c r="C43" s="116" t="s">
        <v>116</v>
      </c>
      <c r="D43" s="158">
        <f>'White Milk Size'!D10</f>
        <v>156286512.15717536</v>
      </c>
      <c r="E43" s="159">
        <f>'White Milk Size'!E10</f>
        <v>-2031978.5876396596</v>
      </c>
      <c r="F43" s="160">
        <f>'White Milk Size'!F10</f>
        <v>-1.2834752138427694E-2</v>
      </c>
      <c r="G43" s="161">
        <f>'White Milk Size'!G10</f>
        <v>62.415003500397631</v>
      </c>
      <c r="H43" s="162">
        <f>'White Milk Size'!H10</f>
        <v>-0.92189079554086817</v>
      </c>
      <c r="I43" s="258">
        <f>'White Milk Size'!I10</f>
        <v>3.5677004078187324</v>
      </c>
      <c r="J43" s="181">
        <f>'White Milk Size'!J10</f>
        <v>8.5402341425814932E-2</v>
      </c>
      <c r="K43" s="160">
        <f>'White Milk Size'!K10</f>
        <v>2.4524707476944262E-2</v>
      </c>
      <c r="L43" s="163">
        <f>'White Milk Size'!L10</f>
        <v>557583453.15972185</v>
      </c>
      <c r="M43" s="164">
        <f>'White Milk Size'!M10</f>
        <v>6271278.9648075104</v>
      </c>
      <c r="N43" s="160">
        <f>'White Milk Size'!N10</f>
        <v>1.1375186796782621E-2</v>
      </c>
      <c r="O43" s="158">
        <f>'White Milk Size'!O10</f>
        <v>156286512.15717536</v>
      </c>
      <c r="P43" s="159">
        <f>'White Milk Size'!P10</f>
        <v>-2031978.5876396596</v>
      </c>
      <c r="Q43" s="160">
        <f>'White Milk Size'!Q10</f>
        <v>-1.2834752138427694E-2</v>
      </c>
    </row>
    <row r="44" spans="2:17">
      <c r="B44" s="416" t="s">
        <v>65</v>
      </c>
      <c r="C44" s="93" t="s">
        <v>90</v>
      </c>
      <c r="D44" s="137">
        <f>Organic!D9</f>
        <v>19632394.092064969</v>
      </c>
      <c r="E44" s="138">
        <f>Organic!E9</f>
        <v>338577.58463426679</v>
      </c>
      <c r="F44" s="139">
        <f>Organic!F9</f>
        <v>1.7548502366230605E-2</v>
      </c>
      <c r="G44" s="140">
        <f>Organic!G9</f>
        <v>7.8404459160563764</v>
      </c>
      <c r="H44" s="141">
        <f>Organic!H9</f>
        <v>0.12176181954067733</v>
      </c>
      <c r="I44" s="254">
        <f>Organic!I9</f>
        <v>9.2957079892942591</v>
      </c>
      <c r="J44" s="177">
        <f>Organic!J9</f>
        <v>-2.3433865290755307E-2</v>
      </c>
      <c r="K44" s="139">
        <f>Organic!K9</f>
        <v>-2.5145947616652979E-3</v>
      </c>
      <c r="L44" s="142">
        <f>Organic!L9</f>
        <v>182497002.61058176</v>
      </c>
      <c r="M44" s="143">
        <f>Organic!M9</f>
        <v>2695189.6615010202</v>
      </c>
      <c r="N44" s="139">
        <f>Organic!N9</f>
        <v>1.4989780232440086E-2</v>
      </c>
      <c r="O44" s="137">
        <f>Organic!O9</f>
        <v>27896624.50047949</v>
      </c>
      <c r="P44" s="138">
        <f>Organic!P9</f>
        <v>355234.06279102713</v>
      </c>
      <c r="Q44" s="139">
        <f>Organic!Q9</f>
        <v>1.289818913081869E-2</v>
      </c>
    </row>
    <row r="45" spans="2:17" ht="15" thickBot="1">
      <c r="B45" s="417"/>
      <c r="C45" s="95" t="s">
        <v>92</v>
      </c>
      <c r="D45" s="144">
        <f>Organic!D10</f>
        <v>230766553.90475732</v>
      </c>
      <c r="E45" s="145">
        <f>Organic!E10</f>
        <v>97860.40170365572</v>
      </c>
      <c r="F45" s="146">
        <f>Organic!F10</f>
        <v>4.2424656860667664E-4</v>
      </c>
      <c r="G45" s="147">
        <f>Organic!G10</f>
        <v>92.159554083943689</v>
      </c>
      <c r="H45" s="148">
        <f>Organic!H10</f>
        <v>-0.12176181954070842</v>
      </c>
      <c r="I45" s="255">
        <f>Organic!I10</f>
        <v>4.4816891473302407</v>
      </c>
      <c r="J45" s="184">
        <f>Organic!J10</f>
        <v>0.16519653861155792</v>
      </c>
      <c r="K45" s="146">
        <f>Organic!K10</f>
        <v>3.827101157960635E-2</v>
      </c>
      <c r="L45" s="149">
        <f>Organic!L10</f>
        <v>1034223960.2017499</v>
      </c>
      <c r="M45" s="150">
        <f>Organic!M10</f>
        <v>38544249.63302362</v>
      </c>
      <c r="N45" s="146">
        <f>Organic!N10</f>
        <v>3.8711494493552927E-2</v>
      </c>
      <c r="O45" s="144">
        <f>Organic!O10</f>
        <v>313890607.68321514</v>
      </c>
      <c r="P45" s="145">
        <f>Organic!P10</f>
        <v>1590279.7977506518</v>
      </c>
      <c r="Q45" s="146">
        <f>Organic!Q10</f>
        <v>5.0921489852994448E-3</v>
      </c>
    </row>
    <row r="46" spans="2:17">
      <c r="B46" s="416" t="s">
        <v>126</v>
      </c>
      <c r="C46" s="173" t="s">
        <v>89</v>
      </c>
      <c r="D46" s="137">
        <f>'Form Data'!D9</f>
        <v>22835579.532606024</v>
      </c>
      <c r="E46" s="138">
        <f>'Form Data'!E9</f>
        <v>2404146.8068000712</v>
      </c>
      <c r="F46" s="139">
        <f>'Form Data'!F9</f>
        <v>0.11766902688931402</v>
      </c>
      <c r="G46" s="140">
        <f>'Form Data'!G9</f>
        <v>9.1196787028417692</v>
      </c>
      <c r="H46" s="141">
        <f>'Form Data'!H9</f>
        <v>0.94587986998919504</v>
      </c>
      <c r="I46" s="254">
        <f>'Form Data'!I9</f>
        <v>9.5455338633928637</v>
      </c>
      <c r="J46" s="177">
        <f>'Form Data'!J9</f>
        <v>0.28236529381399578</v>
      </c>
      <c r="K46" s="139">
        <f>'Form Data'!K9</f>
        <v>3.0482581817771342E-2</v>
      </c>
      <c r="L46" s="142">
        <f>'Form Data'!L9</f>
        <v>217977797.7186918</v>
      </c>
      <c r="M46" s="143">
        <f>'Form Data'!M9</f>
        <v>28717992.261540979</v>
      </c>
      <c r="N46" s="139">
        <f>'Form Data'!N9</f>
        <v>0.15173846444665637</v>
      </c>
      <c r="O46" s="137">
        <f>'Form Data'!O9</f>
        <v>42036763.424658716</v>
      </c>
      <c r="P46" s="138">
        <f>'Form Data'!P9</f>
        <v>4034085.1920320764</v>
      </c>
      <c r="Q46" s="139">
        <f>'Form Data'!Q9</f>
        <v>0.10615265501389511</v>
      </c>
    </row>
    <row r="47" spans="2:17" ht="15" thickBot="1">
      <c r="B47" s="417"/>
      <c r="C47" s="174" t="s">
        <v>91</v>
      </c>
      <c r="D47" s="144">
        <f>'Form Data'!D10</f>
        <v>227563368.46421668</v>
      </c>
      <c r="E47" s="145">
        <f>'Form Data'!E10</f>
        <v>-1967708.8204620481</v>
      </c>
      <c r="F47" s="146">
        <f>'Form Data'!F10</f>
        <v>-8.5727337828923836E-3</v>
      </c>
      <c r="G47" s="147">
        <f>'Form Data'!G10</f>
        <v>90.880321297158474</v>
      </c>
      <c r="H47" s="148">
        <f>'Form Data'!H10</f>
        <v>-0.94587986998915596</v>
      </c>
      <c r="I47" s="255">
        <f>'Form Data'!I10</f>
        <v>4.3888573623864584</v>
      </c>
      <c r="J47" s="184">
        <f>'Form Data'!J10</f>
        <v>9.2176800749555809E-2</v>
      </c>
      <c r="K47" s="146">
        <f>'Form Data'!K10</f>
        <v>2.1453026220417767E-2</v>
      </c>
      <c r="L47" s="149">
        <f>'Form Data'!L10</f>
        <v>998743165.09363973</v>
      </c>
      <c r="M47" s="150">
        <f>'Form Data'!M10</f>
        <v>12521447.032982945</v>
      </c>
      <c r="N47" s="146">
        <f>'Form Data'!N10</f>
        <v>1.269638135490018E-2</v>
      </c>
      <c r="O47" s="144">
        <f>'Form Data'!O10</f>
        <v>299750468.75903594</v>
      </c>
      <c r="P47" s="145">
        <f>'Form Data'!P10</f>
        <v>-2088571.3314904571</v>
      </c>
      <c r="Q47" s="146">
        <f>'Form Data'!Q10</f>
        <v>-6.9194870579500278E-3</v>
      </c>
    </row>
    <row r="48" spans="2:17" ht="15" thickBot="1">
      <c r="B48" s="306" t="s">
        <v>221</v>
      </c>
      <c r="C48" s="307" t="s">
        <v>127</v>
      </c>
      <c r="D48" s="328">
        <f>'Glass Bottle'!D6</f>
        <v>313511.76995888044</v>
      </c>
      <c r="E48" s="329">
        <f>'Glass Bottle'!E6</f>
        <v>-1618.6153406229569</v>
      </c>
      <c r="F48" s="330">
        <f>'Glass Bottle'!F6</f>
        <v>-5.1363353587265377E-3</v>
      </c>
      <c r="G48" s="133">
        <f>'Glass Bottle'!G6</f>
        <v>0.12520490699619843</v>
      </c>
      <c r="H48" s="134">
        <f>'Glass Bottle'!H6</f>
        <v>-8.6615273443313434E-4</v>
      </c>
      <c r="I48" s="185">
        <f>'Glass Bottle'!I6</f>
        <v>12.790911727594088</v>
      </c>
      <c r="J48" s="186">
        <f>'Glass Bottle'!J6</f>
        <v>0.1525660964437936</v>
      </c>
      <c r="K48" s="132">
        <f>'Glass Bottle'!K6</f>
        <v>1.2071682552165461E-2</v>
      </c>
      <c r="L48" s="135">
        <f>'Glass Bottle'!L6</f>
        <v>4010101.3751058234</v>
      </c>
      <c r="M48" s="136">
        <f>'Glass Bottle'!M6</f>
        <v>27374.64681313606</v>
      </c>
      <c r="N48" s="132">
        <f>'Glass Bottle'!N6</f>
        <v>6.8733429835069314E-3</v>
      </c>
      <c r="O48" s="130">
        <f>'Glass Bottle'!O6</f>
        <v>799993.72847899841</v>
      </c>
      <c r="P48" s="131">
        <f>'Glass Bottle'!P6</f>
        <v>-9912.1202855040319</v>
      </c>
      <c r="Q48" s="132">
        <f>'Glass Bottle'!Q6</f>
        <v>-1.2238608105651789E-2</v>
      </c>
    </row>
    <row r="49" spans="2:17">
      <c r="B49" s="418" t="s">
        <v>222</v>
      </c>
      <c r="C49" s="308" t="s">
        <v>223</v>
      </c>
      <c r="D49" s="313">
        <f>Enhanced!D27</f>
        <v>1269842.877112661</v>
      </c>
      <c r="E49" s="138">
        <f>Enhanced!E27</f>
        <v>137556.54745064746</v>
      </c>
      <c r="F49" s="139">
        <f>Enhanced!F27</f>
        <v>0.12148565592212701</v>
      </c>
      <c r="G49" s="140">
        <f>Enhanced!G27</f>
        <v>0.50712788023725119</v>
      </c>
      <c r="H49" s="141">
        <f>Enhanced!H27</f>
        <v>5.414541914157639E-2</v>
      </c>
      <c r="I49" s="254">
        <f>Enhanced!I27</f>
        <v>10.643676198273743</v>
      </c>
      <c r="J49" s="177">
        <f>Enhanced!J27</f>
        <v>-0.20720796071501546</v>
      </c>
      <c r="K49" s="139">
        <f>Enhanced!K27</f>
        <v>-1.909595178411029E-2</v>
      </c>
      <c r="L49" s="142">
        <f>Enhanced!L27</f>
        <v>13515796.406671481</v>
      </c>
      <c r="M49" s="143">
        <f>Enhanced!M27</f>
        <v>1229488.6087024156</v>
      </c>
      <c r="N49" s="139">
        <f>Enhanced!N27</f>
        <v>0.10006981991006694</v>
      </c>
      <c r="O49" s="137">
        <f>Enhanced!O27</f>
        <v>2250635.3280857801</v>
      </c>
      <c r="P49" s="138">
        <f>Enhanced!P27</f>
        <v>188125.09630793752</v>
      </c>
      <c r="Q49" s="139">
        <f>Enhanced!Q27</f>
        <v>9.1211715418147252E-2</v>
      </c>
    </row>
    <row r="50" spans="2:17">
      <c r="B50" s="418"/>
      <c r="C50" s="308" t="s">
        <v>224</v>
      </c>
      <c r="D50" s="314">
        <f>Enhanced!D28</f>
        <v>239136403.46185318</v>
      </c>
      <c r="E50" s="122">
        <f>Enhanced!E28</f>
        <v>-1151454.2718308866</v>
      </c>
      <c r="F50" s="123">
        <f>Enhanced!F28</f>
        <v>-4.7919785988814589E-3</v>
      </c>
      <c r="G50" s="124">
        <f>Enhanced!G28</f>
        <v>95.502159803358325</v>
      </c>
      <c r="H50" s="125">
        <f>Enhanced!H28</f>
        <v>-0.62739887470333144</v>
      </c>
      <c r="I50" s="182">
        <f>Enhanced!I28</f>
        <v>4.5519609051441767</v>
      </c>
      <c r="J50" s="183">
        <f>Enhanced!J28</f>
        <v>0.10358697335197142</v>
      </c>
      <c r="K50" s="123">
        <f>Enhanced!K28</f>
        <v>2.3286480619725526E-2</v>
      </c>
      <c r="L50" s="126">
        <f>Enhanced!L28</f>
        <v>1088539559.5551403</v>
      </c>
      <c r="M50" s="127">
        <f>Enhanced!M28</f>
        <v>19649317.08642602</v>
      </c>
      <c r="N50" s="123">
        <f>Enhanced!N28</f>
        <v>1.8382913704071111E-2</v>
      </c>
      <c r="O50" s="121">
        <f>Enhanced!O28</f>
        <v>316738785.18766153</v>
      </c>
      <c r="P50" s="122">
        <f>Enhanced!P28</f>
        <v>-1620420.2245565653</v>
      </c>
      <c r="Q50" s="123">
        <f>Enhanced!Q28</f>
        <v>-5.0899116375743292E-3</v>
      </c>
    </row>
    <row r="51" spans="2:17">
      <c r="B51" s="418"/>
      <c r="C51" s="309" t="s">
        <v>128</v>
      </c>
      <c r="D51" s="314">
        <f>'Enhanced - Aggs'!D20</f>
        <v>31.616221368312836</v>
      </c>
      <c r="E51" s="122">
        <f>'Enhanced - Aggs'!E20</f>
        <v>-4.8519491851329803</v>
      </c>
      <c r="F51" s="123">
        <f>'Enhanced - Aggs'!F20</f>
        <v>-0.13304613616474731</v>
      </c>
      <c r="G51" s="124">
        <f>'Enhanced - Aggs'!G20</f>
        <v>1.2626339535865018E-5</v>
      </c>
      <c r="H51" s="125">
        <f>'Enhanced - Aggs'!H20</f>
        <v>-1.9631165197315715E-6</v>
      </c>
      <c r="I51" s="182">
        <f>'Enhanced - Aggs'!I20</f>
        <v>8.6422537294612649</v>
      </c>
      <c r="J51" s="183">
        <f>'Enhanced - Aggs'!J20</f>
        <v>-2.4794363208460624E-2</v>
      </c>
      <c r="K51" s="123">
        <f>'Enhanced - Aggs'!K20</f>
        <v>-2.8607621583905591E-3</v>
      </c>
      <c r="L51" s="126">
        <f>'Enhanced - Aggs'!L20</f>
        <v>273.23540703177451</v>
      </c>
      <c r="M51" s="127">
        <f>'Enhanced - Aggs'!M20</f>
        <v>-42.835981006622319</v>
      </c>
      <c r="N51" s="123">
        <f>'Enhanced - Aggs'!N20</f>
        <v>-0.13552628497147784</v>
      </c>
      <c r="O51" s="121">
        <f>'Enhanced - Aggs'!O20</f>
        <v>62.677168726921082</v>
      </c>
      <c r="P51" s="122">
        <f>'Enhanced - Aggs'!P20</f>
        <v>-9.7041254043579102</v>
      </c>
      <c r="Q51" s="123">
        <f>'Enhanced - Aggs'!Q20</f>
        <v>-0.13406952059681881</v>
      </c>
    </row>
    <row r="52" spans="2:17" ht="15" customHeight="1">
      <c r="B52" s="418"/>
      <c r="C52" s="309" t="s">
        <v>129</v>
      </c>
      <c r="D52" s="314">
        <f>'Enhanced - Aggs'!D21</f>
        <v>536542.65518212318</v>
      </c>
      <c r="E52" s="122">
        <f>'Enhanced - Aggs'!E21</f>
        <v>97672.216615261103</v>
      </c>
      <c r="F52" s="123">
        <f>'Enhanced - Aggs'!F21</f>
        <v>0.22255364688998233</v>
      </c>
      <c r="G52" s="124">
        <f>'Enhanced - Aggs'!G21</f>
        <v>0.21427512354761674</v>
      </c>
      <c r="H52" s="125">
        <f>'Enhanced - Aggs'!H21</f>
        <v>3.8700618975529316E-2</v>
      </c>
      <c r="I52" s="182">
        <f>'Enhanced - Aggs'!I21</f>
        <v>12.677124001932814</v>
      </c>
      <c r="J52" s="183">
        <f>'Enhanced - Aggs'!J21</f>
        <v>0.19463174946780093</v>
      </c>
      <c r="K52" s="123">
        <f>'Enhanced - Aggs'!K21</f>
        <v>1.5592378952157211E-2</v>
      </c>
      <c r="L52" s="126">
        <f>'Enhanced - Aggs'!L21</f>
        <v>6801817.7720700549</v>
      </c>
      <c r="M52" s="127">
        <f>'Enhanced - Aggs'!M21</f>
        <v>1323620.9228232764</v>
      </c>
      <c r="N52" s="123">
        <f>'Enhanced - Aggs'!N21</f>
        <v>0.2416161666416326</v>
      </c>
      <c r="O52" s="121">
        <f>'Enhanced - Aggs'!O21</f>
        <v>1082044.9766122103</v>
      </c>
      <c r="P52" s="122">
        <f>'Enhanced - Aggs'!P21</f>
        <v>197742.70153132372</v>
      </c>
      <c r="Q52" s="123">
        <f>'Enhanced - Aggs'!Q21</f>
        <v>0.22361437610599422</v>
      </c>
    </row>
    <row r="53" spans="2:17">
      <c r="B53" s="418"/>
      <c r="C53" s="309" t="s">
        <v>130</v>
      </c>
      <c r="D53" s="314">
        <f>'Enhanced - Aggs'!D22</f>
        <v>72039.1483597404</v>
      </c>
      <c r="E53" s="122">
        <f>'Enhanced - Aggs'!E22</f>
        <v>5170.9589267145202</v>
      </c>
      <c r="F53" s="123">
        <f>'Enhanced - Aggs'!F22</f>
        <v>7.7330625676558365E-2</v>
      </c>
      <c r="G53" s="124">
        <f>'Enhanced - Aggs'!G22</f>
        <v>2.8769748809270027E-2</v>
      </c>
      <c r="H53" s="125">
        <f>'Enhanced - Aggs'!H22</f>
        <v>2.0184614141237622E-3</v>
      </c>
      <c r="I53" s="182">
        <f>'Enhanced - Aggs'!I22</f>
        <v>9.7427257917976213</v>
      </c>
      <c r="J53" s="183">
        <f>'Enhanced - Aggs'!J22</f>
        <v>0.12320217936461653</v>
      </c>
      <c r="K53" s="123">
        <f>'Enhanced - Aggs'!K22</f>
        <v>1.2807513586783097E-2</v>
      </c>
      <c r="L53" s="126">
        <f>'Enhanced - Aggs'!L22</f>
        <v>701857.66874357814</v>
      </c>
      <c r="M53" s="127">
        <f>'Enhanced - Aggs'!M22</f>
        <v>58617.541571942507</v>
      </c>
      <c r="N53" s="123">
        <f>'Enhanced - Aggs'!N22</f>
        <v>9.112855230236841E-2</v>
      </c>
      <c r="O53" s="121">
        <f>'Enhanced - Aggs'!O22</f>
        <v>157983.91608691216</v>
      </c>
      <c r="P53" s="122">
        <f>'Enhanced - Aggs'!P22</f>
        <v>15473.203775167465</v>
      </c>
      <c r="Q53" s="123">
        <f>'Enhanced - Aggs'!Q22</f>
        <v>0.10857572405728742</v>
      </c>
    </row>
    <row r="54" spans="2:17">
      <c r="B54" s="418"/>
      <c r="C54" s="310" t="s">
        <v>225</v>
      </c>
      <c r="D54" s="314">
        <f>Enhanced!D29</f>
        <v>2481107.9799410552</v>
      </c>
      <c r="E54" s="122">
        <f>Enhanced!E29</f>
        <v>153584.14420982171</v>
      </c>
      <c r="F54" s="123">
        <f>Enhanced!F29</f>
        <v>6.5986067189542003E-2</v>
      </c>
      <c r="G54" s="124">
        <f>Enhanced!G29</f>
        <v>0.99086198236445611</v>
      </c>
      <c r="H54" s="125">
        <f>Enhanced!H29</f>
        <v>5.9712812981571273E-2</v>
      </c>
      <c r="I54" s="182">
        <f>Enhanced!I29</f>
        <v>11.163470772080375</v>
      </c>
      <c r="J54" s="183">
        <f>Enhanced!J29</f>
        <v>-4.6805719954665648E-2</v>
      </c>
      <c r="K54" s="123">
        <f>Enhanced!K29</f>
        <v>-4.1752511624420108E-3</v>
      </c>
      <c r="L54" s="126">
        <f>Enhanced!L29</f>
        <v>27697776.416447353</v>
      </c>
      <c r="M54" s="127">
        <f>Enhanced!M29</f>
        <v>1605590.6760982797</v>
      </c>
      <c r="N54" s="123">
        <f>Enhanced!N29</f>
        <v>6.1535307623362005E-2</v>
      </c>
      <c r="O54" s="121">
        <f>Enhanced!O29</f>
        <v>4183118.7151942253</v>
      </c>
      <c r="P54" s="122">
        <f>Enhanced!P29</f>
        <v>325938.21820352413</v>
      </c>
      <c r="Q54" s="123">
        <f>Enhanced!Q29</f>
        <v>8.4501676407887819E-2</v>
      </c>
    </row>
    <row r="55" spans="2:17">
      <c r="B55" s="418"/>
      <c r="C55" s="310" t="s">
        <v>226</v>
      </c>
      <c r="D55" s="314">
        <f>Enhanced!D30</f>
        <v>15439.878284391669</v>
      </c>
      <c r="E55" s="122">
        <f>Enhanced!E30</f>
        <v>-6808.6363625482827</v>
      </c>
      <c r="F55" s="123">
        <f>Enhanced!F30</f>
        <v>-0.30602655820372882</v>
      </c>
      <c r="G55" s="124">
        <f>Enhanced!G30</f>
        <v>6.1661114824602299E-3</v>
      </c>
      <c r="H55" s="125">
        <f>Enhanced!H30</f>
        <v>-2.7346291310048794E-3</v>
      </c>
      <c r="I55" s="182">
        <f>Enhanced!I30</f>
        <v>8.9624379341225655</v>
      </c>
      <c r="J55" s="183">
        <f>Enhanced!J30</f>
        <v>-0.50502265589518203</v>
      </c>
      <c r="K55" s="123">
        <f>Enhanced!K30</f>
        <v>-5.3342990033427254E-2</v>
      </c>
      <c r="L55" s="126">
        <f>Enhanced!L30</f>
        <v>138378.95083426713</v>
      </c>
      <c r="M55" s="127">
        <f>Enhanced!M30</f>
        <v>-72257.984772069467</v>
      </c>
      <c r="N55" s="123">
        <f>Enhanced!N30</f>
        <v>-0.34304517659293049</v>
      </c>
      <c r="O55" s="121">
        <f>Enhanced!O30</f>
        <v>33041.07377243042</v>
      </c>
      <c r="P55" s="122">
        <f>Enhanced!P30</f>
        <v>-14149.490864038467</v>
      </c>
      <c r="Q55" s="123">
        <f>Enhanced!Q30</f>
        <v>-0.29983728681863947</v>
      </c>
    </row>
    <row r="56" spans="2:17">
      <c r="B56" s="418"/>
      <c r="C56" s="310" t="s">
        <v>227</v>
      </c>
      <c r="D56" s="314">
        <f>Enhanced!D31</f>
        <v>7420558.660360991</v>
      </c>
      <c r="E56" s="122">
        <f>Enhanced!E31</f>
        <v>1294614.2830952657</v>
      </c>
      <c r="F56" s="123">
        <f>Enhanced!F31</f>
        <v>0.21133301306158908</v>
      </c>
      <c r="G56" s="124">
        <f>Enhanced!G31</f>
        <v>2.9634943436164782</v>
      </c>
      <c r="H56" s="125">
        <f>Enhanced!H31</f>
        <v>0.51274907905308975</v>
      </c>
      <c r="I56" s="182">
        <f>Enhanced!I31</f>
        <v>11.61444473813212</v>
      </c>
      <c r="J56" s="183">
        <f>Enhanced!J31</f>
        <v>0.60931317362523707</v>
      </c>
      <c r="K56" s="123">
        <f>Enhanced!K31</f>
        <v>5.5366277999834082E-2</v>
      </c>
      <c r="L56" s="126">
        <f>Enhanced!L31</f>
        <v>86185668.486830443</v>
      </c>
      <c r="M56" s="127">
        <f>Enhanced!M31</f>
        <v>18768844.658169955</v>
      </c>
      <c r="N56" s="123">
        <f>Enhanced!N31</f>
        <v>0.27840001341313375</v>
      </c>
      <c r="O56" s="121">
        <f>Enhanced!O31</f>
        <v>18421459.916710556</v>
      </c>
      <c r="P56" s="122">
        <f>Enhanced!P31</f>
        <v>3046791.8413374983</v>
      </c>
      <c r="Q56" s="123">
        <f>Enhanced!Q31</f>
        <v>0.19816960121680999</v>
      </c>
    </row>
    <row r="57" spans="2:17">
      <c r="B57" s="418"/>
      <c r="C57" s="310" t="s">
        <v>131</v>
      </c>
      <c r="D57" s="314">
        <f>'Enhanced - Aggs'!D24</f>
        <v>23052.06077721715</v>
      </c>
      <c r="E57" s="122">
        <f>'Enhanced - Aggs'!E24</f>
        <v>1810.4788777828217</v>
      </c>
      <c r="F57" s="123">
        <f>'Enhanced - Aggs'!F24</f>
        <v>8.5232770626703439E-2</v>
      </c>
      <c r="G57" s="124">
        <f>'Enhanced - Aggs'!G24</f>
        <v>9.2061332372329729E-3</v>
      </c>
      <c r="H57" s="125">
        <f>'Enhanced - Aggs'!H24</f>
        <v>7.0822613166606624E-4</v>
      </c>
      <c r="I57" s="182">
        <f>'Enhanced - Aggs'!I24</f>
        <v>18.863810218928233</v>
      </c>
      <c r="J57" s="183">
        <f>'Enhanced - Aggs'!J24</f>
        <v>0.77421605304434848</v>
      </c>
      <c r="K57" s="123">
        <f>'Enhanced - Aggs'!K24</f>
        <v>4.2798973041887428E-2</v>
      </c>
      <c r="L57" s="126">
        <f>'Enhanced - Aggs'!L24</f>
        <v>434849.69965662359</v>
      </c>
      <c r="M57" s="127">
        <f>'Enhanced - Aggs'!M24</f>
        <v>50598.103654471633</v>
      </c>
      <c r="N57" s="123">
        <f>'Enhanced - Aggs'!N24</f>
        <v>0.13167961872092854</v>
      </c>
      <c r="O57" s="121">
        <f>'Enhanced - Aggs'!O24</f>
        <v>43209.83678483963</v>
      </c>
      <c r="P57" s="122">
        <f>'Enhanced - Aggs'!P24</f>
        <v>3900.6962513923645</v>
      </c>
      <c r="Q57" s="123">
        <f>'Enhanced - Aggs'!Q24</f>
        <v>9.9231277979058063E-2</v>
      </c>
    </row>
    <row r="58" spans="2:17">
      <c r="B58" s="423"/>
      <c r="C58" s="311" t="s">
        <v>179</v>
      </c>
      <c r="D58" s="314">
        <f>'Enhanced - Aggs'!D25</f>
        <v>2100584.6599931717</v>
      </c>
      <c r="E58" s="122">
        <f>'Enhanced - Aggs'!E25</f>
        <v>647022.19170294632</v>
      </c>
      <c r="F58" s="123">
        <f>'Enhanced - Aggs'!F25</f>
        <v>0.44512857604531841</v>
      </c>
      <c r="G58" s="124">
        <f>'Enhanced - Aggs'!G25</f>
        <v>9.3864170850151236</v>
      </c>
      <c r="H58" s="125">
        <f>'Enhanced - Aggs'!H25</f>
        <v>2.4396566406221059</v>
      </c>
      <c r="I58" s="182">
        <f>'Enhanced - Aggs'!I25</f>
        <v>31.316252765498014</v>
      </c>
      <c r="J58" s="183">
        <f>'Enhanced - Aggs'!J25</f>
        <v>1.9219151420870837</v>
      </c>
      <c r="K58" s="123">
        <f>'Enhanced - Aggs'!K25</f>
        <v>6.5383856125963077E-2</v>
      </c>
      <c r="L58" s="126">
        <f>'Enhanced - Aggs'!L25</f>
        <v>65782440.167673871</v>
      </c>
      <c r="M58" s="127">
        <f>'Enhanced - Aggs'!M25</f>
        <v>23055934.218032442</v>
      </c>
      <c r="N58" s="123">
        <f>'Enhanced - Aggs'!N25</f>
        <v>0.53961665494498345</v>
      </c>
      <c r="O58" s="121">
        <f>'Enhanced - Aggs'!O25</f>
        <v>12688326.620551229</v>
      </c>
      <c r="P58" s="122">
        <f>'Enhanced - Aggs'!P25</f>
        <v>3509126.2015233915</v>
      </c>
      <c r="Q58" s="123">
        <f>'Enhanced - Aggs'!Q25</f>
        <v>0.3822910538317934</v>
      </c>
    </row>
    <row r="59" spans="2:17" ht="15" thickBot="1">
      <c r="B59" s="417"/>
      <c r="C59" s="312" t="s">
        <v>228</v>
      </c>
      <c r="D59" s="315">
        <f>Enhanced!D32</f>
        <v>75595.139270437488</v>
      </c>
      <c r="E59" s="145">
        <f>Enhanced!E32</f>
        <v>8945.9197757843649</v>
      </c>
      <c r="F59" s="146">
        <f>Enhanced!F32</f>
        <v>0.13422392405513531</v>
      </c>
      <c r="G59" s="147">
        <f>Enhanced!G32</f>
        <v>3.0189878941263321E-2</v>
      </c>
      <c r="H59" s="148">
        <f>Enhanced!H32</f>
        <v>3.5261926581252358E-3</v>
      </c>
      <c r="I59" s="255">
        <f>Enhanced!I32</f>
        <v>8.5161956525296141</v>
      </c>
      <c r="J59" s="184">
        <f>Enhanced!J32</f>
        <v>-0.26600391328197581</v>
      </c>
      <c r="K59" s="146">
        <f>Enhanced!K32</f>
        <v>-3.0288985269420209E-2</v>
      </c>
      <c r="L59" s="149">
        <f>Enhanced!L32</f>
        <v>643782.99640727043</v>
      </c>
      <c r="M59" s="150">
        <f>Enhanced!M32</f>
        <v>58456.249899646384</v>
      </c>
      <c r="N59" s="146">
        <f>Enhanced!N32</f>
        <v>9.9869432327205257E-2</v>
      </c>
      <c r="O59" s="144">
        <f>Enhanced!O32</f>
        <v>160191.96227014065</v>
      </c>
      <c r="P59" s="145">
        <f>Enhanced!P32</f>
        <v>19228.420113277185</v>
      </c>
      <c r="Q59" s="146">
        <f>Enhanced!Q32</f>
        <v>0.13640704411272458</v>
      </c>
    </row>
    <row r="60" spans="2:17" ht="15.5" customHeight="1" thickBot="1">
      <c r="B60" s="416" t="s">
        <v>62</v>
      </c>
      <c r="C60" s="382" t="s">
        <v>88</v>
      </c>
      <c r="D60" s="383">
        <f>'Non-Dairy Alternatives'!D35</f>
        <v>28987727.458944358</v>
      </c>
      <c r="E60" s="384">
        <f>'Non-Dairy Alternatives'!E35</f>
        <v>-1563653.6661245227</v>
      </c>
      <c r="F60" s="385">
        <f>'Non-Dairy Alternatives'!F35</f>
        <v>-5.1181112229373799E-2</v>
      </c>
      <c r="G60" s="386">
        <f>'Non-Dairy Alternatives'!G35</f>
        <v>99.999999999999986</v>
      </c>
      <c r="H60" s="387">
        <f>'Non-Dairy Alternatives'!H35</f>
        <v>-1.4210854715202004E-14</v>
      </c>
      <c r="I60" s="388">
        <f>'Non-Dairy Alternatives'!I35</f>
        <v>8.3524286390563933</v>
      </c>
      <c r="J60" s="389">
        <f>'Non-Dairy Alternatives'!J35</f>
        <v>0.13691115775833573</v>
      </c>
      <c r="K60" s="385">
        <f>'Non-Dairy Alternatives'!K35</f>
        <v>1.6664946312877137E-2</v>
      </c>
      <c r="L60" s="390">
        <f>'Non-Dairy Alternatives'!L35</f>
        <v>242117925.00924829</v>
      </c>
      <c r="M60" s="391">
        <f>'Non-Dairy Alternatives'!M35</f>
        <v>-8877480.7015545964</v>
      </c>
      <c r="N60" s="385">
        <f>'Non-Dairy Alternatives'!N35</f>
        <v>-3.5369096404032338E-2</v>
      </c>
      <c r="O60" s="383">
        <f>'Non-Dairy Alternatives'!O35</f>
        <v>61658410.968283534</v>
      </c>
      <c r="P60" s="384">
        <f>'Non-Dairy Alternatives'!P35</f>
        <v>-1523463.7821029872</v>
      </c>
      <c r="Q60" s="385">
        <f>'Non-Dairy Alternatives'!Q35</f>
        <v>-2.4112354818874179E-2</v>
      </c>
    </row>
    <row r="61" spans="2:17" ht="15.5" customHeight="1">
      <c r="B61" s="423"/>
      <c r="C61" s="93" t="s">
        <v>265</v>
      </c>
      <c r="D61" s="137">
        <f>'Non-Dairy Alternatives'!D36</f>
        <v>245190.32840661184</v>
      </c>
      <c r="E61" s="138">
        <f>'Non-Dairy Alternatives'!E36</f>
        <v>19281.223226882954</v>
      </c>
      <c r="F61" s="139">
        <f>'Non-Dairy Alternatives'!F36</f>
        <v>8.5349473681209917E-2</v>
      </c>
      <c r="G61" s="140">
        <f>'Non-Dairy Alternatives'!G36</f>
        <v>0.84584184377294702</v>
      </c>
      <c r="H61" s="141">
        <f>'Non-Dairy Alternatives'!H36</f>
        <v>0.10640193349550442</v>
      </c>
      <c r="I61" s="254">
        <f>'Non-Dairy Alternatives'!I36</f>
        <v>14.440337168560903</v>
      </c>
      <c r="J61" s="177">
        <f>'Non-Dairy Alternatives'!J36</f>
        <v>0.40841944441051048</v>
      </c>
      <c r="K61" s="317">
        <f>'Non-Dairy Alternatives'!K36</f>
        <v>2.9106459461886527E-2</v>
      </c>
      <c r="L61" s="335">
        <f>'Non-Dairy Alternatives'!L36</f>
        <v>3540631.0126616512</v>
      </c>
      <c r="M61" s="143">
        <f>'Non-Dairy Alternatives'!M36</f>
        <v>370693.03564325813</v>
      </c>
      <c r="N61" s="139">
        <f>'Non-Dairy Alternatives'!N36</f>
        <v>0.11694015413889192</v>
      </c>
      <c r="O61" s="137">
        <f>'Non-Dairy Alternatives'!O36</f>
        <v>670480.90128207207</v>
      </c>
      <c r="P61" s="138">
        <f>'Non-Dairy Alternatives'!P36</f>
        <v>88683.630385219818</v>
      </c>
      <c r="Q61" s="139">
        <f>'Non-Dairy Alternatives'!Q36</f>
        <v>0.15243046817409819</v>
      </c>
    </row>
    <row r="62" spans="2:17" ht="15.5" customHeight="1">
      <c r="B62" s="423"/>
      <c r="C62" s="332" t="s">
        <v>85</v>
      </c>
      <c r="D62" s="121">
        <f>'Non-Dairy Alternatives'!D37</f>
        <v>18723545.401541218</v>
      </c>
      <c r="E62" s="122">
        <f>'Non-Dairy Alternatives'!E37</f>
        <v>-1713687.2529532202</v>
      </c>
      <c r="F62" s="123">
        <f>'Non-Dairy Alternatives'!F37</f>
        <v>-8.3851237685859392E-2</v>
      </c>
      <c r="G62" s="124">
        <f>'Non-Dairy Alternatives'!G37</f>
        <v>64.591284115181438</v>
      </c>
      <c r="H62" s="125">
        <f>'Non-Dairy Alternatives'!H37</f>
        <v>-2.3033435641044093</v>
      </c>
      <c r="I62" s="182">
        <f>'Non-Dairy Alternatives'!I37</f>
        <v>6.8704345426389404</v>
      </c>
      <c r="J62" s="183">
        <f>'Non-Dairy Alternatives'!J37</f>
        <v>1.5016601888891756E-2</v>
      </c>
      <c r="K62" s="316">
        <f>'Non-Dairy Alternatives'!K37</f>
        <v>2.1904721227322859E-3</v>
      </c>
      <c r="L62" s="319">
        <f>'Non-Dairy Alternatives'!L37</f>
        <v>128638893.08741727</v>
      </c>
      <c r="M62" s="127">
        <f>'Non-Dairy Alternatives'!M37</f>
        <v>-11466878.311486632</v>
      </c>
      <c r="N62" s="123">
        <f>'Non-Dairy Alternatives'!N37</f>
        <v>-8.1844439361734536E-2</v>
      </c>
      <c r="O62" s="121">
        <f>'Non-Dairy Alternatives'!O37</f>
        <v>33101200.370686054</v>
      </c>
      <c r="P62" s="122">
        <f>'Non-Dairy Alternatives'!P37</f>
        <v>-2906320.4745984226</v>
      </c>
      <c r="Q62" s="123">
        <f>'Non-Dairy Alternatives'!Q37</f>
        <v>-8.0714262086694938E-2</v>
      </c>
    </row>
    <row r="63" spans="2:17" ht="15.5" customHeight="1">
      <c r="B63" s="423"/>
      <c r="C63" s="332" t="s">
        <v>87</v>
      </c>
      <c r="D63" s="121">
        <f>'Non-Dairy Alternatives'!D38</f>
        <v>131492.68764394333</v>
      </c>
      <c r="E63" s="122">
        <f>'Non-Dairy Alternatives'!E38</f>
        <v>-36773.129505379766</v>
      </c>
      <c r="F63" s="123">
        <f>'Non-Dairy Alternatives'!F38</f>
        <v>-0.21854188883025727</v>
      </c>
      <c r="G63" s="124">
        <f>'Non-Dairy Alternatives'!G38</f>
        <v>0.45361502667008946</v>
      </c>
      <c r="H63" s="125">
        <f>'Non-Dairy Alternatives'!H38</f>
        <v>-9.7148346221268556E-2</v>
      </c>
      <c r="I63" s="182">
        <f>'Non-Dairy Alternatives'!I38</f>
        <v>10.649756949385683</v>
      </c>
      <c r="J63" s="183">
        <f>'Non-Dairy Alternatives'!J38</f>
        <v>0.39008035230698646</v>
      </c>
      <c r="K63" s="316">
        <f>'Non-Dairy Alternatives'!K38</f>
        <v>3.8020725957196015E-2</v>
      </c>
      <c r="L63" s="319">
        <f>'Non-Dairy Alternatives'!L38</f>
        <v>1400365.1640294862</v>
      </c>
      <c r="M63" s="127">
        <f>'Non-Dairy Alternatives'!M38</f>
        <v>-325987.70226574712</v>
      </c>
      <c r="N63" s="123">
        <f>'Non-Dairy Alternatives'!N38</f>
        <v>-0.18883028413844458</v>
      </c>
      <c r="O63" s="121">
        <f>'Non-Dairy Alternatives'!O38</f>
        <v>296569.01368486881</v>
      </c>
      <c r="P63" s="122">
        <f>'Non-Dairy Alternatives'!P38</f>
        <v>-73054.541039988864</v>
      </c>
      <c r="Q63" s="123">
        <f>'Non-Dairy Alternatives'!Q38</f>
        <v>-0.19764579423075346</v>
      </c>
    </row>
    <row r="64" spans="2:17" ht="15.5" customHeight="1">
      <c r="B64" s="423"/>
      <c r="C64" s="332" t="s">
        <v>261</v>
      </c>
      <c r="D64" s="121">
        <f>'Non-Dairy Alternatives'!D39</f>
        <v>2108057.8768077898</v>
      </c>
      <c r="E64" s="122">
        <f>'Non-Dairy Alternatives'!E39</f>
        <v>228264.32455476164</v>
      </c>
      <c r="F64" s="123">
        <f>'Non-Dairy Alternatives'!F39</f>
        <v>0.12143052851797222</v>
      </c>
      <c r="G64" s="124">
        <f>'Non-Dairy Alternatives'!G39</f>
        <v>7.2722426405914549</v>
      </c>
      <c r="H64" s="125">
        <f>'Non-Dairy Alternatives'!H39</f>
        <v>1.1193504208987521</v>
      </c>
      <c r="I64" s="182">
        <f>'Non-Dairy Alternatives'!I39</f>
        <v>14.618803814719689</v>
      </c>
      <c r="J64" s="183">
        <f>'Non-Dairy Alternatives'!J39</f>
        <v>-0.44027293285883218</v>
      </c>
      <c r="K64" s="316">
        <f>'Non-Dairy Alternatives'!K39</f>
        <v>-2.9236382830018278E-2</v>
      </c>
      <c r="L64" s="319">
        <f>'Non-Dairy Alternatives'!L39</f>
        <v>30817284.531127606</v>
      </c>
      <c r="M64" s="127">
        <f>'Non-Dairy Alternatives'!M39</f>
        <v>2509329.1581460014</v>
      </c>
      <c r="N64" s="123">
        <f>'Non-Dairy Alternatives'!N39</f>
        <v>8.8643956268951121E-2</v>
      </c>
      <c r="O64" s="121">
        <f>'Non-Dairy Alternatives'!O39</f>
        <v>10376278.308672786</v>
      </c>
      <c r="P64" s="122">
        <f>'Non-Dairy Alternatives'!P39</f>
        <v>1237537.4386460409</v>
      </c>
      <c r="Q64" s="123">
        <f>'Non-Dairy Alternatives'!Q39</f>
        <v>0.13541662426439049</v>
      </c>
    </row>
    <row r="65" spans="2:17">
      <c r="B65" s="418"/>
      <c r="C65" s="332" t="s">
        <v>262</v>
      </c>
      <c r="D65" s="121" t="e">
        <f>'Non-Dairy Alternatives'!#REF!</f>
        <v>#REF!</v>
      </c>
      <c r="E65" s="122" t="e">
        <f>'Non-Dairy Alternatives'!#REF!</f>
        <v>#REF!</v>
      </c>
      <c r="F65" s="123" t="e">
        <f>'Non-Dairy Alternatives'!#REF!</f>
        <v>#REF!</v>
      </c>
      <c r="G65" s="124" t="e">
        <f>'Non-Dairy Alternatives'!#REF!</f>
        <v>#REF!</v>
      </c>
      <c r="H65" s="125" t="e">
        <f>'Non-Dairy Alternatives'!#REF!</f>
        <v>#REF!</v>
      </c>
      <c r="I65" s="182" t="e">
        <f>'Non-Dairy Alternatives'!#REF!</f>
        <v>#REF!</v>
      </c>
      <c r="J65" s="183" t="e">
        <f>'Non-Dairy Alternatives'!#REF!</f>
        <v>#REF!</v>
      </c>
      <c r="K65" s="316" t="e">
        <f>'Non-Dairy Alternatives'!#REF!</f>
        <v>#REF!</v>
      </c>
      <c r="L65" s="319" t="e">
        <f>'Non-Dairy Alternatives'!#REF!</f>
        <v>#REF!</v>
      </c>
      <c r="M65" s="127" t="e">
        <f>'Non-Dairy Alternatives'!#REF!</f>
        <v>#REF!</v>
      </c>
      <c r="N65" s="123" t="e">
        <f>'Non-Dairy Alternatives'!#REF!</f>
        <v>#REF!</v>
      </c>
      <c r="O65" s="121" t="e">
        <f>'Non-Dairy Alternatives'!#REF!</f>
        <v>#REF!</v>
      </c>
      <c r="P65" s="122" t="e">
        <f>'Non-Dairy Alternatives'!#REF!</f>
        <v>#REF!</v>
      </c>
      <c r="Q65" s="123" t="e">
        <f>'Non-Dairy Alternatives'!#REF!</f>
        <v>#REF!</v>
      </c>
    </row>
    <row r="66" spans="2:17">
      <c r="B66" s="418"/>
      <c r="C66" s="332" t="s">
        <v>263</v>
      </c>
      <c r="D66" s="121">
        <f>'Non-Dairy Alternatives'!D40</f>
        <v>141309.57915209071</v>
      </c>
      <c r="E66" s="122">
        <f>'Non-Dairy Alternatives'!E40</f>
        <v>11096.776527323818</v>
      </c>
      <c r="F66" s="123">
        <f>'Non-Dairy Alternatives'!F40</f>
        <v>8.5220318614148124E-2</v>
      </c>
      <c r="G66" s="124">
        <f>'Non-Dairy Alternatives'!G40</f>
        <v>0.48748070835228119</v>
      </c>
      <c r="H66" s="125">
        <f>'Non-Dairy Alternatives'!H40</f>
        <v>6.1271490210188739E-2</v>
      </c>
      <c r="I66" s="182">
        <f>'Non-Dairy Alternatives'!I40</f>
        <v>24.812769151858642</v>
      </c>
      <c r="J66" s="183">
        <f>'Non-Dairy Alternatives'!J40</f>
        <v>1.6012820294409664</v>
      </c>
      <c r="K66" s="316">
        <f>'Non-Dairy Alternatives'!K40</f>
        <v>6.8986619469738622E-2</v>
      </c>
      <c r="L66" s="319">
        <f>'Non-Dairy Alternatives'!L40</f>
        <v>3506281.9664471233</v>
      </c>
      <c r="M66" s="127">
        <f>'Non-Dairy Alternatives'!M40</f>
        <v>483849.17514843214</v>
      </c>
      <c r="N66" s="123">
        <f>'Non-Dairy Alternatives'!N40</f>
        <v>0.16008599977521085</v>
      </c>
      <c r="O66" s="121">
        <f>'Non-Dairy Alternatives'!O40</f>
        <v>535449.48082506657</v>
      </c>
      <c r="P66" s="122">
        <f>'Non-Dairy Alternatives'!P40</f>
        <v>43526.920217712177</v>
      </c>
      <c r="Q66" s="123">
        <f>'Non-Dairy Alternatives'!Q40</f>
        <v>8.8483277050703815E-2</v>
      </c>
    </row>
    <row r="67" spans="2:17">
      <c r="B67" s="418"/>
      <c r="C67" s="332" t="s">
        <v>264</v>
      </c>
      <c r="D67" s="121">
        <f>'Non-Dairy Alternatives'!D41</f>
        <v>125002.8118407119</v>
      </c>
      <c r="E67" s="122">
        <f>'Non-Dairy Alternatives'!E41</f>
        <v>3589.138048391309</v>
      </c>
      <c r="F67" s="123">
        <f>'Non-Dairy Alternatives'!F41</f>
        <v>2.9561234219224505E-2</v>
      </c>
      <c r="G67" s="124">
        <f>'Non-Dairy Alternatives'!G41</f>
        <v>0.43122667003736243</v>
      </c>
      <c r="H67" s="125">
        <f>'Non-Dairy Alternatives'!H41</f>
        <v>3.381853553998343E-2</v>
      </c>
      <c r="I67" s="182">
        <f>'Non-Dairy Alternatives'!I41</f>
        <v>7.6595958167112128</v>
      </c>
      <c r="J67" s="183">
        <f>'Non-Dairy Alternatives'!J41</f>
        <v>0.153211470592999</v>
      </c>
      <c r="K67" s="316">
        <f>'Non-Dairy Alternatives'!K41</f>
        <v>2.0410821445910832E-2</v>
      </c>
      <c r="L67" s="319">
        <f>'Non-Dairy Alternatives'!L41</f>
        <v>957471.01465225581</v>
      </c>
      <c r="M67" s="127">
        <f>'Non-Dairy Alternatives'!M41</f>
        <v>46093.314292877214</v>
      </c>
      <c r="N67" s="123">
        <f>'Non-Dairy Alternatives'!N41</f>
        <v>5.0575424738504675E-2</v>
      </c>
      <c r="O67" s="121">
        <f>'Non-Dairy Alternatives'!O41</f>
        <v>255071.19167113304</v>
      </c>
      <c r="P67" s="122">
        <f>'Non-Dairy Alternatives'!P41</f>
        <v>6622.3283760226332</v>
      </c>
      <c r="Q67" s="123">
        <f>'Non-Dairy Alternatives'!Q41</f>
        <v>2.6654693799731961E-2</v>
      </c>
    </row>
    <row r="68" spans="2:17">
      <c r="B68" s="418"/>
      <c r="C68" s="332" t="s">
        <v>229</v>
      </c>
      <c r="D68" s="121">
        <f>'Non-Dairy Alternatives'!D42</f>
        <v>4888505.3756407667</v>
      </c>
      <c r="E68" s="122">
        <f>'Non-Dairy Alternatives'!E42</f>
        <v>1577.3466842081398</v>
      </c>
      <c r="F68" s="123">
        <f>'Non-Dairy Alternatives'!F42</f>
        <v>3.2276855211737788E-4</v>
      </c>
      <c r="G68" s="124">
        <f>'Non-Dairy Alternatives'!G42</f>
        <v>16.864051804559054</v>
      </c>
      <c r="H68" s="125">
        <f>'Non-Dairy Alternatives'!H42</f>
        <v>0.86828385891093163</v>
      </c>
      <c r="I68" s="182">
        <f>'Non-Dairy Alternatives'!I42</f>
        <v>10.280923333245978</v>
      </c>
      <c r="J68" s="183">
        <f>'Non-Dairy Alternatives'!J42</f>
        <v>-9.8259066129962491E-2</v>
      </c>
      <c r="K68" s="316">
        <f>'Non-Dairy Alternatives'!K42</f>
        <v>-9.466937023466359E-3</v>
      </c>
      <c r="L68" s="319">
        <f>'Non-Dairy Alternatives'!L42</f>
        <v>50258348.981123552</v>
      </c>
      <c r="M68" s="127">
        <f>'Non-Dairy Alternatives'!M42</f>
        <v>-463968.40403931588</v>
      </c>
      <c r="N68" s="123">
        <f>'Non-Dairy Alternatives'!N42</f>
        <v>-9.1472241009050281E-3</v>
      </c>
      <c r="O68" s="121">
        <f>'Non-Dairy Alternatives'!O42</f>
        <v>11298490.672551513</v>
      </c>
      <c r="P68" s="122">
        <f>'Non-Dairy Alternatives'!P42</f>
        <v>161527.16156716272</v>
      </c>
      <c r="Q68" s="123">
        <f>'Non-Dairy Alternatives'!Q42</f>
        <v>1.4503698553725979E-2</v>
      </c>
    </row>
    <row r="69" spans="2:17">
      <c r="B69" s="418"/>
      <c r="C69" s="332" t="s">
        <v>230</v>
      </c>
      <c r="D69" s="121">
        <f>'Non-Dairy Alternatives'!D43</f>
        <v>338759.45806424</v>
      </c>
      <c r="E69" s="122">
        <f>'Non-Dairy Alternatives'!E43</f>
        <v>-29330.194377785665</v>
      </c>
      <c r="F69" s="123">
        <f>'Non-Dairy Alternatives'!F43</f>
        <v>-7.9682202917685088E-2</v>
      </c>
      <c r="G69" s="124">
        <f>'Non-Dairy Alternatives'!G43</f>
        <v>1.1686306163324764</v>
      </c>
      <c r="H69" s="125">
        <f>'Non-Dairy Alternatives'!H43</f>
        <v>-3.6191028015347682E-2</v>
      </c>
      <c r="I69" s="182">
        <f>'Non-Dairy Alternatives'!I43</f>
        <v>13.784901728196525</v>
      </c>
      <c r="J69" s="183">
        <f>'Non-Dairy Alternatives'!J43</f>
        <v>2.4437458893901365E-2</v>
      </c>
      <c r="K69" s="316">
        <f>'Non-Dairy Alternatives'!K43</f>
        <v>1.7759181969185004E-3</v>
      </c>
      <c r="L69" s="319">
        <f>'Non-Dairy Alternatives'!L43</f>
        <v>4669765.8389126603</v>
      </c>
      <c r="M69" s="127">
        <f>'Non-Dairy Alternatives'!M43</f>
        <v>-395318.67141585518</v>
      </c>
      <c r="N69" s="123">
        <f>'Non-Dairy Alternatives'!N43</f>
        <v>-7.8047793794898651E-2</v>
      </c>
      <c r="O69" s="121">
        <f>'Non-Dairy Alternatives'!O43</f>
        <v>913320.5260002017</v>
      </c>
      <c r="P69" s="122">
        <f>'Non-Dairy Alternatives'!P43</f>
        <v>-75932.304746458889</v>
      </c>
      <c r="Q69" s="123">
        <f>'Non-Dairy Alternatives'!Q43</f>
        <v>-7.6757227663576455E-2</v>
      </c>
    </row>
    <row r="70" spans="2:17">
      <c r="B70" s="418"/>
      <c r="C70" s="333" t="s">
        <v>230</v>
      </c>
      <c r="D70" s="121">
        <f>'Non-Dairy Alternatives'!D44</f>
        <v>138363.09884073553</v>
      </c>
      <c r="E70" s="122">
        <f>'Non-Dairy Alternatives'!E44</f>
        <v>-21100.188003604242</v>
      </c>
      <c r="F70" s="123">
        <f>'Non-Dairy Alternatives'!F44</f>
        <v>-0.13232003692612462</v>
      </c>
      <c r="G70" s="124">
        <f>'Non-Dairy Alternatives'!G44</f>
        <v>0.47731612985771554</v>
      </c>
      <c r="H70" s="125">
        <f>'Non-Dairy Alternatives'!H44</f>
        <v>-4.4635025775940806E-2</v>
      </c>
      <c r="I70" s="182">
        <f>'Non-Dairy Alternatives'!I44</f>
        <v>10.360567113301459</v>
      </c>
      <c r="J70" s="183">
        <f>'Non-Dairy Alternatives'!J44</f>
        <v>4.5269414572972622E-2</v>
      </c>
      <c r="K70" s="316">
        <f>'Non-Dairy Alternatives'!K44</f>
        <v>4.3885708289885562E-3</v>
      </c>
      <c r="L70" s="319">
        <f>'Non-Dairy Alternatives'!L44</f>
        <v>1433520.1715438038</v>
      </c>
      <c r="M70" s="127">
        <f>'Non-Dairy Alternatives'!M44</f>
        <v>-211391.1042732948</v>
      </c>
      <c r="N70" s="123">
        <f>'Non-Dairy Alternatives'!N44</f>
        <v>-0.12851216195128073</v>
      </c>
      <c r="O70" s="121">
        <f>'Non-Dairy Alternatives'!O44</f>
        <v>305736.15529733896</v>
      </c>
      <c r="P70" s="122">
        <f>'Non-Dairy Alternatives'!P44</f>
        <v>-51188.678209878854</v>
      </c>
      <c r="Q70" s="123">
        <f>'Non-Dairy Alternatives'!Q44</f>
        <v>-0.14341584951343461</v>
      </c>
    </row>
    <row r="71" spans="2:17" ht="15" thickBot="1">
      <c r="B71" s="417"/>
      <c r="C71" s="334" t="s">
        <v>86</v>
      </c>
      <c r="D71" s="144">
        <f>'Non-Dairy Alternatives'!D45</f>
        <v>2147500.8410059432</v>
      </c>
      <c r="E71" s="145">
        <f>'Non-Dairy Alternatives'!E45</f>
        <v>-26425.460326055065</v>
      </c>
      <c r="F71" s="146">
        <f>'Non-Dairy Alternatives'!F45</f>
        <v>-1.2155637617459145E-2</v>
      </c>
      <c r="G71" s="147">
        <f>'Non-Dairy Alternatives'!G45</f>
        <v>7.4083104446441075</v>
      </c>
      <c r="H71" s="148">
        <f>'Non-Dairy Alternatives'!H45</f>
        <v>0.29267042682446398</v>
      </c>
      <c r="I71" s="255">
        <f>'Non-Dairy Alternatives'!I45</f>
        <v>7.8674536087346896</v>
      </c>
      <c r="J71" s="184">
        <f>'Non-Dairy Alternatives'!J45</f>
        <v>0.36301822256662852</v>
      </c>
      <c r="K71" s="318">
        <f>'Non-Dairy Alternatives'!K45</f>
        <v>4.8373822131340123E-2</v>
      </c>
      <c r="L71" s="320">
        <f>'Non-Dairy Alternatives'!L45</f>
        <v>16895363.241332989</v>
      </c>
      <c r="M71" s="150">
        <f>'Non-Dairy Alternatives'!M45</f>
        <v>581273.77869568951</v>
      </c>
      <c r="N71" s="146">
        <f>'Non-Dairy Alternatives'!N45</f>
        <v>3.5630169861880973E-2</v>
      </c>
      <c r="O71" s="144">
        <f>'Non-Dairy Alternatives'!O45</f>
        <v>3905814.3476125002</v>
      </c>
      <c r="P71" s="145">
        <f>'Non-Dairy Alternatives'!P45</f>
        <v>46304.737299583852</v>
      </c>
      <c r="Q71" s="146">
        <f>'Non-Dairy Alternatives'!Q45</f>
        <v>1.1997570151361695E-2</v>
      </c>
    </row>
    <row r="72" spans="2:17">
      <c r="B72" s="295"/>
      <c r="C72" s="93" t="s">
        <v>207</v>
      </c>
      <c r="D72" s="137">
        <f>'Trad vs Value Add'!D21</f>
        <v>10016210.000040364</v>
      </c>
      <c r="E72" s="138">
        <f>'Trad vs Value Add'!E21</f>
        <v>269859.27827871218</v>
      </c>
      <c r="F72" s="139">
        <f>'Trad vs Value Add'!F21</f>
        <v>2.7688237985954108E-2</v>
      </c>
      <c r="G72" s="140">
        <f>'Trad vs Value Add'!G21</f>
        <v>4.0001006714163516</v>
      </c>
      <c r="H72" s="141">
        <f>'Trad vs Value Add'!H21</f>
        <v>0.10097567009000796</v>
      </c>
      <c r="I72" s="254">
        <f>'Trad vs Value Add'!I21</f>
        <v>6.4292954917671423</v>
      </c>
      <c r="J72" s="177">
        <f>'Trad vs Value Add'!J21</f>
        <v>5.6518459025684642E-2</v>
      </c>
      <c r="K72" s="139">
        <f>'Trad vs Value Add'!K21</f>
        <v>8.8687331653546624E-3</v>
      </c>
      <c r="L72" s="142">
        <f>'Trad vs Value Add'!L21</f>
        <v>64397173.797852479</v>
      </c>
      <c r="M72" s="143">
        <f>'Trad vs Value Add'!M21</f>
        <v>2285853.7651666999</v>
      </c>
      <c r="N72" s="139">
        <f>'Trad vs Value Add'!N21</f>
        <v>3.6802530745825082E-2</v>
      </c>
      <c r="O72" s="137">
        <f>'Trad vs Value Add'!O21</f>
        <v>24026675.613739312</v>
      </c>
      <c r="P72" s="138">
        <f>'Trad vs Value Add'!P21</f>
        <v>566935.01811009273</v>
      </c>
      <c r="Q72" s="139">
        <f>'Trad vs Value Add'!Q21</f>
        <v>2.4166295266526448E-2</v>
      </c>
    </row>
    <row r="73" spans="2:17">
      <c r="B73" s="295" t="s">
        <v>220</v>
      </c>
      <c r="C73" s="94" t="s">
        <v>208</v>
      </c>
      <c r="D73" s="121">
        <f>'Trad vs Value Add'!D22</f>
        <v>197741563.07966292</v>
      </c>
      <c r="E73" s="122">
        <f>'Trad vs Value Add'!E22</f>
        <v>-2010794.0533407927</v>
      </c>
      <c r="F73" s="123">
        <f>'Trad vs Value Add'!F22</f>
        <v>-1.0066434670415025E-2</v>
      </c>
      <c r="G73" s="124">
        <f>'Trad vs Value Add'!G22</f>
        <v>78.970604573854885</v>
      </c>
      <c r="H73" s="125">
        <f>'Trad vs Value Add'!H22</f>
        <v>-0.9423220184671095</v>
      </c>
      <c r="I73" s="256">
        <f>'Trad vs Value Add'!I22</f>
        <v>3.7830248842158705</v>
      </c>
      <c r="J73" s="183">
        <f>'Trad vs Value Add'!J22</f>
        <v>9.961133645875675E-2</v>
      </c>
      <c r="K73" s="123">
        <f>'Trad vs Value Add'!K22</f>
        <v>2.7043212815300526E-2</v>
      </c>
      <c r="L73" s="126">
        <f>'Trad vs Value Add'!L22</f>
        <v>748061253.7741071</v>
      </c>
      <c r="M73" s="127">
        <f>'Trad vs Value Add'!M22</f>
        <v>12290715.313983917</v>
      </c>
      <c r="N73" s="123">
        <f>'Trad vs Value Add'!N22</f>
        <v>1.6704549409802226E-2</v>
      </c>
      <c r="O73" s="121">
        <f>'Trad vs Value Add'!O22</f>
        <v>242025202.79464465</v>
      </c>
      <c r="P73" s="122">
        <f>'Trad vs Value Add'!P22</f>
        <v>-2750686.029882431</v>
      </c>
      <c r="Q73" s="123">
        <f>'Trad vs Value Add'!Q22</f>
        <v>-1.1237569366377912E-2</v>
      </c>
    </row>
    <row r="74" spans="2:17">
      <c r="B74" s="295" t="s">
        <v>218</v>
      </c>
      <c r="C74" s="94" t="s">
        <v>209</v>
      </c>
      <c r="D74" s="121">
        <f>'Trad vs Value Add'!D23</f>
        <v>2599273.3609351367</v>
      </c>
      <c r="E74" s="122">
        <f>'Trad vs Value Add'!E23</f>
        <v>196110.69875955908</v>
      </c>
      <c r="F74" s="123">
        <f>'Trad vs Value Add'!F23</f>
        <v>8.1605253712630721E-2</v>
      </c>
      <c r="G74" s="124">
        <f>'Trad vs Value Add'!G23</f>
        <v>1.038052827988768</v>
      </c>
      <c r="H74" s="125">
        <f>'Trad vs Value Add'!H23</f>
        <v>7.6643590229560687E-2</v>
      </c>
      <c r="I74" s="256">
        <f>'Trad vs Value Add'!I23</f>
        <v>13.227707109180811</v>
      </c>
      <c r="J74" s="183">
        <f>'Trad vs Value Add'!J23</f>
        <v>0.35002887108085723</v>
      </c>
      <c r="K74" s="123">
        <f>'Trad vs Value Add'!K23</f>
        <v>2.7181054271511483E-2</v>
      </c>
      <c r="L74" s="126">
        <f>'Trad vs Value Add'!L23</f>
        <v>34382426.715146005</v>
      </c>
      <c r="M74" s="127">
        <f>'Trad vs Value Add'!M23</f>
        <v>3435271.1978332177</v>
      </c>
      <c r="N74" s="123">
        <f>'Trad vs Value Add'!N23</f>
        <v>0.11100442481414557</v>
      </c>
      <c r="O74" s="121">
        <f>'Trad vs Value Add'!O23</f>
        <v>6750935.3808682263</v>
      </c>
      <c r="P74" s="122">
        <f>'Trad vs Value Add'!P23</f>
        <v>450268.94808291644</v>
      </c>
      <c r="Q74" s="123">
        <f>'Trad vs Value Add'!Q23</f>
        <v>7.1463701956979792E-2</v>
      </c>
    </row>
    <row r="75" spans="2:17" ht="15" thickBot="1">
      <c r="B75" s="295"/>
      <c r="C75" s="95" t="s">
        <v>210</v>
      </c>
      <c r="D75" s="144">
        <f>'Trad vs Value Add'!D24</f>
        <v>38561578.664074257</v>
      </c>
      <c r="E75" s="145">
        <f>'Trad vs Value Add'!E24</f>
        <v>2001233.8421999216</v>
      </c>
      <c r="F75" s="146">
        <f>'Trad vs Value Add'!F24</f>
        <v>5.4737827335878078E-2</v>
      </c>
      <c r="G75" s="147">
        <f>'Trad vs Value Add'!G24</f>
        <v>15.400056179374864</v>
      </c>
      <c r="H75" s="148">
        <f>'Trad vs Value Add'!H24</f>
        <v>0.77372488659784189</v>
      </c>
      <c r="I75" s="255">
        <f>'Trad vs Value Add'!I24</f>
        <v>9.246849242182158</v>
      </c>
      <c r="J75" s="184">
        <f>'Trad vs Value Add'!J24</f>
        <v>0.11798028635435642</v>
      </c>
      <c r="K75" s="146">
        <f>'Trad vs Value Add'!K24</f>
        <v>1.2923866792834034E-2</v>
      </c>
      <c r="L75" s="149">
        <f>'Trad vs Value Add'!L24</f>
        <v>356573104.44724274</v>
      </c>
      <c r="M75" s="150">
        <f>'Trad vs Value Add'!M24</f>
        <v>22818507.588474393</v>
      </c>
      <c r="N75" s="146">
        <f>'Trad vs Value Add'!N24</f>
        <v>6.8369118517730185E-2</v>
      </c>
      <c r="O75" s="144">
        <f>'Trad vs Value Add'!O24</f>
        <v>63912951.468499959</v>
      </c>
      <c r="P75" s="145">
        <f>'Trad vs Value Add'!P24</f>
        <v>3619655.1741815284</v>
      </c>
      <c r="Q75" s="146">
        <f>'Trad vs Value Add'!Q24</f>
        <v>6.0034123138870688E-2</v>
      </c>
    </row>
    <row r="76" spans="2:17">
      <c r="B76" s="416" t="s">
        <v>219</v>
      </c>
      <c r="C76" s="173" t="s">
        <v>216</v>
      </c>
      <c r="D76" s="137">
        <f>Filtration!D15</f>
        <v>243624068.12985006</v>
      </c>
      <c r="E76" s="138">
        <f>Filtration!E15</f>
        <v>-757292.2207069993</v>
      </c>
      <c r="F76" s="139">
        <f>Filtration!F15</f>
        <v>-3.098813344932234E-3</v>
      </c>
      <c r="G76" s="140">
        <f>Filtration!G15</f>
        <v>97.294365682775137</v>
      </c>
      <c r="H76" s="141">
        <f>Filtration!H15</f>
        <v>-0.47283962345539976</v>
      </c>
      <c r="I76" s="254">
        <f>Filtration!I15</f>
        <v>4.665709337437054</v>
      </c>
      <c r="J76" s="177">
        <f>Filtration!J15</f>
        <v>0.11260079545382773</v>
      </c>
      <c r="K76" s="139">
        <f>Filtration!K15</f>
        <v>2.4730531770890199E-2</v>
      </c>
      <c r="L76" s="142">
        <f>Filtration!L15</f>
        <v>1136679089.4978423</v>
      </c>
      <c r="M76" s="143">
        <f>Filtration!M15</f>
        <v>23984230.184240103</v>
      </c>
      <c r="N76" s="139">
        <f>Filtration!N15</f>
        <v>2.1555083124079017E-2</v>
      </c>
      <c r="O76" s="137">
        <f>Filtration!O15</f>
        <v>324930832.63128036</v>
      </c>
      <c r="P76" s="138">
        <f>Filtration!P15</f>
        <v>-822522.98643612862</v>
      </c>
      <c r="Q76" s="139">
        <f>Filtration!Q15</f>
        <v>-2.5249869947660325E-3</v>
      </c>
    </row>
    <row r="77" spans="2:17" ht="15" thickBot="1">
      <c r="B77" s="417"/>
      <c r="C77" s="174" t="s">
        <v>217</v>
      </c>
      <c r="D77" s="144">
        <f>Filtration!D16</f>
        <v>6774879.8669724958</v>
      </c>
      <c r="E77" s="145">
        <f>Filtration!E16</f>
        <v>1193730.207044906</v>
      </c>
      <c r="F77" s="146">
        <f>Filtration!F16</f>
        <v>0.21388607720302441</v>
      </c>
      <c r="G77" s="147">
        <f>Filtration!G16</f>
        <v>2.7056343172250377</v>
      </c>
      <c r="H77" s="148">
        <f>Filtration!H16</f>
        <v>0.47283962345535979</v>
      </c>
      <c r="I77" s="255">
        <f>Filtration!I16</f>
        <v>11.814508136844299</v>
      </c>
      <c r="J77" s="184">
        <f>Filtration!J16</f>
        <v>0.56473559356169289</v>
      </c>
      <c r="K77" s="146">
        <f>Filtration!K16</f>
        <v>5.0199734384754675E-2</v>
      </c>
      <c r="L77" s="149">
        <f>Filtration!L16</f>
        <v>80041873.314489171</v>
      </c>
      <c r="M77" s="150">
        <f>Filtration!M16</f>
        <v>17255209.110284716</v>
      </c>
      <c r="N77" s="146">
        <f>Filtration!N16</f>
        <v>0.27482283585196798</v>
      </c>
      <c r="O77" s="144">
        <f>Filtration!O16</f>
        <v>16856399.552414298</v>
      </c>
      <c r="P77" s="145">
        <f>Filtration!P16</f>
        <v>2768036.8469777927</v>
      </c>
      <c r="Q77" s="146">
        <f>Filtration!Q16</f>
        <v>0.19647683019330878</v>
      </c>
    </row>
    <row r="78" spans="2:17">
      <c r="B78" s="119"/>
      <c r="C78" s="91"/>
      <c r="D78" s="71"/>
      <c r="E78" s="71"/>
      <c r="F78" s="72"/>
      <c r="G78" s="73"/>
      <c r="H78" s="73"/>
      <c r="I78" s="189"/>
      <c r="J78" s="189"/>
      <c r="K78" s="72"/>
      <c r="L78" s="74"/>
      <c r="M78" s="74"/>
      <c r="N78" s="72"/>
      <c r="O78" s="71"/>
      <c r="P78" s="71"/>
      <c r="Q78" s="72"/>
    </row>
    <row r="79" spans="2:17" ht="23.5">
      <c r="B79" s="430" t="s">
        <v>139</v>
      </c>
      <c r="C79" s="430"/>
      <c r="D79" s="430"/>
      <c r="E79" s="430"/>
      <c r="F79" s="430"/>
      <c r="G79" s="430"/>
      <c r="H79" s="430"/>
      <c r="I79" s="430"/>
      <c r="J79" s="430"/>
      <c r="K79" s="430"/>
      <c r="L79" s="430"/>
      <c r="M79" s="430"/>
      <c r="N79" s="430"/>
      <c r="O79" s="430"/>
      <c r="P79" s="430"/>
      <c r="Q79" s="430"/>
    </row>
    <row r="80" spans="2:17">
      <c r="B80" s="419" t="s">
        <v>390</v>
      </c>
      <c r="C80" s="419"/>
      <c r="D80" s="419"/>
      <c r="E80" s="419"/>
      <c r="F80" s="419"/>
      <c r="G80" s="419"/>
      <c r="H80" s="419"/>
      <c r="I80" s="419"/>
      <c r="J80" s="419"/>
      <c r="K80" s="419"/>
      <c r="L80" s="419"/>
      <c r="M80" s="419"/>
      <c r="N80" s="419"/>
      <c r="O80" s="419"/>
      <c r="P80" s="419"/>
      <c r="Q80" s="419"/>
    </row>
    <row r="81" spans="2:17" ht="15" thickBot="1">
      <c r="B81" s="420" t="str">
        <f>'HOME PAGE'!H6</f>
        <v>LATEST 52 WEEKS ENDING 07-14-2024</v>
      </c>
      <c r="C81" s="420"/>
      <c r="D81" s="420"/>
      <c r="E81" s="420"/>
      <c r="F81" s="420"/>
      <c r="G81" s="420"/>
      <c r="H81" s="420"/>
      <c r="I81" s="420"/>
      <c r="J81" s="420"/>
      <c r="K81" s="420"/>
      <c r="L81" s="420"/>
      <c r="M81" s="420"/>
      <c r="N81" s="420"/>
      <c r="O81" s="420"/>
      <c r="P81" s="420"/>
      <c r="Q81" s="420"/>
    </row>
    <row r="82" spans="2:17">
      <c r="D82" s="413" t="s">
        <v>76</v>
      </c>
      <c r="E82" s="414"/>
      <c r="F82" s="415"/>
      <c r="G82" s="421" t="s">
        <v>19</v>
      </c>
      <c r="H82" s="422"/>
      <c r="I82" s="413" t="s">
        <v>20</v>
      </c>
      <c r="J82" s="414"/>
      <c r="K82" s="415"/>
      <c r="L82" s="421" t="s">
        <v>21</v>
      </c>
      <c r="M82" s="414"/>
      <c r="N82" s="422"/>
      <c r="O82" s="413" t="s">
        <v>22</v>
      </c>
      <c r="P82" s="414"/>
      <c r="Q82" s="415"/>
    </row>
    <row r="83" spans="2:17" ht="29.5" thickBot="1">
      <c r="B83" s="14"/>
      <c r="C83" s="90"/>
      <c r="D83" s="128" t="s">
        <v>18</v>
      </c>
      <c r="E83" s="129" t="s">
        <v>24</v>
      </c>
      <c r="F83" s="17" t="s">
        <v>25</v>
      </c>
      <c r="G83" s="18" t="s">
        <v>18</v>
      </c>
      <c r="H83" s="58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58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382" t="s">
        <v>77</v>
      </c>
      <c r="D84" s="383">
        <f>'Segment Data'!E39</f>
        <v>3343539041.258491</v>
      </c>
      <c r="E84" s="384">
        <f>'Segment Data'!F39</f>
        <v>2081929.5582962036</v>
      </c>
      <c r="F84" s="385">
        <f>'Segment Data'!G39</f>
        <v>6.2306038614300206E-4</v>
      </c>
      <c r="G84" s="386">
        <f>'Segment Data'!H39</f>
        <v>99.999999999999986</v>
      </c>
      <c r="H84" s="387">
        <f>'Segment Data'!I39</f>
        <v>-5.6843418860808015E-14</v>
      </c>
      <c r="I84" s="388">
        <f>'Segment Data'!J39</f>
        <v>4.817249806408479</v>
      </c>
      <c r="J84" s="389">
        <f>'Segment Data'!K39</f>
        <v>-7.1728076687053388E-2</v>
      </c>
      <c r="K84" s="385">
        <f>'Segment Data'!L39</f>
        <v>-1.4671384981115447E-2</v>
      </c>
      <c r="L84" s="390">
        <f>'Segment Data'!M39</f>
        <v>16106662799.221657</v>
      </c>
      <c r="M84" s="391">
        <f>'Segment Data'!N39</f>
        <v>-229647117.19287491</v>
      </c>
      <c r="N84" s="385">
        <f>'Segment Data'!O39</f>
        <v>-1.4057465753764146E-2</v>
      </c>
      <c r="O84" s="383">
        <f>'Segment Data'!P39</f>
        <v>4571713294.743412</v>
      </c>
      <c r="P84" s="384">
        <f>'Segment Data'!Q39</f>
        <v>11239827.707897186</v>
      </c>
      <c r="Q84" s="385">
        <f>'Segment Data'!R39</f>
        <v>2.4646185947889117E-3</v>
      </c>
    </row>
    <row r="85" spans="2:17">
      <c r="B85" s="416" t="s">
        <v>111</v>
      </c>
      <c r="C85" s="93" t="s">
        <v>111</v>
      </c>
      <c r="D85" s="137">
        <f>'Segment Data'!E42</f>
        <v>3135633686.7512226</v>
      </c>
      <c r="E85" s="138">
        <f>'Segment Data'!F42</f>
        <v>-2781919.9080777168</v>
      </c>
      <c r="F85" s="139">
        <f>'Segment Data'!G42</f>
        <v>-8.864090218563956E-4</v>
      </c>
      <c r="G85" s="140">
        <f>'Segment Data'!H42</f>
        <v>93.781877467504785</v>
      </c>
      <c r="H85" s="141">
        <f>'Segment Data'!I42</f>
        <v>-0.14168646722482947</v>
      </c>
      <c r="I85" s="176">
        <f>'Segment Data'!J42</f>
        <v>4.5900468666338812</v>
      </c>
      <c r="J85" s="177">
        <f>'Segment Data'!K42</f>
        <v>-7.248306037419372E-2</v>
      </c>
      <c r="K85" s="139">
        <f>'Segment Data'!L42</f>
        <v>-1.5545864907875408E-2</v>
      </c>
      <c r="L85" s="142">
        <f>'Segment Data'!M42</f>
        <v>14392705578.784094</v>
      </c>
      <c r="M85" s="143">
        <f>'Segment Data'!N42</f>
        <v>-240251110.6540966</v>
      </c>
      <c r="N85" s="139">
        <f>'Segment Data'!O42</f>
        <v>-1.6418493934824915E-2</v>
      </c>
      <c r="O85" s="137">
        <f>'Segment Data'!P42</f>
        <v>4041377834.9176106</v>
      </c>
      <c r="P85" s="138">
        <f>'Segment Data'!Q42</f>
        <v>6445070.4435486794</v>
      </c>
      <c r="Q85" s="139">
        <f>'Segment Data'!R42</f>
        <v>1.59731792814366E-3</v>
      </c>
    </row>
    <row r="86" spans="2:17">
      <c r="B86" s="418"/>
      <c r="C86" s="118" t="s">
        <v>110</v>
      </c>
      <c r="D86" s="151">
        <f>'Segment Data'!E43</f>
        <v>3118557496.4490047</v>
      </c>
      <c r="E86" s="152">
        <f>'Segment Data'!F43</f>
        <v>-190094.26995515823</v>
      </c>
      <c r="F86" s="153">
        <f>'Segment Data'!G43</f>
        <v>-6.0952117613126915E-5</v>
      </c>
      <c r="G86" s="154">
        <f>'Segment Data'!H43</f>
        <v>93.271155442384043</v>
      </c>
      <c r="H86" s="155">
        <f>'Segment Data'!I43</f>
        <v>-6.3802525461468917E-2</v>
      </c>
      <c r="I86" s="178">
        <f>'Segment Data'!J43</f>
        <v>4.5572733191428041</v>
      </c>
      <c r="J86" s="179">
        <f>'Segment Data'!K43</f>
        <v>-7.0607028408300465E-2</v>
      </c>
      <c r="K86" s="153">
        <f>'Segment Data'!L43</f>
        <v>-1.5256882872017851E-2</v>
      </c>
      <c r="L86" s="156">
        <f>'Segment Data'!M43</f>
        <v>14212118872.779829</v>
      </c>
      <c r="M86" s="157">
        <f>'Segment Data'!N43</f>
        <v>-221071811.28080177</v>
      </c>
      <c r="N86" s="153">
        <f>'Segment Data'!O43</f>
        <v>-1.5316905050311819E-2</v>
      </c>
      <c r="O86" s="151">
        <f>'Segment Data'!P43</f>
        <v>4004640491.2830534</v>
      </c>
      <c r="P86" s="152">
        <f>'Segment Data'!Q43</f>
        <v>10099293.213690758</v>
      </c>
      <c r="Q86" s="153">
        <f>'Segment Data'!R43</f>
        <v>2.5282736396790542E-3</v>
      </c>
    </row>
    <row r="87" spans="2:17" ht="15" thickBot="1">
      <c r="B87" s="417"/>
      <c r="C87" s="114" t="s">
        <v>109</v>
      </c>
      <c r="D87" s="158">
        <f>'Segment Data'!E44</f>
        <v>17076190.302201565</v>
      </c>
      <c r="E87" s="159">
        <f>'Segment Data'!F44</f>
        <v>-2591825.6381227933</v>
      </c>
      <c r="F87" s="160">
        <f>'Segment Data'!G44</f>
        <v>-0.13177870335201944</v>
      </c>
      <c r="G87" s="161">
        <f>'Segment Data'!H44</f>
        <v>0.51072202512025011</v>
      </c>
      <c r="H87" s="162">
        <f>'Segment Data'!I44</f>
        <v>-7.7883941763368436E-2</v>
      </c>
      <c r="I87" s="180">
        <f>'Segment Data'!J44</f>
        <v>10.575350989206164</v>
      </c>
      <c r="J87" s="181">
        <f>'Segment Data'!K44</f>
        <v>0.41845433101349805</v>
      </c>
      <c r="K87" s="160">
        <f>'Segment Data'!L44</f>
        <v>4.1199034025414458E-2</v>
      </c>
      <c r="L87" s="163">
        <f>'Segment Data'!M44</f>
        <v>180586706.00426003</v>
      </c>
      <c r="M87" s="164">
        <f>'Segment Data'!N44</f>
        <v>-19179299.373300552</v>
      </c>
      <c r="N87" s="160">
        <f>'Segment Data'!O44</f>
        <v>-9.6008824609829901E-2</v>
      </c>
      <c r="O87" s="158">
        <f>'Segment Data'!P44</f>
        <v>36737343.634558916</v>
      </c>
      <c r="P87" s="159">
        <f>'Segment Data'!Q44</f>
        <v>-3654222.7701412141</v>
      </c>
      <c r="Q87" s="160">
        <f>'Segment Data'!R44</f>
        <v>-9.0469944481182424E-2</v>
      </c>
    </row>
    <row r="88" spans="2:17">
      <c r="B88" s="416" t="s">
        <v>108</v>
      </c>
      <c r="C88" s="93" t="s">
        <v>185</v>
      </c>
      <c r="D88" s="137">
        <f>Fat!E35</f>
        <v>189530451.18328771</v>
      </c>
      <c r="E88" s="138">
        <f>Fat!F35</f>
        <v>-11572009.491440147</v>
      </c>
      <c r="F88" s="139">
        <f>Fat!G35</f>
        <v>-5.7542853790124603E-2</v>
      </c>
      <c r="G88" s="140">
        <f>Fat!H35</f>
        <v>5.6685580411811003</v>
      </c>
      <c r="H88" s="141">
        <f>Fat!I35</f>
        <v>-0.34984811972884255</v>
      </c>
      <c r="I88" s="254">
        <f>Fat!J35</f>
        <v>5.2022737978133211</v>
      </c>
      <c r="J88" s="177">
        <f>Fat!K35</f>
        <v>0.11985312341069143</v>
      </c>
      <c r="K88" s="139">
        <f>Fat!L35</f>
        <v>2.3581897502960743E-2</v>
      </c>
      <c r="L88" s="142">
        <f>Fat!M35</f>
        <v>985989300.07855439</v>
      </c>
      <c r="M88" s="143">
        <f>Fat!N35</f>
        <v>-36098003.727924228</v>
      </c>
      <c r="N88" s="139">
        <f>Fat!O35</f>
        <v>-3.5317925967270403E-2</v>
      </c>
      <c r="O88" s="137">
        <f>Fat!P35</f>
        <v>284993960.42506677</v>
      </c>
      <c r="P88" s="138">
        <f>Fat!Q35</f>
        <v>-10887677.031980872</v>
      </c>
      <c r="Q88" s="139">
        <f>Fat!R35</f>
        <v>-3.6797406981909808E-2</v>
      </c>
    </row>
    <row r="89" spans="2:17">
      <c r="B89" s="418"/>
      <c r="C89" s="94" t="s">
        <v>186</v>
      </c>
      <c r="D89" s="121">
        <f>Fat!E36</f>
        <v>415565668.93339044</v>
      </c>
      <c r="E89" s="122">
        <f>Fat!F36</f>
        <v>-12487869.030747712</v>
      </c>
      <c r="F89" s="123">
        <f>Fat!G36</f>
        <v>-2.9173614800945605E-2</v>
      </c>
      <c r="G89" s="124">
        <f>Fat!H36</f>
        <v>12.428916301123063</v>
      </c>
      <c r="H89" s="125">
        <f>Fat!I36</f>
        <v>-0.38146921797572375</v>
      </c>
      <c r="I89" s="256">
        <f>Fat!J36</f>
        <v>4.6890615063393177</v>
      </c>
      <c r="J89" s="183">
        <f>Fat!K36</f>
        <v>-0.23061782136975406</v>
      </c>
      <c r="K89" s="123">
        <f>Fat!L36</f>
        <v>-4.6876596218547638E-2</v>
      </c>
      <c r="L89" s="126">
        <f>Fat!M36</f>
        <v>1948612981.5517101</v>
      </c>
      <c r="M89" s="127">
        <f>Fat!N36</f>
        <v>-157273160.32319069</v>
      </c>
      <c r="N89" s="123">
        <f>Fat!O36</f>
        <v>-7.4682651258233798E-2</v>
      </c>
      <c r="O89" s="121">
        <f>Fat!P36</f>
        <v>607903050.01550651</v>
      </c>
      <c r="P89" s="122">
        <f>Fat!Q36</f>
        <v>-28401048.008350253</v>
      </c>
      <c r="Q89" s="123">
        <f>Fat!R36</f>
        <v>-4.463439430384656E-2</v>
      </c>
    </row>
    <row r="90" spans="2:17">
      <c r="B90" s="418"/>
      <c r="C90" s="94" t="s">
        <v>187</v>
      </c>
      <c r="D90" s="121">
        <f>Fat!E37</f>
        <v>1212446049.5630858</v>
      </c>
      <c r="E90" s="122">
        <f>Fat!F37</f>
        <v>-30105113.635394812</v>
      </c>
      <c r="F90" s="123">
        <f>Fat!G37</f>
        <v>-2.4228470043761031E-2</v>
      </c>
      <c r="G90" s="124">
        <f>Fat!H37</f>
        <v>36.26235658090976</v>
      </c>
      <c r="H90" s="125">
        <f>Fat!I37</f>
        <v>-0.92355129286355009</v>
      </c>
      <c r="I90" s="256">
        <f>Fat!J37</f>
        <v>4.7307405667317592</v>
      </c>
      <c r="J90" s="183">
        <f>Fat!K37</f>
        <v>-1.4483297252663618E-2</v>
      </c>
      <c r="K90" s="123">
        <f>Fat!L37</f>
        <v>-3.0521841893677119E-3</v>
      </c>
      <c r="L90" s="126">
        <f>Fat!M37</f>
        <v>5735767711.6417551</v>
      </c>
      <c r="M90" s="127">
        <f>Fat!N37</f>
        <v>-160415720.1892786</v>
      </c>
      <c r="N90" s="123">
        <f>Fat!O37</f>
        <v>-2.7206704479928671E-2</v>
      </c>
      <c r="O90" s="121">
        <f>Fat!P37</f>
        <v>1614584791.5773237</v>
      </c>
      <c r="P90" s="122">
        <f>Fat!Q37</f>
        <v>-20320193.003747225</v>
      </c>
      <c r="Q90" s="123">
        <f>Fat!R37</f>
        <v>-1.2428974891745213E-2</v>
      </c>
    </row>
    <row r="91" spans="2:17" ht="15" thickBot="1">
      <c r="B91" s="417"/>
      <c r="C91" s="95" t="s">
        <v>188</v>
      </c>
      <c r="D91" s="144">
        <f>Fat!E38</f>
        <v>1525996871.5783989</v>
      </c>
      <c r="E91" s="145">
        <f>Fat!F38</f>
        <v>56246921.715907097</v>
      </c>
      <c r="F91" s="146">
        <f>Fat!G38</f>
        <v>3.8269721812999209E-2</v>
      </c>
      <c r="G91" s="147">
        <f>Fat!H38</f>
        <v>45.640169076776246</v>
      </c>
      <c r="H91" s="148">
        <f>Fat!I38</f>
        <v>1.6548686305689131</v>
      </c>
      <c r="I91" s="255">
        <f>Fat!J38</f>
        <v>4.8730721172828702</v>
      </c>
      <c r="J91" s="184">
        <f>Fat!K38</f>
        <v>-0.10202792581377462</v>
      </c>
      <c r="K91" s="146">
        <f>Fat!L38</f>
        <v>-2.0507713398717813E-2</v>
      </c>
      <c r="L91" s="149">
        <f>Fat!M38</f>
        <v>7436292805.949584</v>
      </c>
      <c r="M91" s="150">
        <f>Fat!N38</f>
        <v>124139767.04740906</v>
      </c>
      <c r="N91" s="146">
        <f>Fat!O38</f>
        <v>1.6977183927491625E-2</v>
      </c>
      <c r="O91" s="144">
        <f>Fat!P38</f>
        <v>2064231492.7255168</v>
      </c>
      <c r="P91" s="145">
        <f>Fat!Q38</f>
        <v>70848745.751973867</v>
      </c>
      <c r="Q91" s="146">
        <f>Fat!R38</f>
        <v>3.5541967973556562E-2</v>
      </c>
    </row>
    <row r="92" spans="2:17" ht="15" customHeight="1">
      <c r="B92" s="427" t="s">
        <v>107</v>
      </c>
      <c r="C92" s="93" t="s">
        <v>201</v>
      </c>
      <c r="D92" s="137">
        <f>Fat!E39</f>
        <v>187418047.97679067</v>
      </c>
      <c r="E92" s="138">
        <f>Fat!F39</f>
        <v>-11052281.565505892</v>
      </c>
      <c r="F92" s="139">
        <f>Fat!G39</f>
        <v>-5.5687324100253031E-2</v>
      </c>
      <c r="G92" s="140">
        <f>Fat!H39</f>
        <v>5.6053793798755054</v>
      </c>
      <c r="H92" s="141">
        <f>Fat!I39</f>
        <v>-0.33425482483560298</v>
      </c>
      <c r="I92" s="254">
        <f>Fat!J39</f>
        <v>5.1639666697670403</v>
      </c>
      <c r="J92" s="177">
        <f>Fat!K39</f>
        <v>0.11679790236986332</v>
      </c>
      <c r="K92" s="139">
        <f>Fat!L39</f>
        <v>2.3141271424156468E-2</v>
      </c>
      <c r="L92" s="142">
        <f>Fat!M39</f>
        <v>967820553.06494701</v>
      </c>
      <c r="M92" s="143">
        <f>Fat!N39</f>
        <v>-33892695.455957413</v>
      </c>
      <c r="N92" s="139">
        <f>Fat!O39</f>
        <v>-3.3834728157985543E-2</v>
      </c>
      <c r="O92" s="137">
        <f>Fat!P39</f>
        <v>279472396.72300535</v>
      </c>
      <c r="P92" s="138">
        <f>Fat!Q39</f>
        <v>-9663493.3525592685</v>
      </c>
      <c r="Q92" s="139">
        <f>Fat!R39</f>
        <v>-3.3421977984240382E-2</v>
      </c>
    </row>
    <row r="93" spans="2:17">
      <c r="B93" s="428"/>
      <c r="C93" s="94" t="s">
        <v>202</v>
      </c>
      <c r="D93" s="121">
        <f>Fat!E40</f>
        <v>320062930.24888533</v>
      </c>
      <c r="E93" s="122">
        <f>Fat!F40</f>
        <v>-10585895.96845448</v>
      </c>
      <c r="F93" s="123">
        <f>Fat!G40</f>
        <v>-3.201552562444674E-2</v>
      </c>
      <c r="G93" s="124">
        <f>Fat!H40</f>
        <v>9.5725794225634413</v>
      </c>
      <c r="H93" s="125">
        <f>Fat!I40</f>
        <v>-0.32276907853103332</v>
      </c>
      <c r="I93" s="256">
        <f>Fat!J40</f>
        <v>4.2280808941015664</v>
      </c>
      <c r="J93" s="183">
        <f>Fat!K40</f>
        <v>-0.16342787521941204</v>
      </c>
      <c r="K93" s="123">
        <f>Fat!L40</f>
        <v>-3.7214516423402587E-2</v>
      </c>
      <c r="L93" s="126">
        <f>Fat!M40</f>
        <v>1353251960.2954743</v>
      </c>
      <c r="M93" s="127">
        <f>Fat!N40</f>
        <v>-98795259.603661776</v>
      </c>
      <c r="N93" s="123">
        <f>Fat!O40</f>
        <v>-6.8038599743694569E-2</v>
      </c>
      <c r="O93" s="121">
        <f>Fat!P40</f>
        <v>399539491.99459207</v>
      </c>
      <c r="P93" s="122">
        <f>Fat!Q40</f>
        <v>-15798367.594740391</v>
      </c>
      <c r="Q93" s="123">
        <f>Fat!R40</f>
        <v>-3.8037388670421501E-2</v>
      </c>
    </row>
    <row r="94" spans="2:17">
      <c r="B94" s="428"/>
      <c r="C94" s="94" t="s">
        <v>203</v>
      </c>
      <c r="D94" s="121">
        <f>Fat!E41</f>
        <v>1180710412.2579205</v>
      </c>
      <c r="E94" s="122">
        <f>Fat!F41</f>
        <v>-34602196.438808441</v>
      </c>
      <c r="F94" s="123">
        <f>Fat!G41</f>
        <v>-2.8471848470259003E-2</v>
      </c>
      <c r="G94" s="124">
        <f>Fat!H41</f>
        <v>35.313193526028243</v>
      </c>
      <c r="H94" s="125">
        <f>Fat!I41</f>
        <v>-1.0575443907112003</v>
      </c>
      <c r="I94" s="256">
        <f>Fat!J41</f>
        <v>4.5621625039211589</v>
      </c>
      <c r="J94" s="183">
        <f>Fat!K41</f>
        <v>-5.1262794369383968E-2</v>
      </c>
      <c r="K94" s="123">
        <f>Fat!L41</f>
        <v>-1.1111655885785962E-2</v>
      </c>
      <c r="L94" s="126">
        <f>Fat!M41</f>
        <v>5386592770.7923784</v>
      </c>
      <c r="M94" s="127">
        <f>Fat!N41</f>
        <v>-220161163.50058556</v>
      </c>
      <c r="N94" s="123">
        <f>Fat!O41</f>
        <v>-3.9267134973411104E-2</v>
      </c>
      <c r="O94" s="121">
        <f>Fat!P41</f>
        <v>1533933568.1343968</v>
      </c>
      <c r="P94" s="122">
        <f>Fat!Q41</f>
        <v>-32995296.979213953</v>
      </c>
      <c r="Q94" s="123">
        <f>Fat!R41</f>
        <v>-2.1057303693758692E-2</v>
      </c>
    </row>
    <row r="95" spans="2:17" ht="15" thickBot="1">
      <c r="B95" s="429"/>
      <c r="C95" s="95" t="s">
        <v>204</v>
      </c>
      <c r="D95" s="144">
        <f>Fat!E42</f>
        <v>1447442296.2675676</v>
      </c>
      <c r="E95" s="145">
        <f>Fat!F42</f>
        <v>53458454.064693689</v>
      </c>
      <c r="F95" s="146">
        <f>Fat!G42</f>
        <v>3.8349407250097521E-2</v>
      </c>
      <c r="G95" s="147">
        <f>Fat!H42</f>
        <v>43.290725139035843</v>
      </c>
      <c r="H95" s="148">
        <f>Fat!I42</f>
        <v>1.5728818268530986</v>
      </c>
      <c r="I95" s="255">
        <f>Fat!J42</f>
        <v>4.6185193785407357</v>
      </c>
      <c r="J95" s="184">
        <f>Fat!K42</f>
        <v>-9.6343224413831585E-2</v>
      </c>
      <c r="K95" s="146">
        <f>Fat!L42</f>
        <v>-2.0433941034349153E-2</v>
      </c>
      <c r="L95" s="149">
        <f>Fat!M42</f>
        <v>6685040294.6312618</v>
      </c>
      <c r="M95" s="150">
        <f>Fat!N42</f>
        <v>112598007.90601063</v>
      </c>
      <c r="N95" s="146">
        <f>Fat!O42</f>
        <v>1.7131836689297592E-2</v>
      </c>
      <c r="O95" s="144">
        <f>Fat!P42</f>
        <v>1828432378.065619</v>
      </c>
      <c r="P95" s="145">
        <f>Fat!Q42</f>
        <v>64902228.370061159</v>
      </c>
      <c r="Q95" s="146">
        <f>Fat!R42</f>
        <v>3.6802448986350121E-2</v>
      </c>
    </row>
    <row r="96" spans="2:17" ht="15" thickBot="1">
      <c r="B96" s="416" t="s">
        <v>106</v>
      </c>
      <c r="C96" s="165" t="s">
        <v>106</v>
      </c>
      <c r="D96" s="130">
        <f>'Segment Data'!E45</f>
        <v>168152922.43123373</v>
      </c>
      <c r="E96" s="131">
        <f>'Segment Data'!F45</f>
        <v>4126138.5748601854</v>
      </c>
      <c r="F96" s="132">
        <f>'Segment Data'!G45</f>
        <v>2.5155273290447176E-2</v>
      </c>
      <c r="G96" s="133">
        <f>'Segment Data'!H45</f>
        <v>5.0291897404596124</v>
      </c>
      <c r="H96" s="134">
        <f>'Segment Data'!I45</f>
        <v>0.12034972326981297</v>
      </c>
      <c r="I96" s="185">
        <f>'Segment Data'!J45</f>
        <v>7.6901371196840715</v>
      </c>
      <c r="J96" s="186">
        <f>'Segment Data'!K45</f>
        <v>-0.15872981168096967</v>
      </c>
      <c r="K96" s="132">
        <f>'Segment Data'!L45</f>
        <v>-2.0223277202810731E-2</v>
      </c>
      <c r="L96" s="135">
        <f>'Segment Data'!M45</f>
        <v>1293119030.5717869</v>
      </c>
      <c r="M96" s="136">
        <f>'Segment Data'!N45</f>
        <v>5694630.9033353329</v>
      </c>
      <c r="N96" s="132">
        <f>'Segment Data'!O45</f>
        <v>4.4232740227712498E-3</v>
      </c>
      <c r="O96" s="130">
        <f>'Segment Data'!P45</f>
        <v>406734382.98125446</v>
      </c>
      <c r="P96" s="131">
        <f>'Segment Data'!Q45</f>
        <v>4379834.443084836</v>
      </c>
      <c r="Q96" s="132">
        <f>'Segment Data'!R45</f>
        <v>1.0885509953839481E-2</v>
      </c>
    </row>
    <row r="97" spans="2:17">
      <c r="B97" s="418"/>
      <c r="C97" s="115" t="s">
        <v>120</v>
      </c>
      <c r="D97" s="166">
        <f>'Segment Data'!E46</f>
        <v>151951081.70964429</v>
      </c>
      <c r="E97" s="167">
        <f>'Segment Data'!F46</f>
        <v>6611481.1820097268</v>
      </c>
      <c r="F97" s="168">
        <f>'Segment Data'!G46</f>
        <v>4.5489881340031853E-2</v>
      </c>
      <c r="G97" s="169">
        <f>'Segment Data'!H46</f>
        <v>4.5446181376859487</v>
      </c>
      <c r="H97" s="170">
        <f>'Segment Data'!I46</f>
        <v>0.19503064728469788</v>
      </c>
      <c r="I97" s="187">
        <f>'Segment Data'!J46</f>
        <v>6.7400586475634778</v>
      </c>
      <c r="J97" s="188">
        <f>'Segment Data'!K46</f>
        <v>7.4079570716509835E-3</v>
      </c>
      <c r="K97" s="168">
        <f>'Segment Data'!L46</f>
        <v>1.1003031959036368E-3</v>
      </c>
      <c r="L97" s="171">
        <f>'Segment Data'!M46</f>
        <v>1024159202.2837126</v>
      </c>
      <c r="M97" s="172">
        <f>'Segment Data'!N46</f>
        <v>45638440.435527563</v>
      </c>
      <c r="N97" s="168">
        <f>'Segment Data'!O46</f>
        <v>4.6640237197755285E-2</v>
      </c>
      <c r="O97" s="166">
        <f>'Segment Data'!P46</f>
        <v>333564481.54347867</v>
      </c>
      <c r="P97" s="167">
        <f>'Segment Data'!Q46</f>
        <v>15298096.31012857</v>
      </c>
      <c r="Q97" s="168">
        <f>'Segment Data'!R46</f>
        <v>4.8066955920940693E-2</v>
      </c>
    </row>
    <row r="98" spans="2:17" ht="15" thickBot="1">
      <c r="B98" s="418"/>
      <c r="C98" s="114" t="s">
        <v>121</v>
      </c>
      <c r="D98" s="158">
        <f>'Segment Data'!E47</f>
        <v>16201840.7215956</v>
      </c>
      <c r="E98" s="159">
        <f>'Segment Data'!F47</f>
        <v>-2485342.6071490422</v>
      </c>
      <c r="F98" s="160">
        <f>'Segment Data'!G47</f>
        <v>-0.13299717584115986</v>
      </c>
      <c r="G98" s="161">
        <f>'Segment Data'!H47</f>
        <v>0.48457160277384731</v>
      </c>
      <c r="H98" s="162">
        <f>'Segment Data'!I47</f>
        <v>-7.4680924014870531E-2</v>
      </c>
      <c r="I98" s="180">
        <f>'Segment Data'!J47</f>
        <v>16.6005722997619</v>
      </c>
      <c r="J98" s="181">
        <f>'Segment Data'!K47</f>
        <v>7.0331632346249506E-2</v>
      </c>
      <c r="K98" s="160">
        <f>'Segment Data'!L47</f>
        <v>4.2547252493962146E-3</v>
      </c>
      <c r="L98" s="163">
        <f>'Segment Data'!M47</f>
        <v>268959828.28807425</v>
      </c>
      <c r="M98" s="164">
        <f>'Segment Data'!N47</f>
        <v>-39943809.53219223</v>
      </c>
      <c r="N98" s="160">
        <f>'Segment Data'!O47</f>
        <v>-0.12930831703391357</v>
      </c>
      <c r="O98" s="158">
        <f>'Segment Data'!P47</f>
        <v>73169901.437775671</v>
      </c>
      <c r="P98" s="159">
        <f>'Segment Data'!Q47</f>
        <v>-10918261.867044076</v>
      </c>
      <c r="Q98" s="160">
        <f>'Segment Data'!R47</f>
        <v>-0.12984302948163295</v>
      </c>
    </row>
    <row r="99" spans="2:17">
      <c r="B99" s="418"/>
      <c r="C99" s="93" t="s">
        <v>105</v>
      </c>
      <c r="D99" s="137">
        <f>Flavor!D45</f>
        <v>216844.68571316736</v>
      </c>
      <c r="E99" s="138">
        <f>Flavor!E45</f>
        <v>149107.66633895918</v>
      </c>
      <c r="F99" s="139">
        <f>Flavor!F45</f>
        <v>2.2012729186565605</v>
      </c>
      <c r="G99" s="140">
        <f>Flavor!G45</f>
        <v>6.4854838851095969E-3</v>
      </c>
      <c r="H99" s="141">
        <f>Flavor!H45</f>
        <v>4.458313788057465E-3</v>
      </c>
      <c r="I99" s="254">
        <f>Flavor!I45</f>
        <v>7.6207690349141579</v>
      </c>
      <c r="J99" s="177">
        <f>Flavor!J45</f>
        <v>-2.5323661276007705</v>
      </c>
      <c r="K99" s="139">
        <f>Flavor!K45</f>
        <v>-0.24941715904169096</v>
      </c>
      <c r="L99" s="142">
        <f>Flavor!L45</f>
        <v>1652523.2662685984</v>
      </c>
      <c r="M99" s="143">
        <f>Flavor!M45</f>
        <v>964780.15305637056</v>
      </c>
      <c r="N99" s="139">
        <f>Flavor!N45</f>
        <v>1.4028205219681393</v>
      </c>
      <c r="O99" s="137">
        <f>Flavor!O45</f>
        <v>502103.629161914</v>
      </c>
      <c r="P99" s="138">
        <f>Flavor!P45</f>
        <v>301650.43859453977</v>
      </c>
      <c r="Q99" s="139">
        <f>Flavor!Q45</f>
        <v>1.504842291313653</v>
      </c>
    </row>
    <row r="100" spans="2:17">
      <c r="B100" s="418"/>
      <c r="C100" s="94" t="s">
        <v>104</v>
      </c>
      <c r="D100" s="121">
        <f>Flavor!D46</f>
        <v>158483144.52953312</v>
      </c>
      <c r="E100" s="122">
        <f>Flavor!E46</f>
        <v>3718138.3194936812</v>
      </c>
      <c r="F100" s="123">
        <f>Flavor!F46</f>
        <v>2.4024412304468928E-2</v>
      </c>
      <c r="G100" s="124">
        <f>Flavor!G46</f>
        <v>4.7399818747108409</v>
      </c>
      <c r="H100" s="125">
        <f>Flavor!H46</f>
        <v>0.10831966758192113</v>
      </c>
      <c r="I100" s="256">
        <f>Flavor!I46</f>
        <v>7.3624343020808922</v>
      </c>
      <c r="J100" s="183">
        <f>Flavor!J46</f>
        <v>-0.10615401755720733</v>
      </c>
      <c r="K100" s="123">
        <f>Flavor!K46</f>
        <v>-1.4213397902530416E-2</v>
      </c>
      <c r="L100" s="126">
        <f>Flavor!L46</f>
        <v>1166821739.5858784</v>
      </c>
      <c r="M100" s="127">
        <f>Flavor!M46</f>
        <v>10945621.916859865</v>
      </c>
      <c r="N100" s="123">
        <f>Flavor!N46</f>
        <v>9.4695458704806539E-3</v>
      </c>
      <c r="O100" s="121">
        <f>Flavor!O46</f>
        <v>355560139.63210887</v>
      </c>
      <c r="P100" s="122">
        <f>Flavor!P46</f>
        <v>4954998.4697409868</v>
      </c>
      <c r="Q100" s="123">
        <f>Flavor!Q46</f>
        <v>1.4132703397655797E-2</v>
      </c>
    </row>
    <row r="101" spans="2:17">
      <c r="B101" s="418"/>
      <c r="C101" s="94" t="s">
        <v>103</v>
      </c>
      <c r="D101" s="121">
        <f>Flavor!D47</f>
        <v>229317.31895075529</v>
      </c>
      <c r="E101" s="122">
        <f>Flavor!E47</f>
        <v>-77334.817860702111</v>
      </c>
      <c r="F101" s="123">
        <f>Flavor!F47</f>
        <v>-0.2521907026796647</v>
      </c>
      <c r="G101" s="124">
        <f>Flavor!G47</f>
        <v>6.8585207506487314E-3</v>
      </c>
      <c r="H101" s="125">
        <f>Flavor!H47</f>
        <v>-2.3186772968051021E-3</v>
      </c>
      <c r="I101" s="256">
        <f>Flavor!I47</f>
        <v>14.013526579246017</v>
      </c>
      <c r="J101" s="183">
        <f>Flavor!J47</f>
        <v>-2.0147934698707513</v>
      </c>
      <c r="K101" s="123">
        <f>Flavor!K47</f>
        <v>-0.12570209876622568</v>
      </c>
      <c r="L101" s="126">
        <f>Flavor!L47</f>
        <v>3213544.3441978456</v>
      </c>
      <c r="M101" s="127">
        <f>Flavor!M47</f>
        <v>-1701574.2483617351</v>
      </c>
      <c r="N101" s="123">
        <f>Flavor!N47</f>
        <v>-0.34619190082972728</v>
      </c>
      <c r="O101" s="121">
        <f>Flavor!O47</f>
        <v>1433055.3574408791</v>
      </c>
      <c r="P101" s="122">
        <f>Flavor!P47</f>
        <v>-559949.99727770151</v>
      </c>
      <c r="Q101" s="123">
        <f>Flavor!Q47</f>
        <v>-0.28095759800744158</v>
      </c>
    </row>
    <row r="102" spans="2:17">
      <c r="B102" s="418"/>
      <c r="C102" s="94" t="s">
        <v>102</v>
      </c>
      <c r="D102" s="121">
        <f>Flavor!D48</f>
        <v>409863.16443807457</v>
      </c>
      <c r="E102" s="122">
        <f>Flavor!E48</f>
        <v>-23238.948680812609</v>
      </c>
      <c r="F102" s="123">
        <f>Flavor!F48</f>
        <v>-5.3656973671780454E-2</v>
      </c>
      <c r="G102" s="124">
        <f>Flavor!G48</f>
        <v>1.2258363350344016E-2</v>
      </c>
      <c r="H102" s="125">
        <f>Flavor!H48</f>
        <v>-7.0311119925800004E-4</v>
      </c>
      <c r="I102" s="256">
        <f>Flavor!I48</f>
        <v>10.246610706139219</v>
      </c>
      <c r="J102" s="183">
        <f>Flavor!J48</f>
        <v>-0.65729072391026122</v>
      </c>
      <c r="K102" s="123">
        <f>Flavor!K48</f>
        <v>-6.0280325177818353E-2</v>
      </c>
      <c r="L102" s="126">
        <f>Flavor!L48</f>
        <v>4199708.2887832737</v>
      </c>
      <c r="M102" s="127">
        <f>Flavor!M48</f>
        <v>-522794.46181121189</v>
      </c>
      <c r="N102" s="123">
        <f>Flavor!N48</f>
        <v>-0.11070283902860631</v>
      </c>
      <c r="O102" s="121">
        <f>Flavor!O48</f>
        <v>1156789.5169676775</v>
      </c>
      <c r="P102" s="122">
        <f>Flavor!P48</f>
        <v>-120081.711759381</v>
      </c>
      <c r="Q102" s="123">
        <f>Flavor!Q48</f>
        <v>-9.4043713303097243E-2</v>
      </c>
    </row>
    <row r="103" spans="2:17">
      <c r="B103" s="418"/>
      <c r="C103" s="94" t="s">
        <v>63</v>
      </c>
      <c r="D103" s="121">
        <f>Flavor!D49</f>
        <v>6039918.7244594125</v>
      </c>
      <c r="E103" s="122">
        <f>Flavor!E49</f>
        <v>181132.09595961869</v>
      </c>
      <c r="F103" s="123">
        <f>Flavor!F49</f>
        <v>3.0916315518047726E-2</v>
      </c>
      <c r="G103" s="124">
        <f>Flavor!G49</f>
        <v>0.18064448029253508</v>
      </c>
      <c r="H103" s="125">
        <f>Flavor!H49</f>
        <v>5.3081993633227742E-3</v>
      </c>
      <c r="I103" s="256">
        <f>Flavor!I49</f>
        <v>14.28943158154423</v>
      </c>
      <c r="J103" s="183">
        <f>Flavor!J49</f>
        <v>-0.48606522946419517</v>
      </c>
      <c r="K103" s="123">
        <f>Flavor!K49</f>
        <v>-3.2896709713480105E-2</v>
      </c>
      <c r="L103" s="126">
        <f>Flavor!L49</f>
        <v>86307005.371250674</v>
      </c>
      <c r="M103" s="127">
        <f>Flavor!M49</f>
        <v>-259477.77452683449</v>
      </c>
      <c r="N103" s="123">
        <f>Flavor!N49</f>
        <v>-2.9974392524399454E-3</v>
      </c>
      <c r="O103" s="121">
        <f>Flavor!O49</f>
        <v>38737711.425101891</v>
      </c>
      <c r="P103" s="122">
        <f>Flavor!P49</f>
        <v>330923.08445861191</v>
      </c>
      <c r="Q103" s="123">
        <f>Flavor!Q49</f>
        <v>8.6162654769135864E-3</v>
      </c>
    </row>
    <row r="104" spans="2:17">
      <c r="B104" s="418"/>
      <c r="C104" s="94" t="s">
        <v>64</v>
      </c>
      <c r="D104" s="121">
        <f>Flavor!D50</f>
        <v>3769598.1977103422</v>
      </c>
      <c r="E104" s="122">
        <f>Flavor!E50</f>
        <v>123082.46417816216</v>
      </c>
      <c r="F104" s="123">
        <f>Flavor!F50</f>
        <v>3.3753443882426064E-2</v>
      </c>
      <c r="G104" s="124">
        <f>Flavor!G50</f>
        <v>0.11274276002745535</v>
      </c>
      <c r="H104" s="125">
        <f>Flavor!H50</f>
        <v>3.6132512043788451E-3</v>
      </c>
      <c r="I104" s="256">
        <f>Flavor!I50</f>
        <v>11.858364252229867</v>
      </c>
      <c r="J104" s="183">
        <f>Flavor!J50</f>
        <v>-0.66957724512827355</v>
      </c>
      <c r="K104" s="123">
        <f>Flavor!K50</f>
        <v>-5.3446709123719349E-2</v>
      </c>
      <c r="L104" s="126">
        <f>Flavor!L50</f>
        <v>44701268.512998454</v>
      </c>
      <c r="M104" s="127">
        <f>Flavor!M50</f>
        <v>-982067.26588870585</v>
      </c>
      <c r="N104" s="123">
        <f>Flavor!N50</f>
        <v>-2.1497275738401187E-2</v>
      </c>
      <c r="O104" s="121">
        <f>Flavor!O50</f>
        <v>11607135.372616382</v>
      </c>
      <c r="P104" s="122">
        <f>Flavor!P50</f>
        <v>-532268.59548643604</v>
      </c>
      <c r="Q104" s="123">
        <f>Flavor!Q50</f>
        <v>-4.3846353320559327E-2</v>
      </c>
    </row>
    <row r="105" spans="2:17">
      <c r="B105" s="418"/>
      <c r="C105" s="94" t="s">
        <v>196</v>
      </c>
      <c r="D105" s="121">
        <f>Flavor!D51</f>
        <v>2530349.8411202575</v>
      </c>
      <c r="E105" s="122">
        <f>Flavor!E51</f>
        <v>-108240.26014096057</v>
      </c>
      <c r="F105" s="123">
        <f>Flavor!F51</f>
        <v>-4.1022006445496355E-2</v>
      </c>
      <c r="G105" s="124">
        <f>Flavor!G51</f>
        <v>7.5678788549986428E-2</v>
      </c>
      <c r="H105" s="125">
        <f>Flavor!H51</f>
        <v>-3.2864656207802906E-3</v>
      </c>
      <c r="I105" s="256">
        <f>Flavor!I51</f>
        <v>13.5231566719602</v>
      </c>
      <c r="J105" s="183">
        <f>Flavor!J51</f>
        <v>-0.59335294740304789</v>
      </c>
      <c r="K105" s="123">
        <f>Flavor!K51</f>
        <v>-4.2032553612910174E-2</v>
      </c>
      <c r="L105" s="126">
        <f>Flavor!L51</f>
        <v>34218317.33633884</v>
      </c>
      <c r="M105" s="127">
        <f>Flavor!M51</f>
        <v>-3029365.2096717879</v>
      </c>
      <c r="N105" s="123">
        <f>Flavor!N51</f>
        <v>-8.1330300373177039E-2</v>
      </c>
      <c r="O105" s="121">
        <f>Flavor!O51</f>
        <v>9405665.1498536859</v>
      </c>
      <c r="P105" s="122">
        <f>Flavor!P51</f>
        <v>-1599303.4160804525</v>
      </c>
      <c r="Q105" s="123">
        <f>Flavor!Q51</f>
        <v>-0.14532557785136194</v>
      </c>
    </row>
    <row r="106" spans="2:17" ht="15" thickBot="1">
      <c r="B106" s="418"/>
      <c r="C106" s="94" t="s">
        <v>197</v>
      </c>
      <c r="D106" s="121">
        <f>Flavor!D52</f>
        <v>492047.99509356171</v>
      </c>
      <c r="E106" s="122">
        <f>Flavor!E52</f>
        <v>300681.9713335922</v>
      </c>
      <c r="F106" s="123">
        <f>Flavor!F52</f>
        <v>1.5712401053529634</v>
      </c>
      <c r="G106" s="124">
        <f>Flavor!G52</f>
        <v>1.4716382522285647E-2</v>
      </c>
      <c r="H106" s="125">
        <f>Flavor!H52</f>
        <v>8.9893593296222814E-3</v>
      </c>
      <c r="I106" s="256">
        <f>Flavor!I52</f>
        <v>7.5488688454865924</v>
      </c>
      <c r="J106" s="183">
        <f>Flavor!J52</f>
        <v>-6.2796834703899043</v>
      </c>
      <c r="K106" s="123">
        <f>Flavor!K52</f>
        <v>-0.45410996949986071</v>
      </c>
      <c r="L106" s="126">
        <f>Flavor!L52</f>
        <v>3714405.7806459279</v>
      </c>
      <c r="M106" s="127">
        <f>Flavor!M52</f>
        <v>1068090.7095999247</v>
      </c>
      <c r="N106" s="123">
        <f>Flavor!N52</f>
        <v>0.40361433953431058</v>
      </c>
      <c r="O106" s="121">
        <f>Flavor!O52</f>
        <v>1608004.8376970633</v>
      </c>
      <c r="P106" s="122">
        <f>Flavor!P52</f>
        <v>714758.42607447656</v>
      </c>
      <c r="Q106" s="123">
        <f>Flavor!Q52</f>
        <v>0.80018057366288675</v>
      </c>
    </row>
    <row r="107" spans="2:17">
      <c r="B107" s="416" t="s">
        <v>101</v>
      </c>
      <c r="C107" s="117" t="s">
        <v>13</v>
      </c>
      <c r="D107" s="166">
        <f>'Branded vs. Private Label'!D11</f>
        <v>782312984.90733528</v>
      </c>
      <c r="E107" s="167">
        <f>'Branded vs. Private Label'!E11</f>
        <v>474192.59051203728</v>
      </c>
      <c r="F107" s="168">
        <f>'Branded vs. Private Label'!F11</f>
        <v>6.065094175064685E-4</v>
      </c>
      <c r="G107" s="169">
        <f>'Branded vs. Private Label'!G11</f>
        <v>23.397752359215058</v>
      </c>
      <c r="H107" s="170">
        <f>'Branded vs. Private Label'!H11</f>
        <v>-3.8702073375773693E-4</v>
      </c>
      <c r="I107" s="257">
        <f>'Branded vs. Private Label'!I11</f>
        <v>8.0451087616965005</v>
      </c>
      <c r="J107" s="188">
        <f>'Branded vs. Private Label'!J11</f>
        <v>0.12839022146161128</v>
      </c>
      <c r="K107" s="168">
        <f>'Branded vs. Private Label'!K11</f>
        <v>1.6217605919560951E-2</v>
      </c>
      <c r="L107" s="171">
        <f>'Branded vs. Private Label'!L11</f>
        <v>6293793049.2669449</v>
      </c>
      <c r="M107" s="172">
        <f>'Branded vs. Private Label'!M11</f>
        <v>104195386.6574955</v>
      </c>
      <c r="N107" s="168">
        <f>'Branded vs. Private Label'!N11</f>
        <v>1.6833951467787028E-2</v>
      </c>
      <c r="O107" s="166">
        <f>'Branded vs. Private Label'!O11</f>
        <v>1475329754.5453513</v>
      </c>
      <c r="P107" s="167">
        <f>'Branded vs. Private Label'!P11</f>
        <v>15970512.5854249</v>
      </c>
      <c r="Q107" s="168">
        <f>'Branded vs. Private Label'!Q11</f>
        <v>1.0943510087328755E-2</v>
      </c>
    </row>
    <row r="108" spans="2:17" ht="15" thickBot="1">
      <c r="B108" s="417"/>
      <c r="C108" s="116" t="s">
        <v>12</v>
      </c>
      <c r="D108" s="158">
        <f>'Branded vs. Private Label'!D12</f>
        <v>2561226056.3507867</v>
      </c>
      <c r="E108" s="159">
        <f>'Branded vs. Private Label'!E12</f>
        <v>1607736.9678082466</v>
      </c>
      <c r="F108" s="160">
        <f>'Branded vs. Private Label'!F12</f>
        <v>6.2811590135665527E-4</v>
      </c>
      <c r="G108" s="161">
        <f>'Branded vs. Private Label'!G12</f>
        <v>76.602247640773896</v>
      </c>
      <c r="H108" s="162">
        <f>'Branded vs. Private Label'!H12</f>
        <v>3.8702073443630525E-4</v>
      </c>
      <c r="I108" s="258">
        <f>'Branded vs. Private Label'!I12</f>
        <v>3.8313173199307391</v>
      </c>
      <c r="J108" s="181">
        <f>'Branded vs. Private Label'!J12</f>
        <v>-0.13283318523172616</v>
      </c>
      <c r="K108" s="160">
        <f>'Branded vs. Private Label'!K12</f>
        <v>-3.3508613020302613E-2</v>
      </c>
      <c r="L108" s="163">
        <f>'Branded vs. Private Label'!L12</f>
        <v>9812869749.9546719</v>
      </c>
      <c r="M108" s="164">
        <f>'Branded vs. Private Label'!M12</f>
        <v>-333842503.85046196</v>
      </c>
      <c r="N108" s="160">
        <f>'Branded vs. Private Label'!N12</f>
        <v>-3.2901544411616399E-2</v>
      </c>
      <c r="O108" s="158">
        <f>'Branded vs. Private Label'!O12</f>
        <v>3096383540.1980629</v>
      </c>
      <c r="P108" s="159">
        <f>'Branded vs. Private Label'!P12</f>
        <v>-4730684.877530098</v>
      </c>
      <c r="Q108" s="160">
        <f>'Branded vs. Private Label'!Q12</f>
        <v>-1.5254790808019278E-3</v>
      </c>
    </row>
    <row r="109" spans="2:17" ht="15" thickBot="1">
      <c r="B109" s="416" t="s">
        <v>100</v>
      </c>
      <c r="C109" s="165" t="s">
        <v>99</v>
      </c>
      <c r="D109" s="130">
        <f>'Single Serve'!E15</f>
        <v>39185390.014295734</v>
      </c>
      <c r="E109" s="131">
        <f>'Single Serve'!F15</f>
        <v>-1360355.9577066898</v>
      </c>
      <c r="F109" s="132">
        <f>'Single Serve'!G15</f>
        <v>-3.3551138968957193E-2</v>
      </c>
      <c r="G109" s="133">
        <f>'Single Serve'!H15</f>
        <v>1.1719734547961655</v>
      </c>
      <c r="H109" s="134">
        <f>'Single Serve'!I15</f>
        <v>-4.1441669702380501E-2</v>
      </c>
      <c r="I109" s="185">
        <f>'Single Serve'!J15</f>
        <v>15.005311769157897</v>
      </c>
      <c r="J109" s="186">
        <f>'Single Serve'!K15</f>
        <v>-0.22810764264490402</v>
      </c>
      <c r="K109" s="132">
        <f>'Single Serve'!L15</f>
        <v>-1.4974158885704086E-2</v>
      </c>
      <c r="L109" s="135">
        <f>'Single Serve'!M15</f>
        <v>587988993.96055412</v>
      </c>
      <c r="M109" s="136">
        <f>'Single Serve'!N15</f>
        <v>-29661359.795372844</v>
      </c>
      <c r="N109" s="132">
        <f>'Single Serve'!O15</f>
        <v>-4.8022897768943786E-2</v>
      </c>
      <c r="O109" s="130">
        <f>'Single Serve'!P15</f>
        <v>236822579.62284762</v>
      </c>
      <c r="P109" s="131">
        <f>'Single Serve'!Q15</f>
        <v>-5230314.3196200728</v>
      </c>
      <c r="Q109" s="132">
        <f>'Single Serve'!R15</f>
        <v>-2.1608146196604613E-2</v>
      </c>
    </row>
    <row r="110" spans="2:17">
      <c r="B110" s="418"/>
      <c r="C110" s="115" t="s">
        <v>98</v>
      </c>
      <c r="D110" s="166">
        <f>'Single Serve'!E16</f>
        <v>19519083.310154099</v>
      </c>
      <c r="E110" s="167">
        <f>'Single Serve'!F16</f>
        <v>1481863.2948882282</v>
      </c>
      <c r="F110" s="168">
        <f>'Single Serve'!G16</f>
        <v>8.2155858476752372E-2</v>
      </c>
      <c r="G110" s="169">
        <f>'Single Serve'!H16</f>
        <v>0.58378511718550807</v>
      </c>
      <c r="H110" s="170">
        <f>'Single Serve'!I16</f>
        <v>4.3984083914480721E-2</v>
      </c>
      <c r="I110" s="187">
        <f>'Single Serve'!J16</f>
        <v>13.188700572744947</v>
      </c>
      <c r="J110" s="188">
        <f>'Single Serve'!K16</f>
        <v>-0.37859257984482397</v>
      </c>
      <c r="K110" s="168">
        <f>'Single Serve'!L16</f>
        <v>-2.7904798369640663E-2</v>
      </c>
      <c r="L110" s="171">
        <f>'Single Serve'!M16</f>
        <v>257431345.2320857</v>
      </c>
      <c r="M110" s="172">
        <f>'Single Serve'!N16</f>
        <v>12715093.627213895</v>
      </c>
      <c r="N110" s="168">
        <f>'Single Serve'!O16</f>
        <v>5.1958517441433233E-2</v>
      </c>
      <c r="O110" s="166">
        <f>'Single Serve'!P16</f>
        <v>147345755.13938236</v>
      </c>
      <c r="P110" s="167">
        <f>'Single Serve'!Q16</f>
        <v>6727356.3117743433</v>
      </c>
      <c r="Q110" s="168">
        <f>'Single Serve'!R16</f>
        <v>4.7841223964026118E-2</v>
      </c>
    </row>
    <row r="111" spans="2:17" ht="15" thickBot="1">
      <c r="B111" s="418"/>
      <c r="C111" s="114" t="s">
        <v>97</v>
      </c>
      <c r="D111" s="158">
        <f>'Single Serve'!E17</f>
        <v>19666306.704141874</v>
      </c>
      <c r="E111" s="159">
        <f>'Single Serve'!F17</f>
        <v>-2842219.2525947653</v>
      </c>
      <c r="F111" s="160">
        <f>'Single Serve'!G17</f>
        <v>-0.12627300686227788</v>
      </c>
      <c r="G111" s="161">
        <f>'Single Serve'!H17</f>
        <v>0.58818833761066458</v>
      </c>
      <c r="H111" s="162">
        <f>'Single Serve'!I17</f>
        <v>-8.5425753616856781E-2</v>
      </c>
      <c r="I111" s="180">
        <f>'Single Serve'!J17</f>
        <v>16.808323682801635</v>
      </c>
      <c r="J111" s="181">
        <f>'Single Serve'!K17</f>
        <v>0.23975305015037307</v>
      </c>
      <c r="K111" s="160">
        <f>'Single Serve'!L17</f>
        <v>1.4470352057883485E-2</v>
      </c>
      <c r="L111" s="163">
        <f>'Single Serve'!M17</f>
        <v>330557648.72846842</v>
      </c>
      <c r="M111" s="164">
        <f>'Single Serve'!N17</f>
        <v>-42376453.422586918</v>
      </c>
      <c r="N111" s="160">
        <f>'Single Serve'!O17</f>
        <v>-0.11362986966909913</v>
      </c>
      <c r="O111" s="158">
        <f>'Single Serve'!P17</f>
        <v>89476824.483465254</v>
      </c>
      <c r="P111" s="159">
        <f>'Single Serve'!Q17</f>
        <v>-11957670.631394342</v>
      </c>
      <c r="Q111" s="160">
        <f>'Single Serve'!R17</f>
        <v>-0.1178856425307194</v>
      </c>
    </row>
    <row r="112" spans="2:17">
      <c r="B112" s="418"/>
      <c r="C112" s="93" t="s">
        <v>96</v>
      </c>
      <c r="D112" s="137">
        <f>Size!D30</f>
        <v>39777236.369750269</v>
      </c>
      <c r="E112" s="138">
        <f>Size!E30</f>
        <v>-1487926.5877047479</v>
      </c>
      <c r="F112" s="139">
        <f>Size!F30</f>
        <v>-3.6057693246936209E-2</v>
      </c>
      <c r="G112" s="140">
        <f>Size!G30</f>
        <v>1.1896746494929014</v>
      </c>
      <c r="H112" s="141">
        <f>Size!H30</f>
        <v>-4.5270512992172662E-2</v>
      </c>
      <c r="I112" s="176">
        <f>Size!I30</f>
        <v>15.061541367909705</v>
      </c>
      <c r="J112" s="177">
        <f>Size!J30</f>
        <v>-0.22955834130448238</v>
      </c>
      <c r="K112" s="139">
        <f>Size!K30</f>
        <v>-1.5012546230808631E-2</v>
      </c>
      <c r="L112" s="142">
        <f>Size!L30</f>
        <v>599106491.0841161</v>
      </c>
      <c r="M112" s="143">
        <f>Size!M30</f>
        <v>-31883230.215300322</v>
      </c>
      <c r="N112" s="139">
        <f>Size!N30</f>
        <v>-5.0528921690898877E-2</v>
      </c>
      <c r="O112" s="137">
        <f>Size!O30</f>
        <v>239561240.88729393</v>
      </c>
      <c r="P112" s="138">
        <f>Size!P30</f>
        <v>-5806914.69938308</v>
      </c>
      <c r="Q112" s="139">
        <f>Size!Q30</f>
        <v>-2.3666130128005836E-2</v>
      </c>
    </row>
    <row r="113" spans="2:17">
      <c r="B113" s="418"/>
      <c r="C113" s="94" t="s">
        <v>95</v>
      </c>
      <c r="D113" s="121">
        <f>Size!D31</f>
        <v>62055867.916670911</v>
      </c>
      <c r="E113" s="122">
        <f>Size!E31</f>
        <v>-1164595.3337574303</v>
      </c>
      <c r="F113" s="123">
        <f>Size!F31</f>
        <v>-1.842117684497574E-2</v>
      </c>
      <c r="G113" s="124">
        <f>Size!G31</f>
        <v>1.8559935191698373</v>
      </c>
      <c r="H113" s="125">
        <f>Size!H31</f>
        <v>-3.6009314835134587E-2</v>
      </c>
      <c r="I113" s="182">
        <f>Size!I31</f>
        <v>9.9031401832648065</v>
      </c>
      <c r="J113" s="183">
        <f>Size!J31</f>
        <v>-3.019501794524615E-2</v>
      </c>
      <c r="K113" s="123">
        <f>Size!K31</f>
        <v>-3.0397663356379911E-3</v>
      </c>
      <c r="L113" s="126">
        <f>Size!L31</f>
        <v>614547959.17295694</v>
      </c>
      <c r="M113" s="127">
        <f>Size!M31</f>
        <v>-13442093.869329453</v>
      </c>
      <c r="N113" s="123">
        <f>Size!N31</f>
        <v>-2.1404947107377694E-2</v>
      </c>
      <c r="O113" s="121">
        <f>Size!O31</f>
        <v>247721707.56016859</v>
      </c>
      <c r="P113" s="122">
        <f>Size!P31</f>
        <v>-5121460.7060674429</v>
      </c>
      <c r="Q113" s="123">
        <f>Size!Q31</f>
        <v>-2.0255483828911302E-2</v>
      </c>
    </row>
    <row r="114" spans="2:17">
      <c r="B114" s="418"/>
      <c r="C114" s="94" t="s">
        <v>231</v>
      </c>
      <c r="D114" s="121">
        <f>Size!D32</f>
        <v>98842865.687498435</v>
      </c>
      <c r="E114" s="122">
        <f>Size!E32</f>
        <v>15339927.827529281</v>
      </c>
      <c r="F114" s="123">
        <f>Size!F32</f>
        <v>0.18370524703278923</v>
      </c>
      <c r="G114" s="124">
        <f>Size!G32</f>
        <v>2.9562348298554477</v>
      </c>
      <c r="H114" s="125">
        <f>Size!H32</f>
        <v>0.45723708520142869</v>
      </c>
      <c r="I114" s="182">
        <f>Size!I32</f>
        <v>11.31344156970982</v>
      </c>
      <c r="J114" s="183">
        <f>Size!J32</f>
        <v>0.40214222588314108</v>
      </c>
      <c r="K114" s="123">
        <f>Size!K32</f>
        <v>3.6855576335247588E-2</v>
      </c>
      <c r="L114" s="126">
        <f>Size!L32</f>
        <v>1118252985.5381892</v>
      </c>
      <c r="M114" s="127">
        <f>Size!M32</f>
        <v>207127434.45910776</v>
      </c>
      <c r="N114" s="123">
        <f>Size!N32</f>
        <v>0.22733138612323919</v>
      </c>
      <c r="O114" s="121">
        <f>Size!O32</f>
        <v>238665381.40838832</v>
      </c>
      <c r="P114" s="122">
        <f>Size!P32</f>
        <v>37014844.145257443</v>
      </c>
      <c r="Q114" s="123">
        <f>Size!Q32</f>
        <v>0.18355936288410335</v>
      </c>
    </row>
    <row r="115" spans="2:17">
      <c r="B115" s="418"/>
      <c r="C115" s="94" t="s">
        <v>117</v>
      </c>
      <c r="D115" s="121">
        <f>Size!D33</f>
        <v>749116556.319893</v>
      </c>
      <c r="E115" s="122">
        <f>Size!E33</f>
        <v>-672887.48797953129</v>
      </c>
      <c r="F115" s="123">
        <f>Size!F33</f>
        <v>-8.9743526470873239E-4</v>
      </c>
      <c r="G115" s="124">
        <f>Size!G33</f>
        <v>22.404899331994319</v>
      </c>
      <c r="H115" s="125">
        <f>Size!H33</f>
        <v>-3.4097151978691898E-2</v>
      </c>
      <c r="I115" s="182">
        <f>Size!I33</f>
        <v>6.213136822165394</v>
      </c>
      <c r="J115" s="183">
        <f>Size!J33</f>
        <v>-4.5398871181892453E-2</v>
      </c>
      <c r="K115" s="123">
        <f>Size!K33</f>
        <v>-7.2539126412829533E-3</v>
      </c>
      <c r="L115" s="126">
        <f>Size!L33</f>
        <v>4654363660.1648636</v>
      </c>
      <c r="M115" s="127">
        <f>Size!M33</f>
        <v>-38220336.401716232</v>
      </c>
      <c r="N115" s="123">
        <f>Size!N33</f>
        <v>-8.1448379889802469E-3</v>
      </c>
      <c r="O115" s="121">
        <f>Size!O33</f>
        <v>1495218423.1170492</v>
      </c>
      <c r="P115" s="122">
        <f>Size!P33</f>
        <v>-2334712.8725321293</v>
      </c>
      <c r="Q115" s="123">
        <f>Size!Q33</f>
        <v>-1.5590183856744114E-3</v>
      </c>
    </row>
    <row r="116" spans="2:17">
      <c r="B116" s="418"/>
      <c r="C116" s="94" t="s">
        <v>94</v>
      </c>
      <c r="D116" s="121">
        <f>Size!D34</f>
        <v>80332715.851255581</v>
      </c>
      <c r="E116" s="122">
        <f>Size!E34</f>
        <v>5869712.2837087512</v>
      </c>
      <c r="F116" s="123">
        <f>Size!F34</f>
        <v>7.8827229664248252E-2</v>
      </c>
      <c r="G116" s="124">
        <f>Size!G34</f>
        <v>2.4026253278328324</v>
      </c>
      <c r="H116" s="125">
        <f>Size!H34</f>
        <v>0.17416627304464427</v>
      </c>
      <c r="I116" s="182">
        <f>Size!I34</f>
        <v>8.5994134422094728</v>
      </c>
      <c r="J116" s="183">
        <f>Size!J34</f>
        <v>0.14208595025454684</v>
      </c>
      <c r="K116" s="123">
        <f>Size!K34</f>
        <v>1.6800336795483775E-2</v>
      </c>
      <c r="L116" s="126">
        <f>Size!L34</f>
        <v>690814236.54048121</v>
      </c>
      <c r="M116" s="127">
        <f>Size!M34</f>
        <v>61056229.335129738</v>
      </c>
      <c r="N116" s="123">
        <f>Size!N34</f>
        <v>9.6951890466746418E-2</v>
      </c>
      <c r="O116" s="121">
        <f>Size!O34</f>
        <v>107110287.8016741</v>
      </c>
      <c r="P116" s="122">
        <f>Size!P34</f>
        <v>7826283.0449449718</v>
      </c>
      <c r="Q116" s="123">
        <f>Size!Q34</f>
        <v>7.8827229664247947E-2</v>
      </c>
    </row>
    <row r="117" spans="2:17">
      <c r="B117" s="418"/>
      <c r="C117" s="94" t="s">
        <v>118</v>
      </c>
      <c r="D117" s="121">
        <f>Size!D35</f>
        <v>2147694833.2016206</v>
      </c>
      <c r="E117" s="122">
        <f>Size!E35</f>
        <v>-25841144.243909359</v>
      </c>
      <c r="F117" s="123">
        <f>Size!F35</f>
        <v>-1.1888988501712966E-2</v>
      </c>
      <c r="G117" s="124">
        <f>Size!G35</f>
        <v>64.234178416927918</v>
      </c>
      <c r="H117" s="125">
        <f>Size!H35</f>
        <v>-0.81337134317047344</v>
      </c>
      <c r="I117" s="182">
        <f>Size!I35</f>
        <v>3.5083161694645058</v>
      </c>
      <c r="J117" s="183">
        <f>Size!J35</f>
        <v>-0.18030666673994977</v>
      </c>
      <c r="K117" s="123">
        <f>Size!K35</f>
        <v>-4.8881838763836033E-2</v>
      </c>
      <c r="L117" s="126">
        <f>Size!L35</f>
        <v>7534792510.3966198</v>
      </c>
      <c r="M117" s="127">
        <f>Size!M35</f>
        <v>-482561931.3209343</v>
      </c>
      <c r="N117" s="123">
        <f>Size!N35</f>
        <v>-6.0189671646543208E-2</v>
      </c>
      <c r="O117" s="121">
        <f>Size!O35</f>
        <v>2147694833.2016206</v>
      </c>
      <c r="P117" s="122">
        <f>Size!P35</f>
        <v>-25841144.243909359</v>
      </c>
      <c r="Q117" s="123">
        <f>Size!Q35</f>
        <v>-1.1888988501712966E-2</v>
      </c>
    </row>
    <row r="118" spans="2:17" ht="15" thickBot="1">
      <c r="B118" s="418"/>
      <c r="C118" s="95" t="s">
        <v>93</v>
      </c>
      <c r="D118" s="121">
        <f>Size!D36</f>
        <v>1283.8787364959717</v>
      </c>
      <c r="E118" s="122">
        <f>Size!E36</f>
        <v>-5314.0982011265032</v>
      </c>
      <c r="F118" s="123">
        <f>Size!F36</f>
        <v>-0.80541327309358457</v>
      </c>
      <c r="G118" s="124">
        <f>Size!G36</f>
        <v>3.8398796025804023E-5</v>
      </c>
      <c r="H118" s="125">
        <f>Size!H36</f>
        <v>-1.590592804079619E-4</v>
      </c>
      <c r="I118" s="182">
        <f>Size!I36</f>
        <v>0.70742739108677311</v>
      </c>
      <c r="J118" s="183">
        <f>Size!J36</f>
        <v>-1.7623917589235827</v>
      </c>
      <c r="K118" s="123">
        <f>Size!K36</f>
        <v>-0.7135711774346688</v>
      </c>
      <c r="L118" s="126">
        <f>Size!L36</f>
        <v>908.25098503112793</v>
      </c>
      <c r="M118" s="127">
        <f>Size!M36</f>
        <v>-15387.558806835545</v>
      </c>
      <c r="N118" s="123">
        <f>Size!N36</f>
        <v>-0.94426475292535383</v>
      </c>
      <c r="O118" s="121">
        <f>Size!O36</f>
        <v>256.77574729919434</v>
      </c>
      <c r="P118" s="122">
        <f>Size!P36</f>
        <v>-2901.880828132335</v>
      </c>
      <c r="Q118" s="123">
        <f>Size!Q36</f>
        <v>-0.91870729179726851</v>
      </c>
    </row>
    <row r="119" spans="2:17">
      <c r="B119" s="418"/>
      <c r="C119" s="117" t="s">
        <v>119</v>
      </c>
      <c r="D119" s="166">
        <f>'White Milk Size'!D11</f>
        <v>671089937.34567201</v>
      </c>
      <c r="E119" s="167">
        <f>'White Milk Size'!E11</f>
        <v>-2247420.7846642733</v>
      </c>
      <c r="F119" s="168">
        <f>'White Milk Size'!F11</f>
        <v>-3.3377336895500835E-3</v>
      </c>
      <c r="G119" s="169">
        <f>'White Milk Size'!G11</f>
        <v>20.0712457388587</v>
      </c>
      <c r="H119" s="170">
        <f>'White Milk Size'!H11</f>
        <v>-7.9764303216332877E-2</v>
      </c>
      <c r="I119" s="257">
        <f>'White Milk Size'!I11</f>
        <v>6.1805983714172115</v>
      </c>
      <c r="J119" s="188">
        <f>'White Milk Size'!J11</f>
        <v>-2.6501674920633711E-2</v>
      </c>
      <c r="K119" s="168">
        <f>'White Milk Size'!K11</f>
        <v>-4.269574313736018E-3</v>
      </c>
      <c r="L119" s="171">
        <f>'White Milk Size'!L11</f>
        <v>4147737373.8331389</v>
      </c>
      <c r="M119" s="172">
        <f>'White Milk Size'!M11</f>
        <v>-31734973.018673897</v>
      </c>
      <c r="N119" s="168">
        <f>'White Milk Size'!N11</f>
        <v>-7.5930573012591559E-3</v>
      </c>
      <c r="O119" s="166">
        <f>'White Milk Size'!O11</f>
        <v>1339338369.6252773</v>
      </c>
      <c r="P119" s="167">
        <f>'White Milk Size'!P11</f>
        <v>-5427136.6426928043</v>
      </c>
      <c r="Q119" s="168">
        <f>'White Milk Size'!Q11</f>
        <v>-4.035749442855909E-3</v>
      </c>
    </row>
    <row r="120" spans="2:17" ht="15" thickBot="1">
      <c r="B120" s="417"/>
      <c r="C120" s="116" t="s">
        <v>116</v>
      </c>
      <c r="D120" s="158">
        <f>'White Milk Size'!D12</f>
        <v>2094315108.7829163</v>
      </c>
      <c r="E120" s="159">
        <f>'White Milk Size'!E12</f>
        <v>-26440516.435554743</v>
      </c>
      <c r="F120" s="160">
        <f>'White Milk Size'!F12</f>
        <v>-1.2467497962114779E-2</v>
      </c>
      <c r="G120" s="161">
        <f>'White Milk Size'!G12</f>
        <v>62.637674719498008</v>
      </c>
      <c r="H120" s="162">
        <f>'White Milk Size'!H12</f>
        <v>-0.83031407474967267</v>
      </c>
      <c r="I120" s="258">
        <f>'White Milk Size'!I12</f>
        <v>3.4974646860500038</v>
      </c>
      <c r="J120" s="181">
        <f>'White Milk Size'!J12</f>
        <v>-0.18082950150204447</v>
      </c>
      <c r="K120" s="160">
        <f>'White Milk Size'!K12</f>
        <v>-4.9161239499005055E-2</v>
      </c>
      <c r="L120" s="163">
        <f>'White Milk Size'!L12</f>
        <v>7324793134.4292221</v>
      </c>
      <c r="M120" s="164">
        <f>'White Milk Size'!M12</f>
        <v>-475969955.03019047</v>
      </c>
      <c r="N120" s="160">
        <f>'White Milk Size'!N12</f>
        <v>-6.1015819807850986E-2</v>
      </c>
      <c r="O120" s="158">
        <f>'White Milk Size'!O12</f>
        <v>2094315108.7829163</v>
      </c>
      <c r="P120" s="159">
        <f>'White Milk Size'!P12</f>
        <v>-26440516.435554743</v>
      </c>
      <c r="Q120" s="160">
        <f>'White Milk Size'!Q12</f>
        <v>-1.2467497962114779E-2</v>
      </c>
    </row>
    <row r="121" spans="2:17">
      <c r="B121" s="416" t="s">
        <v>65</v>
      </c>
      <c r="C121" s="93" t="s">
        <v>90</v>
      </c>
      <c r="D121" s="137">
        <f>Organic!D11</f>
        <v>263323635.23318025</v>
      </c>
      <c r="E121" s="138">
        <f>Organic!E11</f>
        <v>109996.29435616732</v>
      </c>
      <c r="F121" s="139">
        <f>Organic!F11</f>
        <v>4.178973961973626E-4</v>
      </c>
      <c r="G121" s="140">
        <f>Organic!G11</f>
        <v>7.875596246486972</v>
      </c>
      <c r="H121" s="141">
        <f>Organic!H11</f>
        <v>-1.6151059249782662E-3</v>
      </c>
      <c r="I121" s="254">
        <f>Organic!I11</f>
        <v>9.3847170096917125</v>
      </c>
      <c r="J121" s="177">
        <f>Organic!J11</f>
        <v>0.26734620219841787</v>
      </c>
      <c r="K121" s="139">
        <f>Organic!K11</f>
        <v>2.9322729967140748E-2</v>
      </c>
      <c r="L121" s="142">
        <f>Organic!L11</f>
        <v>2471217798.6266828</v>
      </c>
      <c r="M121" s="143">
        <f>Organic!M11</f>
        <v>71401450.831767559</v>
      </c>
      <c r="N121" s="139">
        <f>Organic!N11</f>
        <v>2.975288125584076E-2</v>
      </c>
      <c r="O121" s="137">
        <f>Organic!O11</f>
        <v>373463507.8070994</v>
      </c>
      <c r="P121" s="138">
        <f>Organic!P11</f>
        <v>-724003.34852719307</v>
      </c>
      <c r="Q121" s="139">
        <f>Organic!Q11</f>
        <v>-1.9348677519760305E-3</v>
      </c>
    </row>
    <row r="122" spans="2:17" ht="15" thickBot="1">
      <c r="B122" s="417"/>
      <c r="C122" s="95" t="s">
        <v>92</v>
      </c>
      <c r="D122" s="144">
        <f>Organic!D12</f>
        <v>3080215406.0252771</v>
      </c>
      <c r="E122" s="145">
        <f>Organic!E12</f>
        <v>1971933.26394701</v>
      </c>
      <c r="F122" s="146">
        <f>Organic!F12</f>
        <v>6.4060340950811557E-4</v>
      </c>
      <c r="G122" s="147">
        <f>Organic!G12</f>
        <v>92.124403753512013</v>
      </c>
      <c r="H122" s="148">
        <f>Organic!H12</f>
        <v>1.6151059251399147E-3</v>
      </c>
      <c r="I122" s="255">
        <f>Organic!I12</f>
        <v>4.4267829366486211</v>
      </c>
      <c r="J122" s="184">
        <f>Organic!J12</f>
        <v>-0.10063462857663019</v>
      </c>
      <c r="K122" s="146">
        <f>Organic!K12</f>
        <v>-2.2227821296978898E-2</v>
      </c>
      <c r="L122" s="149">
        <f>Organic!L12</f>
        <v>13635445000.5949</v>
      </c>
      <c r="M122" s="150">
        <f>Organic!M12</f>
        <v>-301048568.02472305</v>
      </c>
      <c r="N122" s="146">
        <f>Organic!N12</f>
        <v>-2.1601457105579622E-2</v>
      </c>
      <c r="O122" s="144">
        <f>Organic!O12</f>
        <v>4198249786.9363151</v>
      </c>
      <c r="P122" s="145">
        <f>Organic!P12</f>
        <v>11963831.056426525</v>
      </c>
      <c r="Q122" s="146">
        <f>Organic!Q12</f>
        <v>2.8578628365371482E-3</v>
      </c>
    </row>
    <row r="123" spans="2:17">
      <c r="B123" s="416" t="s">
        <v>126</v>
      </c>
      <c r="C123" s="173" t="s">
        <v>89</v>
      </c>
      <c r="D123" s="137">
        <f>'Form Data'!D11</f>
        <v>288689812.80438685</v>
      </c>
      <c r="E123" s="138">
        <f>'Form Data'!E11</f>
        <v>27187989.797768712</v>
      </c>
      <c r="F123" s="139">
        <f>'Form Data'!F11</f>
        <v>0.10396864345026242</v>
      </c>
      <c r="G123" s="140">
        <f>'Form Data'!G11</f>
        <v>8.6342587671931437</v>
      </c>
      <c r="H123" s="141">
        <f>'Form Data'!H11</f>
        <v>0.80827703931271788</v>
      </c>
      <c r="I123" s="254">
        <f>'Form Data'!I11</f>
        <v>9.430781470238756</v>
      </c>
      <c r="J123" s="177">
        <f>'Form Data'!J11</f>
        <v>0.28876189977897226</v>
      </c>
      <c r="K123" s="139">
        <f>'Form Data'!K11</f>
        <v>3.1586226386129845E-2</v>
      </c>
      <c r="L123" s="142">
        <f>'Form Data'!L11</f>
        <v>2722570537.2423067</v>
      </c>
      <c r="M123" s="143">
        <f>'Form Data'!M11</f>
        <v>331915753.60489321</v>
      </c>
      <c r="N123" s="139">
        <f>'Form Data'!N11</f>
        <v>0.13883884694547111</v>
      </c>
      <c r="O123" s="137">
        <f>'Form Data'!O11</f>
        <v>533493660.14247662</v>
      </c>
      <c r="P123" s="138">
        <f>'Form Data'!P11</f>
        <v>45232656.358986557</v>
      </c>
      <c r="Q123" s="139">
        <f>'Form Data'!Q11</f>
        <v>9.2640321484785432E-2</v>
      </c>
    </row>
    <row r="124" spans="2:17" ht="15" thickBot="1">
      <c r="B124" s="417"/>
      <c r="C124" s="174" t="s">
        <v>91</v>
      </c>
      <c r="D124" s="144">
        <f>'Form Data'!D12</f>
        <v>3054849228.4539418</v>
      </c>
      <c r="E124" s="145">
        <f>'Form Data'!E12</f>
        <v>-25106060.239456177</v>
      </c>
      <c r="F124" s="146">
        <f>'Form Data'!F12</f>
        <v>-8.1514365911807968E-3</v>
      </c>
      <c r="G124" s="147">
        <f>'Form Data'!G12</f>
        <v>91.36574123280198</v>
      </c>
      <c r="H124" s="148">
        <f>'Form Data'!H12</f>
        <v>-0.80827703931228712</v>
      </c>
      <c r="I124" s="255">
        <f>'Form Data'!I12</f>
        <v>4.3812611559729975</v>
      </c>
      <c r="J124" s="184">
        <f>'Form Data'!J12</f>
        <v>-0.14661468169648728</v>
      </c>
      <c r="K124" s="146">
        <f>'Form Data'!K12</f>
        <v>-3.2380455417247135E-2</v>
      </c>
      <c r="L124" s="149">
        <f>'Form Data'!L12</f>
        <v>13384092261.979336</v>
      </c>
      <c r="M124" s="150">
        <f>'Form Data'!M12</f>
        <v>-561562870.79784393</v>
      </c>
      <c r="N124" s="146">
        <f>'Form Data'!N12</f>
        <v>-4.0267944779300777E-2</v>
      </c>
      <c r="O124" s="144">
        <f>'Form Data'!O12</f>
        <v>4038219634.6009383</v>
      </c>
      <c r="P124" s="145">
        <f>'Form Data'!P12</f>
        <v>-33992828.651083469</v>
      </c>
      <c r="Q124" s="146">
        <f>'Form Data'!Q12</f>
        <v>-8.3475086228524502E-3</v>
      </c>
    </row>
    <row r="125" spans="2:17" ht="15" thickBot="1">
      <c r="B125" s="306" t="s">
        <v>221</v>
      </c>
      <c r="C125" s="307" t="s">
        <v>127</v>
      </c>
      <c r="D125" s="328">
        <f>'Glass Bottle'!D7</f>
        <v>4483335.7618834274</v>
      </c>
      <c r="E125" s="329">
        <f>'Glass Bottle'!E7</f>
        <v>-178651.90152412094</v>
      </c>
      <c r="F125" s="330">
        <f>'Glass Bottle'!F7</f>
        <v>-3.8320972602819026E-2</v>
      </c>
      <c r="G125" s="133">
        <f>'Glass Bottle'!G7</f>
        <v>0.1340895292849914</v>
      </c>
      <c r="H125" s="134">
        <f>'Glass Bottle'!H7</f>
        <v>-5.4300727198790533E-3</v>
      </c>
      <c r="I125" s="185">
        <f>'Glass Bottle'!I7</f>
        <v>13.572564060526974</v>
      </c>
      <c r="J125" s="186">
        <f>'Glass Bottle'!J7</f>
        <v>0.5537988808007146</v>
      </c>
      <c r="K125" s="132">
        <f>'Glass Bottle'!K7</f>
        <v>4.2538510615671092E-2</v>
      </c>
      <c r="L125" s="135">
        <f>'Glass Bottle'!L7</f>
        <v>60850361.833014324</v>
      </c>
      <c r="M125" s="136">
        <f>'Glass Bottle'!M7</f>
        <v>157039.17233075202</v>
      </c>
      <c r="N125" s="132">
        <f>'Glass Bottle'!N7</f>
        <v>2.5874209129842247E-3</v>
      </c>
      <c r="O125" s="130">
        <f>'Glass Bottle'!O7</f>
        <v>11639208.9568465</v>
      </c>
      <c r="P125" s="131">
        <f>'Glass Bottle'!P7</f>
        <v>-615833.5435495805</v>
      </c>
      <c r="Q125" s="132">
        <f>'Glass Bottle'!Q7</f>
        <v>-5.0251440868497754E-2</v>
      </c>
    </row>
    <row r="126" spans="2:17">
      <c r="B126" s="418" t="s">
        <v>222</v>
      </c>
      <c r="C126" s="308" t="s">
        <v>223</v>
      </c>
      <c r="D126" s="313">
        <f>Enhanced!D33</f>
        <v>16568232.007046228</v>
      </c>
      <c r="E126" s="138">
        <f>Enhanced!E33</f>
        <v>1697197.2017049231</v>
      </c>
      <c r="F126" s="139">
        <f>Enhanced!F33</f>
        <v>0.11412771363397872</v>
      </c>
      <c r="G126" s="140">
        <f>Enhanced!G33</f>
        <v>0.49552979051831342</v>
      </c>
      <c r="H126" s="141">
        <f>Enhanced!H33</f>
        <v>5.048338386924961E-2</v>
      </c>
      <c r="I126" s="254">
        <f>Enhanced!I33</f>
        <v>10.67514594763168</v>
      </c>
      <c r="J126" s="177">
        <f>Enhanced!J33</f>
        <v>-0.15702898451308123</v>
      </c>
      <c r="K126" s="139">
        <f>Enhanced!K33</f>
        <v>-1.4496533290566941E-2</v>
      </c>
      <c r="L126" s="142">
        <f>Enhanced!L33</f>
        <v>176868294.76944104</v>
      </c>
      <c r="M126" s="143">
        <f>Enhanced!M33</f>
        <v>15782644.3359707</v>
      </c>
      <c r="N126" s="139">
        <f>Enhanced!N33</f>
        <v>9.7976724143340493E-2</v>
      </c>
      <c r="O126" s="137">
        <f>Enhanced!O33</f>
        <v>29556353.419554003</v>
      </c>
      <c r="P126" s="138">
        <f>Enhanced!P33</f>
        <v>-259481.13919483498</v>
      </c>
      <c r="Q126" s="139">
        <f>Enhanced!Q33</f>
        <v>-8.702796451447831E-3</v>
      </c>
    </row>
    <row r="127" spans="2:17">
      <c r="B127" s="418"/>
      <c r="C127" s="308" t="s">
        <v>224</v>
      </c>
      <c r="D127" s="314">
        <f>Enhanced!D34</f>
        <v>3203334612.6163111</v>
      </c>
      <c r="E127" s="122">
        <f>Enhanced!E34</f>
        <v>-13181029.517132759</v>
      </c>
      <c r="F127" s="123">
        <f>Enhanced!F34</f>
        <v>-4.0979217835825825E-3</v>
      </c>
      <c r="G127" s="124">
        <f>Enhanced!G34</f>
        <v>95.806705801484881</v>
      </c>
      <c r="H127" s="125">
        <f>Enhanced!H34</f>
        <v>-0.45416287376268372</v>
      </c>
      <c r="I127" s="182">
        <f>Enhanced!I34</f>
        <v>4.5378234965091915</v>
      </c>
      <c r="J127" s="183">
        <f>Enhanced!J34</f>
        <v>-0.11778268909647949</v>
      </c>
      <c r="K127" s="123">
        <f>Enhanced!K34</f>
        <v>-2.5299109160186958E-2</v>
      </c>
      <c r="L127" s="126">
        <f>Enhanced!L34</f>
        <v>14536167072.311464</v>
      </c>
      <c r="M127" s="127">
        <f>Enhanced!M34</f>
        <v>-438663047.30239296</v>
      </c>
      <c r="N127" s="123">
        <f>Enhanced!N34</f>
        <v>-2.9293357173236792E-2</v>
      </c>
      <c r="O127" s="121">
        <f>Enhanced!O34</f>
        <v>4261458574.0328245</v>
      </c>
      <c r="P127" s="122">
        <f>Enhanced!P34</f>
        <v>-18955557.333445072</v>
      </c>
      <c r="Q127" s="123">
        <f>Enhanced!Q34</f>
        <v>-4.4284400414766941E-3</v>
      </c>
    </row>
    <row r="128" spans="2:17">
      <c r="B128" s="418"/>
      <c r="C128" s="309" t="s">
        <v>128</v>
      </c>
      <c r="D128" s="314">
        <f>'Enhanced - Aggs'!D26</f>
        <v>524.51267659664154</v>
      </c>
      <c r="E128" s="122">
        <f>'Enhanced - Aggs'!E26</f>
        <v>7.9882261455059052</v>
      </c>
      <c r="F128" s="123">
        <f>'Enhanced - Aggs'!F26</f>
        <v>1.5465339808268396E-2</v>
      </c>
      <c r="G128" s="124">
        <f>'Enhanced - Aggs'!G26</f>
        <v>1.568735014379307E-5</v>
      </c>
      <c r="H128" s="125">
        <f>'Enhanced - Aggs'!H26</f>
        <v>2.2928998666842373E-7</v>
      </c>
      <c r="I128" s="182">
        <f>'Enhanced - Aggs'!I26</f>
        <v>8.7285211616699261</v>
      </c>
      <c r="J128" s="183">
        <f>'Enhanced - Aggs'!J26</f>
        <v>2.0400226656249743E-2</v>
      </c>
      <c r="K128" s="123">
        <f>'Enhanced - Aggs'!K26</f>
        <v>2.3426668977717525E-3</v>
      </c>
      <c r="L128" s="126">
        <f>'Enhanced - Aggs'!L26</f>
        <v>4578.2199972379203</v>
      </c>
      <c r="M128" s="127">
        <f>'Enhanced - Aggs'!M26</f>
        <v>80.262616817951312</v>
      </c>
      <c r="N128" s="123">
        <f>'Enhanced - Aggs'!N26</f>
        <v>1.7844236845671775E-2</v>
      </c>
      <c r="O128" s="121">
        <f>'Enhanced - Aggs'!O26</f>
        <v>1048.4700791835785</v>
      </c>
      <c r="P128" s="122">
        <f>'Enhanced - Aggs'!P26</f>
        <v>18.196859240531921</v>
      </c>
      <c r="Q128" s="123">
        <f>'Enhanced - Aggs'!Q26</f>
        <v>1.7662168528012251E-2</v>
      </c>
    </row>
    <row r="129" spans="2:17" ht="15" customHeight="1">
      <c r="B129" s="418"/>
      <c r="C129" s="309" t="s">
        <v>129</v>
      </c>
      <c r="D129" s="314">
        <f>'Enhanced - Aggs'!D27</f>
        <v>6402485.4612130709</v>
      </c>
      <c r="E129" s="122">
        <f>'Enhanced - Aggs'!E27</f>
        <v>947594.48241515178</v>
      </c>
      <c r="F129" s="123">
        <f>'Enhanced - Aggs'!F27</f>
        <v>0.17371465096154329</v>
      </c>
      <c r="G129" s="124">
        <f>'Enhanced - Aggs'!G27</f>
        <v>0.19148828179386854</v>
      </c>
      <c r="H129" s="125">
        <f>'Enhanced - Aggs'!H27</f>
        <v>2.8239411721663082E-2</v>
      </c>
      <c r="I129" s="182">
        <f>'Enhanced - Aggs'!I27</f>
        <v>12.653885853224331</v>
      </c>
      <c r="J129" s="183">
        <f>'Enhanced - Aggs'!J27</f>
        <v>-7.3388468431799581E-2</v>
      </c>
      <c r="K129" s="123">
        <f>'Enhanced - Aggs'!K27</f>
        <v>-5.766236083002094E-3</v>
      </c>
      <c r="L129" s="126">
        <f>'Enhanced - Aggs'!L27</f>
        <v>81016320.203118533</v>
      </c>
      <c r="M129" s="127">
        <f>'Enhanced - Aggs'!M27</f>
        <v>11590426.321230099</v>
      </c>
      <c r="N129" s="123">
        <f>'Enhanced - Aggs'!N27</f>
        <v>0.1669467351900206</v>
      </c>
      <c r="O129" s="121">
        <f>'Enhanced - Aggs'!O27</f>
        <v>12921674.659818642</v>
      </c>
      <c r="P129" s="122">
        <f>'Enhanced - Aggs'!P27</f>
        <v>1946889.5797957573</v>
      </c>
      <c r="Q129" s="123">
        <f>'Enhanced - Aggs'!Q27</f>
        <v>0.17739660190153789</v>
      </c>
    </row>
    <row r="130" spans="2:17">
      <c r="B130" s="418"/>
      <c r="C130" s="309" t="s">
        <v>130</v>
      </c>
      <c r="D130" s="314">
        <f>'Enhanced - Aggs'!D28</f>
        <v>940443.5644851696</v>
      </c>
      <c r="E130" s="122">
        <f>'Enhanced - Aggs'!E28</f>
        <v>82250.830899283872</v>
      </c>
      <c r="F130" s="123">
        <f>'Enhanced - Aggs'!F28</f>
        <v>9.5841910191438853E-2</v>
      </c>
      <c r="G130" s="124">
        <f>'Enhanced - Aggs'!G28</f>
        <v>2.8127189570102677E-2</v>
      </c>
      <c r="H130" s="125">
        <f>'Enhanced - Aggs'!H28</f>
        <v>2.4440009222249925E-3</v>
      </c>
      <c r="I130" s="182">
        <f>'Enhanced - Aggs'!I28</f>
        <v>9.6709372701331677</v>
      </c>
      <c r="J130" s="183">
        <f>'Enhanced - Aggs'!J28</f>
        <v>0.54076609988879909</v>
      </c>
      <c r="K130" s="123">
        <f>'Enhanced - Aggs'!K28</f>
        <v>5.9228473355590498E-2</v>
      </c>
      <c r="L130" s="126">
        <f>'Enhanced - Aggs'!L28</f>
        <v>9094970.7182365116</v>
      </c>
      <c r="M130" s="127">
        <f>'Enhanced - Aggs'!M28</f>
        <v>1259524.163537452</v>
      </c>
      <c r="N130" s="123">
        <f>'Enhanced - Aggs'!N28</f>
        <v>0.16074695357115193</v>
      </c>
      <c r="O130" s="121">
        <f>'Enhanced - Aggs'!O28</f>
        <v>2044174.9231930589</v>
      </c>
      <c r="P130" s="122">
        <f>'Enhanced - Aggs'!P28</f>
        <v>221996.15651696501</v>
      </c>
      <c r="Q130" s="123">
        <f>'Enhanced - Aggs'!Q28</f>
        <v>0.1218300644134476</v>
      </c>
    </row>
    <row r="131" spans="2:17">
      <c r="B131" s="418"/>
      <c r="C131" s="310" t="s">
        <v>225</v>
      </c>
      <c r="D131" s="314">
        <f>Enhanced!D35</f>
        <v>32331336.16488741</v>
      </c>
      <c r="E131" s="122">
        <f>Enhanced!E35</f>
        <v>-185418.8381672129</v>
      </c>
      <c r="F131" s="123">
        <f>Enhanced!F35</f>
        <v>-5.7022552880751686E-3</v>
      </c>
      <c r="G131" s="124">
        <f>Enhanced!G35</f>
        <v>0.96697947192858424</v>
      </c>
      <c r="H131" s="125">
        <f>Enhanced!H35</f>
        <v>-6.1515279934681866E-3</v>
      </c>
      <c r="I131" s="182">
        <f>Enhanced!I35</f>
        <v>11.173601295596322</v>
      </c>
      <c r="J131" s="183">
        <f>Enhanced!J35</f>
        <v>0.10911341261412311</v>
      </c>
      <c r="K131" s="123">
        <f>Enhanced!K35</f>
        <v>9.8615872481496083E-3</v>
      </c>
      <c r="L131" s="126">
        <f>Enhanced!L35</f>
        <v>361257459.66034621</v>
      </c>
      <c r="M131" s="127">
        <f>Enhanced!M35</f>
        <v>1476217.9351475239</v>
      </c>
      <c r="N131" s="123">
        <f>Enhanced!N35</f>
        <v>4.1030986720398859E-3</v>
      </c>
      <c r="O131" s="121">
        <f>Enhanced!O35</f>
        <v>53689040.01858332</v>
      </c>
      <c r="P131" s="122">
        <f>Enhanced!P35</f>
        <v>-350810.53709794581</v>
      </c>
      <c r="Q131" s="123">
        <f>Enhanced!Q35</f>
        <v>-6.4917007262349788E-3</v>
      </c>
    </row>
    <row r="132" spans="2:17">
      <c r="B132" s="418"/>
      <c r="C132" s="310" t="s">
        <v>226</v>
      </c>
      <c r="D132" s="314">
        <f>Enhanced!D36</f>
        <v>251835.93937787774</v>
      </c>
      <c r="E132" s="122">
        <f>Enhanced!E36</f>
        <v>112381.73599382851</v>
      </c>
      <c r="F132" s="123">
        <f>Enhanced!F36</f>
        <v>0.80586840171705232</v>
      </c>
      <c r="G132" s="124">
        <f>Enhanced!G36</f>
        <v>7.5320173107082354E-3</v>
      </c>
      <c r="H132" s="125">
        <f>Enhanced!H36</f>
        <v>3.358562475817584E-3</v>
      </c>
      <c r="I132" s="182">
        <f>Enhanced!I36</f>
        <v>9.0706113530517936</v>
      </c>
      <c r="J132" s="183">
        <f>Enhanced!J36</f>
        <v>0.40004718127302397</v>
      </c>
      <c r="K132" s="123">
        <f>Enhanced!K36</f>
        <v>4.6138541085378314E-2</v>
      </c>
      <c r="L132" s="126">
        <f>Enhanced!L36</f>
        <v>2284305.9308274412</v>
      </c>
      <c r="M132" s="127">
        <f>Enhanced!M36</f>
        <v>1075159.3113617541</v>
      </c>
      <c r="N132" s="123">
        <f>Enhanced!N36</f>
        <v>0.88918853516446084</v>
      </c>
      <c r="O132" s="121">
        <f>Enhanced!O36</f>
        <v>533116.13572696655</v>
      </c>
      <c r="P132" s="122">
        <f>Enhanced!P36</f>
        <v>245436.03774780105</v>
      </c>
      <c r="Q132" s="123">
        <f>Enhanced!Q36</f>
        <v>0.85315612540418462</v>
      </c>
    </row>
    <row r="133" spans="2:17">
      <c r="B133" s="418"/>
      <c r="C133" s="310" t="s">
        <v>227</v>
      </c>
      <c r="D133" s="314">
        <f>Enhanced!D37</f>
        <v>90084040.61932601</v>
      </c>
      <c r="E133" s="122">
        <f>Enhanced!E37</f>
        <v>13581334.140197337</v>
      </c>
      <c r="F133" s="123">
        <f>Enhanced!F37</f>
        <v>0.17752749889838956</v>
      </c>
      <c r="G133" s="124">
        <f>Enhanced!G37</f>
        <v>2.694272132244008</v>
      </c>
      <c r="H133" s="125">
        <f>Enhanced!H37</f>
        <v>0.40477075838969201</v>
      </c>
      <c r="I133" s="182">
        <f>Enhanced!I37</f>
        <v>11.341299796201419</v>
      </c>
      <c r="J133" s="183">
        <f>Enhanced!J37</f>
        <v>0.46987480466015263</v>
      </c>
      <c r="K133" s="123">
        <f>Enhanced!K37</f>
        <v>4.3221086934394366E-2</v>
      </c>
      <c r="L133" s="126">
        <f>Enhanced!L37</f>
        <v>1021670111.5169624</v>
      </c>
      <c r="M133" s="127">
        <f>Enhanced!M37</f>
        <v>189976676.37921703</v>
      </c>
      <c r="N133" s="123">
        <f>Enhanced!N37</f>
        <v>0.22842151729591686</v>
      </c>
      <c r="O133" s="121">
        <f>Enhanced!O37</f>
        <v>224449191.17426878</v>
      </c>
      <c r="P133" s="122">
        <f>Enhanced!P37</f>
        <v>30443615.202697396</v>
      </c>
      <c r="Q133" s="123">
        <f>Enhanced!Q37</f>
        <v>0.15692134130803773</v>
      </c>
    </row>
    <row r="134" spans="2:17">
      <c r="B134" s="418"/>
      <c r="C134" s="310" t="s">
        <v>131</v>
      </c>
      <c r="D134" s="314">
        <f>'Enhanced - Aggs'!D30</f>
        <v>286267.04480731487</v>
      </c>
      <c r="E134" s="122">
        <f>'Enhanced - Aggs'!E30</f>
        <v>59804.771203935146</v>
      </c>
      <c r="F134" s="123">
        <f>'Enhanced - Aggs'!F30</f>
        <v>0.26408271122754734</v>
      </c>
      <c r="G134" s="124">
        <f>'Enhanced - Aggs'!G30</f>
        <v>8.5617975825867838E-3</v>
      </c>
      <c r="H134" s="125">
        <f>'Enhanced - Aggs'!H30</f>
        <v>1.78444668347105E-3</v>
      </c>
      <c r="I134" s="182">
        <f>'Enhanced - Aggs'!I30</f>
        <v>19.134770747864213</v>
      </c>
      <c r="J134" s="183">
        <f>'Enhanced - Aggs'!J30</f>
        <v>1.5267813557878895</v>
      </c>
      <c r="K134" s="123">
        <f>'Enhanced - Aggs'!K30</f>
        <v>8.6709579486397709E-2</v>
      </c>
      <c r="L134" s="126">
        <f>'Enhanced - Aggs'!L30</f>
        <v>5477654.2750565428</v>
      </c>
      <c r="M134" s="127">
        <f>'Enhanced - Aggs'!M30</f>
        <v>1490108.9637427465</v>
      </c>
      <c r="N134" s="123">
        <f>'Enhanced - Aggs'!N30</f>
        <v>0.3736907915541135</v>
      </c>
      <c r="O134" s="121">
        <f>'Enhanced - Aggs'!O30</f>
        <v>548738.66998553276</v>
      </c>
      <c r="P134" s="122">
        <f>'Enhanced - Aggs'!P30</f>
        <v>124066.87993884087</v>
      </c>
      <c r="Q134" s="123">
        <f>'Enhanced - Aggs'!Q30</f>
        <v>0.29214768403900793</v>
      </c>
    </row>
    <row r="135" spans="2:17">
      <c r="B135" s="423"/>
      <c r="C135" s="311" t="s">
        <v>179</v>
      </c>
      <c r="D135" s="314">
        <f>'Enhanced - Aggs'!D31</f>
        <v>21811650.525303733</v>
      </c>
      <c r="E135" s="122">
        <f>'Enhanced - Aggs'!E31</f>
        <v>7185487.5450780913</v>
      </c>
      <c r="F135" s="123">
        <f>'Enhanced - Aggs'!F31</f>
        <v>0.49127632139699012</v>
      </c>
      <c r="G135" s="124">
        <f>'Enhanced - Aggs'!G31</f>
        <v>7.6326453463555115</v>
      </c>
      <c r="H135" s="125">
        <f>'Enhanced - Aggs'!H31</f>
        <v>2.0685686315935747</v>
      </c>
      <c r="I135" s="182">
        <f>'Enhanced - Aggs'!I31</f>
        <v>30.063323582994009</v>
      </c>
      <c r="J135" s="183">
        <f>'Enhanced - Aggs'!J31</f>
        <v>1.4130477014102922</v>
      </c>
      <c r="K135" s="123">
        <f>'Enhanced - Aggs'!K31</f>
        <v>4.9320561772272273E-2</v>
      </c>
      <c r="L135" s="126">
        <f>'Enhanced - Aggs'!L31</f>
        <v>655730707.62138736</v>
      </c>
      <c r="M135" s="127">
        <f>'Enhanced - Aggs'!M31</f>
        <v>236687103.14891607</v>
      </c>
      <c r="N135" s="123">
        <f>'Enhanced - Aggs'!N31</f>
        <v>0.5648269073259774</v>
      </c>
      <c r="O135" s="121">
        <f>'Enhanced - Aggs'!O31</f>
        <v>130802405.89987685</v>
      </c>
      <c r="P135" s="122">
        <f>'Enhanced - Aggs'!P31</f>
        <v>43750127.380353957</v>
      </c>
      <c r="Q135" s="123">
        <f>'Enhanced - Aggs'!Q31</f>
        <v>0.50257302995857001</v>
      </c>
    </row>
    <row r="136" spans="2:17" ht="15" thickBot="1">
      <c r="B136" s="417"/>
      <c r="C136" s="312" t="s">
        <v>228</v>
      </c>
      <c r="D136" s="315">
        <f>Enhanced!D38</f>
        <v>968983.91140644636</v>
      </c>
      <c r="E136" s="145">
        <f>Enhanced!E38</f>
        <v>57464.835712141474</v>
      </c>
      <c r="F136" s="146">
        <f>Enhanced!F38</f>
        <v>6.3042932665309775E-2</v>
      </c>
      <c r="G136" s="147">
        <f>Enhanced!G38</f>
        <v>2.8980786509426419E-2</v>
      </c>
      <c r="H136" s="148">
        <f>Enhanced!H38</f>
        <v>1.7016970217116553E-3</v>
      </c>
      <c r="I136" s="255">
        <f>Enhanced!I38</f>
        <v>8.6849275138138484</v>
      </c>
      <c r="J136" s="184">
        <f>Enhanced!J38</f>
        <v>0.22616555212567491</v>
      </c>
      <c r="K136" s="146">
        <f>Enhanced!K38</f>
        <v>2.6737429561209392E-2</v>
      </c>
      <c r="L136" s="149">
        <f>Enhanced!L38</f>
        <v>8415555.0326168071</v>
      </c>
      <c r="M136" s="150">
        <f>Enhanced!M38</f>
        <v>705232.14778065775</v>
      </c>
      <c r="N136" s="146">
        <f>Enhanced!N38</f>
        <v>9.1465968197989994E-2</v>
      </c>
      <c r="O136" s="144">
        <f>Enhanced!O38</f>
        <v>2027019.9624563584</v>
      </c>
      <c r="P136" s="145">
        <f>Enhanced!P38</f>
        <v>116625.47719150432</v>
      </c>
      <c r="Q136" s="146">
        <f>Enhanced!Q38</f>
        <v>6.1047850635590352E-2</v>
      </c>
    </row>
    <row r="137" spans="2:17" ht="15.5" customHeight="1" thickBot="1">
      <c r="B137" s="416" t="s">
        <v>62</v>
      </c>
      <c r="C137" s="382" t="s">
        <v>88</v>
      </c>
      <c r="D137" s="383">
        <f>'Non-Dairy Alternatives'!D46</f>
        <v>392164484.80257833</v>
      </c>
      <c r="E137" s="384">
        <f>'Non-Dairy Alternatives'!E78</f>
        <v>7756.8835721763317</v>
      </c>
      <c r="F137" s="385">
        <f>'Non-Dairy Alternatives'!F78</f>
        <v>6.2941165219209984E-3</v>
      </c>
      <c r="G137" s="386">
        <f>'Non-Dairy Alternatives'!G78</f>
        <v>7.3491614213174365</v>
      </c>
      <c r="H137" s="387">
        <f>'Non-Dairy Alternatives'!H78</f>
        <v>0.44841023474166519</v>
      </c>
      <c r="I137" s="388">
        <f>'Non-Dairy Alternatives'!I78</f>
        <v>8.4316067861196249</v>
      </c>
      <c r="J137" s="389">
        <f>'Non-Dairy Alternatives'!J78</f>
        <v>8.2177822731246408E-2</v>
      </c>
      <c r="K137" s="385">
        <f>'Non-Dairy Alternatives'!K78</f>
        <v>9.8423285103196902E-3</v>
      </c>
      <c r="L137" s="390">
        <f>'Non-Dairy Alternatives'!L78</f>
        <v>10456534.446202435</v>
      </c>
      <c r="M137" s="391">
        <f>'Non-Dairy Alternatives'!M78</f>
        <v>166679.12852652743</v>
      </c>
      <c r="N137" s="385">
        <f>'Non-Dairy Alternatives'!N78</f>
        <v>1.6198393794731605E-2</v>
      </c>
      <c r="O137" s="383">
        <f>'Non-Dairy Alternatives'!O78</f>
        <v>2598673.2686929703</v>
      </c>
      <c r="P137" s="384">
        <f>'Non-Dairy Alternatives'!P78</f>
        <v>8382.1234532822855</v>
      </c>
      <c r="Q137" s="385">
        <f>'Non-Dairy Alternatives'!Q78</f>
        <v>3.2359773412678136E-3</v>
      </c>
    </row>
    <row r="138" spans="2:17" ht="15.5" customHeight="1">
      <c r="B138" s="423"/>
      <c r="C138" s="93" t="s">
        <v>265</v>
      </c>
      <c r="D138" s="137">
        <f>'Non-Dairy Alternatives'!D47</f>
        <v>3067556.9102060697</v>
      </c>
      <c r="E138" s="138">
        <f>'Non-Dairy Alternatives'!E47</f>
        <v>-474563.01721153362</v>
      </c>
      <c r="F138" s="139">
        <f>'Non-Dairy Alternatives'!F47</f>
        <v>-0.1339771173579421</v>
      </c>
      <c r="G138" s="140">
        <f>'Non-Dairy Alternatives'!G47</f>
        <v>0.7822118088409582</v>
      </c>
      <c r="H138" s="141">
        <f>'Non-Dairy Alternatives'!H47</f>
        <v>-7.0288513721546542E-2</v>
      </c>
      <c r="I138" s="254">
        <f>'Non-Dairy Alternatives'!I47</f>
        <v>14.770636870104852</v>
      </c>
      <c r="J138" s="177">
        <f>'Non-Dairy Alternatives'!J47</f>
        <v>1.4413143726507869</v>
      </c>
      <c r="K138" s="317">
        <f>'Non-Dairy Alternatives'!K47</f>
        <v>0.10813110515752632</v>
      </c>
      <c r="L138" s="335">
        <f>'Non-Dairy Alternatives'!L47</f>
        <v>45309769.199034691</v>
      </c>
      <c r="M138" s="143">
        <f>'Non-Dairy Alternatives'!M47</f>
        <v>-1904289.6381731257</v>
      </c>
      <c r="N138" s="139">
        <f>'Non-Dairy Alternatives'!N47</f>
        <v>-4.033310596614962E-2</v>
      </c>
      <c r="O138" s="137">
        <f>'Non-Dairy Alternatives'!O47</f>
        <v>8280148.546452323</v>
      </c>
      <c r="P138" s="138">
        <f>'Non-Dairy Alternatives'!P47</f>
        <v>-455912.22764107957</v>
      </c>
      <c r="Q138" s="139">
        <f>'Non-Dairy Alternatives'!Q47</f>
        <v>-5.2187391941351566E-2</v>
      </c>
    </row>
    <row r="139" spans="2:17">
      <c r="B139" s="418"/>
      <c r="C139" s="332" t="s">
        <v>85</v>
      </c>
      <c r="D139" s="121">
        <f>'Non-Dairy Alternatives'!D48</f>
        <v>256587350.85299766</v>
      </c>
      <c r="E139" s="122">
        <f>'Non-Dairy Alternatives'!E48</f>
        <v>-24537382.621851683</v>
      </c>
      <c r="F139" s="123">
        <f>'Non-Dairy Alternatives'!F48</f>
        <v>-8.7282902214105271E-2</v>
      </c>
      <c r="G139" s="124">
        <f>'Non-Dairy Alternatives'!G48</f>
        <v>65.428502783001363</v>
      </c>
      <c r="H139" s="125">
        <f>'Non-Dairy Alternatives'!H48</f>
        <v>-2.2312407825790217</v>
      </c>
      <c r="I139" s="182">
        <f>'Non-Dairy Alternatives'!I48</f>
        <v>6.8084861041390079</v>
      </c>
      <c r="J139" s="183">
        <f>'Non-Dairy Alternatives'!J48</f>
        <v>2.8955142868418271E-2</v>
      </c>
      <c r="K139" s="316">
        <f>'Non-Dairy Alternatives'!K48</f>
        <v>4.2709655039309133E-3</v>
      </c>
      <c r="L139" s="319">
        <f>'Non-Dairy Alternatives'!L48</f>
        <v>1746971412.7804749</v>
      </c>
      <c r="M139" s="127">
        <f>'Non-Dairy Alternatives'!M48</f>
        <v>-158922421.79120874</v>
      </c>
      <c r="N139" s="123">
        <f>'Non-Dairy Alternatives'!N48</f>
        <v>-8.3384718974613706E-2</v>
      </c>
      <c r="O139" s="121">
        <f>'Non-Dairy Alternatives'!O48</f>
        <v>453498279.95437175</v>
      </c>
      <c r="P139" s="122">
        <f>'Non-Dairy Alternatives'!P48</f>
        <v>-43777760.659015357</v>
      </c>
      <c r="Q139" s="123">
        <f>'Non-Dairy Alternatives'!Q48</f>
        <v>-8.8035129553026004E-2</v>
      </c>
    </row>
    <row r="140" spans="2:17">
      <c r="B140" s="418"/>
      <c r="C140" s="332" t="s">
        <v>87</v>
      </c>
      <c r="D140" s="121">
        <f>'Non-Dairy Alternatives'!D49</f>
        <v>2011007.8715164685</v>
      </c>
      <c r="E140" s="122">
        <f>'Non-Dairy Alternatives'!E49</f>
        <v>-518552.5653303396</v>
      </c>
      <c r="F140" s="123">
        <f>'Non-Dairy Alternatives'!F49</f>
        <v>-0.20499710454703934</v>
      </c>
      <c r="G140" s="124">
        <f>'Non-Dairy Alternatives'!G49</f>
        <v>0.51279704038698015</v>
      </c>
      <c r="H140" s="125">
        <f>'Non-Dairy Alternatives'!H49</f>
        <v>-9.6005352683156242E-2</v>
      </c>
      <c r="I140" s="182">
        <f>'Non-Dairy Alternatives'!I49</f>
        <v>10.477859416742035</v>
      </c>
      <c r="J140" s="183">
        <f>'Non-Dairy Alternatives'!J49</f>
        <v>0.69099694983949433</v>
      </c>
      <c r="K140" s="316">
        <f>'Non-Dairy Alternatives'!K49</f>
        <v>7.0604542791556063E-2</v>
      </c>
      <c r="L140" s="319">
        <f>'Non-Dairy Alternatives'!L49</f>
        <v>21071057.763711184</v>
      </c>
      <c r="M140" s="127">
        <f>'Non-Dairy Alternatives'!M49</f>
        <v>-3685402.3334264345</v>
      </c>
      <c r="N140" s="123">
        <f>'Non-Dairy Alternatives'!N49</f>
        <v>-0.14886628859561979</v>
      </c>
      <c r="O140" s="121">
        <f>'Non-Dairy Alternatives'!O49</f>
        <v>4514015.4080161322</v>
      </c>
      <c r="P140" s="122">
        <f>'Non-Dairy Alternatives'!P49</f>
        <v>-1014968.3085597176</v>
      </c>
      <c r="Q140" s="123">
        <f>'Non-Dairy Alternatives'!Q49</f>
        <v>-0.18357230923231888</v>
      </c>
    </row>
    <row r="141" spans="2:17">
      <c r="B141" s="418"/>
      <c r="C141" s="332" t="s">
        <v>261</v>
      </c>
      <c r="D141" s="121">
        <f>'Non-Dairy Alternatives'!D50</f>
        <v>26890656.820099175</v>
      </c>
      <c r="E141" s="122">
        <f>'Non-Dairy Alternatives'!E50</f>
        <v>3462060.2116346024</v>
      </c>
      <c r="F141" s="123">
        <f>'Non-Dairy Alternatives'!F50</f>
        <v>0.14777070387492977</v>
      </c>
      <c r="G141" s="124">
        <f>'Non-Dairy Alternatives'!G50</f>
        <v>6.8569842150893319</v>
      </c>
      <c r="H141" s="125">
        <f>'Non-Dairy Alternatives'!H50</f>
        <v>1.2183026980396905</v>
      </c>
      <c r="I141" s="182">
        <f>'Non-Dairy Alternatives'!I50</f>
        <v>15.021727516750698</v>
      </c>
      <c r="J141" s="183">
        <f>'Non-Dairy Alternatives'!J50</f>
        <v>0.46564527660257582</v>
      </c>
      <c r="K141" s="316">
        <f>'Non-Dairy Alternatives'!K50</f>
        <v>3.1989739335097175E-2</v>
      </c>
      <c r="L141" s="319">
        <f>'Non-Dairy Alternatives'!L50</f>
        <v>403944119.49798357</v>
      </c>
      <c r="M141" s="127">
        <f>'Non-Dairy Alternatives'!M50</f>
        <v>62915540.493917882</v>
      </c>
      <c r="N141" s="123">
        <f>'Non-Dairy Alternatives'!N50</f>
        <v>0.18448758950834973</v>
      </c>
      <c r="O141" s="121">
        <f>'Non-Dairy Alternatives'!O50</f>
        <v>131511124.89037156</v>
      </c>
      <c r="P141" s="122">
        <f>'Non-Dairy Alternatives'!P50</f>
        <v>20995358.652752548</v>
      </c>
      <c r="Q141" s="123">
        <f>'Non-Dairy Alternatives'!Q50</f>
        <v>0.18997613976281544</v>
      </c>
    </row>
    <row r="142" spans="2:17">
      <c r="B142" s="418"/>
      <c r="C142" s="332" t="s">
        <v>262</v>
      </c>
      <c r="D142" s="121" t="e">
        <f>'Non-Dairy Alternatives'!#REF!</f>
        <v>#REF!</v>
      </c>
      <c r="E142" s="122" t="e">
        <f>'Non-Dairy Alternatives'!#REF!</f>
        <v>#REF!</v>
      </c>
      <c r="F142" s="123" t="e">
        <f>'Non-Dairy Alternatives'!#REF!</f>
        <v>#REF!</v>
      </c>
      <c r="G142" s="124" t="e">
        <f>'Non-Dairy Alternatives'!#REF!</f>
        <v>#REF!</v>
      </c>
      <c r="H142" s="125" t="e">
        <f>'Non-Dairy Alternatives'!#REF!</f>
        <v>#REF!</v>
      </c>
      <c r="I142" s="182" t="e">
        <f>'Non-Dairy Alternatives'!#REF!</f>
        <v>#REF!</v>
      </c>
      <c r="J142" s="183" t="e">
        <f>'Non-Dairy Alternatives'!#REF!</f>
        <v>#REF!</v>
      </c>
      <c r="K142" s="316" t="e">
        <f>'Non-Dairy Alternatives'!#REF!</f>
        <v>#REF!</v>
      </c>
      <c r="L142" s="319" t="e">
        <f>'Non-Dairy Alternatives'!#REF!</f>
        <v>#REF!</v>
      </c>
      <c r="M142" s="127" t="e">
        <f>'Non-Dairy Alternatives'!#REF!</f>
        <v>#REF!</v>
      </c>
      <c r="N142" s="123" t="e">
        <f>'Non-Dairy Alternatives'!#REF!</f>
        <v>#REF!</v>
      </c>
      <c r="O142" s="121" t="e">
        <f>'Non-Dairy Alternatives'!#REF!</f>
        <v>#REF!</v>
      </c>
      <c r="P142" s="122" t="e">
        <f>'Non-Dairy Alternatives'!#REF!</f>
        <v>#REF!</v>
      </c>
      <c r="Q142" s="123" t="e">
        <f>'Non-Dairy Alternatives'!#REF!</f>
        <v>#REF!</v>
      </c>
    </row>
    <row r="143" spans="2:17">
      <c r="B143" s="418"/>
      <c r="C143" s="332" t="s">
        <v>263</v>
      </c>
      <c r="D143" s="121">
        <f>'Non-Dairy Alternatives'!D51</f>
        <v>1754460.1455701317</v>
      </c>
      <c r="E143" s="122">
        <f>'Non-Dairy Alternatives'!E51</f>
        <v>67375.526100668823</v>
      </c>
      <c r="F143" s="123">
        <f>'Non-Dairy Alternatives'!F51</f>
        <v>3.9936068009354737E-2</v>
      </c>
      <c r="G143" s="124">
        <f>'Non-Dairy Alternatives'!G51</f>
        <v>0.44737864175879055</v>
      </c>
      <c r="H143" s="125">
        <f>'Non-Dairy Alternatives'!H51</f>
        <v>4.1339260891042062E-2</v>
      </c>
      <c r="I143" s="182">
        <f>'Non-Dairy Alternatives'!I51</f>
        <v>24.242041008136859</v>
      </c>
      <c r="J143" s="183">
        <f>'Non-Dairy Alternatives'!J51</f>
        <v>1.6938135132878216</v>
      </c>
      <c r="K143" s="316">
        <f>'Non-Dairy Alternatives'!K51</f>
        <v>7.5119585948596621E-2</v>
      </c>
      <c r="L143" s="319">
        <f>'Non-Dairy Alternatives'!L51</f>
        <v>42531694.796052895</v>
      </c>
      <c r="M143" s="127">
        <f>'Non-Dairy Alternatives'!M51</f>
        <v>4490926.9931946248</v>
      </c>
      <c r="N143" s="123">
        <f>'Non-Dairy Alternatives'!N51</f>
        <v>0.118055634851229</v>
      </c>
      <c r="O143" s="121">
        <f>'Non-Dairy Alternatives'!O51</f>
        <v>6637958.801699046</v>
      </c>
      <c r="P143" s="122">
        <f>'Non-Dairy Alternatives'!P51</f>
        <v>269751.91005038004</v>
      </c>
      <c r="Q143" s="123">
        <f>'Non-Dairy Alternatives'!Q51</f>
        <v>4.2359162420450812E-2</v>
      </c>
    </row>
    <row r="144" spans="2:17">
      <c r="B144" s="418"/>
      <c r="C144" s="332" t="s">
        <v>264</v>
      </c>
      <c r="D144" s="121">
        <f>'Non-Dairy Alternatives'!D52</f>
        <v>1364748.5422595618</v>
      </c>
      <c r="E144" s="122">
        <f>'Non-Dairy Alternatives'!E52</f>
        <v>32396.955475963419</v>
      </c>
      <c r="F144" s="123">
        <f>'Non-Dairy Alternatives'!F52</f>
        <v>2.4315620439325794E-2</v>
      </c>
      <c r="G144" s="124">
        <f>'Non-Dairy Alternatives'!G52</f>
        <v>0.34800411438241241</v>
      </c>
      <c r="H144" s="125">
        <f>'Non-Dairy Alternatives'!H52</f>
        <v>2.7340167149049188E-2</v>
      </c>
      <c r="I144" s="182">
        <f>'Non-Dairy Alternatives'!I52</f>
        <v>7.7147310292112499</v>
      </c>
      <c r="J144" s="183">
        <f>'Non-Dairy Alternatives'!J52</f>
        <v>0.23169402396903749</v>
      </c>
      <c r="K144" s="316">
        <f>'Non-Dairy Alternatives'!K52</f>
        <v>3.0962565574208057E-2</v>
      </c>
      <c r="L144" s="319">
        <f>'Non-Dairy Alternatives'!L52</f>
        <v>10528667.926040662</v>
      </c>
      <c r="M144" s="127">
        <f>'Non-Dairy Alternatives'!M52</f>
        <v>558631.69814581424</v>
      </c>
      <c r="N144" s="123">
        <f>'Non-Dairy Alternatives'!N52</f>
        <v>5.6031060005864004E-2</v>
      </c>
      <c r="O144" s="121">
        <f>'Non-Dairy Alternatives'!O52</f>
        <v>2788451.1764395665</v>
      </c>
      <c r="P144" s="122">
        <f>'Non-Dairy Alternatives'!P52</f>
        <v>39717.634292440955</v>
      </c>
      <c r="Q144" s="123">
        <f>'Non-Dairy Alternatives'!Q52</f>
        <v>1.4449430504426491E-2</v>
      </c>
    </row>
    <row r="145" spans="2:17">
      <c r="B145" s="418"/>
      <c r="C145" s="332" t="s">
        <v>229</v>
      </c>
      <c r="D145" s="121">
        <f>'Non-Dairy Alternatives'!D53</f>
        <v>65354768.715533294</v>
      </c>
      <c r="E145" s="122">
        <f>'Non-Dairy Alternatives'!E53</f>
        <v>309964.22501012683</v>
      </c>
      <c r="F145" s="123">
        <f>'Non-Dairy Alternatives'!F53</f>
        <v>4.76539559828007E-3</v>
      </c>
      <c r="G145" s="124">
        <f>'Non-Dairy Alternatives'!G53</f>
        <v>16.665142114649662</v>
      </c>
      <c r="H145" s="125">
        <f>'Non-Dairy Alternatives'!H53</f>
        <v>1.0104726101045038</v>
      </c>
      <c r="I145" s="182">
        <f>'Non-Dairy Alternatives'!I53</f>
        <v>10.342027593242209</v>
      </c>
      <c r="J145" s="183">
        <f>'Non-Dairy Alternatives'!J53</f>
        <v>1.2640129133952627E-2</v>
      </c>
      <c r="K145" s="316">
        <f>'Non-Dairy Alternatives'!K53</f>
        <v>1.2237055854351048E-3</v>
      </c>
      <c r="L145" s="319">
        <f>'Non-Dairy Alternatives'!L53</f>
        <v>675900821.40600801</v>
      </c>
      <c r="M145" s="127">
        <f>'Non-Dairy Alternatives'!M53</f>
        <v>4027833.2962255478</v>
      </c>
      <c r="N145" s="123">
        <f>'Non-Dairy Alternatives'!N53</f>
        <v>5.994932624925545E-3</v>
      </c>
      <c r="O145" s="121">
        <f>'Non-Dairy Alternatives'!O53</f>
        <v>150477283.55687627</v>
      </c>
      <c r="P145" s="122">
        <f>'Non-Dairy Alternatives'!P53</f>
        <v>2505969.6097343862</v>
      </c>
      <c r="Q145" s="123">
        <f>'Non-Dairy Alternatives'!Q53</f>
        <v>1.6935509612556156E-2</v>
      </c>
    </row>
    <row r="146" spans="2:17">
      <c r="B146" s="418"/>
      <c r="C146" s="332" t="s">
        <v>230</v>
      </c>
      <c r="D146" s="121">
        <f>'Non-Dairy Alternatives'!D54</f>
        <v>4559104.5083142798</v>
      </c>
      <c r="E146" s="122">
        <f>'Non-Dairy Alternatives'!E54</f>
        <v>-204796.13911362179</v>
      </c>
      <c r="F146" s="123">
        <f>'Non-Dairy Alternatives'!F54</f>
        <v>-4.2989170906449145E-2</v>
      </c>
      <c r="G146" s="124">
        <f>'Non-Dairy Alternatives'!G54</f>
        <v>1.1625490540300731</v>
      </c>
      <c r="H146" s="125">
        <f>'Non-Dairy Alternatives'!H54</f>
        <v>1.5996446606398207E-2</v>
      </c>
      <c r="I146" s="182">
        <f>'Non-Dairy Alternatives'!I54</f>
        <v>14.260494027935577</v>
      </c>
      <c r="J146" s="183">
        <f>'Non-Dairy Alternatives'!J54</f>
        <v>0.5860311595751746</v>
      </c>
      <c r="K146" s="316">
        <f>'Non-Dairy Alternatives'!K54</f>
        <v>4.2855881449729002E-2</v>
      </c>
      <c r="L146" s="319">
        <f>'Non-Dairy Alternatives'!L54</f>
        <v>65015082.613549955</v>
      </c>
      <c r="M146" s="127">
        <f>'Non-Dairy Alternatives'!M54</f>
        <v>-128699.89826096594</v>
      </c>
      <c r="N146" s="123">
        <f>'Non-Dairy Alternatives'!N54</f>
        <v>-1.97562826870902E-3</v>
      </c>
      <c r="O146" s="121">
        <f>'Non-Dairy Alternatives'!O54</f>
        <v>12259743.486212075</v>
      </c>
      <c r="P146" s="122">
        <f>'Non-Dairy Alternatives'!P54</f>
        <v>-541231.48363869637</v>
      </c>
      <c r="Q146" s="123">
        <f>'Non-Dairy Alternatives'!Q54</f>
        <v>-4.2280489174724621E-2</v>
      </c>
    </row>
    <row r="147" spans="2:17">
      <c r="B147" s="418"/>
      <c r="C147" s="333" t="s">
        <v>230</v>
      </c>
      <c r="D147" s="121">
        <f>'Non-Dairy Alternatives'!D55</f>
        <v>1947615.2993159953</v>
      </c>
      <c r="E147" s="122">
        <f>'Non-Dairy Alternatives'!E55</f>
        <v>-337291.96412377921</v>
      </c>
      <c r="F147" s="123">
        <f>'Non-Dairy Alternatives'!F55</f>
        <v>-0.14761735389470854</v>
      </c>
      <c r="G147" s="124">
        <f>'Non-Dairy Alternatives'!G55</f>
        <v>0.49663224865873734</v>
      </c>
      <c r="H147" s="125">
        <f>'Non-Dairy Alternatives'!H55</f>
        <v>-5.3288199836051708E-2</v>
      </c>
      <c r="I147" s="182">
        <f>'Non-Dairy Alternatives'!I55</f>
        <v>10.30652717389478</v>
      </c>
      <c r="J147" s="183">
        <f>'Non-Dairy Alternatives'!J55</f>
        <v>0.1561292775337968</v>
      </c>
      <c r="K147" s="316">
        <f>'Non-Dairy Alternatives'!K55</f>
        <v>1.538159184772162E-2</v>
      </c>
      <c r="L147" s="319">
        <f>'Non-Dairy Alternatives'!L55</f>
        <v>20073150.006693523</v>
      </c>
      <c r="M147" s="127">
        <f>'Non-Dairy Alternatives'!M55</f>
        <v>-3119567.8735054955</v>
      </c>
      <c r="N147" s="123">
        <f>'Non-Dairy Alternatives'!N55</f>
        <v>-0.13450635193423593</v>
      </c>
      <c r="O147" s="121">
        <f>'Non-Dairy Alternatives'!O55</f>
        <v>4349935.020272648</v>
      </c>
      <c r="P147" s="122">
        <f>'Non-Dairy Alternatives'!P55</f>
        <v>-792331.6826673029</v>
      </c>
      <c r="Q147" s="123">
        <f>'Non-Dairy Alternatives'!Q55</f>
        <v>-0.15408218368259835</v>
      </c>
    </row>
    <row r="148" spans="2:17" ht="15" thickBot="1">
      <c r="B148" s="417"/>
      <c r="C148" s="334" t="s">
        <v>86</v>
      </c>
      <c r="D148" s="144">
        <f>'Non-Dairy Alternatives'!D56</f>
        <v>28626946.261801239</v>
      </c>
      <c r="E148" s="145">
        <f>'Non-Dairy Alternatives'!E56</f>
        <v>-1129991.795110967</v>
      </c>
      <c r="F148" s="146">
        <f>'Non-Dairy Alternatives'!F56</f>
        <v>-3.7974061476008701E-2</v>
      </c>
      <c r="G148" s="147">
        <f>'Non-Dairy Alternatives'!G56</f>
        <v>7.2997294174184368</v>
      </c>
      <c r="H148" s="148">
        <f>'Non-Dairy Alternatives'!H56</f>
        <v>0.13797323417011054</v>
      </c>
      <c r="I148" s="255">
        <f>'Non-Dairy Alternatives'!I56</f>
        <v>7.6375002198646875</v>
      </c>
      <c r="J148" s="184">
        <f>'Non-Dairy Alternatives'!J56</f>
        <v>0.3258947042460747</v>
      </c>
      <c r="K148" s="318">
        <f>'Non-Dairy Alternatives'!K56</f>
        <v>4.4572249357534129E-2</v>
      </c>
      <c r="L148" s="320">
        <f>'Non-Dairy Alternatives'!L56</f>
        <v>218638308.36856157</v>
      </c>
      <c r="M148" s="150">
        <f>'Non-Dairy Alternatives'!M56</f>
        <v>1067315.9437208772</v>
      </c>
      <c r="N148" s="146">
        <f>'Non-Dairy Alternatives'!N56</f>
        <v>4.905598544298494E-3</v>
      </c>
      <c r="O148" s="144">
        <f>'Non-Dairy Alternatives'!O56</f>
        <v>51282547.795215353</v>
      </c>
      <c r="P148" s="145">
        <f>'Non-Dairy Alternatives'!P56</f>
        <v>-2005685.8586990908</v>
      </c>
      <c r="Q148" s="146">
        <f>'Non-Dairy Alternatives'!Q56</f>
        <v>-3.7638437628186562E-2</v>
      </c>
    </row>
    <row r="149" spans="2:17">
      <c r="B149" s="295"/>
      <c r="C149" s="93" t="s">
        <v>207</v>
      </c>
      <c r="D149" s="137">
        <f>'Trad vs Value Add'!D25</f>
        <v>133466667.87943111</v>
      </c>
      <c r="E149" s="138">
        <f>'Trad vs Value Add'!E25</f>
        <v>2110041.7674042284</v>
      </c>
      <c r="F149" s="139">
        <f>'Trad vs Value Add'!F25</f>
        <v>1.6063458919877319E-2</v>
      </c>
      <c r="G149" s="140">
        <f>'Trad vs Value Add'!G25</f>
        <v>3.9917783591722298</v>
      </c>
      <c r="H149" s="141">
        <f>'Trad vs Value Add'!H25</f>
        <v>6.0660235522566275E-2</v>
      </c>
      <c r="I149" s="254">
        <f>'Trad vs Value Add'!I25</f>
        <v>6.2983070310466491</v>
      </c>
      <c r="J149" s="177">
        <f>'Trad vs Value Add'!J25</f>
        <v>-0.26939727509789346</v>
      </c>
      <c r="K149" s="139">
        <f>'Trad vs Value Add'!K25</f>
        <v>-4.1018484167421126E-2</v>
      </c>
      <c r="L149" s="142">
        <f>'Trad vs Value Add'!L25</f>
        <v>840614052.71538889</v>
      </c>
      <c r="M149" s="143">
        <f>'Trad vs Value Add'!M25</f>
        <v>-22097426.241188765</v>
      </c>
      <c r="N149" s="139">
        <f>'Trad vs Value Add'!N25</f>
        <v>-2.5613923982922896E-2</v>
      </c>
      <c r="O149" s="137">
        <f>'Trad vs Value Add'!O25</f>
        <v>318430073.79276973</v>
      </c>
      <c r="P149" s="138">
        <f>'Trad vs Value Add'!P25</f>
        <v>1054928.8664830327</v>
      </c>
      <c r="Q149" s="139">
        <f>'Trad vs Value Add'!Q25</f>
        <v>3.3239177148798142E-3</v>
      </c>
    </row>
    <row r="150" spans="2:17">
      <c r="B150" s="295" t="s">
        <v>220</v>
      </c>
      <c r="C150" s="94" t="s">
        <v>208</v>
      </c>
      <c r="D150" s="121">
        <f>'Trad vs Value Add'!D26</f>
        <v>2633774742.019125</v>
      </c>
      <c r="E150" s="122">
        <f>'Trad vs Value Add'!E26</f>
        <v>-20471393.677400112</v>
      </c>
      <c r="F150" s="123">
        <f>'Trad vs Value Add'!F26</f>
        <v>-7.7126960465661656E-3</v>
      </c>
      <c r="G150" s="124">
        <f>'Trad vs Value Add'!G26</f>
        <v>78.772064854603443</v>
      </c>
      <c r="H150" s="125">
        <f>'Trad vs Value Add'!H26</f>
        <v>-0.66172845678210024</v>
      </c>
      <c r="I150" s="256">
        <f>'Trad vs Value Add'!I26</f>
        <v>3.7092683250774843</v>
      </c>
      <c r="J150" s="183">
        <f>'Trad vs Value Add'!J26</f>
        <v>-0.17510628949479257</v>
      </c>
      <c r="K150" s="123">
        <f>'Trad vs Value Add'!K26</f>
        <v>-4.5079660658341056E-2</v>
      </c>
      <c r="L150" s="126">
        <f>'Trad vs Value Add'!L26</f>
        <v>9769377225.9606628</v>
      </c>
      <c r="M150" s="127">
        <f>'Trad vs Value Add'!M26</f>
        <v>-540709084.36548233</v>
      </c>
      <c r="N150" s="123">
        <f>'Trad vs Value Add'!N26</f>
        <v>-5.2444670984367128E-2</v>
      </c>
      <c r="O150" s="121">
        <f>'Trad vs Value Add'!O26</f>
        <v>3214534920.8015528</v>
      </c>
      <c r="P150" s="122">
        <f>'Trad vs Value Add'!P26</f>
        <v>-26325017.695403099</v>
      </c>
      <c r="Q150" s="123">
        <f>'Trad vs Value Add'!Q26</f>
        <v>-8.1228495507313092E-3</v>
      </c>
    </row>
    <row r="151" spans="2:17">
      <c r="B151" s="295" t="s">
        <v>218</v>
      </c>
      <c r="C151" s="94" t="s">
        <v>209</v>
      </c>
      <c r="D151" s="121">
        <f>'Trad vs Value Add'!D27</f>
        <v>34686254.551806509</v>
      </c>
      <c r="E151" s="122">
        <f>'Trad vs Value Add'!E27</f>
        <v>2016092.7586719953</v>
      </c>
      <c r="F151" s="123">
        <f>'Trad vs Value Add'!F27</f>
        <v>6.1710522630336898E-2</v>
      </c>
      <c r="G151" s="124">
        <f>'Trad vs Value Add'!G27</f>
        <v>1.0374113812874988</v>
      </c>
      <c r="H151" s="125">
        <f>'Trad vs Value Add'!H27</f>
        <v>5.9689366579030789E-2</v>
      </c>
      <c r="I151" s="256">
        <f>'Trad vs Value Add'!I27</f>
        <v>13.045656952685617</v>
      </c>
      <c r="J151" s="183">
        <f>'Trad vs Value Add'!J27</f>
        <v>4.5631695393202776E-2</v>
      </c>
      <c r="K151" s="123">
        <f>'Trad vs Value Add'!K27</f>
        <v>3.510123595152671E-3</v>
      </c>
      <c r="L151" s="126">
        <f>'Trad vs Value Add'!L27</f>
        <v>452504977.85639769</v>
      </c>
      <c r="M151" s="127">
        <f>'Trad vs Value Add'!M27</f>
        <v>27792049.385819376</v>
      </c>
      <c r="N151" s="123">
        <f>'Trad vs Value Add'!N27</f>
        <v>6.5437257787043443E-2</v>
      </c>
      <c r="O151" s="121">
        <f>'Trad vs Value Add'!O27</f>
        <v>88304309.188484922</v>
      </c>
      <c r="P151" s="122">
        <f>'Trad vs Value Add'!P27</f>
        <v>3324894.8909748048</v>
      </c>
      <c r="Q151" s="123">
        <f>'Trad vs Value Add'!Q27</f>
        <v>3.9125886174438171E-2</v>
      </c>
    </row>
    <row r="152" spans="2:17" ht="15" thickBot="1">
      <c r="B152" s="295"/>
      <c r="C152" s="95" t="s">
        <v>210</v>
      </c>
      <c r="D152" s="144">
        <f>'Trad vs Value Add'!D28</f>
        <v>501858944.73205727</v>
      </c>
      <c r="E152" s="145">
        <f>'Trad vs Value Add'!E28</f>
        <v>17689473.769329488</v>
      </c>
      <c r="F152" s="146">
        <f>'Trad vs Value Add'!F28</f>
        <v>3.6535706669310539E-2</v>
      </c>
      <c r="G152" s="147">
        <f>'Trad vs Value Add'!G28</f>
        <v>15.009812612900134</v>
      </c>
      <c r="H152" s="148">
        <f>'Trad vs Value Add'!H28</f>
        <v>0.52004198955750169</v>
      </c>
      <c r="I152" s="255">
        <f>'Trad vs Value Add'!I28</f>
        <v>9.2124059984460747</v>
      </c>
      <c r="J152" s="184">
        <f>'Trad vs Value Add'!J28</f>
        <v>0.28398188587969742</v>
      </c>
      <c r="K152" s="146">
        <f>'Trad vs Value Add'!K28</f>
        <v>3.1806496006389857E-2</v>
      </c>
      <c r="L152" s="149">
        <f>'Trad vs Value Add'!L28</f>
        <v>4623328352.8234215</v>
      </c>
      <c r="M152" s="150">
        <f>'Trad vs Value Add'!M28</f>
        <v>300457973.71129608</v>
      </c>
      <c r="N152" s="146">
        <f>'Trad vs Value Add'!N28</f>
        <v>6.9504275483968397E-2</v>
      </c>
      <c r="O152" s="144">
        <f>'Trad vs Value Add'!O28</f>
        <v>826842914.11605775</v>
      </c>
      <c r="P152" s="145">
        <f>'Trad vs Value Add'!P28</f>
        <v>32770088.138950229</v>
      </c>
      <c r="Q152" s="146">
        <f>'Trad vs Value Add'!Q28</f>
        <v>4.1268366158515243E-2</v>
      </c>
    </row>
    <row r="153" spans="2:17">
      <c r="B153" s="416" t="s">
        <v>219</v>
      </c>
      <c r="C153" s="173" t="s">
        <v>216</v>
      </c>
      <c r="D153" s="137">
        <f>Filtration!D17</f>
        <v>3261766555.7770991</v>
      </c>
      <c r="E153" s="138">
        <f>Filtration!E17</f>
        <v>-11227128.608147144</v>
      </c>
      <c r="F153" s="139">
        <f>Filtration!F17</f>
        <v>-3.4302322860289575E-3</v>
      </c>
      <c r="G153" s="140">
        <f>Filtration!G17</f>
        <v>97.554313424418282</v>
      </c>
      <c r="H153" s="141">
        <f>Filtration!H17</f>
        <v>-0.39677722177853525</v>
      </c>
      <c r="I153" s="254">
        <f>Filtration!I17</f>
        <v>4.6484320355801989</v>
      </c>
      <c r="J153" s="177">
        <f>Filtration!J17</f>
        <v>-0.11035830929744428</v>
      </c>
      <c r="K153" s="139">
        <f>Filtration!K17</f>
        <v>-2.3190412121482477E-2</v>
      </c>
      <c r="L153" s="142">
        <f>Filtration!L17</f>
        <v>15162100150.458355</v>
      </c>
      <c r="M153" s="143">
        <f>Filtration!M17</f>
        <v>-413390593.63965797</v>
      </c>
      <c r="N153" s="139">
        <f>Filtration!N17</f>
        <v>-2.6541095907125955E-2</v>
      </c>
      <c r="O153" s="137">
        <f>Filtration!O17</f>
        <v>4366966184.9752884</v>
      </c>
      <c r="P153" s="138">
        <f>Filtration!P17</f>
        <v>-19640428.681361198</v>
      </c>
      <c r="Q153" s="139">
        <f>Filtration!Q17</f>
        <v>-4.4773626657597758E-3</v>
      </c>
    </row>
    <row r="154" spans="2:17" ht="15" thickBot="1">
      <c r="B154" s="417"/>
      <c r="C154" s="174" t="s">
        <v>217</v>
      </c>
      <c r="D154" s="144">
        <f>Filtration!D18</f>
        <v>81772485.48125264</v>
      </c>
      <c r="E154" s="145">
        <f>Filtration!E18</f>
        <v>13309058.166454166</v>
      </c>
      <c r="F154" s="146">
        <f>Filtration!F18</f>
        <v>0.19439660981706933</v>
      </c>
      <c r="G154" s="147">
        <f>Filtration!G18</f>
        <v>2.4456865755775317</v>
      </c>
      <c r="H154" s="148">
        <f>Filtration!H18</f>
        <v>0.39677722177879193</v>
      </c>
      <c r="I154" s="255">
        <f>Filtration!I18</f>
        <v>11.551106013279547</v>
      </c>
      <c r="J154" s="184">
        <f>Filtration!J18</f>
        <v>0.43832358101458091</v>
      </c>
      <c r="K154" s="146">
        <f>Filtration!K18</f>
        <v>3.944318929001505E-2</v>
      </c>
      <c r="L154" s="149">
        <f>Filtration!L18</f>
        <v>944562648.76331186</v>
      </c>
      <c r="M154" s="150">
        <f>Filtration!M18</f>
        <v>183743476.44676995</v>
      </c>
      <c r="N154" s="146">
        <f>Filtration!N18</f>
        <v>0.24150742138543629</v>
      </c>
      <c r="O154" s="144">
        <f>Filtration!O18</f>
        <v>204747109.76812336</v>
      </c>
      <c r="P154" s="145">
        <f>Filtration!P18</f>
        <v>30880256.389260232</v>
      </c>
      <c r="Q154" s="146">
        <f>Filtration!Q18</f>
        <v>0.17760864586403291</v>
      </c>
    </row>
    <row r="155" spans="2:17">
      <c r="B155" s="119"/>
      <c r="C155" s="91"/>
      <c r="D155" s="71"/>
      <c r="E155" s="71"/>
      <c r="F155" s="72"/>
      <c r="G155" s="73"/>
      <c r="H155" s="73"/>
      <c r="I155" s="189"/>
      <c r="J155" s="189"/>
      <c r="K155" s="72"/>
      <c r="L155" s="74"/>
      <c r="M155" s="74"/>
      <c r="N155" s="72"/>
      <c r="O155" s="71"/>
      <c r="P155" s="71"/>
      <c r="Q155" s="72"/>
    </row>
    <row r="156" spans="2:17" ht="23.5">
      <c r="B156" s="430" t="s">
        <v>139</v>
      </c>
      <c r="C156" s="430"/>
      <c r="D156" s="430"/>
      <c r="E156" s="430"/>
      <c r="F156" s="430"/>
      <c r="G156" s="430"/>
      <c r="H156" s="430"/>
      <c r="I156" s="430"/>
      <c r="J156" s="430"/>
      <c r="K156" s="430"/>
      <c r="L156" s="430"/>
      <c r="M156" s="430"/>
      <c r="N156" s="430"/>
      <c r="O156" s="430"/>
      <c r="P156" s="430"/>
      <c r="Q156" s="430"/>
    </row>
    <row r="157" spans="2:17">
      <c r="B157" s="419" t="s">
        <v>390</v>
      </c>
      <c r="C157" s="419"/>
      <c r="D157" s="419"/>
      <c r="E157" s="419"/>
      <c r="F157" s="419"/>
      <c r="G157" s="419"/>
      <c r="H157" s="419"/>
      <c r="I157" s="419"/>
      <c r="J157" s="419"/>
      <c r="K157" s="419"/>
      <c r="L157" s="419"/>
      <c r="M157" s="419"/>
      <c r="N157" s="419"/>
      <c r="O157" s="419"/>
      <c r="P157" s="419"/>
      <c r="Q157" s="419"/>
    </row>
    <row r="158" spans="2:17">
      <c r="B158" s="420" t="str">
        <f>'HOME PAGE'!H7</f>
        <v>YTD ENDING 07-14-2024</v>
      </c>
      <c r="C158" s="420"/>
      <c r="D158" s="420"/>
      <c r="E158" s="420"/>
      <c r="F158" s="420"/>
      <c r="G158" s="420"/>
      <c r="H158" s="420"/>
      <c r="I158" s="420"/>
      <c r="J158" s="420"/>
      <c r="K158" s="420"/>
      <c r="L158" s="420"/>
      <c r="M158" s="420"/>
      <c r="N158" s="420"/>
      <c r="O158" s="420"/>
      <c r="P158" s="420"/>
      <c r="Q158" s="420"/>
    </row>
    <row r="159" spans="2:17">
      <c r="D159" s="413" t="s">
        <v>76</v>
      </c>
      <c r="E159" s="414"/>
      <c r="F159" s="415"/>
      <c r="G159" s="421" t="s">
        <v>19</v>
      </c>
      <c r="H159" s="422"/>
      <c r="I159" s="413" t="s">
        <v>20</v>
      </c>
      <c r="J159" s="414"/>
      <c r="K159" s="415"/>
      <c r="L159" s="421" t="s">
        <v>21</v>
      </c>
      <c r="M159" s="414"/>
      <c r="N159" s="422"/>
      <c r="O159" s="413" t="s">
        <v>22</v>
      </c>
      <c r="P159" s="414"/>
      <c r="Q159" s="415"/>
    </row>
    <row r="160" spans="2:17" ht="28.5" customHeight="1" thickBot="1">
      <c r="B160" s="14"/>
      <c r="C160" s="90"/>
      <c r="D160" s="128" t="s">
        <v>18</v>
      </c>
      <c r="E160" s="129" t="s">
        <v>24</v>
      </c>
      <c r="F160" s="17" t="s">
        <v>25</v>
      </c>
      <c r="G160" s="18" t="s">
        <v>18</v>
      </c>
      <c r="H160" s="58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58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382" t="s">
        <v>77</v>
      </c>
      <c r="D161" s="383">
        <f>'Segment Data'!E48</f>
        <v>1788628568.2452822</v>
      </c>
      <c r="E161" s="384">
        <f>'Segment Data'!F48</f>
        <v>12222126.454862833</v>
      </c>
      <c r="F161" s="385">
        <f>'Segment Data'!G48</f>
        <v>6.8802533965955977E-3</v>
      </c>
      <c r="G161" s="386">
        <f>'Segment Data'!H48</f>
        <v>100</v>
      </c>
      <c r="H161" s="387">
        <f>'Segment Data'!I48</f>
        <v>0</v>
      </c>
      <c r="I161" s="388">
        <f>'Segment Data'!J48</f>
        <v>4.7980653758468819</v>
      </c>
      <c r="J161" s="389">
        <f>'Segment Data'!K48</f>
        <v>2.0618221123678282E-3</v>
      </c>
      <c r="K161" s="385">
        <f>'Segment Data'!L48</f>
        <v>4.2990420863269477E-4</v>
      </c>
      <c r="L161" s="390">
        <f>'Segment Data'!M48</f>
        <v>8581956803.5482693</v>
      </c>
      <c r="M161" s="391">
        <f>'Segment Data'!N48</f>
        <v>62305195.844534874</v>
      </c>
      <c r="N161" s="385">
        <f>'Segment Data'!O48</f>
        <v>7.3131154551198518E-3</v>
      </c>
      <c r="O161" s="383">
        <f>'Segment Data'!P48</f>
        <v>2430525758.1243396</v>
      </c>
      <c r="P161" s="384">
        <f>'Segment Data'!Q48</f>
        <v>23109065.01151228</v>
      </c>
      <c r="Q161" s="385">
        <f>'Segment Data'!R48</f>
        <v>9.5991130565900896E-3</v>
      </c>
    </row>
    <row r="162" spans="2:17">
      <c r="B162" s="416" t="s">
        <v>111</v>
      </c>
      <c r="C162" s="93" t="s">
        <v>111</v>
      </c>
      <c r="D162" s="137">
        <f>'Segment Data'!E51</f>
        <v>1686472633.2492042</v>
      </c>
      <c r="E162" s="138">
        <f>'Segment Data'!F51</f>
        <v>8530839.8070683479</v>
      </c>
      <c r="F162" s="139">
        <f>'Segment Data'!G51</f>
        <v>5.0841094967711319E-3</v>
      </c>
      <c r="G162" s="140">
        <f>'Segment Data'!H51</f>
        <v>94.28858865335593</v>
      </c>
      <c r="H162" s="141">
        <f>'Segment Data'!I51</f>
        <v>-0.16849920492485637</v>
      </c>
      <c r="I162" s="176">
        <f>'Segment Data'!J51</f>
        <v>4.6116836775260657</v>
      </c>
      <c r="J162" s="177">
        <f>'Segment Data'!K51</f>
        <v>8.8763734279684314E-4</v>
      </c>
      <c r="K162" s="139">
        <f>'Segment Data'!L51</f>
        <v>1.9251281884105235E-4</v>
      </c>
      <c r="L162" s="142">
        <f>'Segment Data'!M51</f>
        <v>7777478315.3497572</v>
      </c>
      <c r="M162" s="143">
        <f>'Segment Data'!N51</f>
        <v>40830938.488745689</v>
      </c>
      <c r="N162" s="139">
        <f>'Segment Data'!O51</f>
        <v>5.2776010718627343E-3</v>
      </c>
      <c r="O162" s="137">
        <f>'Segment Data'!P51</f>
        <v>2172986807.6040916</v>
      </c>
      <c r="P162" s="138">
        <f>'Segment Data'!Q51</f>
        <v>15945038.638809681</v>
      </c>
      <c r="Q162" s="139">
        <f>'Segment Data'!R51</f>
        <v>7.3920861747885421E-3</v>
      </c>
    </row>
    <row r="163" spans="2:17">
      <c r="B163" s="418"/>
      <c r="C163" s="118" t="s">
        <v>110</v>
      </c>
      <c r="D163" s="151">
        <f>'Segment Data'!E52</f>
        <v>1677535854.1318877</v>
      </c>
      <c r="E163" s="152">
        <f>'Segment Data'!F52</f>
        <v>9928222.4615826607</v>
      </c>
      <c r="F163" s="153">
        <f>'Segment Data'!G52</f>
        <v>5.9535722150889769E-3</v>
      </c>
      <c r="G163" s="154">
        <f>'Segment Data'!H52</f>
        <v>93.788944441249697</v>
      </c>
      <c r="H163" s="155">
        <f>'Segment Data'!I52</f>
        <v>-8.6398072682115412E-2</v>
      </c>
      <c r="I163" s="178">
        <f>'Segment Data'!J52</f>
        <v>4.5807356242451194</v>
      </c>
      <c r="J163" s="179">
        <f>'Segment Data'!K52</f>
        <v>5.3389682878730582E-3</v>
      </c>
      <c r="K163" s="153">
        <f>'Segment Data'!L52</f>
        <v>1.1668864339710587E-3</v>
      </c>
      <c r="L163" s="156">
        <f>'Segment Data'!M52</f>
        <v>7684348247.9704027</v>
      </c>
      <c r="M163" s="157">
        <f>'Segment Data'!N52</f>
        <v>54381866.577305794</v>
      </c>
      <c r="N163" s="153">
        <f>'Segment Data'!O52</f>
        <v>7.1274057917115781E-3</v>
      </c>
      <c r="O163" s="151">
        <f>'Segment Data'!P52</f>
        <v>2154159746.891017</v>
      </c>
      <c r="P163" s="152">
        <f>'Segment Data'!Q52</f>
        <v>18119330.212150335</v>
      </c>
      <c r="Q163" s="153">
        <f>'Segment Data'!R52</f>
        <v>8.4826719900377261E-3</v>
      </c>
    </row>
    <row r="164" spans="2:17" ht="15" thickBot="1">
      <c r="B164" s="417"/>
      <c r="C164" s="114" t="s">
        <v>109</v>
      </c>
      <c r="D164" s="158">
        <f>'Segment Data'!E53</f>
        <v>8936779.1173120178</v>
      </c>
      <c r="E164" s="159">
        <f>'Segment Data'!F53</f>
        <v>-1397382.6545128301</v>
      </c>
      <c r="F164" s="160">
        <f>'Segment Data'!G53</f>
        <v>-0.135219738704175</v>
      </c>
      <c r="G164" s="161">
        <f>'Segment Data'!H53</f>
        <v>0.49964421210600268</v>
      </c>
      <c r="H164" s="162">
        <f>'Segment Data'!I53</f>
        <v>-8.210113224262322E-2</v>
      </c>
      <c r="I164" s="180">
        <f>'Segment Data'!J53</f>
        <v>10.420987937247371</v>
      </c>
      <c r="J164" s="181">
        <f>'Segment Data'!K53</f>
        <v>9.7848255152035435E-2</v>
      </c>
      <c r="K164" s="160">
        <f>'Segment Data'!L53</f>
        <v>9.4785363915733355E-3</v>
      </c>
      <c r="L164" s="163">
        <f>'Segment Data'!M53</f>
        <v>93130067.379352748</v>
      </c>
      <c r="M164" s="164">
        <f>'Segment Data'!N53</f>
        <v>-13550928.088564992</v>
      </c>
      <c r="N164" s="160">
        <f>'Segment Data'!O53</f>
        <v>-0.12702288752676827</v>
      </c>
      <c r="O164" s="158">
        <f>'Segment Data'!P53</f>
        <v>18827060.713074662</v>
      </c>
      <c r="P164" s="159">
        <f>'Segment Data'!Q53</f>
        <v>-2174291.5733417533</v>
      </c>
      <c r="Q164" s="160">
        <f>'Segment Data'!R53</f>
        <v>-0.10353102713048035</v>
      </c>
    </row>
    <row r="165" spans="2:17">
      <c r="B165" s="416" t="s">
        <v>108</v>
      </c>
      <c r="C165" s="93" t="s">
        <v>185</v>
      </c>
      <c r="D165" s="137">
        <f>Fat!E43</f>
        <v>101010176.49693312</v>
      </c>
      <c r="E165" s="138">
        <f>Fat!F43</f>
        <v>-4844353.0587829798</v>
      </c>
      <c r="F165" s="139">
        <f>Fat!G43</f>
        <v>-4.5764249098411744E-2</v>
      </c>
      <c r="G165" s="140">
        <f>Fat!H43</f>
        <v>5.6473534131252423</v>
      </c>
      <c r="H165" s="141">
        <f>Fat!I43</f>
        <v>-0.3115604404535901</v>
      </c>
      <c r="I165" s="254">
        <f>Fat!J43</f>
        <v>5.2645829214608852</v>
      </c>
      <c r="J165" s="177">
        <f>Fat!K43</f>
        <v>0.17964500957071206</v>
      </c>
      <c r="K165" s="139">
        <f>Fat!L43</f>
        <v>3.5328850161699302E-2</v>
      </c>
      <c r="L165" s="142">
        <f>Fat!M43</f>
        <v>531776450.07950383</v>
      </c>
      <c r="M165" s="143">
        <f>Fat!N43</f>
        <v>-6487260.403655827</v>
      </c>
      <c r="N165" s="139">
        <f>Fat!O43</f>
        <v>-1.2052197235872898E-2</v>
      </c>
      <c r="O165" s="137">
        <f>Fat!P43</f>
        <v>152720687.18531591</v>
      </c>
      <c r="P165" s="138">
        <f>Fat!Q43</f>
        <v>-4214939.8875218034</v>
      </c>
      <c r="Q165" s="139">
        <f>Fat!R43</f>
        <v>-2.6857763059534884E-2</v>
      </c>
    </row>
    <row r="166" spans="2:17">
      <c r="B166" s="418"/>
      <c r="C166" s="94" t="s">
        <v>186</v>
      </c>
      <c r="D166" s="121">
        <f>Fat!E44</f>
        <v>221480053.07651761</v>
      </c>
      <c r="E166" s="122">
        <f>Fat!F44</f>
        <v>-5438948.2190989852</v>
      </c>
      <c r="F166" s="123">
        <f>Fat!G44</f>
        <v>-2.3968676876086926E-2</v>
      </c>
      <c r="G166" s="124">
        <f>Fat!H44</f>
        <v>12.382674469624432</v>
      </c>
      <c r="H166" s="125">
        <f>Fat!I44</f>
        <v>-0.39137295315498477</v>
      </c>
      <c r="I166" s="256">
        <f>Fat!J44</f>
        <v>4.6705422227990301</v>
      </c>
      <c r="J166" s="183">
        <f>Fat!K44</f>
        <v>-0.14039406719343983</v>
      </c>
      <c r="K166" s="123">
        <f>Fat!L44</f>
        <v>-2.9182275285058821E-2</v>
      </c>
      <c r="L166" s="126">
        <f>Fat!M44</f>
        <v>1034431939.4016458</v>
      </c>
      <c r="M166" s="127">
        <f>Fat!N44</f>
        <v>-57260918.820284486</v>
      </c>
      <c r="N166" s="123">
        <f>Fat!O44</f>
        <v>-5.2451491634329182E-2</v>
      </c>
      <c r="O166" s="121">
        <f>Fat!P44</f>
        <v>322245016.39194196</v>
      </c>
      <c r="P166" s="122">
        <f>Fat!Q44</f>
        <v>-10503330.280259013</v>
      </c>
      <c r="Q166" s="123">
        <f>Fat!R44</f>
        <v>-3.156538683152682E-2</v>
      </c>
    </row>
    <row r="167" spans="2:17">
      <c r="B167" s="418"/>
      <c r="C167" s="94" t="s">
        <v>187</v>
      </c>
      <c r="D167" s="121">
        <f>Fat!E45</f>
        <v>648438636.1220336</v>
      </c>
      <c r="E167" s="122">
        <f>Fat!F45</f>
        <v>-12417303.471194625</v>
      </c>
      <c r="F167" s="123">
        <f>Fat!G45</f>
        <v>-1.8789728180150362E-2</v>
      </c>
      <c r="G167" s="124">
        <f>Fat!H45</f>
        <v>36.253398141693467</v>
      </c>
      <c r="H167" s="125">
        <f>Fat!I45</f>
        <v>-0.94844508778498948</v>
      </c>
      <c r="I167" s="256">
        <f>Fat!J45</f>
        <v>4.7671430816696212</v>
      </c>
      <c r="J167" s="183">
        <f>Fat!K45</f>
        <v>5.8181911370273731E-2</v>
      </c>
      <c r="K167" s="123">
        <f>Fat!L45</f>
        <v>1.2355572549045912E-2</v>
      </c>
      <c r="L167" s="126">
        <f>Fat!M45</f>
        <v>3091199758.0764375</v>
      </c>
      <c r="M167" s="127">
        <f>Fat!N45</f>
        <v>-20745200.629765511</v>
      </c>
      <c r="N167" s="123">
        <f>Fat!O45</f>
        <v>-6.666313480811167E-3</v>
      </c>
      <c r="O167" s="121">
        <f>Fat!P45</f>
        <v>865262976.27578008</v>
      </c>
      <c r="P167" s="122">
        <f>Fat!Q45</f>
        <v>-6446212.7944055796</v>
      </c>
      <c r="Q167" s="123">
        <f>Fat!R45</f>
        <v>-7.3949120592401631E-3</v>
      </c>
    </row>
    <row r="168" spans="2:17" ht="15" thickBot="1">
      <c r="B168" s="417"/>
      <c r="C168" s="95" t="s">
        <v>188</v>
      </c>
      <c r="D168" s="144">
        <f>Fat!E46</f>
        <v>817699702.54973567</v>
      </c>
      <c r="E168" s="145">
        <f>Fat!F46</f>
        <v>34922731.203939676</v>
      </c>
      <c r="F168" s="146">
        <f>Fat!G46</f>
        <v>4.46138970387676E-2</v>
      </c>
      <c r="G168" s="147">
        <f>Fat!H46</f>
        <v>45.716573975553374</v>
      </c>
      <c r="H168" s="148">
        <f>Fat!I46</f>
        <v>1.6513784813935857</v>
      </c>
      <c r="I168" s="255">
        <f>Fat!J46</f>
        <v>4.7994986958576833</v>
      </c>
      <c r="J168" s="184">
        <f>Fat!K46</f>
        <v>-2.658870653167078E-2</v>
      </c>
      <c r="K168" s="146">
        <f>Fat!L46</f>
        <v>-5.509371114685354E-3</v>
      </c>
      <c r="L168" s="149">
        <f>Fat!M46</f>
        <v>3924548655.9906721</v>
      </c>
      <c r="M168" s="150">
        <f>Fat!N46</f>
        <v>146798575.6982336</v>
      </c>
      <c r="N168" s="146">
        <f>Fat!O46</f>
        <v>3.8858731408423351E-2</v>
      </c>
      <c r="O168" s="144">
        <f>Fat!P46</f>
        <v>1090297078.2713022</v>
      </c>
      <c r="P168" s="145">
        <f>Fat!Q46</f>
        <v>44273547.973698258</v>
      </c>
      <c r="Q168" s="146">
        <f>Fat!R46</f>
        <v>4.2325575564348919E-2</v>
      </c>
    </row>
    <row r="169" spans="2:17" ht="15" customHeight="1">
      <c r="B169" s="427" t="s">
        <v>107</v>
      </c>
      <c r="C169" s="93" t="s">
        <v>201</v>
      </c>
      <c r="D169" s="137">
        <f>Fat!E47</f>
        <v>99903248.250520855</v>
      </c>
      <c r="E169" s="138">
        <f>Fat!F47</f>
        <v>-4646415.8338116556</v>
      </c>
      <c r="F169" s="139">
        <f>Fat!G47</f>
        <v>-4.4442188069238886E-2</v>
      </c>
      <c r="G169" s="140">
        <f>Fat!H47</f>
        <v>5.585466430771036</v>
      </c>
      <c r="H169" s="141">
        <f>Fat!I47</f>
        <v>-0.29999207831645158</v>
      </c>
      <c r="I169" s="254">
        <f>Fat!J47</f>
        <v>5.2260242720514292</v>
      </c>
      <c r="J169" s="177">
        <f>Fat!K47</f>
        <v>0.17504101893898305</v>
      </c>
      <c r="K169" s="139">
        <f>Fat!L47</f>
        <v>3.4654840486972857E-2</v>
      </c>
      <c r="L169" s="142">
        <f>Fat!M47</f>
        <v>522096800.21400148</v>
      </c>
      <c r="M169" s="143">
        <f>Fat!N47</f>
        <v>-5981802.1944938302</v>
      </c>
      <c r="N169" s="139">
        <f>Fat!O47</f>
        <v>-1.1327484520697557E-2</v>
      </c>
      <c r="O169" s="137">
        <f>Fat!P47</f>
        <v>149766719.28021941</v>
      </c>
      <c r="P169" s="138">
        <f>Fat!Q47</f>
        <v>-3829615.2606109381</v>
      </c>
      <c r="Q169" s="139">
        <f>Fat!R47</f>
        <v>-2.4932986012064732E-2</v>
      </c>
    </row>
    <row r="170" spans="2:17">
      <c r="B170" s="428"/>
      <c r="C170" s="94" t="s">
        <v>202</v>
      </c>
      <c r="D170" s="121">
        <f>Fat!E48</f>
        <v>171161290.6414623</v>
      </c>
      <c r="E170" s="122">
        <f>Fat!F48</f>
        <v>-5204116.1405447423</v>
      </c>
      <c r="F170" s="123">
        <f>Fat!G48</f>
        <v>-2.9507578813214697E-2</v>
      </c>
      <c r="G170" s="124">
        <f>Fat!H48</f>
        <v>9.5694150076881801</v>
      </c>
      <c r="H170" s="125">
        <f>Fat!I48</f>
        <v>-0.35879751355500922</v>
      </c>
      <c r="I170" s="256">
        <f>Fat!J48</f>
        <v>4.2318277907427611</v>
      </c>
      <c r="J170" s="183">
        <f>Fat!K48</f>
        <v>-9.3526637027808057E-2</v>
      </c>
      <c r="K170" s="123">
        <f>Fat!L48</f>
        <v>-2.1622883994737694E-2</v>
      </c>
      <c r="L170" s="126">
        <f>Fat!M48</f>
        <v>724325106.43593907</v>
      </c>
      <c r="M170" s="127">
        <f>Fat!N48</f>
        <v>-38517786.694172621</v>
      </c>
      <c r="N170" s="123">
        <f>Fat!O48</f>
        <v>-5.0492423854308577E-2</v>
      </c>
      <c r="O170" s="121">
        <f>Fat!P48</f>
        <v>213276085.87838724</v>
      </c>
      <c r="P170" s="122">
        <f>Fat!Q48</f>
        <v>-7526199.5165736377</v>
      </c>
      <c r="Q170" s="123">
        <f>Fat!R48</f>
        <v>-3.4085695730508951E-2</v>
      </c>
    </row>
    <row r="171" spans="2:17">
      <c r="B171" s="428"/>
      <c r="C171" s="94" t="s">
        <v>203</v>
      </c>
      <c r="D171" s="121">
        <f>Fat!E49</f>
        <v>631141967.8676455</v>
      </c>
      <c r="E171" s="122">
        <f>Fat!F49</f>
        <v>-14861205.205327034</v>
      </c>
      <c r="F171" s="123">
        <f>Fat!G49</f>
        <v>-2.3004848621151142E-2</v>
      </c>
      <c r="G171" s="124">
        <f>Fat!H49</f>
        <v>35.286362919206951</v>
      </c>
      <c r="H171" s="125">
        <f>Fat!I49</f>
        <v>-1.0793672355358765</v>
      </c>
      <c r="I171" s="256">
        <f>Fat!J49</f>
        <v>4.593677327501422</v>
      </c>
      <c r="J171" s="183">
        <f>Fat!K49</f>
        <v>2.4560511446796163E-2</v>
      </c>
      <c r="K171" s="123">
        <f>Fat!L49</f>
        <v>5.3753301645729978E-3</v>
      </c>
      <c r="L171" s="126">
        <f>Fat!M49</f>
        <v>2899262548.2282343</v>
      </c>
      <c r="M171" s="127">
        <f>Fat!N49</f>
        <v>-52401413.084131241</v>
      </c>
      <c r="N171" s="123">
        <f>Fat!O49</f>
        <v>-1.7753177113302758E-2</v>
      </c>
      <c r="O171" s="121">
        <f>Fat!P49</f>
        <v>821145068.08066928</v>
      </c>
      <c r="P171" s="122">
        <f>Fat!Q49</f>
        <v>-13099099.025742054</v>
      </c>
      <c r="Q171" s="123">
        <f>Fat!R49</f>
        <v>-1.5701756802419704E-2</v>
      </c>
    </row>
    <row r="172" spans="2:17" ht="15" thickBot="1">
      <c r="B172" s="429"/>
      <c r="C172" s="95" t="s">
        <v>204</v>
      </c>
      <c r="D172" s="144">
        <f>Fat!E50</f>
        <v>784266126.48956573</v>
      </c>
      <c r="E172" s="145">
        <f>Fat!F50</f>
        <v>33242576.986745596</v>
      </c>
      <c r="F172" s="146">
        <f>Fat!G50</f>
        <v>4.426302878085818E-2</v>
      </c>
      <c r="G172" s="147">
        <f>Fat!H50</f>
        <v>43.847344295689226</v>
      </c>
      <c r="H172" s="148">
        <f>Fat!I50</f>
        <v>1.569657622482147</v>
      </c>
      <c r="I172" s="255">
        <f>Fat!J50</f>
        <v>4.6308182105578934</v>
      </c>
      <c r="J172" s="184">
        <f>Fat!K50</f>
        <v>-2.1581733922041657E-2</v>
      </c>
      <c r="K172" s="146">
        <f>Fat!L50</f>
        <v>-4.6388389174598687E-3</v>
      </c>
      <c r="L172" s="149">
        <f>Fat!M50</f>
        <v>3631793860.471581</v>
      </c>
      <c r="M172" s="150">
        <f>Fat!N50</f>
        <v>137731940.46153688</v>
      </c>
      <c r="N172" s="146">
        <f>Fat!O50</f>
        <v>3.941886080288496E-2</v>
      </c>
      <c r="O172" s="144">
        <f>Fat!P50</f>
        <v>988798934.36481512</v>
      </c>
      <c r="P172" s="145">
        <f>Fat!Q50</f>
        <v>40399952.441735864</v>
      </c>
      <c r="Q172" s="146">
        <f>Fat!R50</f>
        <v>4.259805547219845E-2</v>
      </c>
    </row>
    <row r="173" spans="2:17" ht="15" thickBot="1">
      <c r="B173" s="416" t="s">
        <v>106</v>
      </c>
      <c r="C173" s="165" t="s">
        <v>106</v>
      </c>
      <c r="D173" s="130">
        <f>'Segment Data'!E54</f>
        <v>90874651.794710368</v>
      </c>
      <c r="E173" s="131">
        <f>'Segment Data'!F54</f>
        <v>3535992.2115596086</v>
      </c>
      <c r="F173" s="132">
        <f>'Segment Data'!G54</f>
        <v>4.0485991294532835E-2</v>
      </c>
      <c r="G173" s="133">
        <f>'Segment Data'!H54</f>
        <v>5.0806888253977798</v>
      </c>
      <c r="H173" s="134">
        <f>'Segment Data'!I54</f>
        <v>0.16409668023965107</v>
      </c>
      <c r="I173" s="185">
        <f>'Segment Data'!J54</f>
        <v>7.7406844108306325</v>
      </c>
      <c r="J173" s="186">
        <f>'Segment Data'!K54</f>
        <v>-9.6489104125673464E-2</v>
      </c>
      <c r="K173" s="132">
        <f>'Segment Data'!L54</f>
        <v>-1.2311722324577294E-2</v>
      </c>
      <c r="L173" s="135">
        <f>'Segment Data'!M54</f>
        <v>703432000.4869765</v>
      </c>
      <c r="M173" s="136">
        <f>'Segment Data'!N54</f>
        <v>18943770.770122647</v>
      </c>
      <c r="N173" s="132">
        <f>'Segment Data'!O54</f>
        <v>2.7675816687102051E-2</v>
      </c>
      <c r="O173" s="130">
        <f>'Segment Data'!P54</f>
        <v>219532246.74888733</v>
      </c>
      <c r="P173" s="131">
        <f>'Segment Data'!Q54</f>
        <v>6486637.3334419131</v>
      </c>
      <c r="Q173" s="132">
        <f>'Segment Data'!R54</f>
        <v>3.0447176786416532E-2</v>
      </c>
    </row>
    <row r="174" spans="2:17">
      <c r="B174" s="418"/>
      <c r="C174" s="115" t="s">
        <v>120</v>
      </c>
      <c r="D174" s="166">
        <f>'Segment Data'!E55</f>
        <v>82567064.867357612</v>
      </c>
      <c r="E174" s="167">
        <f>'Segment Data'!F55</f>
        <v>4451644.1797377765</v>
      </c>
      <c r="F174" s="168">
        <f>'Segment Data'!G55</f>
        <v>5.6988033099632247E-2</v>
      </c>
      <c r="G174" s="169">
        <f>'Segment Data'!H55</f>
        <v>4.6162219665516844</v>
      </c>
      <c r="H174" s="170">
        <f>'Segment Data'!I55</f>
        <v>0.2188375138760783</v>
      </c>
      <c r="I174" s="187">
        <f>'Segment Data'!J55</f>
        <v>6.839293126504713</v>
      </c>
      <c r="J174" s="188">
        <f>'Segment Data'!K55</f>
        <v>5.9500579959926192E-2</v>
      </c>
      <c r="K174" s="168">
        <f>'Segment Data'!L55</f>
        <v>8.7761652810821947E-3</v>
      </c>
      <c r="L174" s="171">
        <f>'Segment Data'!M55</f>
        <v>564700359.22298765</v>
      </c>
      <c r="M174" s="172">
        <f>'Segment Data'!N55</f>
        <v>35094012.274852276</v>
      </c>
      <c r="N174" s="168">
        <f>'Segment Data'!O55</f>
        <v>6.6264334778240577E-2</v>
      </c>
      <c r="O174" s="166">
        <f>'Segment Data'!P55</f>
        <v>181326290.91179112</v>
      </c>
      <c r="P174" s="167">
        <f>'Segment Data'!Q55</f>
        <v>9755114.2772495449</v>
      </c>
      <c r="Q174" s="168">
        <f>'Segment Data'!R55</f>
        <v>5.6857535563963696E-2</v>
      </c>
    </row>
    <row r="175" spans="2:17" ht="15" thickBot="1">
      <c r="B175" s="418"/>
      <c r="C175" s="114" t="s">
        <v>121</v>
      </c>
      <c r="D175" s="158">
        <f>'Segment Data'!E56</f>
        <v>8307586.9273546832</v>
      </c>
      <c r="E175" s="159">
        <f>'Segment Data'!F56</f>
        <v>-915651.96817811858</v>
      </c>
      <c r="F175" s="160">
        <f>'Segment Data'!G56</f>
        <v>-9.9276618392873564E-2</v>
      </c>
      <c r="G175" s="161">
        <f>'Segment Data'!H56</f>
        <v>0.46446685884620331</v>
      </c>
      <c r="H175" s="162">
        <f>'Segment Data'!I56</f>
        <v>-5.4740833636425013E-2</v>
      </c>
      <c r="I175" s="180">
        <f>'Segment Data'!J56</f>
        <v>16.699390867302533</v>
      </c>
      <c r="J175" s="181">
        <f>'Segment Data'!K56</f>
        <v>-9.3178914635366539E-2</v>
      </c>
      <c r="K175" s="160">
        <f>'Segment Data'!L56</f>
        <v>-5.5488180692623854E-3</v>
      </c>
      <c r="L175" s="163">
        <f>'Segment Data'!M56</f>
        <v>138731641.2639887</v>
      </c>
      <c r="M175" s="164">
        <f>'Segment Data'!N56</f>
        <v>-16150241.504729718</v>
      </c>
      <c r="N175" s="160">
        <f>'Segment Data'!O56</f>
        <v>-0.10427456856814238</v>
      </c>
      <c r="O175" s="158">
        <f>'Segment Data'!P56</f>
        <v>38205955.837096184</v>
      </c>
      <c r="P175" s="159">
        <f>'Segment Data'!Q56</f>
        <v>-3268476.9438077435</v>
      </c>
      <c r="Q175" s="160">
        <f>'Segment Data'!R56</f>
        <v>-7.880703181823015E-2</v>
      </c>
    </row>
    <row r="176" spans="2:17">
      <c r="B176" s="418"/>
      <c r="C176" s="93" t="s">
        <v>105</v>
      </c>
      <c r="D176" s="137">
        <f>Flavor!D54</f>
        <v>167799.35262133545</v>
      </c>
      <c r="E176" s="138">
        <f>Flavor!E54</f>
        <v>123955.51133515115</v>
      </c>
      <c r="F176" s="139">
        <f>Flavor!F54</f>
        <v>2.8272046357902267</v>
      </c>
      <c r="G176" s="140">
        <f>Flavor!G54</f>
        <v>9.3814532318441876E-3</v>
      </c>
      <c r="H176" s="141">
        <f>Flavor!H54</f>
        <v>6.9133333098068302E-3</v>
      </c>
      <c r="I176" s="254">
        <f>Flavor!I54</f>
        <v>7.0833911307741424</v>
      </c>
      <c r="J176" s="177">
        <f>Flavor!J54</f>
        <v>-2.8627172098688067</v>
      </c>
      <c r="K176" s="139">
        <f>Flavor!K54</f>
        <v>-0.28782284606440867</v>
      </c>
      <c r="L176" s="142">
        <f>Flavor!L54</f>
        <v>1188588.4461076104</v>
      </c>
      <c r="M176" s="143">
        <f>Flavor!M54</f>
        <v>752512.8506052671</v>
      </c>
      <c r="N176" s="139">
        <f>Flavor!N54</f>
        <v>1.7256477050461851</v>
      </c>
      <c r="O176" s="137">
        <f>Flavor!O54</f>
        <v>370562.28538131714</v>
      </c>
      <c r="P176" s="138">
        <f>Flavor!P54</f>
        <v>246712.75041019917</v>
      </c>
      <c r="Q176" s="139">
        <f>Flavor!Q54</f>
        <v>1.9920361466656553</v>
      </c>
    </row>
    <row r="177" spans="2:17">
      <c r="B177" s="418"/>
      <c r="C177" s="94" t="s">
        <v>104</v>
      </c>
      <c r="D177" s="121">
        <f>Flavor!D55</f>
        <v>85540981.532717735</v>
      </c>
      <c r="E177" s="122">
        <f>Flavor!E55</f>
        <v>3098671.15702793</v>
      </c>
      <c r="F177" s="123">
        <f>Flavor!F55</f>
        <v>3.7585933034958365E-2</v>
      </c>
      <c r="G177" s="124">
        <f>Flavor!G55</f>
        <v>4.7824899507580225</v>
      </c>
      <c r="H177" s="125">
        <f>Flavor!H55</f>
        <v>0.14153006476497509</v>
      </c>
      <c r="I177" s="256">
        <f>Flavor!I55</f>
        <v>7.4266161950232723</v>
      </c>
      <c r="J177" s="183">
        <f>Flavor!J55</f>
        <v>-3.5606480905624238E-2</v>
      </c>
      <c r="K177" s="123">
        <f>Flavor!K55</f>
        <v>-4.7715650486390704E-3</v>
      </c>
      <c r="L177" s="126">
        <f>Flavor!L55</f>
        <v>635280038.78906822</v>
      </c>
      <c r="M177" s="127">
        <f>Flavor!M55</f>
        <v>20077160.84762764</v>
      </c>
      <c r="N177" s="123">
        <f>Flavor!N55</f>
        <v>3.2635024261929296E-2</v>
      </c>
      <c r="O177" s="121">
        <f>Flavor!O55</f>
        <v>192040490.87015495</v>
      </c>
      <c r="P177" s="122">
        <f>Flavor!P55</f>
        <v>6469321.3878923059</v>
      </c>
      <c r="Q177" s="123">
        <f>Flavor!Q55</f>
        <v>3.4861672779998618E-2</v>
      </c>
    </row>
    <row r="178" spans="2:17">
      <c r="B178" s="418"/>
      <c r="C178" s="94" t="s">
        <v>103</v>
      </c>
      <c r="D178" s="121">
        <f>Flavor!D56</f>
        <v>124831.02125252051</v>
      </c>
      <c r="E178" s="122">
        <f>Flavor!E56</f>
        <v>-11173.979649871719</v>
      </c>
      <c r="F178" s="123">
        <f>Flavor!F56</f>
        <v>-8.2158593990900641E-2</v>
      </c>
      <c r="G178" s="124">
        <f>Flavor!G56</f>
        <v>6.9791472342960971E-3</v>
      </c>
      <c r="H178" s="125">
        <f>Flavor!H56</f>
        <v>-6.7703986922027903E-4</v>
      </c>
      <c r="I178" s="256">
        <f>Flavor!I56</f>
        <v>13.990026595876653</v>
      </c>
      <c r="J178" s="183">
        <f>Flavor!J56</f>
        <v>-1.0048515488899703</v>
      </c>
      <c r="K178" s="123">
        <f>Flavor!K56</f>
        <v>-6.7012985313300091E-2</v>
      </c>
      <c r="L178" s="126">
        <f>Flavor!L56</f>
        <v>1746389.3073132057</v>
      </c>
      <c r="M178" s="127">
        <f>Flavor!M56</f>
        <v>-292989.10829704045</v>
      </c>
      <c r="N178" s="123">
        <f>Flavor!N56</f>
        <v>-0.14366588665172711</v>
      </c>
      <c r="O178" s="121">
        <f>Flavor!O56</f>
        <v>787856.70900198864</v>
      </c>
      <c r="P178" s="122">
        <f>Flavor!P56</f>
        <v>-84067.297609055298</v>
      </c>
      <c r="Q178" s="123">
        <f>Flavor!Q56</f>
        <v>-9.6415853872179061E-2</v>
      </c>
    </row>
    <row r="179" spans="2:17">
      <c r="B179" s="418"/>
      <c r="C179" s="94" t="s">
        <v>102</v>
      </c>
      <c r="D179" s="121">
        <f>Flavor!D57</f>
        <v>10963.866395059469</v>
      </c>
      <c r="E179" s="122">
        <f>Flavor!E57</f>
        <v>1626.8781510098124</v>
      </c>
      <c r="F179" s="123">
        <f>Flavor!F57</f>
        <v>0.17424014130537233</v>
      </c>
      <c r="G179" s="124">
        <f>Flavor!G57</f>
        <v>6.1297614215205509E-4</v>
      </c>
      <c r="H179" s="125">
        <f>Flavor!H57</f>
        <v>8.7365109429216395E-5</v>
      </c>
      <c r="I179" s="256">
        <f>Flavor!I57</f>
        <v>5.9626334096917857</v>
      </c>
      <c r="J179" s="183">
        <f>Flavor!J57</f>
        <v>-2.3686043046301277</v>
      </c>
      <c r="K179" s="123">
        <f>Flavor!K57</f>
        <v>-0.28430401170264896</v>
      </c>
      <c r="L179" s="126">
        <f>Flavor!L57</f>
        <v>65373.516066578624</v>
      </c>
      <c r="M179" s="127">
        <f>Flavor!M57</f>
        <v>-12415.152530428211</v>
      </c>
      <c r="N179" s="123">
        <f>Flavor!N57</f>
        <v>-0.15960104157003047</v>
      </c>
      <c r="O179" s="121">
        <f>Flavor!O57</f>
        <v>24969.923862231746</v>
      </c>
      <c r="P179" s="122">
        <f>Flavor!P57</f>
        <v>2093.607412498528</v>
      </c>
      <c r="Q179" s="123">
        <f>Flavor!Q57</f>
        <v>9.1518554444675188E-2</v>
      </c>
    </row>
    <row r="180" spans="2:17">
      <c r="B180" s="418"/>
      <c r="C180" s="94" t="s">
        <v>63</v>
      </c>
      <c r="D180" s="121">
        <f>Flavor!D58</f>
        <v>3317262.6236163378</v>
      </c>
      <c r="E180" s="122">
        <f>Flavor!E58</f>
        <v>222021.99854811467</v>
      </c>
      <c r="F180" s="123">
        <f>Flavor!F58</f>
        <v>7.173012551914959E-2</v>
      </c>
      <c r="G180" s="124">
        <f>Flavor!G58</f>
        <v>0.18546402995624228</v>
      </c>
      <c r="H180" s="125">
        <f>Flavor!H58</f>
        <v>1.1222338851555352E-2</v>
      </c>
      <c r="I180" s="256">
        <f>Flavor!I58</f>
        <v>14.312947059057471</v>
      </c>
      <c r="J180" s="183">
        <f>Flavor!J58</f>
        <v>-0.4408188402551847</v>
      </c>
      <c r="K180" s="123">
        <f>Flavor!K58</f>
        <v>-2.9878394659611715E-2</v>
      </c>
      <c r="L180" s="126">
        <f>Flavor!L58</f>
        <v>47479804.312810734</v>
      </c>
      <c r="M180" s="127">
        <f>Flavor!M58</f>
        <v>1813348.7285119966</v>
      </c>
      <c r="N180" s="123">
        <f>Flavor!N58</f>
        <v>3.9708549860293318E-2</v>
      </c>
      <c r="O180" s="121">
        <f>Flavor!O58</f>
        <v>21146467.809256826</v>
      </c>
      <c r="P180" s="122">
        <f>Flavor!P58</f>
        <v>977804.15040909499</v>
      </c>
      <c r="Q180" s="123">
        <f>Flavor!Q58</f>
        <v>4.8481355381229982E-2</v>
      </c>
    </row>
    <row r="181" spans="2:17">
      <c r="B181" s="418"/>
      <c r="C181" s="94" t="s">
        <v>64</v>
      </c>
      <c r="D181" s="121">
        <f>Flavor!D59</f>
        <v>1381380.7675774132</v>
      </c>
      <c r="E181" s="122">
        <f>Flavor!E59</f>
        <v>68746.774289315566</v>
      </c>
      <c r="F181" s="123">
        <f>Flavor!F59</f>
        <v>5.237314791544255E-2</v>
      </c>
      <c r="G181" s="124">
        <f>Flavor!G59</f>
        <v>7.7231281670324892E-2</v>
      </c>
      <c r="H181" s="125">
        <f>Flavor!H59</f>
        <v>3.3386204860348101E-3</v>
      </c>
      <c r="I181" s="256">
        <f>Flavor!I59</f>
        <v>10.603494519373706</v>
      </c>
      <c r="J181" s="183">
        <f>Flavor!J59</f>
        <v>-1.5140021420754142</v>
      </c>
      <c r="K181" s="123">
        <f>Flavor!K59</f>
        <v>-0.12494347507370025</v>
      </c>
      <c r="L181" s="126">
        <f>Flavor!L59</f>
        <v>14647463.398175344</v>
      </c>
      <c r="M181" s="127">
        <f>Flavor!M59</f>
        <v>-1258374.6331978068</v>
      </c>
      <c r="N181" s="123">
        <f>Flavor!N59</f>
        <v>-7.9114010259362072E-2</v>
      </c>
      <c r="O181" s="121">
        <f>Flavor!O59</f>
        <v>3643704.7822943977</v>
      </c>
      <c r="P181" s="122">
        <f>Flavor!P59</f>
        <v>-636044.26018561656</v>
      </c>
      <c r="Q181" s="123">
        <f>Flavor!Q59</f>
        <v>-0.14861718616497285</v>
      </c>
    </row>
    <row r="182" spans="2:17">
      <c r="B182" s="418"/>
      <c r="C182" s="94" t="s">
        <v>196</v>
      </c>
      <c r="D182" s="121">
        <f>Flavor!D60</f>
        <v>395217.82837346627</v>
      </c>
      <c r="E182" s="122">
        <f>Flavor!E60</f>
        <v>-78667.438197838492</v>
      </c>
      <c r="F182" s="123">
        <f>Flavor!F60</f>
        <v>-0.16600524166328248</v>
      </c>
      <c r="G182" s="124">
        <f>Flavor!G60</f>
        <v>2.2096137531851631E-2</v>
      </c>
      <c r="H182" s="125">
        <f>Flavor!H60</f>
        <v>-4.5804864334207177E-3</v>
      </c>
      <c r="I182" s="256">
        <f>Flavor!I60</f>
        <v>16.065001983036733</v>
      </c>
      <c r="J182" s="183">
        <f>Flavor!J60</f>
        <v>-0.46620195585959223</v>
      </c>
      <c r="K182" s="123">
        <f>Flavor!K60</f>
        <v>-2.8201331105876932E-2</v>
      </c>
      <c r="L182" s="126">
        <f>Flavor!L60</f>
        <v>6349175.1965512065</v>
      </c>
      <c r="M182" s="127">
        <f>Flavor!M60</f>
        <v>-1484718.7887772815</v>
      </c>
      <c r="N182" s="123">
        <f>Flavor!N60</f>
        <v>-0.18952500398370209</v>
      </c>
      <c r="O182" s="121">
        <f>Flavor!O60</f>
        <v>2767873.7816716637</v>
      </c>
      <c r="P182" s="122">
        <f>Flavor!P60</f>
        <v>-593785.76411401387</v>
      </c>
      <c r="Q182" s="123">
        <f>Flavor!Q60</f>
        <v>-0.17663471152467225</v>
      </c>
    </row>
    <row r="183" spans="2:17" ht="15" thickBot="1">
      <c r="B183" s="418"/>
      <c r="C183" s="94" t="s">
        <v>197</v>
      </c>
      <c r="D183" s="121">
        <f>Flavor!D61</f>
        <v>270925.50952627847</v>
      </c>
      <c r="E183" s="122">
        <f>Flavor!E61</f>
        <v>172017.20857041748</v>
      </c>
      <c r="F183" s="123">
        <f>Flavor!F61</f>
        <v>1.7391584620100007</v>
      </c>
      <c r="G183" s="124">
        <f>Flavor!G61</f>
        <v>1.5147108479435028E-2</v>
      </c>
      <c r="H183" s="125">
        <f>Flavor!H61</f>
        <v>9.5792216136244938E-3</v>
      </c>
      <c r="I183" s="256">
        <f>Flavor!I61</f>
        <v>7.4460647530276907</v>
      </c>
      <c r="J183" s="183">
        <f>Flavor!J61</f>
        <v>-6.6662650661788314</v>
      </c>
      <c r="K183" s="123">
        <f>Flavor!K61</f>
        <v>-0.47237168855749206</v>
      </c>
      <c r="L183" s="126">
        <f>Flavor!L61</f>
        <v>2017328.8871796899</v>
      </c>
      <c r="M183" s="127">
        <f>Flavor!M61</f>
        <v>621502.32223323989</v>
      </c>
      <c r="N183" s="123">
        <f>Flavor!N61</f>
        <v>0.44525755408379364</v>
      </c>
      <c r="O183" s="121">
        <f>Flavor!O61</f>
        <v>877155.64796390769</v>
      </c>
      <c r="P183" s="122">
        <f>Flavor!P61</f>
        <v>399118.66896806046</v>
      </c>
      <c r="Q183" s="123">
        <f>Flavor!Q61</f>
        <v>0.83491170454310748</v>
      </c>
    </row>
    <row r="184" spans="2:17">
      <c r="B184" s="416" t="s">
        <v>101</v>
      </c>
      <c r="C184" s="117" t="s">
        <v>13</v>
      </c>
      <c r="D184" s="166">
        <f>'Branded vs. Private Label'!D13</f>
        <v>413722797.18433684</v>
      </c>
      <c r="E184" s="167">
        <f>'Branded vs. Private Label'!E13</f>
        <v>5866099.3703674078</v>
      </c>
      <c r="F184" s="168">
        <f>'Branded vs. Private Label'!F13</f>
        <v>1.4382746199360046E-2</v>
      </c>
      <c r="G184" s="169">
        <f>'Branded vs. Private Label'!G13</f>
        <v>23.130727336543426</v>
      </c>
      <c r="H184" s="170">
        <f>'Branded vs. Private Label'!H13</f>
        <v>0.17107755037763184</v>
      </c>
      <c r="I184" s="257">
        <f>'Branded vs. Private Label'!I13</f>
        <v>8.008767684144944</v>
      </c>
      <c r="J184" s="188">
        <f>'Branded vs. Private Label'!J13</f>
        <v>0.13460191964526036</v>
      </c>
      <c r="K184" s="168">
        <f>'Branded vs. Private Label'!K13</f>
        <v>1.7094118116246289E-2</v>
      </c>
      <c r="L184" s="171">
        <f>'Branded vs. Private Label'!L13</f>
        <v>3313409768.2839699</v>
      </c>
      <c r="M184" s="172">
        <f>'Branded vs. Private Label'!M13</f>
        <v>101878521.53531885</v>
      </c>
      <c r="N184" s="168">
        <f>'Branded vs. Private Label'!N13</f>
        <v>3.1722724677974254E-2</v>
      </c>
      <c r="O184" s="166">
        <f>'Branded vs. Private Label'!O13</f>
        <v>774250154.32475686</v>
      </c>
      <c r="P184" s="167">
        <f>'Branded vs. Private Label'!P13</f>
        <v>20519104.867860436</v>
      </c>
      <c r="Q184" s="168">
        <f>'Branded vs. Private Label'!Q13</f>
        <v>2.7223377466863746E-2</v>
      </c>
    </row>
    <row r="185" spans="2:17" ht="15" thickBot="1">
      <c r="B185" s="417"/>
      <c r="C185" s="116" t="s">
        <v>12</v>
      </c>
      <c r="D185" s="158">
        <f>'Branded vs. Private Label'!D14</f>
        <v>1374905771.0608711</v>
      </c>
      <c r="E185" s="159">
        <f>'Branded vs. Private Label'!E14</f>
        <v>6356027.0844945908</v>
      </c>
      <c r="F185" s="160">
        <f>'Branded vs. Private Label'!F14</f>
        <v>4.6443522513305927E-3</v>
      </c>
      <c r="G185" s="161">
        <f>'Branded vs. Private Label'!G14</f>
        <v>76.869272663452406</v>
      </c>
      <c r="H185" s="162">
        <f>'Branded vs. Private Label'!H14</f>
        <v>-0.17107755037766026</v>
      </c>
      <c r="I185" s="258">
        <f>'Branded vs. Private Label'!I14</f>
        <v>3.831933174008793</v>
      </c>
      <c r="J185" s="181">
        <f>'Branded vs. Private Label'!J14</f>
        <v>-4.6713096847328384E-2</v>
      </c>
      <c r="K185" s="160">
        <f>'Branded vs. Private Label'!K14</f>
        <v>-1.2043659974441945E-2</v>
      </c>
      <c r="L185" s="163">
        <f>'Branded vs. Private Label'!L14</f>
        <v>5268547035.2642908</v>
      </c>
      <c r="M185" s="164">
        <f>'Branded vs. Private Label'!M14</f>
        <v>-39573325.690781593</v>
      </c>
      <c r="N185" s="160">
        <f>'Branded vs. Private Label'!N14</f>
        <v>-7.4552427224278874E-3</v>
      </c>
      <c r="O185" s="158">
        <f>'Branded vs. Private Label'!O14</f>
        <v>1656275603.7995839</v>
      </c>
      <c r="P185" s="159">
        <f>'Branded vs. Private Label'!P14</f>
        <v>2589960.1436524391</v>
      </c>
      <c r="Q185" s="160">
        <f>'Branded vs. Private Label'!Q14</f>
        <v>1.5661744138545054E-3</v>
      </c>
    </row>
    <row r="186" spans="2:17" ht="15" thickBot="1">
      <c r="B186" s="416" t="s">
        <v>100</v>
      </c>
      <c r="C186" s="165" t="s">
        <v>99</v>
      </c>
      <c r="D186" s="130">
        <f>'Single Serve'!E18</f>
        <v>20236261.351116013</v>
      </c>
      <c r="E186" s="131">
        <f>'Single Serve'!F18</f>
        <v>-576795.51644489542</v>
      </c>
      <c r="F186" s="132">
        <f>'Single Serve'!G18</f>
        <v>-2.7713157183742915E-2</v>
      </c>
      <c r="G186" s="133">
        <f>'Single Serve'!H18</f>
        <v>1.131384218634538</v>
      </c>
      <c r="H186" s="134">
        <f>'Single Serve'!I18</f>
        <v>-4.0254004349143058E-2</v>
      </c>
      <c r="I186" s="259">
        <f>'Single Serve'!J18</f>
        <v>15.016607510585402</v>
      </c>
      <c r="J186" s="186">
        <f>'Single Serve'!K18</f>
        <v>-0.28631351304982999</v>
      </c>
      <c r="K186" s="132">
        <f>'Single Serve'!L18</f>
        <v>-1.8709729509001662E-2</v>
      </c>
      <c r="L186" s="135">
        <f>'Single Serve'!M18</f>
        <v>303879994.19133782</v>
      </c>
      <c r="M186" s="136">
        <f>'Single Serve'!N18</f>
        <v>-14620571.313375652</v>
      </c>
      <c r="N186" s="132">
        <f>'Single Serve'!O18</f>
        <v>-4.5904381017996286E-2</v>
      </c>
      <c r="O186" s="130">
        <f>'Single Serve'!P18</f>
        <v>124941922.63130727</v>
      </c>
      <c r="P186" s="131">
        <f>'Single Serve'!Q18</f>
        <v>581667.47388137877</v>
      </c>
      <c r="Q186" s="132">
        <f>'Single Serve'!R18</f>
        <v>4.6772779063942423E-3</v>
      </c>
    </row>
    <row r="187" spans="2:17">
      <c r="B187" s="418"/>
      <c r="C187" s="115" t="s">
        <v>98</v>
      </c>
      <c r="D187" s="166">
        <f>'Single Serve'!E19</f>
        <v>10222094.273412539</v>
      </c>
      <c r="E187" s="167">
        <f>'Single Serve'!F19</f>
        <v>591645.55397992954</v>
      </c>
      <c r="F187" s="168">
        <f>'Single Serve'!G19</f>
        <v>6.143488961070831E-2</v>
      </c>
      <c r="G187" s="169">
        <f>'Single Serve'!H19</f>
        <v>0.57150458484741917</v>
      </c>
      <c r="H187" s="170">
        <f>'Single Serve'!I19</f>
        <v>2.937365732577657E-2</v>
      </c>
      <c r="I187" s="257">
        <f>'Single Serve'!J19</f>
        <v>13.085331352893165</v>
      </c>
      <c r="J187" s="188">
        <f>'Single Serve'!K19</f>
        <v>-0.44358981643215145</v>
      </c>
      <c r="K187" s="168">
        <f>'Single Serve'!L19</f>
        <v>-3.2788262336683652E-2</v>
      </c>
      <c r="L187" s="171">
        <f>'Single Serve'!M19</f>
        <v>133759490.68811478</v>
      </c>
      <c r="M187" s="172">
        <f>'Single Serve'!N19</f>
        <v>3469909.137681067</v>
      </c>
      <c r="N187" s="168">
        <f>'Single Serve'!O19</f>
        <v>2.6632283996843618E-2</v>
      </c>
      <c r="O187" s="166">
        <f>'Single Serve'!P19</f>
        <v>78377234.620581001</v>
      </c>
      <c r="P187" s="167">
        <f>'Single Serve'!Q19</f>
        <v>4457796.7924571335</v>
      </c>
      <c r="Q187" s="168">
        <f>'Single Serve'!R19</f>
        <v>6.0306151175314966E-2</v>
      </c>
    </row>
    <row r="188" spans="2:17" ht="15" thickBot="1">
      <c r="B188" s="418"/>
      <c r="C188" s="114" t="s">
        <v>97</v>
      </c>
      <c r="D188" s="158">
        <f>'Single Serve'!E20</f>
        <v>10014167.077703444</v>
      </c>
      <c r="E188" s="159">
        <f>'Single Serve'!F20</f>
        <v>-1168441.0704248231</v>
      </c>
      <c r="F188" s="160">
        <f>'Single Serve'!G20</f>
        <v>-0.10448734811658365</v>
      </c>
      <c r="G188" s="161">
        <f>'Single Serve'!H20</f>
        <v>0.55987963378711714</v>
      </c>
      <c r="H188" s="162">
        <f>'Single Serve'!I20</f>
        <v>-6.9627661674919517E-2</v>
      </c>
      <c r="I188" s="258">
        <f>'Single Serve'!J20</f>
        <v>16.987983342318763</v>
      </c>
      <c r="J188" s="181">
        <f>'Single Serve'!K20</f>
        <v>0.15729577273042494</v>
      </c>
      <c r="K188" s="160">
        <f>'Single Serve'!L20</f>
        <v>9.3457722437106736E-3</v>
      </c>
      <c r="L188" s="163">
        <f>'Single Serve'!M20</f>
        <v>170120503.50322309</v>
      </c>
      <c r="M188" s="164">
        <f>'Single Serve'!N20</f>
        <v>-18090480.4510566</v>
      </c>
      <c r="N188" s="160">
        <f>'Single Serve'!O20</f>
        <v>-9.6118090830719788E-2</v>
      </c>
      <c r="O188" s="158">
        <f>'Single Serve'!P20</f>
        <v>46564688.010726318</v>
      </c>
      <c r="P188" s="159">
        <f>'Single Serve'!Q20</f>
        <v>-3876129.3185757995</v>
      </c>
      <c r="Q188" s="160">
        <f>'Single Serve'!R20</f>
        <v>-7.684509339471142E-2</v>
      </c>
    </row>
    <row r="189" spans="2:17">
      <c r="B189" s="418"/>
      <c r="C189" s="93" t="s">
        <v>96</v>
      </c>
      <c r="D189" s="137">
        <f>Size!D37</f>
        <v>20555894.791684356</v>
      </c>
      <c r="E189" s="138">
        <f>Size!E37</f>
        <v>-630293.20378723741</v>
      </c>
      <c r="F189" s="139">
        <f>Size!F37</f>
        <v>-2.9750194037830607E-2</v>
      </c>
      <c r="G189" s="140">
        <f>Size!G37</f>
        <v>1.1492545269949774</v>
      </c>
      <c r="H189" s="141">
        <f>Size!H37</f>
        <v>-4.3388524564680342E-2</v>
      </c>
      <c r="I189" s="176">
        <f>Size!I37</f>
        <v>15.079292412568073</v>
      </c>
      <c r="J189" s="177">
        <f>Size!J37</f>
        <v>-0.28224826053290819</v>
      </c>
      <c r="K189" s="139">
        <f>Size!K37</f>
        <v>-1.8373694835645136E-2</v>
      </c>
      <c r="L189" s="142">
        <f>Size!L37</f>
        <v>309968348.36579347</v>
      </c>
      <c r="M189" s="143">
        <f>Size!M37</f>
        <v>-15484140.23460716</v>
      </c>
      <c r="N189" s="139">
        <f>Size!N37</f>
        <v>-4.7577267886923451E-2</v>
      </c>
      <c r="O189" s="137">
        <f>Size!O37</f>
        <v>126415754.40285513</v>
      </c>
      <c r="P189" s="138">
        <f>Size!P37</f>
        <v>334373.30260640383</v>
      </c>
      <c r="Q189" s="139">
        <f>Size!Q37</f>
        <v>2.6520434634241504E-3</v>
      </c>
    </row>
    <row r="190" spans="2:17">
      <c r="B190" s="418"/>
      <c r="C190" s="94" t="s">
        <v>95</v>
      </c>
      <c r="D190" s="121">
        <f>Size!D38</f>
        <v>29281373.368300982</v>
      </c>
      <c r="E190" s="122">
        <f>Size!E38</f>
        <v>-273268.75388454646</v>
      </c>
      <c r="F190" s="123">
        <f>Size!F38</f>
        <v>-9.24622104218999E-3</v>
      </c>
      <c r="G190" s="124">
        <f>Size!G38</f>
        <v>1.6370851885155342</v>
      </c>
      <c r="H190" s="125">
        <f>Size!H38</f>
        <v>-2.6646794599644474E-2</v>
      </c>
      <c r="I190" s="182">
        <f>Size!I38</f>
        <v>9.1806302927708181</v>
      </c>
      <c r="J190" s="183">
        <f>Size!J38</f>
        <v>-0.10376320008591833</v>
      </c>
      <c r="K190" s="123">
        <f>Size!K38</f>
        <v>-1.1176088148973013E-2</v>
      </c>
      <c r="L190" s="126">
        <f>Size!L38</f>
        <v>268821463.35895669</v>
      </c>
      <c r="M190" s="127">
        <f>Size!M38</f>
        <v>-5575463.643972218</v>
      </c>
      <c r="N190" s="123">
        <f>Size!N38</f>
        <v>-2.0318972609750494E-2</v>
      </c>
      <c r="O190" s="121">
        <f>Size!O38</f>
        <v>116793501.39929262</v>
      </c>
      <c r="P190" s="122">
        <f>Size!P38</f>
        <v>-1386382.3539721668</v>
      </c>
      <c r="Q190" s="123">
        <f>Size!Q38</f>
        <v>-1.17311196283341E-2</v>
      </c>
    </row>
    <row r="191" spans="2:17">
      <c r="B191" s="418"/>
      <c r="C191" s="94" t="s">
        <v>231</v>
      </c>
      <c r="D191" s="121">
        <f>Size!D39</f>
        <v>55181858.315228082</v>
      </c>
      <c r="E191" s="122">
        <f>Size!E39</f>
        <v>8462343.4119577557</v>
      </c>
      <c r="F191" s="123">
        <f>Size!F39</f>
        <v>0.18113080646232049</v>
      </c>
      <c r="G191" s="124">
        <f>Size!G39</f>
        <v>3.0851491078085447</v>
      </c>
      <c r="H191" s="125">
        <f>Size!H39</f>
        <v>0.45514767321667993</v>
      </c>
      <c r="I191" s="182">
        <f>Size!I39</f>
        <v>11.474687181025226</v>
      </c>
      <c r="J191" s="183">
        <f>Size!J39</f>
        <v>0.40280769396822258</v>
      </c>
      <c r="K191" s="123">
        <f>Size!K39</f>
        <v>3.6381148696488584E-2</v>
      </c>
      <c r="L191" s="126">
        <f>Size!L39</f>
        <v>633194562.23489797</v>
      </c>
      <c r="M191" s="127">
        <f>Size!M39</f>
        <v>115921723.53212529</v>
      </c>
      <c r="N191" s="123">
        <f>Size!N39</f>
        <v>0.22410170196222973</v>
      </c>
      <c r="O191" s="121">
        <f>Size!O39</f>
        <v>133387835.35009097</v>
      </c>
      <c r="P191" s="122">
        <f>Size!P39</f>
        <v>20600908.303302869</v>
      </c>
      <c r="Q191" s="123">
        <f>Size!Q39</f>
        <v>0.18265333441309972</v>
      </c>
    </row>
    <row r="192" spans="2:17">
      <c r="B192" s="418"/>
      <c r="C192" s="94" t="s">
        <v>117</v>
      </c>
      <c r="D192" s="121">
        <f>Size!D40</f>
        <v>395851141.49465692</v>
      </c>
      <c r="E192" s="122">
        <f>Size!E40</f>
        <v>474829.92085325718</v>
      </c>
      <c r="F192" s="123">
        <f>Size!F40</f>
        <v>1.2009569287628457E-3</v>
      </c>
      <c r="G192" s="124">
        <f>Size!G40</f>
        <v>22.131545281254397</v>
      </c>
      <c r="H192" s="125">
        <f>Size!H40</f>
        <v>-0.12554083780450753</v>
      </c>
      <c r="I192" s="182">
        <f>Size!I40</f>
        <v>6.1789119185971195</v>
      </c>
      <c r="J192" s="183">
        <f>Size!J40</f>
        <v>3.1168208580719892E-2</v>
      </c>
      <c r="K192" s="123">
        <f>Size!K40</f>
        <v>5.0698614078427068E-3</v>
      </c>
      <c r="L192" s="126">
        <f>Size!L40</f>
        <v>2445929336.1716104</v>
      </c>
      <c r="M192" s="127">
        <f>Size!M40</f>
        <v>15257103.60427475</v>
      </c>
      <c r="N192" s="123">
        <f>Size!N40</f>
        <v>6.2769070217911791E-3</v>
      </c>
      <c r="O192" s="121">
        <f>Size!O40</f>
        <v>790005331.36971724</v>
      </c>
      <c r="P192" s="122">
        <f>Size!P40</f>
        <v>925979.6458927393</v>
      </c>
      <c r="Q192" s="123">
        <f>Size!Q40</f>
        <v>1.1734936972686487E-3</v>
      </c>
    </row>
    <row r="193" spans="2:17">
      <c r="B193" s="418"/>
      <c r="C193" s="94" t="s">
        <v>94</v>
      </c>
      <c r="D193" s="121">
        <f>Size!D41</f>
        <v>44209322.029759854</v>
      </c>
      <c r="E193" s="122">
        <f>Size!E41</f>
        <v>3860405.5523535535</v>
      </c>
      <c r="F193" s="123">
        <f>Size!F41</f>
        <v>9.5675569243977562E-2</v>
      </c>
      <c r="G193" s="124">
        <f>Size!G41</f>
        <v>2.4716882428603388</v>
      </c>
      <c r="H193" s="125">
        <f>Size!H41</f>
        <v>0.20030960291693178</v>
      </c>
      <c r="I193" s="182">
        <f>Size!I41</f>
        <v>8.6072753047103614</v>
      </c>
      <c r="J193" s="183">
        <f>Size!J41</f>
        <v>6.1340363959285327E-2</v>
      </c>
      <c r="K193" s="123">
        <f>Size!K41</f>
        <v>7.1777241910402738E-3</v>
      </c>
      <c r="L193" s="126">
        <f>Size!L41</f>
        <v>380521805.74473977</v>
      </c>
      <c r="M193" s="127">
        <f>Size!M41</f>
        <v>35702590.599026442</v>
      </c>
      <c r="N193" s="123">
        <f>Size!N41</f>
        <v>0.10354002628287197</v>
      </c>
      <c r="O193" s="121">
        <f>Size!O41</f>
        <v>58945762.706346475</v>
      </c>
      <c r="P193" s="122">
        <f>Size!P41</f>
        <v>5147207.4031380862</v>
      </c>
      <c r="Q193" s="123">
        <f>Size!Q41</f>
        <v>9.5675569243977854E-2</v>
      </c>
    </row>
    <row r="194" spans="2:17">
      <c r="B194" s="418"/>
      <c r="C194" s="94" t="s">
        <v>118</v>
      </c>
      <c r="D194" s="121">
        <f>Size!D42</f>
        <v>1152197843.4169374</v>
      </c>
      <c r="E194" s="122">
        <f>Size!E42</f>
        <v>-6489144.452737093</v>
      </c>
      <c r="F194" s="123">
        <f>Size!F42</f>
        <v>-5.6004292105392766E-3</v>
      </c>
      <c r="G194" s="124">
        <f>Size!G42</f>
        <v>64.417949253001723</v>
      </c>
      <c r="H194" s="125">
        <f>Size!H42</f>
        <v>-0.80850797048410072</v>
      </c>
      <c r="I194" s="182">
        <f>Size!I42</f>
        <v>3.5148547321792267</v>
      </c>
      <c r="J194" s="183">
        <f>Size!J42</f>
        <v>-9.0539988538882898E-2</v>
      </c>
      <c r="K194" s="123">
        <f>Size!K42</f>
        <v>-2.511236509517312E-2</v>
      </c>
      <c r="L194" s="126">
        <f>Size!L42</f>
        <v>4049808042.3407221</v>
      </c>
      <c r="M194" s="127">
        <f>Size!M42</f>
        <v>-127715906.68937063</v>
      </c>
      <c r="N194" s="123">
        <f>Size!N42</f>
        <v>-3.0572154282687666E-2</v>
      </c>
      <c r="O194" s="121">
        <f>Size!O42</f>
        <v>1152197843.4169374</v>
      </c>
      <c r="P194" s="122">
        <f>Size!P42</f>
        <v>-6489144.452737093</v>
      </c>
      <c r="Q194" s="123">
        <f>Size!Q42</f>
        <v>-5.6004292105392766E-3</v>
      </c>
    </row>
    <row r="195" spans="2:17" ht="15" thickBot="1">
      <c r="B195" s="418"/>
      <c r="C195" s="95" t="s">
        <v>93</v>
      </c>
      <c r="D195" s="121">
        <f>Size!D43</f>
        <v>0</v>
      </c>
      <c r="E195" s="122">
        <f>Size!E43</f>
        <v>-344.94612121582031</v>
      </c>
      <c r="F195" s="123">
        <f>Size!F43</f>
        <v>-1</v>
      </c>
      <c r="G195" s="124">
        <f>Size!G43</f>
        <v>0</v>
      </c>
      <c r="H195" s="125">
        <f>Size!H43</f>
        <v>-1.9418198059907572E-5</v>
      </c>
      <c r="I195" s="182">
        <f>Size!I43</f>
        <v>0</v>
      </c>
      <c r="J195" s="183">
        <f>Size!J43</f>
        <v>-5.6644444444444444</v>
      </c>
      <c r="K195" s="123">
        <f>Size!K43</f>
        <v>-1</v>
      </c>
      <c r="L195" s="126">
        <f>Size!L43</f>
        <v>0</v>
      </c>
      <c r="M195" s="127">
        <f>Size!M43</f>
        <v>-1953.9281399536133</v>
      </c>
      <c r="N195" s="123">
        <f>Size!N43</f>
        <v>-1</v>
      </c>
      <c r="O195" s="121">
        <f>Size!O43</f>
        <v>0</v>
      </c>
      <c r="P195" s="122">
        <f>Size!P43</f>
        <v>-76.654693603515625</v>
      </c>
      <c r="Q195" s="123">
        <f>Size!Q43</f>
        <v>-1</v>
      </c>
    </row>
    <row r="196" spans="2:17">
      <c r="B196" s="418"/>
      <c r="C196" s="117" t="s">
        <v>119</v>
      </c>
      <c r="D196" s="166">
        <f>'White Milk Size'!D13</f>
        <v>359859604.93408549</v>
      </c>
      <c r="E196" s="167">
        <f>'White Milk Size'!E13</f>
        <v>-176831.8261564374</v>
      </c>
      <c r="F196" s="168">
        <f>'White Milk Size'!F13</f>
        <v>-4.9114980624640088E-4</v>
      </c>
      <c r="G196" s="169">
        <f>'White Milk Size'!G13</f>
        <v>20.11930320933666</v>
      </c>
      <c r="H196" s="170">
        <f>'White Milk Size'!H13</f>
        <v>-0.14838037310775931</v>
      </c>
      <c r="I196" s="257">
        <f>'White Milk Size'!I13</f>
        <v>6.1988424403392521</v>
      </c>
      <c r="J196" s="188">
        <f>'White Milk Size'!J13</f>
        <v>4.3895972852888931E-2</v>
      </c>
      <c r="K196" s="168">
        <f>'White Milk Size'!K13</f>
        <v>7.1318204122116004E-3</v>
      </c>
      <c r="L196" s="171">
        <f>'White Milk Size'!L13</f>
        <v>2230712991.6291256</v>
      </c>
      <c r="M196" s="172">
        <f>'White Milk Size'!M13</f>
        <v>14707997.025297165</v>
      </c>
      <c r="N196" s="168">
        <f>'White Milk Size'!N13</f>
        <v>6.6371678137515308E-3</v>
      </c>
      <c r="O196" s="166">
        <f>'White Milk Size'!O13</f>
        <v>718119500.90323639</v>
      </c>
      <c r="P196" s="167">
        <f>'White Milk Size'!P13</f>
        <v>-368742.22507715225</v>
      </c>
      <c r="Q196" s="168">
        <f>'White Milk Size'!Q13</f>
        <v>-5.1321956706158549E-4</v>
      </c>
    </row>
    <row r="197" spans="2:17" ht="15" thickBot="1">
      <c r="B197" s="417"/>
      <c r="C197" s="116" t="s">
        <v>116</v>
      </c>
      <c r="D197" s="158">
        <f>'White Milk Size'!D14</f>
        <v>1123257240.323241</v>
      </c>
      <c r="E197" s="159">
        <f>'White Milk Size'!E14</f>
        <v>-7260889.8978867531</v>
      </c>
      <c r="F197" s="160">
        <f>'White Milk Size'!F14</f>
        <v>-6.4226213660691436E-3</v>
      </c>
      <c r="G197" s="161">
        <f>'White Milk Size'!G14</f>
        <v>62.799916106964687</v>
      </c>
      <c r="H197" s="162">
        <f>'White Milk Size'!H14</f>
        <v>-0.84081968555426556</v>
      </c>
      <c r="I197" s="258">
        <f>'White Milk Size'!I14</f>
        <v>3.5037403163238325</v>
      </c>
      <c r="J197" s="181">
        <f>'White Milk Size'!J14</f>
        <v>-9.0879497957027322E-2</v>
      </c>
      <c r="K197" s="160">
        <f>'White Milk Size'!K14</f>
        <v>-2.5282088969736757E-2</v>
      </c>
      <c r="L197" s="163">
        <f>'White Milk Size'!L14</f>
        <v>3935601678.5231876</v>
      </c>
      <c r="M197" s="164">
        <f>'White Milk Size'!M14</f>
        <v>-128181192.77342749</v>
      </c>
      <c r="N197" s="160">
        <f>'White Milk Size'!N14</f>
        <v>-3.1542333051009987E-2</v>
      </c>
      <c r="O197" s="158">
        <f>'White Milk Size'!O14</f>
        <v>1123257240.323241</v>
      </c>
      <c r="P197" s="159">
        <f>'White Milk Size'!P14</f>
        <v>-7260889.8978867531</v>
      </c>
      <c r="Q197" s="160">
        <f>'White Milk Size'!Q14</f>
        <v>-6.4226213660691436E-3</v>
      </c>
    </row>
    <row r="198" spans="2:17">
      <c r="B198" s="416" t="s">
        <v>65</v>
      </c>
      <c r="C198" s="93" t="s">
        <v>90</v>
      </c>
      <c r="D198" s="137">
        <f>Organic!D13</f>
        <v>141785736.22776502</v>
      </c>
      <c r="E198" s="138">
        <f>Organic!E13</f>
        <v>2372194.2888223529</v>
      </c>
      <c r="F198" s="139">
        <f>Organic!F13</f>
        <v>1.7015522709130187E-2</v>
      </c>
      <c r="G198" s="140">
        <f>Organic!G13</f>
        <v>7.9270642739908048</v>
      </c>
      <c r="H198" s="141">
        <f>Organic!H13</f>
        <v>7.8998726647405704E-2</v>
      </c>
      <c r="I198" s="254">
        <f>Organic!I13</f>
        <v>9.346790729844848</v>
      </c>
      <c r="J198" s="177">
        <f>Organic!J13</f>
        <v>0.12822767916849109</v>
      </c>
      <c r="K198" s="139">
        <f>Organic!K13</f>
        <v>1.3909725242816792E-2</v>
      </c>
      <c r="L198" s="142">
        <f>Organic!L13</f>
        <v>1325241604.997901</v>
      </c>
      <c r="M198" s="143">
        <f>Organic!M13</f>
        <v>40049078.515645504</v>
      </c>
      <c r="N198" s="139">
        <f>Organic!N13</f>
        <v>3.1161929197693991E-2</v>
      </c>
      <c r="O198" s="137">
        <f>Organic!O13</f>
        <v>200212693.25430998</v>
      </c>
      <c r="P198" s="138">
        <f>Organic!P13</f>
        <v>3200014.4253886938</v>
      </c>
      <c r="Q198" s="139">
        <f>Organic!Q13</f>
        <v>1.6242682676110766E-2</v>
      </c>
    </row>
    <row r="199" spans="2:17" ht="15" thickBot="1">
      <c r="B199" s="417"/>
      <c r="C199" s="95" t="s">
        <v>92</v>
      </c>
      <c r="D199" s="144">
        <f>Organic!D14</f>
        <v>1646842832.0175121</v>
      </c>
      <c r="E199" s="145">
        <f>Organic!E14</f>
        <v>9849932.1660394669</v>
      </c>
      <c r="F199" s="146">
        <f>Organic!F14</f>
        <v>6.0170891192827831E-3</v>
      </c>
      <c r="G199" s="147">
        <f>Organic!G14</f>
        <v>92.072935726008907</v>
      </c>
      <c r="H199" s="148">
        <f>Organic!H14</f>
        <v>-7.8998726647455442E-2</v>
      </c>
      <c r="I199" s="255">
        <f>Organic!I14</f>
        <v>4.4064406496279425</v>
      </c>
      <c r="J199" s="184">
        <f>Organic!J14</f>
        <v>-1.2918213735402695E-2</v>
      </c>
      <c r="K199" s="146">
        <f>Organic!K14</f>
        <v>-2.9230967963464528E-3</v>
      </c>
      <c r="L199" s="149">
        <f>Organic!L14</f>
        <v>7256715198.5503664</v>
      </c>
      <c r="M199" s="150">
        <f>Organic!M14</f>
        <v>22256117.328896523</v>
      </c>
      <c r="N199" s="146">
        <f>Organic!N14</f>
        <v>3.076403789008478E-3</v>
      </c>
      <c r="O199" s="144">
        <f>Organic!O14</f>
        <v>2230313064.8700304</v>
      </c>
      <c r="P199" s="145">
        <f>Organic!P14</f>
        <v>19909050.586122513</v>
      </c>
      <c r="Q199" s="146">
        <f>Organic!Q14</f>
        <v>9.0069735928218243E-3</v>
      </c>
    </row>
    <row r="200" spans="2:17">
      <c r="B200" s="416" t="s">
        <v>126</v>
      </c>
      <c r="C200" s="173" t="s">
        <v>89</v>
      </c>
      <c r="D200" s="137">
        <f>'Form Data'!D13</f>
        <v>159681124.55662534</v>
      </c>
      <c r="E200" s="138">
        <f>'Form Data'!E13</f>
        <v>16946376.626605392</v>
      </c>
      <c r="F200" s="139">
        <f>'Form Data'!F13</f>
        <v>0.11872635691285116</v>
      </c>
      <c r="G200" s="140">
        <f>'Form Data'!G13</f>
        <v>8.9275731916369292</v>
      </c>
      <c r="H200" s="141">
        <f>'Form Data'!H13</f>
        <v>0.89254558916104365</v>
      </c>
      <c r="I200" s="254">
        <f>'Form Data'!I13</f>
        <v>9.5050657351661645</v>
      </c>
      <c r="J200" s="177">
        <f>'Form Data'!J13</f>
        <v>0.24112163529342645</v>
      </c>
      <c r="K200" s="139">
        <f>'Form Data'!K13</f>
        <v>2.6027967428769224E-2</v>
      </c>
      <c r="L200" s="142">
        <f>'Form Data'!L13</f>
        <v>1517779585.5759799</v>
      </c>
      <c r="M200" s="143">
        <f>'Form Data'!M13</f>
        <v>195492859.64284921</v>
      </c>
      <c r="N200" s="139">
        <f>'Form Data'!N13</f>
        <v>0.14784453009228457</v>
      </c>
      <c r="O200" s="137">
        <f>'Form Data'!O13</f>
        <v>294219156.59246969</v>
      </c>
      <c r="P200" s="138">
        <f>'Form Data'!P13</f>
        <v>27549406.756681353</v>
      </c>
      <c r="Q200" s="139">
        <f>'Form Data'!Q13</f>
        <v>0.10330908088992437</v>
      </c>
    </row>
    <row r="201" spans="2:17" ht="15" thickBot="1">
      <c r="B201" s="417"/>
      <c r="C201" s="174" t="s">
        <v>91</v>
      </c>
      <c r="D201" s="144">
        <f>'Form Data'!D14</f>
        <v>1628947443.6886251</v>
      </c>
      <c r="E201" s="145">
        <f>'Form Data'!E14</f>
        <v>-4724250.1717488766</v>
      </c>
      <c r="F201" s="146">
        <f>'Form Data'!F14</f>
        <v>-2.8917990006825981E-3</v>
      </c>
      <c r="G201" s="147">
        <f>'Form Data'!G14</f>
        <v>91.072426808361243</v>
      </c>
      <c r="H201" s="148">
        <f>'Form Data'!H14</f>
        <v>-0.89254558916141491</v>
      </c>
      <c r="I201" s="255">
        <f>'Form Data'!I14</f>
        <v>4.3366514035443755</v>
      </c>
      <c r="J201" s="184">
        <f>'Form Data'!J14</f>
        <v>-6.8985854430755111E-2</v>
      </c>
      <c r="K201" s="146">
        <f>'Form Data'!K14</f>
        <v>-1.565854163455609E-2</v>
      </c>
      <c r="L201" s="149">
        <f>'Form Data'!L14</f>
        <v>7064177217.9722986</v>
      </c>
      <c r="M201" s="150">
        <f>'Form Data'!M14</f>
        <v>-133187663.79830647</v>
      </c>
      <c r="N201" s="146">
        <f>'Form Data'!N14</f>
        <v>-1.8505059280187738E-2</v>
      </c>
      <c r="O201" s="144">
        <f>'Form Data'!O14</f>
        <v>2136306601.5318701</v>
      </c>
      <c r="P201" s="145">
        <f>'Form Data'!P14</f>
        <v>-4440341.7451705933</v>
      </c>
      <c r="Q201" s="146">
        <f>'Form Data'!Q14</f>
        <v>-2.0742020719054953E-3</v>
      </c>
    </row>
    <row r="202" spans="2:17" ht="15" thickBot="1">
      <c r="B202" s="306" t="s">
        <v>221</v>
      </c>
      <c r="C202" s="307" t="s">
        <v>127</v>
      </c>
      <c r="D202" s="328">
        <f>'Glass Bottle'!D8</f>
        <v>2292161.284575935</v>
      </c>
      <c r="E202" s="329">
        <f>'Glass Bottle'!E8</f>
        <v>-26060.920445133932</v>
      </c>
      <c r="F202" s="330">
        <f>'Glass Bottle'!F8</f>
        <v>-1.1241769830643599E-2</v>
      </c>
      <c r="G202" s="133">
        <f>'Glass Bottle'!G8</f>
        <v>0.12815188828302343</v>
      </c>
      <c r="H202" s="134">
        <f>'Glass Bottle'!H8</f>
        <v>-2.3487758940642089E-3</v>
      </c>
      <c r="I202" s="185">
        <f>'Glass Bottle'!I8</f>
        <v>12.794307548684849</v>
      </c>
      <c r="J202" s="186">
        <f>'Glass Bottle'!J8</f>
        <v>0.24473736309890448</v>
      </c>
      <c r="K202" s="132">
        <f>'Glass Bottle'!K8</f>
        <v>1.9501653003224158E-2</v>
      </c>
      <c r="L202" s="135">
        <f>'Glass Bottle'!L8</f>
        <v>29326616.426053043</v>
      </c>
      <c r="M202" s="136">
        <f>'Glass Bottle'!M8</f>
        <v>233924.15835732967</v>
      </c>
      <c r="N202" s="132">
        <f>'Glass Bottle'!N8</f>
        <v>8.0406500782011538E-3</v>
      </c>
      <c r="O202" s="130">
        <f>'Glass Bottle'!O8</f>
        <v>5836161.4261884261</v>
      </c>
      <c r="P202" s="131">
        <f>'Glass Bottle'!P8</f>
        <v>-122065.51854311582</v>
      </c>
      <c r="Q202" s="132">
        <f>'Glass Bottle'!Q8</f>
        <v>-2.0486886396808051E-2</v>
      </c>
    </row>
    <row r="203" spans="2:17">
      <c r="B203" s="418" t="s">
        <v>222</v>
      </c>
      <c r="C203" s="308" t="s">
        <v>223</v>
      </c>
      <c r="D203" s="313">
        <f>Enhanced!D39</f>
        <v>9148457.0740191489</v>
      </c>
      <c r="E203" s="138">
        <f>Enhanced!E39</f>
        <v>1057333.8805310586</v>
      </c>
      <c r="F203" s="139">
        <f>Enhanced!F39</f>
        <v>0.13067825754797846</v>
      </c>
      <c r="G203" s="140">
        <f>Enhanced!G39</f>
        <v>0.51147886355153982</v>
      </c>
      <c r="H203" s="141">
        <f>Enhanced!H39</f>
        <v>5.6001839648544882E-2</v>
      </c>
      <c r="I203" s="254">
        <f>Enhanced!I39</f>
        <v>10.549536748740746</v>
      </c>
      <c r="J203" s="177">
        <f>Enhanced!J39</f>
        <v>-0.29841819127842939</v>
      </c>
      <c r="K203" s="139">
        <f>Enhanced!K39</f>
        <v>-2.7509165822355627E-2</v>
      </c>
      <c r="L203" s="142">
        <f>Enhanced!L39</f>
        <v>96511984.096642241</v>
      </c>
      <c r="M203" s="143">
        <f>Enhanced!M39</f>
        <v>8739844.2795393914</v>
      </c>
      <c r="N203" s="139">
        <f>Enhanced!N39</f>
        <v>9.9574241869358968E-2</v>
      </c>
      <c r="O203" s="137">
        <f>Enhanced!O39</f>
        <v>16106220.855769103</v>
      </c>
      <c r="P203" s="138">
        <f>Enhanced!P39</f>
        <v>491294.86640770175</v>
      </c>
      <c r="Q203" s="139">
        <f>Enhanced!Q39</f>
        <v>3.1463156901443252E-2</v>
      </c>
    </row>
    <row r="204" spans="2:17">
      <c r="B204" s="418"/>
      <c r="C204" s="308" t="s">
        <v>224</v>
      </c>
      <c r="D204" s="314">
        <f>Enhanced!D40</f>
        <v>1710524213.8166196</v>
      </c>
      <c r="E204" s="122">
        <f>Enhanced!E40</f>
        <v>1759687.0152895451</v>
      </c>
      <c r="F204" s="123">
        <f>Enhanced!F40</f>
        <v>1.0298007640546808E-3</v>
      </c>
      <c r="G204" s="124">
        <f>Enhanced!G40</f>
        <v>95.633282626963378</v>
      </c>
      <c r="H204" s="125">
        <f>Enhanced!H40</f>
        <v>-0.55892241137718202</v>
      </c>
      <c r="I204" s="182">
        <f>Enhanced!I40</f>
        <v>4.4998755644316724</v>
      </c>
      <c r="J204" s="183">
        <f>Enhanced!J40</f>
        <v>-5.0568500331560351E-2</v>
      </c>
      <c r="K204" s="123">
        <f>Enhanced!K40</f>
        <v>-1.1112871537778481E-2</v>
      </c>
      <c r="L204" s="126">
        <f>Enhanced!L40</f>
        <v>7697146112.1221037</v>
      </c>
      <c r="M204" s="127">
        <f>Enhanced!M40</f>
        <v>-78491286.938961983</v>
      </c>
      <c r="N204" s="123">
        <f>Enhanced!N40</f>
        <v>-1.0094514817324181E-2</v>
      </c>
      <c r="O204" s="121">
        <f>Enhanced!O40</f>
        <v>2257418605.3598404</v>
      </c>
      <c r="P204" s="122">
        <f>Enhanced!P40</f>
        <v>718419.22672224045</v>
      </c>
      <c r="Q204" s="123">
        <f>Enhanced!Q40</f>
        <v>3.1834943389323688E-4</v>
      </c>
    </row>
    <row r="205" spans="2:17">
      <c r="B205" s="418"/>
      <c r="C205" s="309" t="s">
        <v>128</v>
      </c>
      <c r="D205" s="314">
        <f>'Enhanced - Aggs'!D32</f>
        <v>263.69922387599945</v>
      </c>
      <c r="E205" s="122">
        <f>'Enhanced - Aggs'!E32</f>
        <v>17.063017517328262</v>
      </c>
      <c r="F205" s="123">
        <f>'Enhanced - Aggs'!F32</f>
        <v>6.9182938584914561E-2</v>
      </c>
      <c r="G205" s="124">
        <f>'Enhanced - Aggs'!G32</f>
        <v>1.4743095830941533E-5</v>
      </c>
      <c r="H205" s="125">
        <f>'Enhanced - Aggs'!H32</f>
        <v>8.5909943481895827E-7</v>
      </c>
      <c r="I205" s="182">
        <f>'Enhanced - Aggs'!I32</f>
        <v>8.708096371911374</v>
      </c>
      <c r="J205" s="183">
        <f>'Enhanced - Aggs'!J32</f>
        <v>-3.694387322580539E-3</v>
      </c>
      <c r="K205" s="123">
        <f>'Enhanced - Aggs'!K32</f>
        <v>-4.2406749940185595E-4</v>
      </c>
      <c r="L205" s="126">
        <f>'Enhanced - Aggs'!L32</f>
        <v>2296.3182547104361</v>
      </c>
      <c r="M205" s="127">
        <f>'Enhanced - Aggs'!M32</f>
        <v>147.67523126244578</v>
      </c>
      <c r="N205" s="123">
        <f>'Enhanced - Aggs'!N32</f>
        <v>6.8729532849745797E-2</v>
      </c>
      <c r="O205" s="121">
        <f>'Enhanced - Aggs'!O32</f>
        <v>526.84317374229431</v>
      </c>
      <c r="P205" s="122">
        <f>'Enhanced - Aggs'!P32</f>
        <v>34.125808000564575</v>
      </c>
      <c r="Q205" s="123">
        <f>'Enhanced - Aggs'!Q32</f>
        <v>6.9260412506857896E-2</v>
      </c>
    </row>
    <row r="206" spans="2:17" ht="15" customHeight="1">
      <c r="B206" s="418"/>
      <c r="C206" s="309" t="s">
        <v>129</v>
      </c>
      <c r="D206" s="314">
        <f>'Enhanced - Aggs'!D33</f>
        <v>3618374.3643806484</v>
      </c>
      <c r="E206" s="122">
        <f>'Enhanced - Aggs'!E33</f>
        <v>604776.57487086579</v>
      </c>
      <c r="F206" s="123">
        <f>'Enhanced - Aggs'!F33</f>
        <v>0.20068257847018262</v>
      </c>
      <c r="G206" s="124">
        <f>'Enhanced - Aggs'!G33</f>
        <v>0.20229881310295861</v>
      </c>
      <c r="H206" s="125">
        <f>'Enhanced - Aggs'!H33</f>
        <v>3.2653076709860895E-2</v>
      </c>
      <c r="I206" s="182">
        <f>'Enhanced - Aggs'!I33</f>
        <v>12.691455511811114</v>
      </c>
      <c r="J206" s="183">
        <f>'Enhanced - Aggs'!J33</f>
        <v>-2.1883328318789808E-2</v>
      </c>
      <c r="K206" s="123">
        <f>'Enhanced - Aggs'!K33</f>
        <v>-1.721288844258178E-3</v>
      </c>
      <c r="L206" s="126">
        <f>'Enhanced - Aggs'!L33</f>
        <v>45922437.270614818</v>
      </c>
      <c r="M206" s="127">
        <f>'Enhanced - Aggs'!M33</f>
        <v>7609547.4447104782</v>
      </c>
      <c r="N206" s="123">
        <f>'Enhanced - Aggs'!N33</f>
        <v>0.19861585694236683</v>
      </c>
      <c r="O206" s="121">
        <f>'Enhanced - Aggs'!O33</f>
        <v>7300227.2978578918</v>
      </c>
      <c r="P206" s="122">
        <f>'Enhanced - Aggs'!P33</f>
        <v>1237837.3671626374</v>
      </c>
      <c r="Q206" s="123">
        <f>'Enhanced - Aggs'!Q33</f>
        <v>0.20418306663106348</v>
      </c>
    </row>
    <row r="207" spans="2:17">
      <c r="B207" s="418"/>
      <c r="C207" s="309" t="s">
        <v>130</v>
      </c>
      <c r="D207" s="314">
        <f>'Enhanced - Aggs'!D34</f>
        <v>526121.1166063397</v>
      </c>
      <c r="E207" s="122">
        <f>'Enhanced - Aggs'!E34</f>
        <v>46458.241428444511</v>
      </c>
      <c r="F207" s="123">
        <f>'Enhanced - Aggs'!F34</f>
        <v>9.6856029166764862E-2</v>
      </c>
      <c r="G207" s="124">
        <f>'Enhanced - Aggs'!G34</f>
        <v>2.9414777665241362E-2</v>
      </c>
      <c r="H207" s="125">
        <f>'Enhanced - Aggs'!H34</f>
        <v>2.4129123323027822E-3</v>
      </c>
      <c r="I207" s="182">
        <f>'Enhanced - Aggs'!I34</f>
        <v>9.6497103008952809</v>
      </c>
      <c r="J207" s="183">
        <f>'Enhanced - Aggs'!J34</f>
        <v>0.36314160629740933</v>
      </c>
      <c r="K207" s="123">
        <f>'Enhanced - Aggs'!K34</f>
        <v>3.9103959518293763E-2</v>
      </c>
      <c r="L207" s="126">
        <f>'Enhanced - Aggs'!L34</f>
        <v>5076916.3584347237</v>
      </c>
      <c r="M207" s="127">
        <f>'Enhanced - Aggs'!M34</f>
        <v>622494.11784687545</v>
      </c>
      <c r="N207" s="123">
        <f>'Enhanced - Aggs'!N34</f>
        <v>0.13974744292869845</v>
      </c>
      <c r="O207" s="121">
        <f>'Enhanced - Aggs'!O34</f>
        <v>1140022.5415433645</v>
      </c>
      <c r="P207" s="122">
        <f>'Enhanced - Aggs'!P34</f>
        <v>116860.98074746155</v>
      </c>
      <c r="Q207" s="123">
        <f>'Enhanced - Aggs'!Q34</f>
        <v>0.11421556988180541</v>
      </c>
    </row>
    <row r="208" spans="2:17">
      <c r="B208" s="418"/>
      <c r="C208" s="310" t="s">
        <v>225</v>
      </c>
      <c r="D208" s="314">
        <f>Enhanced!D41</f>
        <v>17456492.471947316</v>
      </c>
      <c r="E208" s="122">
        <f>Enhanced!E41</f>
        <v>881885.73893169872</v>
      </c>
      <c r="F208" s="123">
        <f>Enhanced!F41</f>
        <v>5.3207038522068553E-2</v>
      </c>
      <c r="G208" s="124">
        <f>Enhanced!G41</f>
        <v>0.97597079583006152</v>
      </c>
      <c r="H208" s="125">
        <f>Enhanced!H41</f>
        <v>4.2929440929869611E-2</v>
      </c>
      <c r="I208" s="182">
        <f>Enhanced!I41</f>
        <v>11.150298966912883</v>
      </c>
      <c r="J208" s="183">
        <f>Enhanced!J41</f>
        <v>0.11460265789000168</v>
      </c>
      <c r="K208" s="123">
        <f>Enhanced!K41</f>
        <v>1.038472378007553E-2</v>
      </c>
      <c r="L208" s="126">
        <f>Enhanced!L41</f>
        <v>194645109.97587669</v>
      </c>
      <c r="M208" s="127">
        <f>Enhanced!M41</f>
        <v>11732783.628830433</v>
      </c>
      <c r="N208" s="123">
        <f>Enhanced!N41</f>
        <v>6.414430270035161E-2</v>
      </c>
      <c r="O208" s="121">
        <f>Enhanced!O41</f>
        <v>29075267.392766289</v>
      </c>
      <c r="P208" s="122">
        <f>Enhanced!P41</f>
        <v>2012989.4835814275</v>
      </c>
      <c r="Q208" s="123">
        <f>Enhanced!Q41</f>
        <v>7.438359366260977E-2</v>
      </c>
    </row>
    <row r="209" spans="2:17">
      <c r="B209" s="418"/>
      <c r="C209" s="310" t="s">
        <v>226</v>
      </c>
      <c r="D209" s="314">
        <f>Enhanced!D42</f>
        <v>140901.34463530523</v>
      </c>
      <c r="E209" s="122">
        <f>Enhanced!E42</f>
        <v>40385.643317451046</v>
      </c>
      <c r="F209" s="123">
        <f>Enhanced!F42</f>
        <v>0.40178442559677502</v>
      </c>
      <c r="G209" s="124">
        <f>Enhanced!G42</f>
        <v>7.8776190393478503E-3</v>
      </c>
      <c r="H209" s="125">
        <f>Enhanced!H42</f>
        <v>2.2192461043484936E-3</v>
      </c>
      <c r="I209" s="182">
        <f>Enhanced!I42</f>
        <v>8.9840157082718637</v>
      </c>
      <c r="J209" s="183">
        <f>Enhanced!J42</f>
        <v>-0.16775758728952894</v>
      </c>
      <c r="K209" s="123">
        <f>Enhanced!K42</f>
        <v>-1.8330610021873174E-2</v>
      </c>
      <c r="L209" s="126">
        <f>Enhanced!L42</f>
        <v>1265859.8935202097</v>
      </c>
      <c r="M209" s="127">
        <f>Enhanced!M42</f>
        <v>345962.98241484666</v>
      </c>
      <c r="N209" s="123">
        <f>Enhanced!N42</f>
        <v>0.37608886195642499</v>
      </c>
      <c r="O209" s="121">
        <f>Enhanced!O42</f>
        <v>299094.15024197102</v>
      </c>
      <c r="P209" s="122">
        <f>Enhanced!P42</f>
        <v>89291.056395195512</v>
      </c>
      <c r="Q209" s="123">
        <f>Enhanced!Q42</f>
        <v>0.42559456468457524</v>
      </c>
    </row>
    <row r="210" spans="2:17">
      <c r="B210" s="418"/>
      <c r="C210" s="310" t="s">
        <v>227</v>
      </c>
      <c r="D210" s="314">
        <f>Enhanced!D43</f>
        <v>50827338.179774791</v>
      </c>
      <c r="E210" s="122">
        <f>Enhanced!E43</f>
        <v>8429567.826500684</v>
      </c>
      <c r="F210" s="123">
        <f>Enhanced!F43</f>
        <v>0.19882101714930683</v>
      </c>
      <c r="G210" s="124">
        <f>Enhanced!G43</f>
        <v>2.8416932996680515</v>
      </c>
      <c r="H210" s="125">
        <f>Enhanced!H43</f>
        <v>0.45497766095747094</v>
      </c>
      <c r="I210" s="182">
        <f>Enhanced!I43</f>
        <v>11.564740413870691</v>
      </c>
      <c r="J210" s="183">
        <f>Enhanced!J43</f>
        <v>0.51846337824223809</v>
      </c>
      <c r="K210" s="123">
        <f>Enhanced!K43</f>
        <v>4.6935576264292136E-2</v>
      </c>
      <c r="L210" s="126">
        <f>Enhanced!L43</f>
        <v>587804971.97711432</v>
      </c>
      <c r="M210" s="127">
        <f>Enhanced!M43</f>
        <v>119467454.96189368</v>
      </c>
      <c r="N210" s="123">
        <f>Enhanced!N43</f>
        <v>0.25508837242695437</v>
      </c>
      <c r="O210" s="121">
        <f>Enhanced!O43</f>
        <v>126518288.98655134</v>
      </c>
      <c r="P210" s="122">
        <f>Enhanced!P43</f>
        <v>19682094.564537346</v>
      </c>
      <c r="Q210" s="123">
        <f>Enhanced!Q43</f>
        <v>0.18422684064158107</v>
      </c>
    </row>
    <row r="211" spans="2:17">
      <c r="B211" s="418"/>
      <c r="C211" s="310" t="s">
        <v>131</v>
      </c>
      <c r="D211" s="314">
        <f>'Enhanced - Aggs'!D36</f>
        <v>164670.06226947904</v>
      </c>
      <c r="E211" s="122">
        <f>'Enhanced - Aggs'!E36</f>
        <v>27051.588564753532</v>
      </c>
      <c r="F211" s="123">
        <f>'Enhanced - Aggs'!F36</f>
        <v>0.19656945638559747</v>
      </c>
      <c r="G211" s="124">
        <f>'Enhanced - Aggs'!G36</f>
        <v>9.2064984979540552E-3</v>
      </c>
      <c r="H211" s="125">
        <f>'Enhanced - Aggs'!H36</f>
        <v>1.4594834867935804E-3</v>
      </c>
      <c r="I211" s="182">
        <f>'Enhanced - Aggs'!I36</f>
        <v>18.998583361983588</v>
      </c>
      <c r="J211" s="183">
        <f>'Enhanced - Aggs'!J36</f>
        <v>1.2777317751061297</v>
      </c>
      <c r="K211" s="123">
        <f>'Enhanced - Aggs'!K36</f>
        <v>7.210329418098102E-2</v>
      </c>
      <c r="L211" s="126">
        <f>'Enhanced - Aggs'!L36</f>
        <v>3128497.9052497256</v>
      </c>
      <c r="M211" s="127">
        <f>'Enhanced - Aggs'!M36</f>
        <v>689781.35711568687</v>
      </c>
      <c r="N211" s="123">
        <f>'Enhanced - Aggs'!N36</f>
        <v>0.28284605590734463</v>
      </c>
      <c r="O211" s="121">
        <f>'Enhanced - Aggs'!O36</f>
        <v>313445.10121023655</v>
      </c>
      <c r="P211" s="122">
        <f>'Enhanced - Aggs'!P36</f>
        <v>54641.950994253159</v>
      </c>
      <c r="Q211" s="123">
        <f>'Enhanced - Aggs'!Q36</f>
        <v>0.21113325300967892</v>
      </c>
    </row>
    <row r="212" spans="2:17">
      <c r="B212" s="423"/>
      <c r="C212" s="311" t="s">
        <v>179</v>
      </c>
      <c r="D212" s="314">
        <f>'Enhanced - Aggs'!D37</f>
        <v>12979675.047117935</v>
      </c>
      <c r="E212" s="122">
        <f>'Enhanced - Aggs'!E37</f>
        <v>3803500.4438400473</v>
      </c>
      <c r="F212" s="123">
        <f>'Enhanced - Aggs'!F37</f>
        <v>0.41449739224462567</v>
      </c>
      <c r="G212" s="124">
        <f>'Enhanced - Aggs'!G37</f>
        <v>7.9864839253128581</v>
      </c>
      <c r="H212" s="125">
        <f>'Enhanced - Aggs'!H37</f>
        <v>1.8122893367932047</v>
      </c>
      <c r="I212" s="182">
        <f>'Enhanced - Aggs'!I37</f>
        <v>30.600356568628492</v>
      </c>
      <c r="J212" s="183">
        <f>'Enhanced - Aggs'!J37</f>
        <v>1.4668772500064051</v>
      </c>
      <c r="K212" s="123">
        <f>'Enhanced - Aggs'!K37</f>
        <v>5.0350225387215557E-2</v>
      </c>
      <c r="L212" s="126">
        <f>'Enhanced - Aggs'!L37</f>
        <v>397182684.58673865</v>
      </c>
      <c r="M212" s="127">
        <f>'Enhanced - Aggs'!M37</f>
        <v>129848791.55807707</v>
      </c>
      <c r="N212" s="123">
        <f>'Enhanced - Aggs'!N37</f>
        <v>0.48571765475377127</v>
      </c>
      <c r="O212" s="121">
        <f>'Enhanced - Aggs'!O37</f>
        <v>76990205.053412929</v>
      </c>
      <c r="P212" s="122">
        <f>'Enhanced - Aggs'!P37</f>
        <v>21075196.584490232</v>
      </c>
      <c r="Q212" s="123">
        <f>'Enhanced - Aggs'!Q37</f>
        <v>0.37691484203572517</v>
      </c>
    </row>
    <row r="213" spans="2:17" ht="15" thickBot="1">
      <c r="B213" s="417"/>
      <c r="C213" s="312" t="s">
        <v>228</v>
      </c>
      <c r="D213" s="315">
        <f>Enhanced!D44</f>
        <v>531165.35826583009</v>
      </c>
      <c r="E213" s="145">
        <f>Enhanced!E44</f>
        <v>53266.350288905902</v>
      </c>
      <c r="F213" s="146">
        <f>Enhanced!F44</f>
        <v>0.11145942845622714</v>
      </c>
      <c r="G213" s="147">
        <f>Enhanced!G44</f>
        <v>2.969679494647259E-2</v>
      </c>
      <c r="H213" s="148">
        <f>Enhanced!H44</f>
        <v>2.7942237367411422E-3</v>
      </c>
      <c r="I213" s="255">
        <f>Enhanced!I44</f>
        <v>8.6277567083246378</v>
      </c>
      <c r="J213" s="184">
        <f>Enhanced!J44</f>
        <v>0.10644052183310215</v>
      </c>
      <c r="K213" s="146">
        <f>Enhanced!K44</f>
        <v>1.2491089346248832E-2</v>
      </c>
      <c r="L213" s="149">
        <f>Enhanced!L44</f>
        <v>4582765.483007675</v>
      </c>
      <c r="M213" s="150">
        <f>Enhanced!M44</f>
        <v>510436.93082566326</v>
      </c>
      <c r="N213" s="146">
        <f>Enhanced!N44</f>
        <v>0.12534276748180445</v>
      </c>
      <c r="O213" s="144">
        <f>Enhanced!O44</f>
        <v>1108281.3791703279</v>
      </c>
      <c r="P213" s="145">
        <f>Enhanced!P44</f>
        <v>114975.81386693579</v>
      </c>
      <c r="Q213" s="146">
        <f>Enhanced!Q44</f>
        <v>0.11575069936492094</v>
      </c>
    </row>
    <row r="214" spans="2:17" ht="15.5" customHeight="1" thickBot="1">
      <c r="B214" s="416" t="s">
        <v>62</v>
      </c>
      <c r="C214" s="382" t="s">
        <v>88</v>
      </c>
      <c r="D214" s="383">
        <f>'Non-Dairy Alternatives'!D57</f>
        <v>212123016.858767</v>
      </c>
      <c r="E214" s="384">
        <f>'Non-Dairy Alternatives'!E158</f>
        <v>-55480.820795785956</v>
      </c>
      <c r="F214" s="385">
        <f>'Non-Dairy Alternatives'!F158</f>
        <v>-0.18114897950592179</v>
      </c>
      <c r="G214" s="386">
        <f>'Non-Dairy Alternatives'!G158</f>
        <v>21.262646242960507</v>
      </c>
      <c r="H214" s="387">
        <f>'Non-Dairy Alternatives'!H158</f>
        <v>-9.6186436928477796</v>
      </c>
      <c r="I214" s="388">
        <f>'Non-Dairy Alternatives'!I158</f>
        <v>17.934526459623065</v>
      </c>
      <c r="J214" s="389">
        <f>'Non-Dairy Alternatives'!J158</f>
        <v>-2.4532899246441033</v>
      </c>
      <c r="K214" s="385">
        <f>'Non-Dairy Alternatives'!K158</f>
        <v>-0.1203311761497545</v>
      </c>
      <c r="L214" s="390">
        <f>'Non-Dairy Alternatives'!L158</f>
        <v>4497817.1330189845</v>
      </c>
      <c r="M214" s="391">
        <f>'Non-Dairy Alternatives'!M158</f>
        <v>-1746395.7260213764</v>
      </c>
      <c r="N214" s="385">
        <f>'Non-Dairy Alternatives'!N158</f>
        <v>-0.27968228589340088</v>
      </c>
      <c r="O214" s="383">
        <f>'Non-Dairy Alternatives'!O158</f>
        <v>1081967.3792405732</v>
      </c>
      <c r="P214" s="384">
        <f>'Non-Dairy Alternatives'!P158</f>
        <v>-495660.92419012543</v>
      </c>
      <c r="Q214" s="385">
        <f>'Non-Dairy Alternatives'!Q158</f>
        <v>-0.31418105463261842</v>
      </c>
    </row>
    <row r="215" spans="2:17" ht="15.5" customHeight="1">
      <c r="B215" s="423"/>
      <c r="C215" s="93" t="s">
        <v>265</v>
      </c>
      <c r="D215" s="137">
        <f>'Non-Dairy Alternatives'!D58</f>
        <v>1752762.3073645399</v>
      </c>
      <c r="E215" s="138">
        <f>'Non-Dairy Alternatives'!E58</f>
        <v>5357.7203701084945</v>
      </c>
      <c r="F215" s="139">
        <f>'Non-Dairy Alternatives'!F58</f>
        <v>3.0661018117869735E-3</v>
      </c>
      <c r="G215" s="140">
        <f>'Non-Dairy Alternatives'!G58</f>
        <v>0.82629520045509275</v>
      </c>
      <c r="H215" s="141">
        <f>'Non-Dairy Alternatives'!H58</f>
        <v>4.5205489607481719E-2</v>
      </c>
      <c r="I215" s="254">
        <f>'Non-Dairy Alternatives'!I58</f>
        <v>14.921451864037577</v>
      </c>
      <c r="J215" s="177">
        <f>'Non-Dairy Alternatives'!J58</f>
        <v>0.87780194746347995</v>
      </c>
      <c r="K215" s="317">
        <f>'Non-Dairy Alternatives'!K58</f>
        <v>6.2505257014952478E-2</v>
      </c>
      <c r="L215" s="335">
        <f>'Non-Dairy Alternatives'!L58</f>
        <v>26153758.398439419</v>
      </c>
      <c r="M215" s="143">
        <f>'Non-Dairy Alternatives'!M58</f>
        <v>1613820.1160738766</v>
      </c>
      <c r="N215" s="139">
        <f>'Non-Dairy Alternatives'!N58</f>
        <v>6.5763006308519181E-2</v>
      </c>
      <c r="O215" s="137">
        <f>'Non-Dairy Alternatives'!O58</f>
        <v>4719000.4351931196</v>
      </c>
      <c r="P215" s="138">
        <f>'Non-Dairy Alternatives'!P58</f>
        <v>192338.11939257197</v>
      </c>
      <c r="Q215" s="139">
        <f>'Non-Dairy Alternatives'!Q58</f>
        <v>4.2490052487724979E-2</v>
      </c>
    </row>
    <row r="216" spans="2:17">
      <c r="B216" s="418"/>
      <c r="C216" s="332" t="s">
        <v>85</v>
      </c>
      <c r="D216" s="121">
        <f>'Non-Dairy Alternatives'!D59</f>
        <v>138219164.52473471</v>
      </c>
      <c r="E216" s="122">
        <f>'Non-Dairy Alternatives'!E59</f>
        <v>-12515396.647245497</v>
      </c>
      <c r="F216" s="123">
        <f>'Non-Dairy Alternatives'!F59</f>
        <v>-8.3029376607041613E-2</v>
      </c>
      <c r="G216" s="124">
        <f>'Non-Dairy Alternatives'!G59</f>
        <v>65.159908892282985</v>
      </c>
      <c r="H216" s="125">
        <f>'Non-Dairy Alternatives'!H59</f>
        <v>-2.2184279146918584</v>
      </c>
      <c r="I216" s="182">
        <f>'Non-Dairy Alternatives'!I59</f>
        <v>6.7958456844174728</v>
      </c>
      <c r="J216" s="183">
        <f>'Non-Dairy Alternatives'!J59</f>
        <v>-2.0730211411792432E-2</v>
      </c>
      <c r="K216" s="316">
        <f>'Non-Dairy Alternatives'!K59</f>
        <v>-3.0411473045398422E-3</v>
      </c>
      <c r="L216" s="319">
        <f>'Non-Dairy Alternatives'!L59</f>
        <v>939316112.73920703</v>
      </c>
      <c r="M216" s="127">
        <f>'Non-Dairy Alternatives'!M59</f>
        <v>-88177463.614115119</v>
      </c>
      <c r="N216" s="123">
        <f>'Non-Dairy Alternatives'!N59</f>
        <v>-8.5818019346715319E-2</v>
      </c>
      <c r="O216" s="121">
        <f>'Non-Dairy Alternatives'!O59</f>
        <v>244494437.85220259</v>
      </c>
      <c r="P216" s="122">
        <f>'Non-Dairy Alternatives'!P59</f>
        <v>-20675942.435404003</v>
      </c>
      <c r="Q216" s="123">
        <f>'Non-Dairy Alternatives'!Q59</f>
        <v>-7.7972292429413337E-2</v>
      </c>
    </row>
    <row r="217" spans="2:17">
      <c r="B217" s="418"/>
      <c r="C217" s="332" t="s">
        <v>87</v>
      </c>
      <c r="D217" s="121">
        <f>'Non-Dairy Alternatives'!D60</f>
        <v>1036849.5365371444</v>
      </c>
      <c r="E217" s="122">
        <f>'Non-Dairy Alternatives'!E60</f>
        <v>-300004.14061717514</v>
      </c>
      <c r="F217" s="123">
        <f>'Non-Dairy Alternatives'!F60</f>
        <v>-0.22441060360156692</v>
      </c>
      <c r="G217" s="124">
        <f>'Non-Dairy Alternatives'!G60</f>
        <v>0.48879633709315279</v>
      </c>
      <c r="H217" s="125">
        <f>'Non-Dairy Alternatives'!H60</f>
        <v>-0.10877714984044923</v>
      </c>
      <c r="I217" s="182">
        <f>'Non-Dairy Alternatives'!I60</f>
        <v>10.617502603097822</v>
      </c>
      <c r="J217" s="183">
        <f>'Non-Dairy Alternatives'!J60</f>
        <v>0.48361982283819849</v>
      </c>
      <c r="K217" s="316">
        <f>'Non-Dairy Alternatives'!K60</f>
        <v>4.7723052784888087E-2</v>
      </c>
      <c r="L217" s="319">
        <f>'Non-Dairy Alternatives'!L60</f>
        <v>11008752.653203903</v>
      </c>
      <c r="M217" s="127">
        <f>'Non-Dairy Alternatives'!M60</f>
        <v>-2538765.8054370154</v>
      </c>
      <c r="N217" s="123">
        <f>'Non-Dairy Alternatives'!N60</f>
        <v>-0.18739710989784497</v>
      </c>
      <c r="O217" s="121">
        <f>'Non-Dairy Alternatives'!O60</f>
        <v>2350274.1668359935</v>
      </c>
      <c r="P217" s="122">
        <f>'Non-Dairy Alternatives'!P60</f>
        <v>-590520.97371205548</v>
      </c>
      <c r="Q217" s="123">
        <f>'Non-Dairy Alternatives'!Q60</f>
        <v>-0.20080316563703432</v>
      </c>
    </row>
    <row r="218" spans="2:17">
      <c r="B218" s="418"/>
      <c r="C218" s="332" t="s">
        <v>261</v>
      </c>
      <c r="D218" s="121">
        <f>'Non-Dairy Alternatives'!D61</f>
        <v>14866711.346826291</v>
      </c>
      <c r="E218" s="122">
        <f>'Non-Dairy Alternatives'!E61</f>
        <v>1621304.2855692357</v>
      </c>
      <c r="F218" s="123">
        <f>'Non-Dairy Alternatives'!F61</f>
        <v>0.12240501768432369</v>
      </c>
      <c r="G218" s="124">
        <f>'Non-Dairy Alternatives'!G61</f>
        <v>7.0085328631379245</v>
      </c>
      <c r="H218" s="125">
        <f>'Non-Dairy Alternatives'!H61</f>
        <v>1.0878369644672929</v>
      </c>
      <c r="I218" s="182">
        <f>'Non-Dairy Alternatives'!I61</f>
        <v>14.785480940759914</v>
      </c>
      <c r="J218" s="183">
        <f>'Non-Dairy Alternatives'!J61</f>
        <v>0.28875199189804768</v>
      </c>
      <c r="K218" s="316">
        <f>'Non-Dairy Alternatives'!K61</f>
        <v>1.9918423867662745E-2</v>
      </c>
      <c r="L218" s="319">
        <f>'Non-Dairy Alternatives'!L61</f>
        <v>219811477.27027929</v>
      </c>
      <c r="M218" s="127">
        <f>'Non-Dairy Alternatives'!M61</f>
        <v>27796401.285894752</v>
      </c>
      <c r="N218" s="123">
        <f>'Non-Dairy Alternatives'!N61</f>
        <v>0.14476155657775158</v>
      </c>
      <c r="O218" s="121">
        <f>'Non-Dairy Alternatives'!O61</f>
        <v>71168331.593785897</v>
      </c>
      <c r="P218" s="122">
        <f>'Non-Dairy Alternatives'!P61</f>
        <v>10124363.558788702</v>
      </c>
      <c r="Q218" s="123">
        <f>'Non-Dairy Alternatives'!Q61</f>
        <v>0.16585362787989619</v>
      </c>
    </row>
    <row r="219" spans="2:17">
      <c r="B219" s="418"/>
      <c r="C219" s="332" t="s">
        <v>262</v>
      </c>
      <c r="D219" s="121" t="e">
        <f>'Non-Dairy Alternatives'!#REF!</f>
        <v>#REF!</v>
      </c>
      <c r="E219" s="122" t="e">
        <f>'Non-Dairy Alternatives'!#REF!</f>
        <v>#REF!</v>
      </c>
      <c r="F219" s="123" t="e">
        <f>'Non-Dairy Alternatives'!#REF!</f>
        <v>#REF!</v>
      </c>
      <c r="G219" s="124" t="e">
        <f>'Non-Dairy Alternatives'!#REF!</f>
        <v>#REF!</v>
      </c>
      <c r="H219" s="125" t="e">
        <f>'Non-Dairy Alternatives'!#REF!</f>
        <v>#REF!</v>
      </c>
      <c r="I219" s="182" t="e">
        <f>'Non-Dairy Alternatives'!#REF!</f>
        <v>#REF!</v>
      </c>
      <c r="J219" s="183" t="e">
        <f>'Non-Dairy Alternatives'!#REF!</f>
        <v>#REF!</v>
      </c>
      <c r="K219" s="316" t="e">
        <f>'Non-Dairy Alternatives'!#REF!</f>
        <v>#REF!</v>
      </c>
      <c r="L219" s="319" t="e">
        <f>'Non-Dairy Alternatives'!#REF!</f>
        <v>#REF!</v>
      </c>
      <c r="M219" s="127" t="e">
        <f>'Non-Dairy Alternatives'!#REF!</f>
        <v>#REF!</v>
      </c>
      <c r="N219" s="123" t="e">
        <f>'Non-Dairy Alternatives'!#REF!</f>
        <v>#REF!</v>
      </c>
      <c r="O219" s="121" t="e">
        <f>'Non-Dairy Alternatives'!#REF!</f>
        <v>#REF!</v>
      </c>
      <c r="P219" s="122" t="e">
        <f>'Non-Dairy Alternatives'!#REF!</f>
        <v>#REF!</v>
      </c>
      <c r="Q219" s="123" t="e">
        <f>'Non-Dairy Alternatives'!#REF!</f>
        <v>#REF!</v>
      </c>
    </row>
    <row r="220" spans="2:17">
      <c r="B220" s="418"/>
      <c r="C220" s="332" t="s">
        <v>263</v>
      </c>
      <c r="D220" s="121">
        <f>'Non-Dairy Alternatives'!D62</f>
        <v>965666.44339428027</v>
      </c>
      <c r="E220" s="122">
        <f>'Non-Dairy Alternatives'!E62</f>
        <v>53418.659586826339</v>
      </c>
      <c r="F220" s="123">
        <f>'Non-Dairy Alternatives'!F62</f>
        <v>5.855718208913873E-2</v>
      </c>
      <c r="G220" s="124">
        <f>'Non-Dairy Alternatives'!G62</f>
        <v>0.45523887869142804</v>
      </c>
      <c r="H220" s="125">
        <f>'Non-Dairy Alternatives'!H62</f>
        <v>4.7464192176994047E-2</v>
      </c>
      <c r="I220" s="182">
        <f>'Non-Dairy Alternatives'!I62</f>
        <v>24.681120635438873</v>
      </c>
      <c r="J220" s="183">
        <f>'Non-Dairy Alternatives'!J62</f>
        <v>1.4531919728938192</v>
      </c>
      <c r="K220" s="316">
        <f>'Non-Dairy Alternatives'!K62</f>
        <v>6.2562271221242624E-2</v>
      </c>
      <c r="L220" s="319">
        <f>'Non-Dairy Alternatives'!L62</f>
        <v>23833729.983009435</v>
      </c>
      <c r="M220" s="127">
        <f>'Non-Dairy Alternatives'!M62</f>
        <v>2644103.5381650738</v>
      </c>
      <c r="N220" s="123">
        <f>'Non-Dairy Alternatives'!N62</f>
        <v>0.12478292361819382</v>
      </c>
      <c r="O220" s="121">
        <f>'Non-Dairy Alternatives'!O62</f>
        <v>3660133.0765369139</v>
      </c>
      <c r="P220" s="122">
        <f>'Non-Dairy Alternatives'!P62</f>
        <v>217908.73488594405</v>
      </c>
      <c r="Q220" s="123">
        <f>'Non-Dairy Alternatives'!Q62</f>
        <v>6.3304629000859952E-2</v>
      </c>
    </row>
    <row r="221" spans="2:17">
      <c r="B221" s="418"/>
      <c r="C221" s="332" t="s">
        <v>264</v>
      </c>
      <c r="D221" s="121">
        <f>'Non-Dairy Alternatives'!D63</f>
        <v>724945.76939819055</v>
      </c>
      <c r="E221" s="122">
        <f>'Non-Dairy Alternatives'!E63</f>
        <v>-1006.7608409464592</v>
      </c>
      <c r="F221" s="123">
        <f>'Non-Dairy Alternatives'!F63</f>
        <v>-1.3868135987002081E-3</v>
      </c>
      <c r="G221" s="124">
        <f>'Non-Dairy Alternatives'!G63</f>
        <v>0.34175724074340513</v>
      </c>
      <c r="H221" s="125">
        <f>'Non-Dairy Alternatives'!H63</f>
        <v>1.7256517697411322E-2</v>
      </c>
      <c r="I221" s="182">
        <f>'Non-Dairy Alternatives'!I63</f>
        <v>7.6958979092656046</v>
      </c>
      <c r="J221" s="183">
        <f>'Non-Dairy Alternatives'!J63</f>
        <v>0.11702525685724741</v>
      </c>
      <c r="K221" s="316">
        <f>'Non-Dairy Alternatives'!K63</f>
        <v>1.5440984724827115E-2</v>
      </c>
      <c r="L221" s="319">
        <f>'Non-Dairy Alternatives'!L63</f>
        <v>5579108.6310424795</v>
      </c>
      <c r="M221" s="127">
        <f>'Non-Dairy Alternatives'!M63</f>
        <v>77206.852666432969</v>
      </c>
      <c r="N221" s="123">
        <f>'Non-Dairy Alternatives'!N63</f>
        <v>1.4032757358533128E-2</v>
      </c>
      <c r="O221" s="121">
        <f>'Non-Dairy Alternatives'!O63</f>
        <v>1461146.6800321145</v>
      </c>
      <c r="P221" s="122">
        <f>'Non-Dairy Alternatives'!P63</f>
        <v>-27586.512118337676</v>
      </c>
      <c r="Q221" s="123">
        <f>'Non-Dairy Alternatives'!Q63</f>
        <v>-1.8530192155176834E-2</v>
      </c>
    </row>
    <row r="222" spans="2:17">
      <c r="B222" s="418"/>
      <c r="C222" s="332" t="s">
        <v>229</v>
      </c>
      <c r="D222" s="121">
        <f>'Non-Dairy Alternatives'!D64</f>
        <v>35563965.62387158</v>
      </c>
      <c r="E222" s="122">
        <f>'Non-Dairy Alternatives'!E64</f>
        <v>92341.317763000727</v>
      </c>
      <c r="F222" s="123">
        <f>'Non-Dairy Alternatives'!F64</f>
        <v>2.6032446940158476E-3</v>
      </c>
      <c r="G222" s="124">
        <f>'Non-Dairy Alternatives'!G64</f>
        <v>16.765726864779744</v>
      </c>
      <c r="H222" s="125">
        <f>'Non-Dairy Alternatives'!H64</f>
        <v>0.90991363253386837</v>
      </c>
      <c r="I222" s="182">
        <f>'Non-Dairy Alternatives'!I64</f>
        <v>10.283209527693828</v>
      </c>
      <c r="J222" s="183">
        <f>'Non-Dairy Alternatives'!J64</f>
        <v>-9.0769680682567966E-2</v>
      </c>
      <c r="K222" s="316">
        <f>'Non-Dairy Alternatives'!K64</f>
        <v>-8.7497457686513038E-3</v>
      </c>
      <c r="L222" s="319">
        <f>'Non-Dairy Alternatives'!L64</f>
        <v>365711710.14597201</v>
      </c>
      <c r="M222" s="127">
        <f>'Non-Dairy Alternatives'!M64</f>
        <v>-2270182.8929371834</v>
      </c>
      <c r="N222" s="123">
        <f>'Non-Dairy Alternatives'!N64</f>
        <v>-6.1692788038816403E-3</v>
      </c>
      <c r="O222" s="121">
        <f>'Non-Dairy Alternatives'!O64</f>
        <v>82061590.151379764</v>
      </c>
      <c r="P222" s="122">
        <f>'Non-Dairy Alternatives'!P64</f>
        <v>1579456.4352400303</v>
      </c>
      <c r="Q222" s="123">
        <f>'Non-Dairy Alternatives'!Q64</f>
        <v>1.962493242053906E-2</v>
      </c>
    </row>
    <row r="223" spans="2:17">
      <c r="B223" s="418"/>
      <c r="C223" s="332" t="s">
        <v>230</v>
      </c>
      <c r="D223" s="121">
        <f>'Non-Dairy Alternatives'!D65</f>
        <v>2444980.8406299069</v>
      </c>
      <c r="E223" s="122">
        <f>'Non-Dairy Alternatives'!E65</f>
        <v>-197002.9456892428</v>
      </c>
      <c r="F223" s="123">
        <f>'Non-Dairy Alternatives'!F65</f>
        <v>-7.4566296246545163E-2</v>
      </c>
      <c r="G223" s="124">
        <f>'Non-Dairy Alternatives'!G65</f>
        <v>1.1526240182873655</v>
      </c>
      <c r="H223" s="125">
        <f>'Non-Dairy Alternatives'!H65</f>
        <v>-2.8342523221820626E-2</v>
      </c>
      <c r="I223" s="182">
        <f>'Non-Dairy Alternatives'!I65</f>
        <v>14.066443968067995</v>
      </c>
      <c r="J223" s="183">
        <f>'Non-Dairy Alternatives'!J65</f>
        <v>0.14029572243012112</v>
      </c>
      <c r="K223" s="316">
        <f>'Non-Dairy Alternatives'!K65</f>
        <v>1.007426604654064E-2</v>
      </c>
      <c r="L223" s="319">
        <f>'Non-Dairy Alternatives'!L65</f>
        <v>34392185.997720368</v>
      </c>
      <c r="M223" s="127">
        <f>'Non-Dairy Alternatives'!M65</f>
        <v>-2400471.8731317669</v>
      </c>
      <c r="N223" s="123">
        <f>'Non-Dairy Alternatives'!N65</f>
        <v>-6.524323090649746E-2</v>
      </c>
      <c r="O223" s="121">
        <f>'Non-Dairy Alternatives'!O65</f>
        <v>6574285.8644890785</v>
      </c>
      <c r="P223" s="122">
        <f>'Non-Dairy Alternatives'!P65</f>
        <v>-523926.8887503678</v>
      </c>
      <c r="Q223" s="123">
        <f>'Non-Dairy Alternatives'!Q65</f>
        <v>-7.3811099633673383E-2</v>
      </c>
    </row>
    <row r="224" spans="2:17">
      <c r="B224" s="418"/>
      <c r="C224" s="333" t="s">
        <v>230</v>
      </c>
      <c r="D224" s="121">
        <f>'Non-Dairy Alternatives'!D66</f>
        <v>1022045.9435075142</v>
      </c>
      <c r="E224" s="122">
        <f>'Non-Dairy Alternatives'!E66</f>
        <v>-157271.68065649155</v>
      </c>
      <c r="F224" s="123">
        <f>'Non-Dairy Alternatives'!F66</f>
        <v>-0.13335820429884462</v>
      </c>
      <c r="G224" s="124">
        <f>'Non-Dairy Alternatives'!G66</f>
        <v>0.48181755975496005</v>
      </c>
      <c r="H224" s="125">
        <f>'Non-Dairy Alternatives'!H66</f>
        <v>-4.5337324072004803E-2</v>
      </c>
      <c r="I224" s="182">
        <f>'Non-Dairy Alternatives'!I66</f>
        <v>10.339933424010802</v>
      </c>
      <c r="J224" s="183">
        <f>'Non-Dairy Alternatives'!J66</f>
        <v>6.1662202110637665E-2</v>
      </c>
      <c r="K224" s="316">
        <f>'Non-Dairy Alternatives'!K66</f>
        <v>5.9992775807718038E-3</v>
      </c>
      <c r="L224" s="319">
        <f>'Non-Dairy Alternatives'!L66</f>
        <v>10567887.012148002</v>
      </c>
      <c r="M224" s="127">
        <f>'Non-Dairy Alternatives'!M66</f>
        <v>-1553459.3857765719</v>
      </c>
      <c r="N224" s="123">
        <f>'Non-Dairy Alternatives'!N66</f>
        <v>-0.12815897960333486</v>
      </c>
      <c r="O224" s="121">
        <f>'Non-Dairy Alternatives'!O66</f>
        <v>2269530.017543328</v>
      </c>
      <c r="P224" s="122">
        <f>'Non-Dairy Alternatives'!P66</f>
        <v>-391335.02384246187</v>
      </c>
      <c r="Q224" s="123">
        <f>'Non-Dairy Alternatives'!Q66</f>
        <v>-0.14707060213721057</v>
      </c>
    </row>
    <row r="225" spans="1:17" ht="15" thickBot="1">
      <c r="B225" s="417"/>
      <c r="C225" s="334" t="s">
        <v>86</v>
      </c>
      <c r="D225" s="144">
        <f>'Non-Dairy Alternatives'!D67</f>
        <v>15525924.522515137</v>
      </c>
      <c r="E225" s="145">
        <f>'Non-Dairy Alternatives'!E67</f>
        <v>-190871.69755727984</v>
      </c>
      <c r="F225" s="146">
        <f>'Non-Dairy Alternatives'!F67</f>
        <v>-1.2144440564388789E-2</v>
      </c>
      <c r="G225" s="147">
        <f>'Non-Dairy Alternatives'!G67</f>
        <v>7.3193021447796962</v>
      </c>
      <c r="H225" s="148">
        <f>'Non-Dairy Alternatives'!H67</f>
        <v>0.29389548947124666</v>
      </c>
      <c r="I225" s="255">
        <f>'Non-Dairy Alternatives'!I67</f>
        <v>7.7428286073961079</v>
      </c>
      <c r="J225" s="184">
        <f>'Non-Dairy Alternatives'!J67</f>
        <v>0.2544490657226568</v>
      </c>
      <c r="K225" s="318">
        <f>'Non-Dairy Alternatives'!K67</f>
        <v>3.3979189263394931E-2</v>
      </c>
      <c r="L225" s="320">
        <f>'Non-Dairy Alternatives'!L67</f>
        <v>120214572.54920296</v>
      </c>
      <c r="M225" s="150">
        <f>'Non-Dairy Alternatives'!M67</f>
        <v>2521237.2741620541</v>
      </c>
      <c r="N225" s="146">
        <f>'Non-Dairy Alternatives'!N67</f>
        <v>2.1422090454570795E-2</v>
      </c>
      <c r="O225" s="144">
        <f>'Non-Dairy Alternatives'!O67</f>
        <v>28032846.525512405</v>
      </c>
      <c r="P225" s="145">
        <f>'Non-Dairy Alternatives'!P67</f>
        <v>60897.388711672276</v>
      </c>
      <c r="Q225" s="146">
        <f>'Non-Dairy Alternatives'!Q67</f>
        <v>2.1770877822580425E-3</v>
      </c>
    </row>
    <row r="226" spans="1:17">
      <c r="B226" s="295"/>
      <c r="C226" s="93" t="s">
        <v>207</v>
      </c>
      <c r="D226" s="137">
        <f>'Trad vs Value Add'!D29</f>
        <v>71870107.381539971</v>
      </c>
      <c r="E226" s="138">
        <f>'Trad vs Value Add'!E29</f>
        <v>2190636.7772412151</v>
      </c>
      <c r="F226" s="139">
        <f>'Trad vs Value Add'!F29</f>
        <v>3.1438768955085426E-2</v>
      </c>
      <c r="G226" s="140">
        <f>'Trad vs Value Add'!G29</f>
        <v>4.0181683697497617</v>
      </c>
      <c r="H226" s="141">
        <f>'Trad vs Value Add'!H29</f>
        <v>9.5672427094339429E-2</v>
      </c>
      <c r="I226" s="254">
        <f>'Trad vs Value Add'!I29</f>
        <v>6.3126295954549887</v>
      </c>
      <c r="J226" s="177">
        <f>'Trad vs Value Add'!J29</f>
        <v>-0.19269157991889951</v>
      </c>
      <c r="K226" s="139">
        <f>'Trad vs Value Add'!K29</f>
        <v>-2.9620609763025992E-2</v>
      </c>
      <c r="L226" s="142">
        <f>'Trad vs Value Add'!L29</f>
        <v>453689366.88523728</v>
      </c>
      <c r="M226" s="143">
        <f>'Trad vs Value Add'!M29</f>
        <v>402031.27425020933</v>
      </c>
      <c r="N226" s="139">
        <f>'Trad vs Value Add'!N29</f>
        <v>8.869236854109556E-4</v>
      </c>
      <c r="O226" s="137">
        <f>'Trad vs Value Add'!O29</f>
        <v>170871389.58881694</v>
      </c>
      <c r="P226" s="138">
        <f>'Trad vs Value Add'!P29</f>
        <v>3532975.9212813675</v>
      </c>
      <c r="Q226" s="139">
        <f>'Trad vs Value Add'!Q29</f>
        <v>2.1112760924700824E-2</v>
      </c>
    </row>
    <row r="227" spans="1:17">
      <c r="B227" s="295" t="s">
        <v>220</v>
      </c>
      <c r="C227" s="94" t="s">
        <v>208</v>
      </c>
      <c r="D227" s="121">
        <f>'Trad vs Value Add'!D30</f>
        <v>1412868009.4276989</v>
      </c>
      <c r="E227" s="122">
        <f>'Trad vs Value Add'!E30</f>
        <v>-4559097.9237618446</v>
      </c>
      <c r="F227" s="123">
        <f>'Trad vs Value Add'!F30</f>
        <v>-3.2164602328515969E-3</v>
      </c>
      <c r="G227" s="124">
        <f>'Trad vs Value Add'!G30</f>
        <v>78.991694223791811</v>
      </c>
      <c r="H227" s="125">
        <f>'Trad vs Value Add'!H30</f>
        <v>-0.80013010233776072</v>
      </c>
      <c r="I227" s="256">
        <f>'Trad vs Value Add'!I30</f>
        <v>3.7149250575393116</v>
      </c>
      <c r="J227" s="183">
        <f>'Trad vs Value Add'!J30</f>
        <v>-8.0570255462675711E-2</v>
      </c>
      <c r="K227" s="123">
        <f>'Trad vs Value Add'!K30</f>
        <v>-2.1227863247959049E-2</v>
      </c>
      <c r="L227" s="126">
        <f>'Trad vs Value Add'!L30</f>
        <v>5248698771.218647</v>
      </c>
      <c r="M227" s="127">
        <f>'Trad vs Value Add'!M30</f>
        <v>-131139171.2557869</v>
      </c>
      <c r="N227" s="123">
        <f>'Trad vs Value Add'!N30</f>
        <v>-2.4376044902845156E-2</v>
      </c>
      <c r="O227" s="121">
        <f>'Trad vs Value Add'!O30</f>
        <v>1721881611.3840261</v>
      </c>
      <c r="P227" s="122">
        <f>'Trad vs Value Add'!P30</f>
        <v>-7770612.1422276497</v>
      </c>
      <c r="Q227" s="123">
        <f>'Trad vs Value Add'!Q30</f>
        <v>-4.4925864497694515E-3</v>
      </c>
    </row>
    <row r="228" spans="1:17">
      <c r="B228" s="295" t="s">
        <v>218</v>
      </c>
      <c r="C228" s="94" t="s">
        <v>209</v>
      </c>
      <c r="D228" s="121">
        <f>'Trad vs Value Add'!D31</f>
        <v>19004544.413171638</v>
      </c>
      <c r="E228" s="122">
        <f>'Trad vs Value Add'!E31</f>
        <v>1345355.4343185611</v>
      </c>
      <c r="F228" s="123">
        <f>'Trad vs Value Add'!F31</f>
        <v>7.6184440629160702E-2</v>
      </c>
      <c r="G228" s="124">
        <f>'Trad vs Value Add'!G31</f>
        <v>1.0625204556480874</v>
      </c>
      <c r="H228" s="125">
        <f>'Trad vs Value Add'!H31</f>
        <v>6.8424253145320746E-2</v>
      </c>
      <c r="I228" s="256">
        <f>'Trad vs Value Add'!I31</f>
        <v>13.141206027998638</v>
      </c>
      <c r="J228" s="183">
        <f>'Trad vs Value Add'!J31</f>
        <v>4.8821412672838349E-2</v>
      </c>
      <c r="K228" s="123">
        <f>'Trad vs Value Add'!K31</f>
        <v>3.728993159556934E-3</v>
      </c>
      <c r="L228" s="126">
        <f>'Trad vs Value Add'!L31</f>
        <v>249742633.60173896</v>
      </c>
      <c r="M228" s="127">
        <f>'Trad vs Value Add'!M31</f>
        <v>18541739.495872021</v>
      </c>
      <c r="N228" s="123">
        <f>'Trad vs Value Add'!N31</f>
        <v>8.0197525046688423E-2</v>
      </c>
      <c r="O228" s="121">
        <f>'Trad vs Value Add'!O31</f>
        <v>48660857.160070375</v>
      </c>
      <c r="P228" s="122">
        <f>'Trad vs Value Add'!P31</f>
        <v>2953661.4121603742</v>
      </c>
      <c r="Q228" s="123">
        <f>'Trad vs Value Add'!Q31</f>
        <v>6.4621365713415771E-2</v>
      </c>
    </row>
    <row r="229" spans="1:17" ht="15" thickBot="1">
      <c r="B229" s="295"/>
      <c r="C229" s="95" t="s">
        <v>210</v>
      </c>
      <c r="D229" s="144">
        <f>'Trad vs Value Add'!D32</f>
        <v>273604623.82150257</v>
      </c>
      <c r="E229" s="145">
        <f>'Trad vs Value Add'!E32</f>
        <v>13089937.730823398</v>
      </c>
      <c r="F229" s="146">
        <f>'Trad vs Value Add'!F32</f>
        <v>5.0246448395109257E-2</v>
      </c>
      <c r="G229" s="147">
        <f>'Trad vs Value Add'!G32</f>
        <v>15.296894429563979</v>
      </c>
      <c r="H229" s="148">
        <f>'Trad vs Value Add'!H32</f>
        <v>0.63163089741255085</v>
      </c>
      <c r="I229" s="255">
        <f>'Trad vs Value Add'!I32</f>
        <v>9.2424590959429995</v>
      </c>
      <c r="J229" s="184">
        <f>'Trad vs Value Add'!J32</f>
        <v>0.19571601303583464</v>
      </c>
      <c r="K229" s="146">
        <f>'Trad vs Value Add'!K32</f>
        <v>2.1633864391000415E-2</v>
      </c>
      <c r="L229" s="149">
        <f>'Trad vs Value Add'!L32</f>
        <v>2528779544.1311092</v>
      </c>
      <c r="M229" s="150">
        <f>'Trad vs Value Add'!M32</f>
        <v>171970109.74452591</v>
      </c>
      <c r="N229" s="146">
        <f>'Trad vs Value Add'!N32</f>
        <v>7.2967337636818855E-2</v>
      </c>
      <c r="O229" s="144">
        <f>'Trad vs Value Add'!O32</f>
        <v>451105196.22006547</v>
      </c>
      <c r="P229" s="145">
        <f>'Trad vs Value Add'!P32</f>
        <v>23715650.781036735</v>
      </c>
      <c r="Q229" s="146">
        <f>'Trad vs Value Add'!Q32</f>
        <v>5.5489543518607201E-2</v>
      </c>
    </row>
    <row r="230" spans="1:17">
      <c r="B230" s="416" t="s">
        <v>219</v>
      </c>
      <c r="C230" s="173" t="s">
        <v>216</v>
      </c>
      <c r="D230" s="137">
        <f>Filtration!D19</f>
        <v>1742334622.3289001</v>
      </c>
      <c r="E230" s="138">
        <f>Filtration!E19</f>
        <v>4238207.6857461929</v>
      </c>
      <c r="F230" s="139">
        <f>Filtration!F19</f>
        <v>2.4384192096825268E-3</v>
      </c>
      <c r="G230" s="140">
        <f>Filtration!G19</f>
        <v>97.411763026808941</v>
      </c>
      <c r="H230" s="141">
        <f>Filtration!H19</f>
        <v>-0.43163439362299982</v>
      </c>
      <c r="I230" s="254">
        <f>Filtration!I19</f>
        <v>4.6125545164013717</v>
      </c>
      <c r="J230" s="177">
        <f>Filtration!J19</f>
        <v>-3.9651252304541806E-2</v>
      </c>
      <c r="K230" s="139">
        <f>Filtration!K19</f>
        <v>-8.5231080214174283E-3</v>
      </c>
      <c r="L230" s="142">
        <f>Filtration!L19</f>
        <v>8036613431.3056469</v>
      </c>
      <c r="M230" s="143">
        <f>Filtration!M19</f>
        <v>-49368735.464299202</v>
      </c>
      <c r="N230" s="139">
        <f>Filtration!N19</f>
        <v>-6.105471722060476E-3</v>
      </c>
      <c r="O230" s="137">
        <f>Filtration!O19</f>
        <v>2314772473.1828279</v>
      </c>
      <c r="P230" s="138">
        <f>Filtration!P19</f>
        <v>4711914.6529917717</v>
      </c>
      <c r="Q230" s="139">
        <f>Filtration!Q19</f>
        <v>2.0397364197198876E-3</v>
      </c>
    </row>
    <row r="231" spans="1:17" ht="15" thickBot="1">
      <c r="B231" s="417"/>
      <c r="C231" s="174" t="s">
        <v>217</v>
      </c>
      <c r="D231" s="144">
        <f>Filtration!D20</f>
        <v>46293945.916355841</v>
      </c>
      <c r="E231" s="145">
        <f>Filtration!E20</f>
        <v>7983918.7691129074</v>
      </c>
      <c r="F231" s="146">
        <f>Filtration!F20</f>
        <v>0.20840284812190449</v>
      </c>
      <c r="G231" s="147">
        <f>Filtration!G20</f>
        <v>2.5882369731895811</v>
      </c>
      <c r="H231" s="148">
        <f>Filtration!H20</f>
        <v>0.43163439362278444</v>
      </c>
      <c r="I231" s="255">
        <f>Filtration!I20</f>
        <v>11.780014890672071</v>
      </c>
      <c r="J231" s="184">
        <f>Filtration!J20</f>
        <v>0.46001662319532599</v>
      </c>
      <c r="K231" s="146">
        <f>Filtration!K20</f>
        <v>4.0637517102541466E-2</v>
      </c>
      <c r="L231" s="149">
        <f>Filtration!L20</f>
        <v>545343372.2426393</v>
      </c>
      <c r="M231" s="150">
        <f>Filtration!M20</f>
        <v>111673931.30886227</v>
      </c>
      <c r="N231" s="146">
        <f>Filtration!N20</f>
        <v>0.25750933952921828</v>
      </c>
      <c r="O231" s="144">
        <f>Filtration!O20</f>
        <v>115753284.94151232</v>
      </c>
      <c r="P231" s="145">
        <f>Filtration!P20</f>
        <v>18397150.358520329</v>
      </c>
      <c r="Q231" s="146">
        <f>Filtration!Q20</f>
        <v>0.1889675513240261</v>
      </c>
    </row>
    <row r="232" spans="1:17">
      <c r="A232" s="59"/>
      <c r="B232" s="87"/>
      <c r="D232" s="61"/>
      <c r="E232" s="61"/>
      <c r="F232" s="62"/>
      <c r="G232" s="63"/>
      <c r="H232" s="63"/>
      <c r="I232" s="190"/>
      <c r="J232" s="190"/>
      <c r="K232" s="62"/>
      <c r="L232" s="61"/>
      <c r="M232" s="61"/>
      <c r="N232" s="62"/>
      <c r="O232" s="61"/>
      <c r="P232" s="61"/>
      <c r="Q232" s="62"/>
    </row>
    <row r="233" spans="1:17">
      <c r="A233" s="59"/>
      <c r="B233" s="87"/>
      <c r="C233" s="91"/>
      <c r="D233" s="61"/>
      <c r="E233" s="61"/>
      <c r="F233" s="62"/>
      <c r="G233" s="63"/>
      <c r="H233" s="63"/>
      <c r="I233" s="190"/>
      <c r="J233" s="190"/>
      <c r="K233" s="62"/>
      <c r="L233" s="61"/>
      <c r="M233" s="61"/>
      <c r="N233" s="62"/>
      <c r="O233" s="61"/>
      <c r="P233" s="61"/>
      <c r="Q233" s="62"/>
    </row>
    <row r="234" spans="1:17">
      <c r="A234" s="59"/>
      <c r="B234" s="87"/>
      <c r="C234" s="175" t="s">
        <v>132</v>
      </c>
      <c r="D234" s="61"/>
      <c r="E234" s="61"/>
      <c r="F234" s="62"/>
      <c r="G234" s="63"/>
      <c r="H234" s="63"/>
      <c r="I234" s="190"/>
      <c r="J234" s="190"/>
      <c r="K234" s="62"/>
      <c r="L234" s="61"/>
      <c r="M234" s="61"/>
      <c r="N234" s="62"/>
      <c r="O234" s="61"/>
      <c r="P234" s="61"/>
      <c r="Q234" s="62"/>
    </row>
    <row r="235" spans="1:17">
      <c r="A235" s="59"/>
      <c r="B235" s="87"/>
      <c r="C235" s="89" t="s">
        <v>180</v>
      </c>
      <c r="D235" s="61"/>
      <c r="E235" s="61"/>
      <c r="F235" s="62"/>
      <c r="G235" s="63"/>
      <c r="H235" s="63"/>
      <c r="I235" s="190"/>
      <c r="J235" s="190"/>
      <c r="K235" s="62"/>
      <c r="L235" s="61"/>
      <c r="M235" s="61"/>
      <c r="N235" s="62"/>
      <c r="O235" s="61"/>
      <c r="P235" s="61"/>
      <c r="Q235" s="62"/>
    </row>
    <row r="236" spans="1:17">
      <c r="A236" s="59"/>
      <c r="B236" s="87"/>
      <c r="C236" s="64"/>
      <c r="D236" s="61"/>
      <c r="E236" s="61"/>
      <c r="F236" s="62"/>
      <c r="G236" s="63"/>
      <c r="H236" s="63"/>
      <c r="I236" s="190"/>
      <c r="J236" s="190"/>
      <c r="K236" s="62"/>
      <c r="L236" s="61"/>
      <c r="M236" s="61"/>
      <c r="N236" s="62"/>
      <c r="O236" s="61"/>
      <c r="P236" s="61"/>
      <c r="Q236" s="62"/>
    </row>
    <row r="237" spans="1:17">
      <c r="A237" s="59"/>
      <c r="B237" s="87"/>
      <c r="C237" s="64"/>
      <c r="D237" s="61"/>
      <c r="E237" s="61"/>
      <c r="F237" s="62"/>
      <c r="G237" s="63"/>
      <c r="H237" s="63"/>
      <c r="I237" s="190"/>
      <c r="J237" s="190"/>
      <c r="K237" s="62"/>
      <c r="L237" s="61"/>
      <c r="M237" s="61"/>
      <c r="N237" s="62"/>
      <c r="O237" s="61"/>
      <c r="P237" s="61"/>
      <c r="Q237" s="62"/>
    </row>
    <row r="238" spans="1:17">
      <c r="A238" s="59"/>
      <c r="B238" s="87"/>
      <c r="C238" s="64"/>
      <c r="D238" s="61"/>
      <c r="E238" s="61"/>
      <c r="F238" s="62"/>
      <c r="G238" s="63"/>
      <c r="H238" s="63"/>
      <c r="I238" s="190"/>
      <c r="J238" s="190"/>
      <c r="K238" s="62"/>
      <c r="L238" s="61"/>
      <c r="M238" s="61"/>
      <c r="N238" s="62"/>
      <c r="O238" s="61"/>
      <c r="P238" s="61"/>
      <c r="Q238" s="62"/>
    </row>
    <row r="239" spans="1:17">
      <c r="A239" s="59"/>
      <c r="B239" s="87"/>
      <c r="C239" s="64"/>
      <c r="D239" s="61"/>
      <c r="E239" s="61"/>
      <c r="F239" s="62"/>
      <c r="G239" s="63"/>
      <c r="H239" s="63"/>
      <c r="I239" s="190"/>
      <c r="J239" s="190"/>
      <c r="K239" s="62"/>
      <c r="L239" s="61"/>
      <c r="M239" s="61"/>
      <c r="N239" s="62"/>
      <c r="O239" s="61"/>
      <c r="P239" s="61"/>
      <c r="Q239" s="62"/>
    </row>
    <row r="240" spans="1:17">
      <c r="A240" s="59"/>
      <c r="B240" s="87"/>
      <c r="C240" s="64"/>
      <c r="D240" s="61"/>
      <c r="E240" s="61"/>
      <c r="F240" s="62"/>
      <c r="G240" s="63"/>
      <c r="H240" s="63"/>
      <c r="I240" s="190"/>
      <c r="J240" s="190"/>
      <c r="K240" s="62"/>
      <c r="L240" s="61"/>
      <c r="M240" s="61"/>
      <c r="N240" s="62"/>
      <c r="O240" s="61"/>
      <c r="P240" s="61"/>
      <c r="Q240" s="62"/>
    </row>
    <row r="241" spans="1:17">
      <c r="A241" s="59"/>
      <c r="B241" s="87"/>
      <c r="C241" s="64"/>
      <c r="D241" s="61"/>
      <c r="E241" s="61"/>
      <c r="F241" s="62"/>
      <c r="G241" s="63"/>
      <c r="H241" s="63"/>
      <c r="I241" s="190"/>
      <c r="J241" s="190"/>
      <c r="K241" s="62"/>
      <c r="L241" s="61"/>
      <c r="M241" s="61"/>
      <c r="N241" s="62"/>
      <c r="O241" s="61"/>
      <c r="P241" s="61"/>
      <c r="Q241" s="62"/>
    </row>
    <row r="242" spans="1:17">
      <c r="A242" s="59"/>
      <c r="B242" s="87"/>
      <c r="C242" s="64"/>
      <c r="D242" s="61"/>
      <c r="E242" s="61"/>
      <c r="F242" s="62"/>
      <c r="G242" s="63"/>
      <c r="H242" s="63"/>
      <c r="I242" s="190"/>
      <c r="J242" s="190"/>
      <c r="K242" s="62"/>
      <c r="L242" s="61"/>
      <c r="M242" s="61"/>
      <c r="N242" s="62"/>
      <c r="O242" s="61"/>
      <c r="P242" s="61"/>
      <c r="Q242" s="62"/>
    </row>
    <row r="243" spans="1:17">
      <c r="A243" s="59"/>
      <c r="B243" s="87"/>
      <c r="C243" s="64"/>
      <c r="D243" s="61"/>
      <c r="E243" s="61"/>
      <c r="F243" s="62"/>
      <c r="G243" s="63"/>
      <c r="H243" s="63"/>
      <c r="I243" s="190"/>
      <c r="J243" s="190"/>
      <c r="K243" s="62"/>
      <c r="L243" s="61"/>
      <c r="M243" s="61"/>
      <c r="N243" s="62"/>
      <c r="O243" s="61"/>
      <c r="P243" s="61"/>
      <c r="Q243" s="62"/>
    </row>
    <row r="244" spans="1:17">
      <c r="A244" s="59"/>
      <c r="B244" s="87"/>
      <c r="C244" s="64"/>
      <c r="D244" s="61"/>
      <c r="E244" s="61"/>
      <c r="F244" s="62"/>
      <c r="G244" s="63"/>
      <c r="H244" s="63"/>
      <c r="I244" s="190"/>
      <c r="J244" s="190"/>
      <c r="K244" s="62"/>
      <c r="L244" s="61"/>
      <c r="M244" s="61"/>
      <c r="N244" s="62"/>
      <c r="O244" s="61"/>
      <c r="P244" s="61"/>
      <c r="Q244" s="62"/>
    </row>
    <row r="245" spans="1:17">
      <c r="A245" s="59"/>
      <c r="B245" s="87"/>
      <c r="C245" s="64"/>
      <c r="D245" s="61"/>
      <c r="E245" s="61"/>
      <c r="F245" s="62"/>
      <c r="G245" s="63"/>
      <c r="H245" s="63"/>
      <c r="I245" s="190"/>
      <c r="J245" s="190"/>
      <c r="K245" s="62"/>
      <c r="L245" s="61"/>
      <c r="M245" s="61"/>
      <c r="N245" s="62"/>
      <c r="O245" s="61"/>
      <c r="P245" s="61"/>
      <c r="Q245" s="62"/>
    </row>
    <row r="246" spans="1:17">
      <c r="A246" s="59"/>
      <c r="B246" s="87"/>
      <c r="C246" s="64"/>
      <c r="D246" s="61"/>
      <c r="E246" s="61"/>
      <c r="F246" s="62"/>
      <c r="G246" s="63"/>
      <c r="H246" s="63"/>
      <c r="I246" s="190"/>
      <c r="J246" s="190"/>
      <c r="K246" s="62"/>
      <c r="L246" s="61"/>
      <c r="M246" s="61"/>
      <c r="N246" s="62"/>
      <c r="O246" s="61"/>
      <c r="P246" s="61"/>
      <c r="Q246" s="62"/>
    </row>
    <row r="247" spans="1:17">
      <c r="A247" s="59"/>
      <c r="B247" s="87"/>
      <c r="C247" s="64"/>
      <c r="D247" s="61"/>
      <c r="E247" s="61"/>
      <c r="F247" s="62"/>
      <c r="G247" s="63"/>
      <c r="H247" s="63"/>
      <c r="I247" s="190"/>
      <c r="J247" s="190"/>
      <c r="K247" s="62"/>
      <c r="L247" s="61"/>
      <c r="M247" s="61"/>
      <c r="N247" s="62"/>
      <c r="O247" s="61"/>
      <c r="P247" s="61"/>
      <c r="Q247" s="62"/>
    </row>
    <row r="248" spans="1:17">
      <c r="A248" s="59"/>
      <c r="B248" s="87"/>
      <c r="C248" s="64"/>
      <c r="D248" s="61"/>
      <c r="E248" s="61"/>
      <c r="F248" s="62"/>
      <c r="G248" s="63"/>
      <c r="H248" s="63"/>
      <c r="I248" s="190"/>
      <c r="J248" s="190"/>
      <c r="K248" s="62"/>
      <c r="L248" s="61"/>
      <c r="M248" s="61"/>
      <c r="N248" s="62"/>
      <c r="O248" s="61"/>
      <c r="P248" s="61"/>
      <c r="Q248" s="62"/>
    </row>
    <row r="249" spans="1:17">
      <c r="A249" s="59"/>
      <c r="B249" s="87"/>
      <c r="C249" s="64"/>
      <c r="D249" s="61"/>
      <c r="E249" s="61"/>
      <c r="F249" s="62"/>
      <c r="G249" s="63"/>
      <c r="H249" s="63"/>
      <c r="I249" s="190"/>
      <c r="J249" s="190"/>
      <c r="K249" s="62"/>
      <c r="L249" s="61"/>
      <c r="M249" s="61"/>
      <c r="N249" s="62"/>
      <c r="O249" s="61"/>
      <c r="P249" s="61"/>
      <c r="Q249" s="62"/>
    </row>
    <row r="250" spans="1:17">
      <c r="A250" s="59"/>
      <c r="B250" s="87"/>
      <c r="C250" s="64"/>
      <c r="D250" s="61"/>
      <c r="E250" s="61"/>
      <c r="F250" s="62"/>
      <c r="G250" s="63"/>
      <c r="H250" s="63"/>
      <c r="I250" s="190"/>
      <c r="J250" s="190"/>
      <c r="K250" s="62"/>
      <c r="L250" s="61"/>
      <c r="M250" s="61"/>
      <c r="N250" s="62"/>
      <c r="O250" s="61"/>
      <c r="P250" s="61"/>
      <c r="Q250" s="62"/>
    </row>
    <row r="251" spans="1:17">
      <c r="A251" s="59"/>
      <c r="B251" s="87"/>
      <c r="C251" s="64"/>
      <c r="D251" s="61"/>
      <c r="E251" s="61"/>
      <c r="F251" s="62"/>
      <c r="G251" s="63"/>
      <c r="H251" s="63"/>
      <c r="I251" s="190"/>
      <c r="J251" s="190"/>
      <c r="K251" s="62"/>
      <c r="L251" s="61"/>
      <c r="M251" s="61"/>
      <c r="N251" s="62"/>
      <c r="O251" s="61"/>
      <c r="P251" s="61"/>
      <c r="Q251" s="62"/>
    </row>
    <row r="252" spans="1:17">
      <c r="A252" s="59"/>
      <c r="B252" s="87"/>
      <c r="C252" s="64"/>
      <c r="D252" s="61"/>
      <c r="E252" s="61"/>
      <c r="F252" s="62"/>
      <c r="G252" s="63"/>
      <c r="H252" s="63"/>
      <c r="I252" s="190"/>
      <c r="J252" s="190"/>
      <c r="K252" s="62"/>
      <c r="L252" s="61"/>
      <c r="M252" s="61"/>
      <c r="N252" s="62"/>
      <c r="O252" s="61"/>
      <c r="P252" s="61"/>
      <c r="Q252" s="62"/>
    </row>
    <row r="253" spans="1:17">
      <c r="A253" s="59"/>
      <c r="B253" s="424"/>
      <c r="C253" s="64"/>
      <c r="D253" s="61"/>
      <c r="E253" s="61"/>
      <c r="F253" s="62"/>
      <c r="G253" s="63"/>
      <c r="H253" s="63"/>
      <c r="I253" s="190"/>
      <c r="J253" s="190"/>
      <c r="K253" s="62"/>
      <c r="L253" s="61"/>
      <c r="M253" s="61"/>
      <c r="N253" s="62"/>
      <c r="O253" s="61"/>
      <c r="P253" s="61"/>
      <c r="Q253" s="62"/>
    </row>
    <row r="254" spans="1:17">
      <c r="A254" s="59"/>
      <c r="B254" s="424"/>
      <c r="C254" s="64"/>
      <c r="D254" s="61"/>
      <c r="E254" s="61"/>
      <c r="F254" s="62"/>
      <c r="G254" s="63"/>
      <c r="H254" s="63"/>
      <c r="I254" s="190"/>
      <c r="J254" s="190"/>
      <c r="K254" s="62"/>
      <c r="L254" s="61"/>
      <c r="M254" s="61"/>
      <c r="N254" s="62"/>
      <c r="O254" s="61"/>
      <c r="P254" s="61"/>
      <c r="Q254" s="62"/>
    </row>
    <row r="255" spans="1:17">
      <c r="A255" s="59"/>
      <c r="B255" s="424"/>
      <c r="C255" s="64"/>
      <c r="D255" s="61"/>
      <c r="E255" s="61"/>
      <c r="F255" s="62"/>
      <c r="G255" s="63"/>
      <c r="H255" s="63"/>
      <c r="I255" s="190"/>
      <c r="J255" s="190"/>
      <c r="K255" s="62"/>
      <c r="L255" s="61"/>
      <c r="M255" s="61"/>
      <c r="N255" s="62"/>
      <c r="O255" s="61"/>
      <c r="P255" s="61"/>
      <c r="Q255" s="62"/>
    </row>
    <row r="256" spans="1:17">
      <c r="A256" s="59"/>
      <c r="B256" s="424"/>
      <c r="C256" s="64"/>
      <c r="D256" s="61"/>
      <c r="E256" s="61"/>
      <c r="F256" s="62"/>
      <c r="G256" s="63"/>
      <c r="H256" s="63"/>
      <c r="I256" s="190"/>
      <c r="J256" s="190"/>
      <c r="K256" s="62"/>
      <c r="L256" s="61"/>
      <c r="M256" s="61"/>
      <c r="N256" s="62"/>
      <c r="O256" s="61"/>
      <c r="P256" s="61"/>
      <c r="Q256" s="62"/>
    </row>
    <row r="257" spans="1:17">
      <c r="A257" s="59"/>
      <c r="B257" s="424"/>
      <c r="C257" s="64"/>
      <c r="D257" s="61"/>
      <c r="E257" s="61"/>
      <c r="F257" s="62"/>
      <c r="G257" s="63"/>
      <c r="H257" s="63"/>
      <c r="I257" s="190"/>
      <c r="J257" s="190"/>
      <c r="K257" s="62"/>
      <c r="L257" s="61"/>
      <c r="M257" s="61"/>
      <c r="N257" s="62"/>
      <c r="O257" s="61"/>
      <c r="P257" s="61"/>
      <c r="Q257" s="62"/>
    </row>
    <row r="258" spans="1:17">
      <c r="A258" s="59"/>
      <c r="B258" s="424"/>
      <c r="C258" s="64"/>
      <c r="D258" s="61"/>
      <c r="E258" s="61"/>
      <c r="F258" s="62"/>
      <c r="G258" s="63"/>
      <c r="H258" s="63"/>
      <c r="I258" s="190"/>
      <c r="J258" s="190"/>
      <c r="K258" s="62"/>
      <c r="L258" s="61"/>
      <c r="M258" s="61"/>
      <c r="N258" s="62"/>
      <c r="O258" s="61"/>
      <c r="P258" s="61"/>
      <c r="Q258" s="62"/>
    </row>
    <row r="259" spans="1:17">
      <c r="A259" s="59"/>
      <c r="B259" s="424"/>
      <c r="C259" s="64"/>
      <c r="D259" s="61"/>
      <c r="E259" s="61"/>
      <c r="F259" s="62"/>
      <c r="G259" s="63"/>
      <c r="H259" s="63"/>
      <c r="I259" s="190"/>
      <c r="J259" s="190"/>
      <c r="K259" s="62"/>
      <c r="L259" s="61"/>
      <c r="M259" s="61"/>
      <c r="N259" s="62"/>
      <c r="O259" s="61"/>
      <c r="P259" s="61"/>
      <c r="Q259" s="62"/>
    </row>
    <row r="260" spans="1:17">
      <c r="A260" s="59"/>
      <c r="B260" s="424"/>
      <c r="C260" s="64"/>
      <c r="D260" s="61"/>
      <c r="E260" s="61"/>
      <c r="F260" s="62"/>
      <c r="G260" s="63"/>
      <c r="H260" s="63"/>
      <c r="I260" s="190"/>
      <c r="J260" s="190"/>
      <c r="K260" s="62"/>
      <c r="L260" s="61"/>
      <c r="M260" s="61"/>
      <c r="N260" s="62"/>
      <c r="O260" s="61"/>
      <c r="P260" s="61"/>
      <c r="Q260" s="62"/>
    </row>
    <row r="261" spans="1:17">
      <c r="A261" s="59"/>
      <c r="B261" s="424"/>
      <c r="C261" s="64"/>
      <c r="D261" s="61"/>
      <c r="E261" s="61"/>
      <c r="F261" s="62"/>
      <c r="G261" s="63"/>
      <c r="H261" s="63"/>
      <c r="I261" s="190"/>
      <c r="J261" s="190"/>
      <c r="K261" s="62"/>
      <c r="L261" s="61"/>
      <c r="M261" s="61"/>
      <c r="N261" s="62"/>
      <c r="O261" s="61"/>
      <c r="P261" s="61"/>
      <c r="Q261" s="62"/>
    </row>
    <row r="262" spans="1:17">
      <c r="A262" s="59"/>
      <c r="B262" s="424"/>
      <c r="C262" s="64"/>
      <c r="D262" s="61"/>
      <c r="E262" s="61"/>
      <c r="F262" s="62"/>
      <c r="G262" s="63"/>
      <c r="H262" s="63"/>
      <c r="I262" s="190"/>
      <c r="J262" s="190"/>
      <c r="K262" s="62"/>
      <c r="L262" s="61"/>
      <c r="M262" s="61"/>
      <c r="N262" s="62"/>
      <c r="O262" s="61"/>
      <c r="P262" s="61"/>
      <c r="Q262" s="62"/>
    </row>
    <row r="263" spans="1:17">
      <c r="A263" s="59"/>
      <c r="B263" s="424"/>
      <c r="C263" s="64"/>
      <c r="D263" s="61"/>
      <c r="E263" s="61"/>
      <c r="F263" s="62"/>
      <c r="G263" s="63"/>
      <c r="H263" s="63"/>
      <c r="I263" s="190"/>
      <c r="J263" s="190"/>
      <c r="K263" s="62"/>
      <c r="L263" s="61"/>
      <c r="M263" s="61"/>
      <c r="N263" s="62"/>
      <c r="O263" s="61"/>
      <c r="P263" s="61"/>
      <c r="Q263" s="62"/>
    </row>
    <row r="264" spans="1:17">
      <c r="A264" s="59"/>
      <c r="B264" s="424"/>
      <c r="C264" s="64"/>
      <c r="D264" s="61"/>
      <c r="E264" s="61"/>
      <c r="F264" s="62"/>
      <c r="G264" s="63"/>
      <c r="H264" s="63"/>
      <c r="I264" s="190"/>
      <c r="J264" s="190"/>
      <c r="K264" s="62"/>
      <c r="L264" s="61"/>
      <c r="M264" s="61"/>
      <c r="N264" s="62"/>
      <c r="O264" s="61"/>
      <c r="P264" s="61"/>
      <c r="Q264" s="62"/>
    </row>
    <row r="265" spans="1:17">
      <c r="A265" s="59"/>
      <c r="B265" s="424"/>
      <c r="C265" s="92"/>
      <c r="D265" s="61"/>
      <c r="E265" s="61"/>
      <c r="F265" s="62"/>
      <c r="G265" s="63"/>
      <c r="H265" s="63"/>
      <c r="I265" s="190"/>
      <c r="J265" s="190"/>
      <c r="K265" s="62"/>
      <c r="L265" s="61"/>
      <c r="M265" s="61"/>
      <c r="N265" s="62"/>
      <c r="O265" s="61"/>
      <c r="P265" s="61"/>
      <c r="Q265" s="62"/>
    </row>
    <row r="266" spans="1:17">
      <c r="A266" s="59"/>
      <c r="B266" s="425"/>
      <c r="C266" s="64"/>
      <c r="D266" s="61"/>
      <c r="E266" s="61"/>
      <c r="F266" s="62"/>
      <c r="G266" s="63"/>
      <c r="H266" s="63"/>
      <c r="I266" s="190"/>
      <c r="J266" s="190"/>
      <c r="K266" s="62"/>
      <c r="L266" s="61"/>
      <c r="M266" s="61"/>
      <c r="N266" s="62"/>
      <c r="O266" s="61"/>
      <c r="P266" s="61"/>
      <c r="Q266" s="62"/>
    </row>
    <row r="267" spans="1:17">
      <c r="A267" s="59"/>
      <c r="B267" s="425"/>
      <c r="C267" s="64"/>
      <c r="D267" s="61"/>
      <c r="E267" s="61"/>
      <c r="F267" s="62"/>
      <c r="G267" s="63"/>
      <c r="H267" s="63"/>
      <c r="I267" s="190"/>
      <c r="J267" s="190"/>
      <c r="K267" s="62"/>
      <c r="L267" s="61"/>
      <c r="M267" s="61"/>
      <c r="N267" s="62"/>
      <c r="O267" s="61"/>
      <c r="P267" s="61"/>
      <c r="Q267" s="62"/>
    </row>
    <row r="268" spans="1:17">
      <c r="A268" s="59"/>
      <c r="B268" s="425"/>
      <c r="C268" s="65"/>
      <c r="D268" s="61"/>
      <c r="E268" s="61"/>
      <c r="F268" s="62"/>
      <c r="G268" s="63"/>
      <c r="H268" s="63"/>
      <c r="I268" s="190"/>
      <c r="J268" s="190"/>
      <c r="K268" s="62"/>
      <c r="L268" s="61"/>
      <c r="M268" s="61"/>
      <c r="N268" s="62"/>
      <c r="O268" s="61"/>
      <c r="P268" s="61"/>
      <c r="Q268" s="62"/>
    </row>
    <row r="269" spans="1:17">
      <c r="A269" s="59"/>
      <c r="B269" s="425"/>
      <c r="C269" s="65"/>
      <c r="D269" s="61"/>
      <c r="E269" s="61"/>
      <c r="F269" s="62"/>
      <c r="G269" s="63"/>
      <c r="H269" s="63"/>
      <c r="I269" s="190"/>
      <c r="J269" s="190"/>
      <c r="K269" s="62"/>
      <c r="L269" s="61"/>
      <c r="M269" s="61"/>
      <c r="N269" s="62"/>
      <c r="O269" s="61"/>
      <c r="P269" s="61"/>
      <c r="Q269" s="62"/>
    </row>
    <row r="270" spans="1:17">
      <c r="A270" s="59"/>
      <c r="B270" s="425"/>
      <c r="C270" s="65"/>
      <c r="D270" s="61"/>
      <c r="E270" s="61"/>
      <c r="F270" s="62"/>
      <c r="G270" s="63"/>
      <c r="H270" s="63"/>
      <c r="I270" s="190"/>
      <c r="J270" s="190"/>
      <c r="K270" s="62"/>
      <c r="L270" s="61"/>
      <c r="M270" s="61"/>
      <c r="N270" s="62"/>
      <c r="O270" s="61"/>
      <c r="P270" s="61"/>
      <c r="Q270" s="62"/>
    </row>
    <row r="271" spans="1:17">
      <c r="A271" s="59"/>
      <c r="B271" s="425"/>
      <c r="C271" s="65"/>
      <c r="D271" s="61"/>
      <c r="E271" s="61"/>
      <c r="F271" s="62"/>
      <c r="G271" s="63"/>
      <c r="H271" s="63"/>
      <c r="I271" s="190"/>
      <c r="J271" s="190"/>
      <c r="K271" s="62"/>
      <c r="L271" s="61"/>
      <c r="M271" s="61"/>
      <c r="N271" s="62"/>
      <c r="O271" s="61"/>
      <c r="P271" s="61"/>
      <c r="Q271" s="62"/>
    </row>
    <row r="272" spans="1:17">
      <c r="A272" s="59"/>
      <c r="B272" s="425"/>
      <c r="C272" s="65"/>
      <c r="D272" s="61"/>
      <c r="E272" s="61"/>
      <c r="F272" s="62"/>
      <c r="G272" s="63"/>
      <c r="H272" s="63"/>
      <c r="I272" s="190"/>
      <c r="J272" s="190"/>
      <c r="K272" s="62"/>
      <c r="L272" s="61"/>
      <c r="M272" s="61"/>
      <c r="N272" s="62"/>
      <c r="O272" s="61"/>
      <c r="P272" s="61"/>
      <c r="Q272" s="62"/>
    </row>
    <row r="273" spans="1:17">
      <c r="A273" s="59"/>
      <c r="B273" s="425"/>
      <c r="C273" s="65"/>
      <c r="D273" s="61"/>
      <c r="E273" s="61"/>
      <c r="F273" s="62"/>
      <c r="G273" s="63"/>
      <c r="H273" s="63"/>
      <c r="I273" s="190"/>
      <c r="J273" s="190"/>
      <c r="K273" s="62"/>
      <c r="L273" s="61"/>
      <c r="M273" s="61"/>
      <c r="N273" s="62"/>
      <c r="O273" s="61"/>
      <c r="P273" s="61"/>
      <c r="Q273" s="62"/>
    </row>
    <row r="274" spans="1:17">
      <c r="A274" s="59"/>
      <c r="B274" s="425"/>
      <c r="C274" s="65"/>
      <c r="D274" s="61"/>
      <c r="E274" s="61"/>
      <c r="F274" s="62"/>
      <c r="G274" s="63"/>
      <c r="H274" s="63"/>
      <c r="I274" s="190"/>
      <c r="J274" s="190"/>
      <c r="K274" s="62"/>
      <c r="L274" s="61"/>
      <c r="M274" s="61"/>
      <c r="N274" s="62"/>
      <c r="O274" s="61"/>
      <c r="P274" s="61"/>
      <c r="Q274" s="62"/>
    </row>
    <row r="275" spans="1:17">
      <c r="A275" s="59"/>
      <c r="B275" s="425"/>
      <c r="C275" s="65"/>
      <c r="D275" s="61"/>
      <c r="E275" s="61"/>
      <c r="F275" s="62"/>
      <c r="G275" s="63"/>
      <c r="H275" s="63"/>
      <c r="I275" s="190"/>
      <c r="J275" s="190"/>
      <c r="K275" s="62"/>
      <c r="L275" s="61"/>
      <c r="M275" s="61"/>
      <c r="N275" s="62"/>
      <c r="O275" s="61"/>
      <c r="P275" s="61"/>
      <c r="Q275" s="62"/>
    </row>
    <row r="276" spans="1:17">
      <c r="A276" s="59"/>
      <c r="B276" s="425"/>
      <c r="C276" s="65"/>
      <c r="D276" s="61"/>
      <c r="E276" s="61"/>
      <c r="F276" s="62"/>
      <c r="G276" s="63"/>
      <c r="H276" s="63"/>
      <c r="I276" s="190"/>
      <c r="J276" s="190"/>
      <c r="K276" s="62"/>
      <c r="L276" s="61"/>
      <c r="M276" s="61"/>
      <c r="N276" s="62"/>
      <c r="O276" s="61"/>
      <c r="P276" s="61"/>
      <c r="Q276" s="62"/>
    </row>
    <row r="277" spans="1:17">
      <c r="A277" s="59"/>
      <c r="B277" s="425"/>
      <c r="C277" s="65"/>
      <c r="D277" s="61"/>
      <c r="E277" s="61"/>
      <c r="F277" s="62"/>
      <c r="G277" s="63"/>
      <c r="H277" s="63"/>
      <c r="I277" s="190"/>
      <c r="J277" s="190"/>
      <c r="K277" s="62"/>
      <c r="L277" s="61"/>
      <c r="M277" s="61"/>
      <c r="N277" s="62"/>
      <c r="O277" s="61"/>
      <c r="P277" s="61"/>
      <c r="Q277" s="62"/>
    </row>
    <row r="278" spans="1:17">
      <c r="A278" s="59"/>
      <c r="B278" s="425"/>
      <c r="C278" s="65"/>
      <c r="D278" s="61"/>
      <c r="E278" s="61"/>
      <c r="F278" s="62"/>
      <c r="G278" s="63"/>
      <c r="H278" s="63"/>
      <c r="I278" s="190"/>
      <c r="J278" s="190"/>
      <c r="K278" s="62"/>
      <c r="L278" s="61"/>
      <c r="M278" s="61"/>
      <c r="N278" s="62"/>
      <c r="O278" s="61"/>
      <c r="P278" s="61"/>
      <c r="Q278" s="62"/>
    </row>
    <row r="279" spans="1:17">
      <c r="A279" s="59"/>
      <c r="B279" s="425"/>
      <c r="C279" s="64"/>
      <c r="D279" s="61"/>
      <c r="E279" s="61"/>
      <c r="F279" s="62"/>
      <c r="G279" s="63"/>
      <c r="H279" s="63"/>
      <c r="I279" s="190"/>
      <c r="J279" s="190"/>
      <c r="K279" s="62"/>
      <c r="L279" s="61"/>
      <c r="M279" s="61"/>
      <c r="N279" s="62"/>
      <c r="O279" s="61"/>
      <c r="P279" s="61"/>
      <c r="Q279" s="62"/>
    </row>
    <row r="280" spans="1:17">
      <c r="A280" s="59"/>
      <c r="B280" s="425"/>
      <c r="C280" s="60"/>
      <c r="D280" s="61"/>
      <c r="E280" s="61"/>
      <c r="F280" s="62"/>
      <c r="G280" s="63"/>
      <c r="H280" s="63"/>
      <c r="I280" s="190"/>
      <c r="J280" s="190"/>
      <c r="K280" s="62"/>
      <c r="L280" s="61"/>
      <c r="M280" s="61"/>
      <c r="N280" s="62"/>
      <c r="O280" s="61"/>
      <c r="P280" s="61"/>
      <c r="Q280" s="62"/>
    </row>
    <row r="281" spans="1:17">
      <c r="A281" s="59"/>
      <c r="B281" s="425"/>
      <c r="C281" s="60"/>
      <c r="D281" s="61"/>
      <c r="E281" s="61"/>
      <c r="F281" s="62"/>
      <c r="G281" s="63"/>
      <c r="H281" s="63"/>
      <c r="I281" s="190"/>
      <c r="J281" s="190"/>
      <c r="K281" s="62"/>
      <c r="L281" s="61"/>
      <c r="M281" s="61"/>
      <c r="N281" s="62"/>
      <c r="O281" s="61"/>
      <c r="P281" s="61"/>
      <c r="Q281" s="62"/>
    </row>
    <row r="282" spans="1:17">
      <c r="A282" s="59"/>
      <c r="B282" s="425"/>
      <c r="C282" s="60"/>
      <c r="D282" s="61"/>
      <c r="E282" s="61"/>
      <c r="F282" s="62"/>
      <c r="G282" s="63"/>
      <c r="H282" s="63"/>
      <c r="I282" s="190"/>
      <c r="J282" s="190"/>
      <c r="K282" s="62"/>
      <c r="L282" s="61"/>
      <c r="M282" s="61"/>
      <c r="N282" s="62"/>
      <c r="O282" s="61"/>
      <c r="P282" s="61"/>
      <c r="Q282" s="62"/>
    </row>
    <row r="283" spans="1:17">
      <c r="A283" s="59"/>
      <c r="B283" s="425"/>
      <c r="C283" s="60"/>
      <c r="D283" s="61"/>
      <c r="E283" s="61"/>
      <c r="F283" s="62"/>
      <c r="G283" s="63"/>
      <c r="H283" s="63"/>
      <c r="I283" s="190"/>
      <c r="J283" s="190"/>
      <c r="K283" s="62"/>
      <c r="L283" s="61"/>
      <c r="M283" s="61"/>
      <c r="N283" s="62"/>
      <c r="O283" s="61"/>
      <c r="P283" s="61"/>
      <c r="Q283" s="62"/>
    </row>
    <row r="284" spans="1:17">
      <c r="A284" s="59"/>
      <c r="B284" s="424"/>
      <c r="C284" s="65"/>
      <c r="D284" s="61"/>
      <c r="E284" s="61"/>
      <c r="F284" s="62"/>
      <c r="G284" s="63"/>
      <c r="H284" s="63"/>
      <c r="I284" s="190"/>
      <c r="J284" s="190"/>
      <c r="K284" s="62"/>
      <c r="L284" s="61"/>
      <c r="M284" s="61"/>
      <c r="N284" s="62"/>
      <c r="O284" s="61"/>
      <c r="P284" s="61"/>
      <c r="Q284" s="62"/>
    </row>
    <row r="285" spans="1:17">
      <c r="A285" s="59"/>
      <c r="B285" s="424"/>
      <c r="C285" s="65"/>
      <c r="D285" s="61"/>
      <c r="E285" s="61"/>
      <c r="F285" s="62"/>
      <c r="G285" s="63"/>
      <c r="H285" s="63"/>
      <c r="I285" s="190"/>
      <c r="J285" s="190"/>
      <c r="K285" s="62"/>
      <c r="L285" s="61"/>
      <c r="M285" s="61"/>
      <c r="N285" s="62"/>
      <c r="O285" s="61"/>
      <c r="P285" s="61"/>
      <c r="Q285" s="62"/>
    </row>
    <row r="286" spans="1:17">
      <c r="A286" s="59"/>
      <c r="B286" s="424"/>
      <c r="C286" s="65"/>
      <c r="D286" s="61"/>
      <c r="E286" s="61"/>
      <c r="F286" s="62"/>
      <c r="G286" s="63"/>
      <c r="H286" s="63"/>
      <c r="I286" s="190"/>
      <c r="J286" s="190"/>
      <c r="K286" s="62"/>
      <c r="L286" s="61"/>
      <c r="M286" s="61"/>
      <c r="N286" s="62"/>
      <c r="O286" s="61"/>
      <c r="P286" s="61"/>
      <c r="Q286" s="62"/>
    </row>
    <row r="287" spans="1:17">
      <c r="A287" s="59"/>
      <c r="B287" s="424"/>
      <c r="C287" s="65"/>
      <c r="D287" s="61"/>
      <c r="E287" s="61"/>
      <c r="F287" s="62"/>
      <c r="G287" s="63"/>
      <c r="H287" s="63"/>
      <c r="I287" s="190"/>
      <c r="J287" s="190"/>
      <c r="K287" s="62"/>
      <c r="L287" s="61"/>
      <c r="M287" s="61"/>
      <c r="N287" s="62"/>
      <c r="O287" s="61"/>
      <c r="P287" s="61"/>
      <c r="Q287" s="62"/>
    </row>
    <row r="288" spans="1:17">
      <c r="A288" s="59"/>
      <c r="B288" s="424"/>
      <c r="C288" s="65"/>
      <c r="D288" s="61"/>
      <c r="E288" s="61"/>
      <c r="F288" s="62"/>
      <c r="G288" s="63"/>
      <c r="H288" s="63"/>
      <c r="I288" s="190"/>
      <c r="J288" s="190"/>
      <c r="K288" s="62"/>
      <c r="L288" s="61"/>
      <c r="M288" s="61"/>
      <c r="N288" s="62"/>
      <c r="O288" s="61"/>
      <c r="P288" s="61"/>
      <c r="Q288" s="62"/>
    </row>
    <row r="289" spans="1:17">
      <c r="A289" s="59"/>
      <c r="B289" s="424"/>
      <c r="C289" s="92"/>
      <c r="D289" s="66"/>
      <c r="E289" s="66"/>
      <c r="F289" s="67"/>
      <c r="G289" s="68"/>
      <c r="H289" s="68"/>
      <c r="I289" s="191"/>
      <c r="J289" s="191"/>
      <c r="K289" s="67"/>
      <c r="L289" s="69"/>
      <c r="M289" s="69"/>
      <c r="N289" s="67"/>
      <c r="O289" s="66"/>
      <c r="P289" s="66"/>
      <c r="Q289" s="67"/>
    </row>
    <row r="290" spans="1:17">
      <c r="A290" s="59"/>
      <c r="B290" s="424"/>
      <c r="C290" s="92"/>
      <c r="D290" s="66"/>
      <c r="E290" s="66"/>
      <c r="F290" s="67"/>
      <c r="G290" s="68"/>
      <c r="H290" s="68"/>
      <c r="I290" s="191"/>
      <c r="J290" s="191"/>
      <c r="K290" s="67"/>
      <c r="L290" s="69"/>
      <c r="M290" s="69"/>
      <c r="N290" s="67"/>
      <c r="O290" s="66"/>
      <c r="P290" s="66"/>
      <c r="Q290" s="67"/>
    </row>
    <row r="291" spans="1:17">
      <c r="A291" s="59"/>
      <c r="B291" s="424"/>
      <c r="C291" s="92"/>
      <c r="D291" s="66"/>
      <c r="E291" s="66"/>
      <c r="F291" s="67"/>
      <c r="G291" s="68"/>
      <c r="H291" s="68"/>
      <c r="I291" s="191"/>
      <c r="J291" s="191"/>
      <c r="K291" s="67"/>
      <c r="L291" s="69"/>
      <c r="M291" s="69"/>
      <c r="N291" s="67"/>
      <c r="O291" s="66"/>
      <c r="P291" s="66"/>
      <c r="Q291" s="67"/>
    </row>
    <row r="292" spans="1:17">
      <c r="A292" s="59"/>
      <c r="B292" s="424"/>
      <c r="C292" s="92"/>
      <c r="D292" s="66"/>
      <c r="E292" s="66"/>
      <c r="F292" s="67"/>
      <c r="G292" s="68"/>
      <c r="H292" s="68"/>
      <c r="I292" s="191"/>
      <c r="J292" s="191"/>
      <c r="K292" s="67"/>
      <c r="L292" s="69"/>
      <c r="M292" s="69"/>
      <c r="N292" s="67"/>
      <c r="O292" s="66"/>
      <c r="P292" s="66"/>
      <c r="Q292" s="67"/>
    </row>
    <row r="293" spans="1:17">
      <c r="A293" s="59"/>
      <c r="B293" s="424"/>
      <c r="C293" s="92"/>
      <c r="D293" s="66"/>
      <c r="E293" s="66"/>
      <c r="F293" s="67"/>
      <c r="G293" s="68"/>
      <c r="H293" s="68"/>
      <c r="I293" s="191"/>
      <c r="J293" s="191"/>
      <c r="K293" s="67"/>
      <c r="L293" s="69"/>
      <c r="M293" s="69"/>
      <c r="N293" s="67"/>
      <c r="O293" s="66"/>
      <c r="P293" s="66"/>
      <c r="Q293" s="67"/>
    </row>
    <row r="294" spans="1:17">
      <c r="A294" s="59"/>
      <c r="B294" s="424"/>
      <c r="C294" s="92"/>
      <c r="D294" s="66"/>
      <c r="E294" s="66"/>
      <c r="F294" s="67"/>
      <c r="G294" s="68"/>
      <c r="H294" s="68"/>
      <c r="I294" s="191"/>
      <c r="J294" s="191"/>
      <c r="K294" s="67"/>
      <c r="L294" s="69"/>
      <c r="M294" s="69"/>
      <c r="N294" s="67"/>
      <c r="O294" s="66"/>
      <c r="P294" s="66"/>
      <c r="Q294" s="67"/>
    </row>
    <row r="295" spans="1:17">
      <c r="A295" s="59"/>
      <c r="B295" s="424"/>
      <c r="C295" s="92"/>
      <c r="D295" s="66"/>
      <c r="E295" s="66"/>
      <c r="F295" s="67"/>
      <c r="G295" s="68"/>
      <c r="H295" s="68"/>
      <c r="I295" s="191"/>
      <c r="J295" s="191"/>
      <c r="K295" s="67"/>
      <c r="L295" s="69"/>
      <c r="M295" s="69"/>
      <c r="N295" s="67"/>
      <c r="O295" s="66"/>
      <c r="P295" s="66"/>
      <c r="Q295" s="67"/>
    </row>
    <row r="296" spans="1:17">
      <c r="A296" s="59"/>
      <c r="B296" s="424"/>
      <c r="C296" s="92"/>
      <c r="D296" s="66"/>
      <c r="E296" s="66"/>
      <c r="F296" s="67"/>
      <c r="G296" s="68"/>
      <c r="H296" s="68"/>
      <c r="I296" s="191"/>
      <c r="J296" s="191"/>
      <c r="K296" s="67"/>
      <c r="L296" s="69"/>
      <c r="M296" s="69"/>
      <c r="N296" s="67"/>
      <c r="O296" s="66"/>
      <c r="P296" s="66"/>
      <c r="Q296" s="67"/>
    </row>
    <row r="297" spans="1:17">
      <c r="A297" s="59"/>
      <c r="B297" s="424"/>
      <c r="C297" s="92"/>
      <c r="D297" s="66"/>
      <c r="E297" s="66"/>
      <c r="F297" s="67"/>
      <c r="G297" s="68"/>
      <c r="H297" s="68"/>
      <c r="I297" s="191"/>
      <c r="J297" s="191"/>
      <c r="K297" s="67"/>
      <c r="L297" s="69"/>
      <c r="M297" s="69"/>
      <c r="N297" s="67"/>
      <c r="O297" s="66"/>
      <c r="P297" s="66"/>
      <c r="Q297" s="67"/>
    </row>
    <row r="298" spans="1:17">
      <c r="A298" s="59"/>
      <c r="B298" s="424"/>
      <c r="C298" s="92"/>
      <c r="D298" s="66"/>
      <c r="E298" s="66"/>
      <c r="F298" s="67"/>
      <c r="G298" s="68"/>
      <c r="H298" s="68"/>
      <c r="I298" s="191"/>
      <c r="J298" s="191"/>
      <c r="K298" s="67"/>
      <c r="L298" s="69"/>
      <c r="M298" s="69"/>
      <c r="N298" s="67"/>
      <c r="O298" s="66"/>
      <c r="P298" s="66"/>
      <c r="Q298" s="67"/>
    </row>
    <row r="299" spans="1:17">
      <c r="A299" s="59"/>
      <c r="B299" s="424"/>
      <c r="C299" s="92"/>
      <c r="D299" s="66"/>
      <c r="E299" s="66"/>
      <c r="F299" s="67"/>
      <c r="G299" s="68"/>
      <c r="H299" s="68"/>
      <c r="I299" s="191"/>
      <c r="J299" s="191"/>
      <c r="K299" s="67"/>
      <c r="L299" s="69"/>
      <c r="M299" s="69"/>
      <c r="N299" s="67"/>
      <c r="O299" s="66"/>
      <c r="P299" s="66"/>
      <c r="Q299" s="67"/>
    </row>
    <row r="300" spans="1:17">
      <c r="A300" s="59"/>
      <c r="B300" s="424"/>
      <c r="C300" s="92"/>
      <c r="D300" s="66"/>
      <c r="E300" s="66"/>
      <c r="F300" s="67"/>
      <c r="G300" s="68"/>
      <c r="H300" s="68"/>
      <c r="I300" s="191"/>
      <c r="J300" s="191"/>
      <c r="K300" s="67"/>
      <c r="L300" s="69"/>
      <c r="M300" s="69"/>
      <c r="N300" s="67"/>
      <c r="O300" s="66"/>
      <c r="P300" s="66"/>
      <c r="Q300" s="67"/>
    </row>
    <row r="301" spans="1:17">
      <c r="A301" s="59"/>
      <c r="B301" s="424"/>
      <c r="C301" s="92"/>
      <c r="D301" s="66"/>
      <c r="E301" s="66"/>
      <c r="F301" s="67"/>
      <c r="G301" s="68"/>
      <c r="H301" s="68"/>
      <c r="I301" s="191"/>
      <c r="J301" s="191"/>
      <c r="K301" s="67"/>
      <c r="L301" s="69"/>
      <c r="M301" s="69"/>
      <c r="N301" s="67"/>
      <c r="O301" s="66"/>
      <c r="P301" s="66"/>
      <c r="Q301" s="67"/>
    </row>
    <row r="302" spans="1:17">
      <c r="A302" s="59"/>
      <c r="B302" s="424"/>
      <c r="C302" s="92"/>
      <c r="D302" s="66"/>
      <c r="E302" s="66"/>
      <c r="F302" s="67"/>
      <c r="G302" s="68"/>
      <c r="H302" s="68"/>
      <c r="I302" s="191"/>
      <c r="J302" s="191"/>
      <c r="K302" s="67"/>
      <c r="L302" s="69"/>
      <c r="M302" s="69"/>
      <c r="N302" s="67"/>
      <c r="O302" s="66"/>
      <c r="P302" s="66"/>
      <c r="Q302" s="67"/>
    </row>
    <row r="303" spans="1:17">
      <c r="A303" s="59"/>
      <c r="B303" s="424"/>
      <c r="C303" s="92"/>
      <c r="D303" s="66"/>
      <c r="E303" s="66"/>
      <c r="F303" s="67"/>
      <c r="G303" s="68"/>
      <c r="H303" s="68"/>
      <c r="I303" s="191"/>
      <c r="J303" s="191"/>
      <c r="K303" s="67"/>
      <c r="L303" s="69"/>
      <c r="M303" s="69"/>
      <c r="N303" s="67"/>
      <c r="O303" s="66"/>
      <c r="P303" s="66"/>
      <c r="Q303" s="67"/>
    </row>
    <row r="304" spans="1:17">
      <c r="A304" s="59"/>
      <c r="B304" s="424"/>
      <c r="C304" s="92"/>
      <c r="D304" s="66"/>
      <c r="E304" s="66"/>
      <c r="F304" s="67"/>
      <c r="G304" s="68"/>
      <c r="H304" s="68"/>
      <c r="I304" s="191"/>
      <c r="J304" s="191"/>
      <c r="K304" s="67"/>
      <c r="L304" s="69"/>
      <c r="M304" s="69"/>
      <c r="N304" s="67"/>
      <c r="O304" s="66"/>
      <c r="P304" s="66"/>
      <c r="Q304" s="67"/>
    </row>
    <row r="305" spans="1:17">
      <c r="A305" s="59"/>
      <c r="B305" s="424"/>
      <c r="C305" s="92"/>
      <c r="D305" s="66"/>
      <c r="E305" s="66"/>
      <c r="F305" s="67"/>
      <c r="G305" s="68"/>
      <c r="H305" s="68"/>
      <c r="I305" s="191"/>
      <c r="J305" s="191"/>
      <c r="K305" s="67"/>
      <c r="L305" s="69"/>
      <c r="M305" s="69"/>
      <c r="N305" s="67"/>
      <c r="O305" s="66"/>
      <c r="P305" s="66"/>
      <c r="Q305" s="67"/>
    </row>
    <row r="306" spans="1:17">
      <c r="A306" s="59"/>
      <c r="B306" s="424"/>
      <c r="C306" s="92"/>
      <c r="D306" s="66"/>
      <c r="E306" s="66"/>
      <c r="F306" s="67"/>
      <c r="G306" s="68"/>
      <c r="H306" s="68"/>
      <c r="I306" s="191"/>
      <c r="J306" s="191"/>
      <c r="K306" s="67"/>
      <c r="L306" s="69"/>
      <c r="M306" s="69"/>
      <c r="N306" s="67"/>
      <c r="O306" s="66"/>
      <c r="P306" s="66"/>
      <c r="Q306" s="67"/>
    </row>
    <row r="307" spans="1:17">
      <c r="A307" s="59"/>
      <c r="B307" s="424"/>
      <c r="C307" s="92"/>
      <c r="D307" s="66"/>
      <c r="E307" s="66"/>
      <c r="F307" s="67"/>
      <c r="G307" s="68"/>
      <c r="H307" s="68"/>
      <c r="I307" s="191"/>
      <c r="J307" s="191"/>
      <c r="K307" s="67"/>
      <c r="L307" s="69"/>
      <c r="M307" s="69"/>
      <c r="N307" s="67"/>
      <c r="O307" s="66"/>
      <c r="P307" s="66"/>
      <c r="Q307" s="67"/>
    </row>
    <row r="308" spans="1:17">
      <c r="A308" s="59"/>
      <c r="B308" s="424"/>
      <c r="C308" s="92"/>
      <c r="D308" s="66"/>
      <c r="E308" s="66"/>
      <c r="F308" s="67"/>
      <c r="G308" s="68"/>
      <c r="H308" s="68"/>
      <c r="I308" s="191"/>
      <c r="J308" s="191"/>
      <c r="K308" s="67"/>
      <c r="L308" s="69"/>
      <c r="M308" s="69"/>
      <c r="N308" s="67"/>
      <c r="O308" s="66"/>
      <c r="P308" s="66"/>
      <c r="Q308" s="67"/>
    </row>
    <row r="309" spans="1:17">
      <c r="A309" s="59"/>
      <c r="B309" s="424"/>
      <c r="C309" s="92"/>
      <c r="D309" s="66"/>
      <c r="E309" s="66"/>
      <c r="F309" s="67"/>
      <c r="G309" s="68"/>
      <c r="H309" s="68"/>
      <c r="I309" s="191"/>
      <c r="J309" s="191"/>
      <c r="K309" s="67"/>
      <c r="L309" s="69"/>
      <c r="M309" s="69"/>
      <c r="N309" s="67"/>
      <c r="O309" s="66"/>
      <c r="P309" s="66"/>
      <c r="Q309" s="67"/>
    </row>
    <row r="310" spans="1:17">
      <c r="A310" s="59"/>
      <c r="B310" s="424"/>
      <c r="C310" s="92"/>
      <c r="D310" s="66"/>
      <c r="E310" s="66"/>
      <c r="F310" s="67"/>
      <c r="G310" s="68"/>
      <c r="H310" s="68"/>
      <c r="I310" s="191"/>
      <c r="J310" s="191"/>
      <c r="K310" s="67"/>
      <c r="L310" s="69"/>
      <c r="M310" s="69"/>
      <c r="N310" s="67"/>
      <c r="O310" s="66"/>
      <c r="P310" s="66"/>
      <c r="Q310" s="67"/>
    </row>
    <row r="311" spans="1:17">
      <c r="A311" s="59"/>
      <c r="B311" s="424"/>
      <c r="C311" s="92"/>
      <c r="D311" s="66"/>
      <c r="E311" s="66"/>
      <c r="F311" s="67"/>
      <c r="G311" s="68"/>
      <c r="H311" s="68"/>
      <c r="I311" s="191"/>
      <c r="J311" s="191"/>
      <c r="K311" s="67"/>
      <c r="L311" s="69"/>
      <c r="M311" s="69"/>
      <c r="N311" s="67"/>
      <c r="O311" s="66"/>
      <c r="P311" s="66"/>
      <c r="Q311" s="67"/>
    </row>
    <row r="312" spans="1:17">
      <c r="A312" s="59"/>
      <c r="B312" s="424"/>
      <c r="C312" s="92"/>
      <c r="D312" s="66"/>
      <c r="E312" s="66"/>
      <c r="F312" s="67"/>
      <c r="G312" s="68"/>
      <c r="H312" s="68"/>
      <c r="I312" s="191"/>
      <c r="J312" s="191"/>
      <c r="K312" s="67"/>
      <c r="L312" s="69"/>
      <c r="M312" s="69"/>
      <c r="N312" s="67"/>
      <c r="O312" s="66"/>
      <c r="P312" s="66"/>
      <c r="Q312" s="67"/>
    </row>
    <row r="313" spans="1:17">
      <c r="A313" s="59"/>
      <c r="B313" s="424"/>
      <c r="C313" s="92"/>
      <c r="D313" s="66"/>
      <c r="E313" s="66"/>
      <c r="F313" s="67"/>
      <c r="G313" s="68"/>
      <c r="H313" s="68"/>
      <c r="I313" s="191"/>
      <c r="J313" s="191"/>
      <c r="K313" s="67"/>
      <c r="L313" s="69"/>
      <c r="M313" s="69"/>
      <c r="N313" s="67"/>
      <c r="O313" s="66"/>
      <c r="P313" s="66"/>
      <c r="Q313" s="67"/>
    </row>
    <row r="314" spans="1:17">
      <c r="A314" s="59"/>
      <c r="B314" s="424"/>
      <c r="C314" s="92"/>
      <c r="D314" s="66"/>
      <c r="E314" s="66"/>
      <c r="F314" s="67"/>
      <c r="G314" s="68"/>
      <c r="H314" s="68"/>
      <c r="I314" s="191"/>
      <c r="J314" s="191"/>
      <c r="K314" s="67"/>
      <c r="L314" s="69"/>
      <c r="M314" s="69"/>
      <c r="N314" s="67"/>
      <c r="O314" s="66"/>
      <c r="P314" s="66"/>
      <c r="Q314" s="67"/>
    </row>
    <row r="315" spans="1:17">
      <c r="A315" s="59"/>
      <c r="B315" s="424"/>
      <c r="C315" s="92"/>
      <c r="D315" s="66"/>
      <c r="E315" s="66"/>
      <c r="F315" s="67"/>
      <c r="G315" s="68"/>
      <c r="H315" s="68"/>
      <c r="I315" s="191"/>
      <c r="J315" s="191"/>
      <c r="K315" s="67"/>
      <c r="L315" s="69"/>
      <c r="M315" s="69"/>
      <c r="N315" s="67"/>
      <c r="O315" s="66"/>
      <c r="P315" s="66"/>
      <c r="Q315" s="67"/>
    </row>
    <row r="316" spans="1:17">
      <c r="A316" s="59"/>
      <c r="B316" s="424"/>
      <c r="C316" s="92"/>
      <c r="D316" s="66"/>
      <c r="E316" s="66"/>
      <c r="F316" s="67"/>
      <c r="G316" s="68"/>
      <c r="H316" s="68"/>
      <c r="I316" s="191"/>
      <c r="J316" s="191"/>
      <c r="K316" s="67"/>
      <c r="L316" s="69"/>
      <c r="M316" s="69"/>
      <c r="N316" s="67"/>
      <c r="O316" s="66"/>
      <c r="P316" s="66"/>
      <c r="Q316" s="67"/>
    </row>
    <row r="317" spans="1:17">
      <c r="A317" s="59"/>
      <c r="B317" s="424"/>
      <c r="C317" s="92"/>
      <c r="D317" s="66"/>
      <c r="E317" s="66"/>
      <c r="F317" s="67"/>
      <c r="G317" s="68"/>
      <c r="H317" s="68"/>
      <c r="I317" s="191"/>
      <c r="J317" s="191"/>
      <c r="K317" s="67"/>
      <c r="L317" s="69"/>
      <c r="M317" s="69"/>
      <c r="N317" s="67"/>
      <c r="O317" s="66"/>
      <c r="P317" s="66"/>
      <c r="Q317" s="67"/>
    </row>
    <row r="318" spans="1:17">
      <c r="A318" s="59"/>
      <c r="B318" s="424"/>
      <c r="C318" s="92"/>
      <c r="D318" s="66"/>
      <c r="E318" s="66"/>
      <c r="F318" s="67"/>
      <c r="G318" s="68"/>
      <c r="H318" s="68"/>
      <c r="I318" s="191"/>
      <c r="J318" s="191"/>
      <c r="K318" s="67"/>
      <c r="L318" s="69"/>
      <c r="M318" s="69"/>
      <c r="N318" s="67"/>
      <c r="O318" s="66"/>
      <c r="P318" s="66"/>
      <c r="Q318" s="67"/>
    </row>
    <row r="319" spans="1:17">
      <c r="A319" s="59"/>
      <c r="B319" s="424"/>
      <c r="C319" s="92"/>
      <c r="D319" s="66"/>
      <c r="E319" s="66"/>
      <c r="F319" s="67"/>
      <c r="G319" s="68"/>
      <c r="H319" s="68"/>
      <c r="I319" s="191"/>
      <c r="J319" s="191"/>
      <c r="K319" s="67"/>
      <c r="L319" s="69"/>
      <c r="M319" s="69"/>
      <c r="N319" s="67"/>
      <c r="O319" s="66"/>
      <c r="P319" s="66"/>
      <c r="Q319" s="67"/>
    </row>
    <row r="320" spans="1:17">
      <c r="A320" s="59"/>
      <c r="B320" s="424"/>
      <c r="C320" s="92"/>
      <c r="D320" s="66"/>
      <c r="E320" s="66"/>
      <c r="F320" s="67"/>
      <c r="G320" s="68"/>
      <c r="H320" s="68"/>
      <c r="I320" s="191"/>
      <c r="J320" s="191"/>
      <c r="K320" s="67"/>
      <c r="L320" s="69"/>
      <c r="M320" s="69"/>
      <c r="N320" s="67"/>
      <c r="O320" s="66"/>
      <c r="P320" s="66"/>
      <c r="Q320" s="67"/>
    </row>
    <row r="321" spans="1:17">
      <c r="A321" s="59"/>
      <c r="B321" s="424"/>
      <c r="C321" s="92"/>
      <c r="D321" s="66"/>
      <c r="E321" s="66"/>
      <c r="F321" s="67"/>
      <c r="G321" s="68"/>
      <c r="H321" s="68"/>
      <c r="I321" s="191"/>
      <c r="J321" s="191"/>
      <c r="K321" s="67"/>
      <c r="L321" s="69"/>
      <c r="M321" s="69"/>
      <c r="N321" s="67"/>
      <c r="O321" s="66"/>
      <c r="P321" s="66"/>
      <c r="Q321" s="67"/>
    </row>
    <row r="322" spans="1:17">
      <c r="A322" s="59"/>
      <c r="B322" s="424"/>
      <c r="C322" s="92"/>
      <c r="D322" s="66"/>
      <c r="E322" s="66"/>
      <c r="F322" s="67"/>
      <c r="G322" s="68"/>
      <c r="H322" s="68"/>
      <c r="I322" s="191"/>
      <c r="J322" s="191"/>
      <c r="K322" s="67"/>
      <c r="L322" s="69"/>
      <c r="M322" s="69"/>
      <c r="N322" s="67"/>
      <c r="O322" s="66"/>
      <c r="P322" s="66"/>
      <c r="Q322" s="67"/>
    </row>
    <row r="323" spans="1:17">
      <c r="A323" s="59"/>
      <c r="B323" s="424"/>
      <c r="C323" s="92"/>
      <c r="D323" s="66"/>
      <c r="E323" s="66"/>
      <c r="F323" s="67"/>
      <c r="G323" s="68"/>
      <c r="H323" s="68"/>
      <c r="I323" s="191"/>
      <c r="J323" s="191"/>
      <c r="K323" s="67"/>
      <c r="L323" s="69"/>
      <c r="M323" s="69"/>
      <c r="N323" s="67"/>
      <c r="O323" s="66"/>
      <c r="P323" s="66"/>
      <c r="Q323" s="67"/>
    </row>
    <row r="324" spans="1:17">
      <c r="A324" s="59"/>
      <c r="B324" s="424"/>
      <c r="C324" s="92"/>
      <c r="D324" s="66"/>
      <c r="E324" s="66"/>
      <c r="F324" s="67"/>
      <c r="G324" s="68"/>
      <c r="H324" s="68"/>
      <c r="I324" s="191"/>
      <c r="J324" s="191"/>
      <c r="K324" s="67"/>
      <c r="L324" s="69"/>
      <c r="M324" s="69"/>
      <c r="N324" s="67"/>
      <c r="O324" s="66"/>
      <c r="P324" s="66"/>
      <c r="Q324" s="67"/>
    </row>
    <row r="325" spans="1:17">
      <c r="A325" s="59"/>
      <c r="B325" s="424"/>
      <c r="C325" s="92"/>
      <c r="D325" s="66"/>
      <c r="E325" s="66"/>
      <c r="F325" s="67"/>
      <c r="G325" s="68"/>
      <c r="H325" s="68"/>
      <c r="I325" s="191"/>
      <c r="J325" s="191"/>
      <c r="K325" s="67"/>
      <c r="L325" s="69"/>
      <c r="M325" s="69"/>
      <c r="N325" s="67"/>
      <c r="O325" s="66"/>
      <c r="P325" s="66"/>
      <c r="Q325" s="67"/>
    </row>
    <row r="326" spans="1:17">
      <c r="A326" s="59"/>
      <c r="B326" s="424"/>
      <c r="C326" s="92"/>
      <c r="D326" s="66"/>
      <c r="E326" s="66"/>
      <c r="F326" s="67"/>
      <c r="G326" s="68"/>
      <c r="H326" s="68"/>
      <c r="I326" s="191"/>
      <c r="J326" s="191"/>
      <c r="K326" s="67"/>
      <c r="L326" s="69"/>
      <c r="M326" s="69"/>
      <c r="N326" s="67"/>
      <c r="O326" s="66"/>
      <c r="P326" s="66"/>
      <c r="Q326" s="67"/>
    </row>
    <row r="327" spans="1:17">
      <c r="A327" s="59"/>
      <c r="B327" s="424"/>
      <c r="C327" s="92"/>
      <c r="D327" s="66"/>
      <c r="E327" s="66"/>
      <c r="F327" s="67"/>
      <c r="G327" s="68"/>
      <c r="H327" s="68"/>
      <c r="I327" s="191"/>
      <c r="J327" s="191"/>
      <c r="K327" s="67"/>
      <c r="L327" s="69"/>
      <c r="M327" s="69"/>
      <c r="N327" s="67"/>
      <c r="O327" s="66"/>
      <c r="P327" s="66"/>
      <c r="Q327" s="67"/>
    </row>
    <row r="328" spans="1:17">
      <c r="A328" s="59"/>
      <c r="B328" s="424"/>
      <c r="C328" s="92"/>
      <c r="D328" s="66"/>
      <c r="E328" s="66"/>
      <c r="F328" s="67"/>
      <c r="G328" s="68"/>
      <c r="H328" s="68"/>
      <c r="I328" s="191"/>
      <c r="J328" s="191"/>
      <c r="K328" s="67"/>
      <c r="L328" s="69"/>
      <c r="M328" s="69"/>
      <c r="N328" s="67"/>
      <c r="O328" s="66"/>
      <c r="P328" s="66"/>
      <c r="Q328" s="67"/>
    </row>
    <row r="329" spans="1:17">
      <c r="A329" s="59"/>
      <c r="B329" s="424"/>
      <c r="C329" s="92"/>
      <c r="D329" s="66"/>
      <c r="E329" s="66"/>
      <c r="F329" s="67"/>
      <c r="G329" s="68"/>
      <c r="H329" s="68"/>
      <c r="I329" s="191"/>
      <c r="J329" s="191"/>
      <c r="K329" s="67"/>
      <c r="L329" s="69"/>
      <c r="M329" s="69"/>
      <c r="N329" s="67"/>
      <c r="O329" s="66"/>
      <c r="P329" s="66"/>
      <c r="Q329" s="67"/>
    </row>
    <row r="330" spans="1:17">
      <c r="A330" s="59"/>
      <c r="B330" s="424"/>
      <c r="C330" s="92"/>
      <c r="D330" s="66"/>
      <c r="E330" s="66"/>
      <c r="F330" s="67"/>
      <c r="G330" s="68"/>
      <c r="H330" s="68"/>
      <c r="I330" s="191"/>
      <c r="J330" s="191"/>
      <c r="K330" s="67"/>
      <c r="L330" s="69"/>
      <c r="M330" s="69"/>
      <c r="N330" s="67"/>
      <c r="O330" s="66"/>
      <c r="P330" s="66"/>
      <c r="Q330" s="67"/>
    </row>
    <row r="331" spans="1:17">
      <c r="A331" s="59"/>
      <c r="B331" s="424"/>
      <c r="C331" s="92"/>
      <c r="D331" s="66"/>
      <c r="E331" s="66"/>
      <c r="F331" s="67"/>
      <c r="G331" s="68"/>
      <c r="H331" s="68"/>
      <c r="I331" s="191"/>
      <c r="J331" s="191"/>
      <c r="K331" s="67"/>
      <c r="L331" s="69"/>
      <c r="M331" s="69"/>
      <c r="N331" s="67"/>
      <c r="O331" s="66"/>
      <c r="P331" s="66"/>
      <c r="Q331" s="67"/>
    </row>
    <row r="332" spans="1:17">
      <c r="A332" s="59"/>
      <c r="B332" s="424"/>
      <c r="C332" s="92"/>
      <c r="D332" s="66"/>
      <c r="E332" s="66"/>
      <c r="F332" s="67"/>
      <c r="G332" s="68"/>
      <c r="H332" s="68"/>
      <c r="I332" s="191"/>
      <c r="J332" s="191"/>
      <c r="K332" s="67"/>
      <c r="L332" s="69"/>
      <c r="M332" s="69"/>
      <c r="N332" s="67"/>
      <c r="O332" s="66"/>
      <c r="P332" s="66"/>
      <c r="Q332" s="67"/>
    </row>
    <row r="333" spans="1:17">
      <c r="A333" s="59"/>
      <c r="B333" s="424"/>
      <c r="C333" s="92"/>
      <c r="D333" s="66"/>
      <c r="E333" s="66"/>
      <c r="F333" s="67"/>
      <c r="G333" s="68"/>
      <c r="H333" s="68"/>
      <c r="I333" s="191"/>
      <c r="J333" s="191"/>
      <c r="K333" s="67"/>
      <c r="L333" s="69"/>
      <c r="M333" s="69"/>
      <c r="N333" s="67"/>
      <c r="O333" s="66"/>
      <c r="P333" s="66"/>
      <c r="Q333" s="67"/>
    </row>
    <row r="334" spans="1:17">
      <c r="A334" s="59"/>
      <c r="B334" s="424"/>
      <c r="C334" s="92"/>
      <c r="D334" s="66"/>
      <c r="E334" s="66"/>
      <c r="F334" s="67"/>
      <c r="G334" s="68"/>
      <c r="H334" s="68"/>
      <c r="I334" s="191"/>
      <c r="J334" s="191"/>
      <c r="K334" s="67"/>
      <c r="L334" s="69"/>
      <c r="M334" s="69"/>
      <c r="N334" s="67"/>
      <c r="O334" s="66"/>
      <c r="P334" s="66"/>
      <c r="Q334" s="67"/>
    </row>
    <row r="335" spans="1:17">
      <c r="A335" s="59"/>
      <c r="B335" s="424"/>
      <c r="C335" s="92"/>
      <c r="D335" s="66"/>
      <c r="E335" s="66"/>
      <c r="F335" s="67"/>
      <c r="G335" s="68"/>
      <c r="H335" s="68"/>
      <c r="I335" s="191"/>
      <c r="J335" s="191"/>
      <c r="K335" s="67"/>
      <c r="L335" s="69"/>
      <c r="M335" s="69"/>
      <c r="N335" s="67"/>
      <c r="O335" s="66"/>
      <c r="P335" s="66"/>
      <c r="Q335" s="67"/>
    </row>
    <row r="336" spans="1:17">
      <c r="A336" s="59"/>
      <c r="B336" s="424"/>
      <c r="C336" s="92"/>
      <c r="D336" s="66"/>
      <c r="E336" s="66"/>
      <c r="F336" s="67"/>
      <c r="G336" s="68"/>
      <c r="H336" s="68"/>
      <c r="I336" s="191"/>
      <c r="J336" s="191"/>
      <c r="K336" s="67"/>
      <c r="L336" s="69"/>
      <c r="M336" s="69"/>
      <c r="N336" s="67"/>
      <c r="O336" s="66"/>
      <c r="P336" s="66"/>
      <c r="Q336" s="67"/>
    </row>
    <row r="337" spans="1:17">
      <c r="A337" s="59"/>
      <c r="B337" s="424"/>
      <c r="C337" s="92"/>
      <c r="D337" s="66"/>
      <c r="E337" s="66"/>
      <c r="F337" s="67"/>
      <c r="G337" s="68"/>
      <c r="H337" s="68"/>
      <c r="I337" s="191"/>
      <c r="J337" s="191"/>
      <c r="K337" s="67"/>
      <c r="L337" s="69"/>
      <c r="M337" s="69"/>
      <c r="N337" s="67"/>
      <c r="O337" s="66"/>
      <c r="P337" s="66"/>
      <c r="Q337" s="67"/>
    </row>
    <row r="338" spans="1:17">
      <c r="A338" s="59"/>
      <c r="B338" s="424"/>
      <c r="C338" s="92"/>
      <c r="D338" s="66"/>
      <c r="E338" s="66"/>
      <c r="F338" s="67"/>
      <c r="G338" s="68"/>
      <c r="H338" s="68"/>
      <c r="I338" s="191"/>
      <c r="J338" s="191"/>
      <c r="K338" s="67"/>
      <c r="L338" s="69"/>
      <c r="M338" s="69"/>
      <c r="N338" s="67"/>
      <c r="O338" s="66"/>
      <c r="P338" s="66"/>
      <c r="Q338" s="67"/>
    </row>
    <row r="339" spans="1:17">
      <c r="A339" s="59"/>
      <c r="B339" s="424"/>
      <c r="C339" s="92"/>
      <c r="D339" s="66"/>
      <c r="E339" s="66"/>
      <c r="F339" s="67"/>
      <c r="G339" s="68"/>
      <c r="H339" s="68"/>
      <c r="I339" s="191"/>
      <c r="J339" s="191"/>
      <c r="K339" s="67"/>
      <c r="L339" s="69"/>
      <c r="M339" s="69"/>
      <c r="N339" s="67"/>
      <c r="O339" s="66"/>
      <c r="P339" s="66"/>
      <c r="Q339" s="67"/>
    </row>
    <row r="340" spans="1:17">
      <c r="A340" s="59"/>
      <c r="B340" s="424"/>
      <c r="C340" s="92"/>
      <c r="D340" s="66"/>
      <c r="E340" s="66"/>
      <c r="F340" s="67"/>
      <c r="G340" s="68"/>
      <c r="H340" s="68"/>
      <c r="I340" s="191"/>
      <c r="J340" s="191"/>
      <c r="K340" s="67"/>
      <c r="L340" s="69"/>
      <c r="M340" s="69"/>
      <c r="N340" s="67"/>
      <c r="O340" s="66"/>
      <c r="P340" s="66"/>
      <c r="Q340" s="67"/>
    </row>
    <row r="341" spans="1:17">
      <c r="A341" s="59"/>
      <c r="B341" s="424"/>
      <c r="C341" s="92"/>
      <c r="D341" s="66"/>
      <c r="E341" s="66"/>
      <c r="F341" s="67"/>
      <c r="G341" s="68"/>
      <c r="H341" s="68"/>
      <c r="I341" s="191"/>
      <c r="J341" s="191"/>
      <c r="K341" s="67"/>
      <c r="L341" s="69"/>
      <c r="M341" s="69"/>
      <c r="N341" s="67"/>
      <c r="O341" s="66"/>
      <c r="P341" s="66"/>
      <c r="Q341" s="67"/>
    </row>
    <row r="342" spans="1:17">
      <c r="A342" s="59"/>
      <c r="B342" s="424"/>
      <c r="C342" s="92"/>
      <c r="D342" s="66"/>
      <c r="E342" s="66"/>
      <c r="F342" s="67"/>
      <c r="G342" s="68"/>
      <c r="H342" s="68"/>
      <c r="I342" s="191"/>
      <c r="J342" s="191"/>
      <c r="K342" s="67"/>
      <c r="L342" s="69"/>
      <c r="M342" s="69"/>
      <c r="N342" s="67"/>
      <c r="O342" s="66"/>
      <c r="P342" s="66"/>
      <c r="Q342" s="67"/>
    </row>
    <row r="343" spans="1:17">
      <c r="A343" s="59"/>
      <c r="B343" s="424"/>
      <c r="C343" s="92"/>
      <c r="D343" s="66"/>
      <c r="E343" s="66"/>
      <c r="F343" s="67"/>
      <c r="G343" s="68"/>
      <c r="H343" s="68"/>
      <c r="I343" s="191"/>
      <c r="J343" s="191"/>
      <c r="K343" s="67"/>
      <c r="L343" s="69"/>
      <c r="M343" s="69"/>
      <c r="N343" s="67"/>
      <c r="O343" s="66"/>
      <c r="P343" s="66"/>
      <c r="Q343" s="67"/>
    </row>
    <row r="344" spans="1:17">
      <c r="A344" s="59"/>
      <c r="B344" s="424"/>
      <c r="C344" s="92"/>
      <c r="D344" s="66"/>
      <c r="E344" s="66"/>
      <c r="F344" s="67"/>
      <c r="G344" s="68"/>
      <c r="H344" s="68"/>
      <c r="I344" s="191"/>
      <c r="J344" s="191"/>
      <c r="K344" s="67"/>
      <c r="L344" s="69"/>
      <c r="M344" s="69"/>
      <c r="N344" s="67"/>
      <c r="O344" s="66"/>
      <c r="P344" s="66"/>
      <c r="Q344" s="67"/>
    </row>
    <row r="345" spans="1:17">
      <c r="A345" s="59"/>
      <c r="B345" s="424"/>
      <c r="C345" s="92"/>
      <c r="D345" s="66"/>
      <c r="E345" s="66"/>
      <c r="F345" s="67"/>
      <c r="G345" s="68"/>
      <c r="H345" s="68"/>
      <c r="I345" s="191"/>
      <c r="J345" s="191"/>
      <c r="K345" s="67"/>
      <c r="L345" s="69"/>
      <c r="M345" s="69"/>
      <c r="N345" s="67"/>
      <c r="O345" s="66"/>
      <c r="P345" s="66"/>
      <c r="Q345" s="67"/>
    </row>
    <row r="346" spans="1:17">
      <c r="A346" s="59"/>
      <c r="B346" s="424"/>
      <c r="C346" s="92"/>
      <c r="D346" s="66"/>
      <c r="E346" s="66"/>
      <c r="F346" s="67"/>
      <c r="G346" s="68"/>
      <c r="H346" s="68"/>
      <c r="I346" s="191"/>
      <c r="J346" s="191"/>
      <c r="K346" s="67"/>
      <c r="L346" s="69"/>
      <c r="M346" s="69"/>
      <c r="N346" s="67"/>
      <c r="O346" s="66"/>
      <c r="P346" s="66"/>
      <c r="Q346" s="67"/>
    </row>
    <row r="347" spans="1:17">
      <c r="A347" s="59"/>
      <c r="B347" s="424"/>
      <c r="C347" s="92"/>
      <c r="D347" s="66"/>
      <c r="E347" s="66"/>
      <c r="F347" s="67"/>
      <c r="G347" s="68"/>
      <c r="H347" s="68"/>
      <c r="I347" s="191"/>
      <c r="J347" s="191"/>
      <c r="K347" s="67"/>
      <c r="L347" s="69"/>
      <c r="M347" s="69"/>
      <c r="N347" s="67"/>
      <c r="O347" s="66"/>
      <c r="P347" s="66"/>
      <c r="Q347" s="67"/>
    </row>
    <row r="348" spans="1:17">
      <c r="A348" s="59"/>
      <c r="B348" s="424"/>
      <c r="C348" s="92"/>
      <c r="D348" s="66"/>
      <c r="E348" s="66"/>
      <c r="F348" s="67"/>
      <c r="G348" s="68"/>
      <c r="H348" s="68"/>
      <c r="I348" s="191"/>
      <c r="J348" s="191"/>
      <c r="K348" s="67"/>
      <c r="L348" s="69"/>
      <c r="M348" s="69"/>
      <c r="N348" s="67"/>
      <c r="O348" s="66"/>
      <c r="P348" s="66"/>
      <c r="Q348" s="67"/>
    </row>
    <row r="349" spans="1:17">
      <c r="A349" s="59"/>
      <c r="B349" s="424"/>
      <c r="C349" s="92"/>
      <c r="D349" s="66"/>
      <c r="E349" s="66"/>
      <c r="F349" s="67"/>
      <c r="G349" s="68"/>
      <c r="H349" s="68"/>
      <c r="I349" s="191"/>
      <c r="J349" s="191"/>
      <c r="K349" s="67"/>
      <c r="L349" s="69"/>
      <c r="M349" s="69"/>
      <c r="N349" s="67"/>
      <c r="O349" s="66"/>
      <c r="P349" s="66"/>
      <c r="Q349" s="67"/>
    </row>
    <row r="350" spans="1:17">
      <c r="A350" s="59"/>
      <c r="B350" s="424"/>
      <c r="C350" s="92"/>
      <c r="D350" s="66"/>
      <c r="E350" s="66"/>
      <c r="F350" s="67"/>
      <c r="G350" s="68"/>
      <c r="H350" s="68"/>
      <c r="I350" s="191"/>
      <c r="J350" s="191"/>
      <c r="K350" s="67"/>
      <c r="L350" s="69"/>
      <c r="M350" s="69"/>
      <c r="N350" s="67"/>
      <c r="O350" s="66"/>
      <c r="P350" s="66"/>
      <c r="Q350" s="67"/>
    </row>
    <row r="351" spans="1:17">
      <c r="A351" s="59"/>
      <c r="B351" s="424"/>
      <c r="C351" s="92"/>
      <c r="D351" s="66"/>
      <c r="E351" s="66"/>
      <c r="F351" s="67"/>
      <c r="G351" s="68"/>
      <c r="H351" s="68"/>
      <c r="I351" s="191"/>
      <c r="J351" s="191"/>
      <c r="K351" s="67"/>
      <c r="L351" s="69"/>
      <c r="M351" s="69"/>
      <c r="N351" s="67"/>
      <c r="O351" s="66"/>
      <c r="P351" s="66"/>
      <c r="Q351" s="67"/>
    </row>
    <row r="352" spans="1:17">
      <c r="A352" s="59"/>
      <c r="B352" s="424"/>
      <c r="C352" s="92"/>
      <c r="D352" s="66"/>
      <c r="E352" s="66"/>
      <c r="F352" s="67"/>
      <c r="G352" s="68"/>
      <c r="H352" s="68"/>
      <c r="I352" s="191"/>
      <c r="J352" s="191"/>
      <c r="K352" s="67"/>
      <c r="L352" s="69"/>
      <c r="M352" s="69"/>
      <c r="N352" s="67"/>
      <c r="O352" s="66"/>
      <c r="P352" s="66"/>
      <c r="Q352" s="67"/>
    </row>
    <row r="353" spans="1:17">
      <c r="A353" s="59"/>
      <c r="B353" s="424"/>
      <c r="C353" s="92"/>
      <c r="D353" s="66"/>
      <c r="E353" s="66"/>
      <c r="F353" s="67"/>
      <c r="G353" s="68"/>
      <c r="H353" s="68"/>
      <c r="I353" s="191"/>
      <c r="J353" s="191"/>
      <c r="K353" s="67"/>
      <c r="L353" s="69"/>
      <c r="M353" s="69"/>
      <c r="N353" s="67"/>
      <c r="O353" s="66"/>
      <c r="P353" s="66"/>
      <c r="Q353" s="67"/>
    </row>
    <row r="354" spans="1:17">
      <c r="A354" s="59"/>
      <c r="B354" s="424"/>
      <c r="C354" s="92"/>
      <c r="D354" s="66"/>
      <c r="E354" s="66"/>
      <c r="F354" s="67"/>
      <c r="G354" s="68"/>
      <c r="H354" s="68"/>
      <c r="I354" s="191"/>
      <c r="J354" s="191"/>
      <c r="K354" s="67"/>
      <c r="L354" s="69"/>
      <c r="M354" s="69"/>
      <c r="N354" s="67"/>
      <c r="O354" s="66"/>
      <c r="P354" s="66"/>
      <c r="Q354" s="67"/>
    </row>
    <row r="355" spans="1:17">
      <c r="A355" s="59"/>
      <c r="B355" s="424"/>
      <c r="C355" s="92"/>
      <c r="D355" s="66"/>
      <c r="E355" s="66"/>
      <c r="F355" s="67"/>
      <c r="G355" s="68"/>
      <c r="H355" s="68"/>
      <c r="I355" s="191"/>
      <c r="J355" s="191"/>
      <c r="K355" s="67"/>
      <c r="L355" s="69"/>
      <c r="M355" s="69"/>
      <c r="N355" s="67"/>
      <c r="O355" s="66"/>
      <c r="P355" s="66"/>
      <c r="Q355" s="67"/>
    </row>
    <row r="356" spans="1:17">
      <c r="A356" s="59"/>
      <c r="B356" s="424"/>
      <c r="C356" s="92"/>
      <c r="D356" s="66"/>
      <c r="E356" s="66"/>
      <c r="F356" s="67"/>
      <c r="G356" s="68"/>
      <c r="H356" s="68"/>
      <c r="I356" s="191"/>
      <c r="J356" s="191"/>
      <c r="K356" s="67"/>
      <c r="L356" s="69"/>
      <c r="M356" s="69"/>
      <c r="N356" s="67"/>
      <c r="O356" s="66"/>
      <c r="P356" s="66"/>
      <c r="Q356" s="67"/>
    </row>
    <row r="357" spans="1:17">
      <c r="A357" s="59"/>
      <c r="B357" s="424"/>
      <c r="C357" s="92"/>
      <c r="D357" s="66"/>
      <c r="E357" s="66"/>
      <c r="F357" s="67"/>
      <c r="G357" s="68"/>
      <c r="H357" s="68"/>
      <c r="I357" s="191"/>
      <c r="J357" s="191"/>
      <c r="K357" s="67"/>
      <c r="L357" s="69"/>
      <c r="M357" s="69"/>
      <c r="N357" s="67"/>
      <c r="O357" s="66"/>
      <c r="P357" s="66"/>
      <c r="Q357" s="67"/>
    </row>
    <row r="358" spans="1:17">
      <c r="A358" s="59"/>
      <c r="B358" s="424"/>
      <c r="C358" s="92"/>
      <c r="D358" s="66"/>
      <c r="E358" s="66"/>
      <c r="F358" s="67"/>
      <c r="G358" s="68"/>
      <c r="H358" s="68"/>
      <c r="I358" s="191"/>
      <c r="J358" s="191"/>
      <c r="K358" s="67"/>
      <c r="L358" s="69"/>
      <c r="M358" s="69"/>
      <c r="N358" s="67"/>
      <c r="O358" s="66"/>
      <c r="P358" s="66"/>
      <c r="Q358" s="67"/>
    </row>
    <row r="359" spans="1:17">
      <c r="A359" s="59"/>
      <c r="B359" s="424"/>
      <c r="C359" s="92"/>
      <c r="D359" s="66"/>
      <c r="E359" s="66"/>
      <c r="F359" s="67"/>
      <c r="G359" s="68"/>
      <c r="H359" s="68"/>
      <c r="I359" s="191"/>
      <c r="J359" s="191"/>
      <c r="K359" s="67"/>
      <c r="L359" s="69"/>
      <c r="M359" s="69"/>
      <c r="N359" s="67"/>
      <c r="O359" s="66"/>
      <c r="P359" s="66"/>
      <c r="Q359" s="67"/>
    </row>
    <row r="360" spans="1:17">
      <c r="A360" s="59"/>
      <c r="B360" s="424"/>
      <c r="C360" s="92"/>
      <c r="D360" s="66"/>
      <c r="E360" s="66"/>
      <c r="F360" s="67"/>
      <c r="G360" s="68"/>
      <c r="H360" s="68"/>
      <c r="I360" s="191"/>
      <c r="J360" s="191"/>
      <c r="K360" s="67"/>
      <c r="L360" s="69"/>
      <c r="M360" s="69"/>
      <c r="N360" s="67"/>
      <c r="O360" s="66"/>
      <c r="P360" s="66"/>
      <c r="Q360" s="67"/>
    </row>
    <row r="361" spans="1:17">
      <c r="A361" s="59"/>
      <c r="B361" s="59"/>
      <c r="C361" s="64"/>
      <c r="D361" s="59"/>
      <c r="E361" s="59"/>
      <c r="F361" s="120"/>
      <c r="G361" s="120"/>
      <c r="H361" s="120"/>
      <c r="I361" s="120"/>
      <c r="J361" s="120"/>
      <c r="K361" s="120"/>
      <c r="L361" s="59"/>
      <c r="M361" s="59"/>
      <c r="N361" s="120"/>
      <c r="O361" s="59"/>
      <c r="P361" s="59"/>
      <c r="Q361" s="120"/>
    </row>
    <row r="362" spans="1:17">
      <c r="A362" s="59"/>
      <c r="B362" s="59"/>
      <c r="C362" s="64"/>
      <c r="D362" s="59"/>
      <c r="E362" s="59"/>
      <c r="F362" s="120"/>
      <c r="G362" s="120"/>
      <c r="H362" s="120"/>
      <c r="I362" s="120"/>
      <c r="J362" s="120"/>
      <c r="K362" s="120"/>
      <c r="L362" s="59"/>
      <c r="M362" s="59"/>
      <c r="N362" s="120"/>
      <c r="O362" s="59"/>
      <c r="P362" s="59"/>
      <c r="Q362" s="120"/>
    </row>
    <row r="363" spans="1:17">
      <c r="A363" s="59"/>
      <c r="B363" s="59"/>
      <c r="C363" s="64"/>
      <c r="D363" s="59"/>
      <c r="E363" s="59"/>
      <c r="F363" s="120"/>
      <c r="G363" s="120"/>
      <c r="H363" s="120"/>
      <c r="I363" s="120"/>
      <c r="J363" s="120"/>
      <c r="K363" s="120"/>
      <c r="L363" s="59"/>
      <c r="M363" s="59"/>
      <c r="N363" s="120"/>
      <c r="O363" s="59"/>
      <c r="P363" s="59"/>
      <c r="Q363" s="120"/>
    </row>
    <row r="364" spans="1:17">
      <c r="A364" s="59"/>
      <c r="B364" s="59"/>
      <c r="C364" s="64"/>
      <c r="D364" s="59"/>
      <c r="E364" s="59"/>
      <c r="F364" s="120"/>
      <c r="G364" s="120"/>
      <c r="H364" s="120"/>
      <c r="I364" s="120"/>
      <c r="J364" s="120"/>
      <c r="K364" s="120"/>
      <c r="L364" s="59"/>
      <c r="M364" s="59"/>
      <c r="N364" s="120"/>
      <c r="O364" s="59"/>
      <c r="P364" s="59"/>
      <c r="Q364" s="120"/>
    </row>
    <row r="365" spans="1:17">
      <c r="A365" s="59"/>
      <c r="B365" s="59"/>
      <c r="C365" s="64"/>
      <c r="D365" s="59"/>
      <c r="E365" s="59"/>
      <c r="F365" s="120"/>
      <c r="G365" s="120"/>
      <c r="H365" s="120"/>
      <c r="I365" s="120"/>
      <c r="J365" s="120"/>
      <c r="K365" s="120"/>
      <c r="L365" s="59"/>
      <c r="M365" s="59"/>
      <c r="N365" s="120"/>
      <c r="O365" s="59"/>
      <c r="P365" s="59"/>
      <c r="Q365" s="120"/>
    </row>
    <row r="366" spans="1:17">
      <c r="A366" s="59"/>
      <c r="B366" s="59"/>
      <c r="C366" s="64"/>
      <c r="D366" s="59"/>
      <c r="E366" s="59"/>
      <c r="F366" s="120"/>
      <c r="G366" s="120"/>
      <c r="H366" s="120"/>
      <c r="I366" s="120"/>
      <c r="J366" s="120"/>
      <c r="K366" s="120"/>
      <c r="L366" s="59"/>
      <c r="M366" s="59"/>
      <c r="N366" s="120"/>
      <c r="O366" s="59"/>
      <c r="P366" s="59"/>
      <c r="Q366" s="120"/>
    </row>
  </sheetData>
  <mergeCells count="64">
    <mergeCell ref="B169:B172"/>
    <mergeCell ref="B162:B164"/>
    <mergeCell ref="B165:B168"/>
    <mergeCell ref="B49:B59"/>
    <mergeCell ref="B60:B71"/>
    <mergeCell ref="B126:B136"/>
    <mergeCell ref="B137:B148"/>
    <mergeCell ref="B88:B91"/>
    <mergeCell ref="B92:B95"/>
    <mergeCell ref="B96:B106"/>
    <mergeCell ref="B107:B108"/>
    <mergeCell ref="B284:B288"/>
    <mergeCell ref="B289:B360"/>
    <mergeCell ref="B253:B259"/>
    <mergeCell ref="B260:B261"/>
    <mergeCell ref="B262:B265"/>
    <mergeCell ref="B266:B278"/>
    <mergeCell ref="B279:B283"/>
    <mergeCell ref="B32:B43"/>
    <mergeCell ref="B44:B45"/>
    <mergeCell ref="O159:Q159"/>
    <mergeCell ref="D82:F82"/>
    <mergeCell ref="G82:H82"/>
    <mergeCell ref="I82:K82"/>
    <mergeCell ref="L82:N82"/>
    <mergeCell ref="O82:Q82"/>
    <mergeCell ref="B79:Q79"/>
    <mergeCell ref="B80:Q80"/>
    <mergeCell ref="B81:Q81"/>
    <mergeCell ref="B46:B47"/>
    <mergeCell ref="B109:B120"/>
    <mergeCell ref="B121:B122"/>
    <mergeCell ref="B123:B124"/>
    <mergeCell ref="B85:B87"/>
    <mergeCell ref="B8:B10"/>
    <mergeCell ref="B11:B14"/>
    <mergeCell ref="B15:B18"/>
    <mergeCell ref="B19:B29"/>
    <mergeCell ref="B30:B31"/>
    <mergeCell ref="B2:Q2"/>
    <mergeCell ref="B4:Q4"/>
    <mergeCell ref="G5:H5"/>
    <mergeCell ref="I5:K5"/>
    <mergeCell ref="L5:N5"/>
    <mergeCell ref="O5:Q5"/>
    <mergeCell ref="D5:F5"/>
    <mergeCell ref="B3:Q3"/>
    <mergeCell ref="G159:H159"/>
    <mergeCell ref="I159:K159"/>
    <mergeCell ref="D159:F159"/>
    <mergeCell ref="L159:N159"/>
    <mergeCell ref="B76:B77"/>
    <mergeCell ref="B153:B154"/>
    <mergeCell ref="B156:Q156"/>
    <mergeCell ref="B157:Q157"/>
    <mergeCell ref="B158:Q158"/>
    <mergeCell ref="B230:B231"/>
    <mergeCell ref="B173:B183"/>
    <mergeCell ref="B184:B185"/>
    <mergeCell ref="B186:B197"/>
    <mergeCell ref="B198:B199"/>
    <mergeCell ref="B200:B201"/>
    <mergeCell ref="B203:B213"/>
    <mergeCell ref="B214:B225"/>
  </mergeCells>
  <conditionalFormatting sqref="D290:Q322 D325:Q350 D289">
    <cfRule type="cellIs" dxfId="720" priority="118" operator="lessThan">
      <formula>0</formula>
    </cfRule>
  </conditionalFormatting>
  <conditionalFormatting sqref="D232:Q288">
    <cfRule type="cellIs" dxfId="719" priority="113" operator="lessThan">
      <formula>0</formula>
    </cfRule>
  </conditionalFormatting>
  <conditionalFormatting sqref="D8:Q18 D30:Q34 D42:Q47">
    <cfRule type="cellIs" dxfId="718" priority="112" operator="lessThan">
      <formula>0</formula>
    </cfRule>
  </conditionalFormatting>
  <conditionalFormatting sqref="D8:Q8">
    <cfRule type="cellIs" dxfId="717" priority="111" operator="lessThan">
      <formula>0</formula>
    </cfRule>
  </conditionalFormatting>
  <conditionalFormatting sqref="D9:Q9">
    <cfRule type="cellIs" dxfId="716" priority="110" operator="lessThan">
      <formula>0</formula>
    </cfRule>
  </conditionalFormatting>
  <conditionalFormatting sqref="D10:Q10">
    <cfRule type="cellIs" dxfId="715" priority="109" operator="lessThan">
      <formula>0</formula>
    </cfRule>
  </conditionalFormatting>
  <conditionalFormatting sqref="D88:Q95 D107:Q111">
    <cfRule type="cellIs" dxfId="714" priority="108" operator="lessThan">
      <formula>0</formula>
    </cfRule>
  </conditionalFormatting>
  <conditionalFormatting sqref="D85:Q95 D107:Q111">
    <cfRule type="cellIs" dxfId="713" priority="107" operator="lessThan">
      <formula>0</formula>
    </cfRule>
  </conditionalFormatting>
  <conditionalFormatting sqref="D85:Q85">
    <cfRule type="cellIs" dxfId="712" priority="106" operator="lessThan">
      <formula>0</formula>
    </cfRule>
  </conditionalFormatting>
  <conditionalFormatting sqref="D86:Q86">
    <cfRule type="cellIs" dxfId="711" priority="105" operator="lessThan">
      <formula>0</formula>
    </cfRule>
  </conditionalFormatting>
  <conditionalFormatting sqref="D87:Q87">
    <cfRule type="cellIs" dxfId="710" priority="104" operator="lessThan">
      <formula>0</formula>
    </cfRule>
  </conditionalFormatting>
  <conditionalFormatting sqref="D165:Q172 D184:Q188">
    <cfRule type="cellIs" dxfId="709" priority="103" operator="lessThan">
      <formula>0</formula>
    </cfRule>
  </conditionalFormatting>
  <conditionalFormatting sqref="D162:Q172 D184:Q188">
    <cfRule type="cellIs" dxfId="708" priority="102" operator="lessThan">
      <formula>0</formula>
    </cfRule>
  </conditionalFormatting>
  <conditionalFormatting sqref="D162:Q162">
    <cfRule type="cellIs" dxfId="707" priority="101" operator="lessThan">
      <formula>0</formula>
    </cfRule>
  </conditionalFormatting>
  <conditionalFormatting sqref="D163:Q163">
    <cfRule type="cellIs" dxfId="706" priority="100" operator="lessThan">
      <formula>0</formula>
    </cfRule>
  </conditionalFormatting>
  <conditionalFormatting sqref="D164:Q164">
    <cfRule type="cellIs" dxfId="705" priority="99" operator="lessThan">
      <formula>0</formula>
    </cfRule>
  </conditionalFormatting>
  <conditionalFormatting sqref="D78:Q78">
    <cfRule type="cellIs" dxfId="704" priority="120" operator="lessThan">
      <formula>0</formula>
    </cfRule>
  </conditionalFormatting>
  <conditionalFormatting sqref="D155:Q155">
    <cfRule type="cellIs" dxfId="703" priority="121" operator="lessThan">
      <formula>0</formula>
    </cfRule>
  </conditionalFormatting>
  <conditionalFormatting sqref="D11:Q18 D30:Q34 D42:Q47">
    <cfRule type="cellIs" dxfId="702" priority="119" operator="lessThan">
      <formula>0</formula>
    </cfRule>
  </conditionalFormatting>
  <conditionalFormatting sqref="D289:Q289">
    <cfRule type="cellIs" dxfId="701" priority="117" operator="lessThan">
      <formula>0</formula>
    </cfRule>
  </conditionalFormatting>
  <conditionalFormatting sqref="D351:Q360">
    <cfRule type="cellIs" dxfId="700" priority="115" operator="lessThan">
      <formula>0</formula>
    </cfRule>
  </conditionalFormatting>
  <conditionalFormatting sqref="D323:Q324">
    <cfRule type="cellIs" dxfId="699" priority="116" operator="lessThan">
      <formula>0</formula>
    </cfRule>
  </conditionalFormatting>
  <conditionalFormatting sqref="D289:D360">
    <cfRule type="dataBar" priority="11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{1DBEC041-9BF7-4BD4-8211-A5332D45585A}</x14:id>
        </ext>
      </extLst>
    </cfRule>
  </conditionalFormatting>
  <conditionalFormatting sqref="D155 D78">
    <cfRule type="dataBar" priority="12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{443DD885-8F48-421D-8045-B3273978E43B}</x14:id>
        </ext>
      </extLst>
    </cfRule>
  </conditionalFormatting>
  <conditionalFormatting sqref="D19:Q29">
    <cfRule type="cellIs" dxfId="698" priority="86" operator="lessThan">
      <formula>0</formula>
    </cfRule>
  </conditionalFormatting>
  <conditionalFormatting sqref="D96:Q106">
    <cfRule type="cellIs" dxfId="697" priority="85" operator="lessThan">
      <formula>0</formula>
    </cfRule>
  </conditionalFormatting>
  <conditionalFormatting sqref="D173:Q183">
    <cfRule type="cellIs" dxfId="696" priority="84" operator="lessThan">
      <formula>0</formula>
    </cfRule>
  </conditionalFormatting>
  <conditionalFormatting sqref="D72:Q75">
    <cfRule type="cellIs" dxfId="695" priority="83" operator="lessThan">
      <formula>0</formula>
    </cfRule>
  </conditionalFormatting>
  <conditionalFormatting sqref="D76:Q77">
    <cfRule type="cellIs" dxfId="694" priority="82" operator="lessThan">
      <formula>0</formula>
    </cfRule>
  </conditionalFormatting>
  <conditionalFormatting sqref="D149:Q152">
    <cfRule type="cellIs" dxfId="693" priority="81" operator="lessThan">
      <formula>0</formula>
    </cfRule>
  </conditionalFormatting>
  <conditionalFormatting sqref="D153:Q154">
    <cfRule type="cellIs" dxfId="692" priority="80" operator="lessThan">
      <formula>0</formula>
    </cfRule>
  </conditionalFormatting>
  <conditionalFormatting sqref="D226:Q229">
    <cfRule type="cellIs" dxfId="691" priority="79" operator="lessThan">
      <formula>0</formula>
    </cfRule>
  </conditionalFormatting>
  <conditionalFormatting sqref="D230:Q231">
    <cfRule type="cellIs" dxfId="690" priority="78" operator="lessThan">
      <formula>0</formula>
    </cfRule>
  </conditionalFormatting>
  <conditionalFormatting sqref="D35:Q41">
    <cfRule type="cellIs" dxfId="689" priority="65" operator="lessThan">
      <formula>0</formula>
    </cfRule>
  </conditionalFormatting>
  <conditionalFormatting sqref="D50:E55 D48:Q49 D61:Q61">
    <cfRule type="cellIs" dxfId="688" priority="63" operator="lessThan">
      <formula>0</formula>
    </cfRule>
  </conditionalFormatting>
  <conditionalFormatting sqref="D56:E59">
    <cfRule type="cellIs" dxfId="687" priority="62" operator="lessThan">
      <formula>0</formula>
    </cfRule>
  </conditionalFormatting>
  <conditionalFormatting sqref="F50:F58">
    <cfRule type="cellIs" dxfId="686" priority="61" operator="lessThan">
      <formula>0</formula>
    </cfRule>
  </conditionalFormatting>
  <conditionalFormatting sqref="F59">
    <cfRule type="cellIs" dxfId="685" priority="60" operator="lessThan">
      <formula>0</formula>
    </cfRule>
  </conditionalFormatting>
  <conditionalFormatting sqref="G59:K59">
    <cfRule type="cellIs" dxfId="684" priority="59" operator="lessThan">
      <formula>0</formula>
    </cfRule>
  </conditionalFormatting>
  <conditionalFormatting sqref="G50:K58">
    <cfRule type="cellIs" dxfId="683" priority="58" operator="lessThan">
      <formula>0</formula>
    </cfRule>
  </conditionalFormatting>
  <conditionalFormatting sqref="L59:Q59">
    <cfRule type="cellIs" dxfId="682" priority="57" operator="lessThan">
      <formula>0</formula>
    </cfRule>
  </conditionalFormatting>
  <conditionalFormatting sqref="L50:Q58">
    <cfRule type="cellIs" dxfId="681" priority="56" operator="lessThan">
      <formula>0</formula>
    </cfRule>
  </conditionalFormatting>
  <conditionalFormatting sqref="D62:E67">
    <cfRule type="cellIs" dxfId="680" priority="55" operator="lessThan">
      <formula>0</formula>
    </cfRule>
  </conditionalFormatting>
  <conditionalFormatting sqref="D68:E70">
    <cfRule type="cellIs" dxfId="679" priority="54" operator="lessThan">
      <formula>0</formula>
    </cfRule>
  </conditionalFormatting>
  <conditionalFormatting sqref="F62:F70">
    <cfRule type="cellIs" dxfId="678" priority="53" operator="lessThan">
      <formula>0</formula>
    </cfRule>
  </conditionalFormatting>
  <conditionalFormatting sqref="G62:K70">
    <cfRule type="cellIs" dxfId="677" priority="52" operator="lessThan">
      <formula>0</formula>
    </cfRule>
  </conditionalFormatting>
  <conditionalFormatting sqref="D71:E71">
    <cfRule type="cellIs" dxfId="676" priority="51" operator="lessThan">
      <formula>0</formula>
    </cfRule>
  </conditionalFormatting>
  <conditionalFormatting sqref="F71">
    <cfRule type="cellIs" dxfId="675" priority="50" operator="lessThan">
      <formula>0</formula>
    </cfRule>
  </conditionalFormatting>
  <conditionalFormatting sqref="G71:K71">
    <cfRule type="cellIs" dxfId="674" priority="49" operator="lessThan">
      <formula>0</formula>
    </cfRule>
  </conditionalFormatting>
  <conditionalFormatting sqref="L62:Q70">
    <cfRule type="cellIs" dxfId="673" priority="48" operator="lessThan">
      <formula>0</formula>
    </cfRule>
  </conditionalFormatting>
  <conditionalFormatting sqref="L71:Q71">
    <cfRule type="cellIs" dxfId="672" priority="47" operator="lessThan">
      <formula>0</formula>
    </cfRule>
  </conditionalFormatting>
  <conditionalFormatting sqref="D119:Q124">
    <cfRule type="cellIs" dxfId="671" priority="45" operator="lessThan">
      <formula>0</formula>
    </cfRule>
  </conditionalFormatting>
  <conditionalFormatting sqref="D119:Q124">
    <cfRule type="cellIs" dxfId="670" priority="46" operator="lessThan">
      <formula>0</formula>
    </cfRule>
  </conditionalFormatting>
  <conditionalFormatting sqref="D112:Q118">
    <cfRule type="cellIs" dxfId="669" priority="44" operator="lessThan">
      <formula>0</formula>
    </cfRule>
  </conditionalFormatting>
  <conditionalFormatting sqref="D127:E132 D125:Q126 D138:Q138">
    <cfRule type="cellIs" dxfId="668" priority="43" operator="lessThan">
      <formula>0</formula>
    </cfRule>
  </conditionalFormatting>
  <conditionalFormatting sqref="D133:E136">
    <cfRule type="cellIs" dxfId="667" priority="42" operator="lessThan">
      <formula>0</formula>
    </cfRule>
  </conditionalFormatting>
  <conditionalFormatting sqref="F127:F135">
    <cfRule type="cellIs" dxfId="666" priority="41" operator="lessThan">
      <formula>0</formula>
    </cfRule>
  </conditionalFormatting>
  <conditionalFormatting sqref="F136">
    <cfRule type="cellIs" dxfId="665" priority="40" operator="lessThan">
      <formula>0</formula>
    </cfRule>
  </conditionalFormatting>
  <conditionalFormatting sqref="G136:K136">
    <cfRule type="cellIs" dxfId="664" priority="39" operator="lessThan">
      <formula>0</formula>
    </cfRule>
  </conditionalFormatting>
  <conditionalFormatting sqref="G127:K135">
    <cfRule type="cellIs" dxfId="663" priority="38" operator="lessThan">
      <formula>0</formula>
    </cfRule>
  </conditionalFormatting>
  <conditionalFormatting sqref="L136:Q136">
    <cfRule type="cellIs" dxfId="662" priority="37" operator="lessThan">
      <formula>0</formula>
    </cfRule>
  </conditionalFormatting>
  <conditionalFormatting sqref="L127:Q135">
    <cfRule type="cellIs" dxfId="661" priority="36" operator="lessThan">
      <formula>0</formula>
    </cfRule>
  </conditionalFormatting>
  <conditionalFormatting sqref="D139:E144">
    <cfRule type="cellIs" dxfId="660" priority="35" operator="lessThan">
      <formula>0</formula>
    </cfRule>
  </conditionalFormatting>
  <conditionalFormatting sqref="D145:E147">
    <cfRule type="cellIs" dxfId="659" priority="34" operator="lessThan">
      <formula>0</formula>
    </cfRule>
  </conditionalFormatting>
  <conditionalFormatting sqref="F139:F147">
    <cfRule type="cellIs" dxfId="658" priority="33" operator="lessThan">
      <formula>0</formula>
    </cfRule>
  </conditionalFormatting>
  <conditionalFormatting sqref="G139:K147">
    <cfRule type="cellIs" dxfId="657" priority="32" operator="lessThan">
      <formula>0</formula>
    </cfRule>
  </conditionalFormatting>
  <conditionalFormatting sqref="D148:E148">
    <cfRule type="cellIs" dxfId="656" priority="31" operator="lessThan">
      <formula>0</formula>
    </cfRule>
  </conditionalFormatting>
  <conditionalFormatting sqref="F148">
    <cfRule type="cellIs" dxfId="655" priority="30" operator="lessThan">
      <formula>0</formula>
    </cfRule>
  </conditionalFormatting>
  <conditionalFormatting sqref="G148:K148">
    <cfRule type="cellIs" dxfId="654" priority="29" operator="lessThan">
      <formula>0</formula>
    </cfRule>
  </conditionalFormatting>
  <conditionalFormatting sqref="L139:Q147">
    <cfRule type="cellIs" dxfId="653" priority="28" operator="lessThan">
      <formula>0</formula>
    </cfRule>
  </conditionalFormatting>
  <conditionalFormatting sqref="L148:Q148">
    <cfRule type="cellIs" dxfId="652" priority="27" operator="lessThan">
      <formula>0</formula>
    </cfRule>
  </conditionalFormatting>
  <conditionalFormatting sqref="D196:Q201">
    <cfRule type="cellIs" dxfId="651" priority="25" operator="lessThan">
      <formula>0</formula>
    </cfRule>
  </conditionalFormatting>
  <conditionalFormatting sqref="D196:Q201">
    <cfRule type="cellIs" dxfId="650" priority="26" operator="lessThan">
      <formula>0</formula>
    </cfRule>
  </conditionalFormatting>
  <conditionalFormatting sqref="D189:Q195">
    <cfRule type="cellIs" dxfId="649" priority="24" operator="lessThan">
      <formula>0</formula>
    </cfRule>
  </conditionalFormatting>
  <conditionalFormatting sqref="D204:E209 D202:Q203 D215:Q215">
    <cfRule type="cellIs" dxfId="648" priority="23" operator="lessThan">
      <formula>0</formula>
    </cfRule>
  </conditionalFormatting>
  <conditionalFormatting sqref="D210:E213">
    <cfRule type="cellIs" dxfId="647" priority="22" operator="lessThan">
      <formula>0</formula>
    </cfRule>
  </conditionalFormatting>
  <conditionalFormatting sqref="F204:F212">
    <cfRule type="cellIs" dxfId="646" priority="21" operator="lessThan">
      <formula>0</formula>
    </cfRule>
  </conditionalFormatting>
  <conditionalFormatting sqref="F213">
    <cfRule type="cellIs" dxfId="645" priority="20" operator="lessThan">
      <formula>0</formula>
    </cfRule>
  </conditionalFormatting>
  <conditionalFormatting sqref="G213:K213">
    <cfRule type="cellIs" dxfId="644" priority="19" operator="lessThan">
      <formula>0</formula>
    </cfRule>
  </conditionalFormatting>
  <conditionalFormatting sqref="G204:K212">
    <cfRule type="cellIs" dxfId="643" priority="18" operator="lessThan">
      <formula>0</formula>
    </cfRule>
  </conditionalFormatting>
  <conditionalFormatting sqref="L213:Q213">
    <cfRule type="cellIs" dxfId="642" priority="17" operator="lessThan">
      <formula>0</formula>
    </cfRule>
  </conditionalFormatting>
  <conditionalFormatting sqref="L204:Q212">
    <cfRule type="cellIs" dxfId="641" priority="16" operator="lessThan">
      <formula>0</formula>
    </cfRule>
  </conditionalFormatting>
  <conditionalFormatting sqref="D216:E221">
    <cfRule type="cellIs" dxfId="640" priority="15" operator="lessThan">
      <formula>0</formula>
    </cfRule>
  </conditionalFormatting>
  <conditionalFormatting sqref="D222:E224">
    <cfRule type="cellIs" dxfId="639" priority="14" operator="lessThan">
      <formula>0</formula>
    </cfRule>
  </conditionalFormatting>
  <conditionalFormatting sqref="F216:F224">
    <cfRule type="cellIs" dxfId="638" priority="13" operator="lessThan">
      <formula>0</formula>
    </cfRule>
  </conditionalFormatting>
  <conditionalFormatting sqref="G216:K224">
    <cfRule type="cellIs" dxfId="637" priority="12" operator="lessThan">
      <formula>0</formula>
    </cfRule>
  </conditionalFormatting>
  <conditionalFormatting sqref="D225:E225">
    <cfRule type="cellIs" dxfId="636" priority="11" operator="lessThan">
      <formula>0</formula>
    </cfRule>
  </conditionalFormatting>
  <conditionalFormatting sqref="F225">
    <cfRule type="cellIs" dxfId="635" priority="10" operator="lessThan">
      <formula>0</formula>
    </cfRule>
  </conditionalFormatting>
  <conditionalFormatting sqref="G225:K225">
    <cfRule type="cellIs" dxfId="634" priority="9" operator="lessThan">
      <formula>0</formula>
    </cfRule>
  </conditionalFormatting>
  <conditionalFormatting sqref="L216:Q224">
    <cfRule type="cellIs" dxfId="633" priority="8" operator="lessThan">
      <formula>0</formula>
    </cfRule>
  </conditionalFormatting>
  <conditionalFormatting sqref="L225:Q225">
    <cfRule type="cellIs" dxfId="632" priority="7" operator="lessThan">
      <formula>0</formula>
    </cfRule>
  </conditionalFormatting>
  <conditionalFormatting sqref="D60:Q60">
    <cfRule type="cellIs" dxfId="631" priority="6" operator="lessThan">
      <formula>0</formula>
    </cfRule>
  </conditionalFormatting>
  <conditionalFormatting sqref="D84:Q84">
    <cfRule type="cellIs" dxfId="630" priority="5" operator="lessThan">
      <formula>0</formula>
    </cfRule>
  </conditionalFormatting>
  <conditionalFormatting sqref="D137:Q137">
    <cfRule type="cellIs" dxfId="629" priority="4" operator="lessThan">
      <formula>0</formula>
    </cfRule>
  </conditionalFormatting>
  <conditionalFormatting sqref="D161:Q161">
    <cfRule type="cellIs" dxfId="628" priority="3" operator="lessThan">
      <formula>0</formula>
    </cfRule>
  </conditionalFormatting>
  <conditionalFormatting sqref="D214:Q214">
    <cfRule type="cellIs" dxfId="627" priority="2" operator="lessThan">
      <formula>0</formula>
    </cfRule>
  </conditionalFormatting>
  <conditionalFormatting sqref="D7:Q7">
    <cfRule type="cellIs" dxfId="626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1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1DBEC041-9BF7-4BD4-8211-A5332D45585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  <x14:conditionalFormatting xmlns:xm="http://schemas.microsoft.com/office/excel/2006/main">
          <x14:cfRule type="dataBar" id="{443DD885-8F48-421D-8045-B3273978E43B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D155 D78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C00000"/>
    <pageSetUpPr fitToPage="1"/>
  </sheetPr>
  <dimension ref="A2:Q366"/>
  <sheetViews>
    <sheetView showGridLines="0" zoomScale="70" zoomScaleNormal="70" workbookViewId="0">
      <selection activeCell="C214" sqref="C214:Q214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89" customWidth="1"/>
    <col min="4" max="4" width="20" style="1" bestFit="1" customWidth="1"/>
    <col min="5" max="5" width="18.54296875" style="1" bestFit="1" customWidth="1"/>
    <col min="6" max="6" width="11.54296875" style="88" bestFit="1" customWidth="1"/>
    <col min="7" max="7" width="12.81640625" style="88" bestFit="1" customWidth="1"/>
    <col min="8" max="8" width="9.54296875" style="88" bestFit="1" customWidth="1"/>
    <col min="9" max="9" width="12.81640625" style="88" bestFit="1" customWidth="1"/>
    <col min="10" max="10" width="9.54296875" style="88" bestFit="1" customWidth="1"/>
    <col min="11" max="11" width="11.54296875" style="88" bestFit="1" customWidth="1"/>
    <col min="12" max="12" width="20.1796875" style="1" bestFit="1" customWidth="1"/>
    <col min="13" max="13" width="19.1796875" style="1" bestFit="1" customWidth="1"/>
    <col min="14" max="14" width="17.453125" style="88" bestFit="1" customWidth="1"/>
    <col min="15" max="15" width="20.26953125" style="1" bestFit="1" customWidth="1"/>
    <col min="16" max="16" width="18.54296875" style="1" bestFit="1" customWidth="1"/>
    <col min="17" max="17" width="11.54296875" style="88" bestFit="1" customWidth="1"/>
    <col min="18" max="16384" width="9.1796875" style="1"/>
  </cols>
  <sheetData>
    <row r="2" spans="2:17" ht="23.5">
      <c r="B2" s="430" t="s">
        <v>139</v>
      </c>
      <c r="C2" s="430"/>
      <c r="D2" s="430"/>
      <c r="E2" s="430"/>
      <c r="F2" s="430"/>
      <c r="G2" s="430"/>
      <c r="H2" s="430"/>
      <c r="I2" s="430"/>
      <c r="J2" s="430"/>
      <c r="K2" s="430"/>
      <c r="L2" s="430"/>
      <c r="M2" s="430"/>
      <c r="N2" s="430"/>
      <c r="O2" s="430"/>
      <c r="P2" s="430"/>
      <c r="Q2" s="430"/>
    </row>
    <row r="3" spans="2:17">
      <c r="B3" s="419" t="s">
        <v>14</v>
      </c>
      <c r="C3" s="419"/>
      <c r="D3" s="419"/>
      <c r="E3" s="419"/>
      <c r="F3" s="419"/>
      <c r="G3" s="419"/>
      <c r="H3" s="419"/>
      <c r="I3" s="419"/>
      <c r="J3" s="419"/>
      <c r="K3" s="419"/>
      <c r="L3" s="419"/>
      <c r="M3" s="419"/>
      <c r="N3" s="419"/>
      <c r="O3" s="419"/>
      <c r="P3" s="419"/>
      <c r="Q3" s="419"/>
    </row>
    <row r="4" spans="2:17" ht="15" thickBot="1">
      <c r="B4" s="420" t="str">
        <f>'HOME PAGE'!H5</f>
        <v>4 WEEKS ENDING 07-14-2024</v>
      </c>
      <c r="C4" s="420"/>
      <c r="D4" s="420"/>
      <c r="E4" s="420"/>
      <c r="F4" s="420"/>
      <c r="G4" s="420"/>
      <c r="H4" s="420"/>
      <c r="I4" s="420"/>
      <c r="J4" s="420"/>
      <c r="K4" s="420"/>
      <c r="L4" s="420"/>
      <c r="M4" s="420"/>
      <c r="N4" s="420"/>
      <c r="O4" s="420"/>
      <c r="P4" s="420"/>
      <c r="Q4" s="420"/>
    </row>
    <row r="5" spans="2:17">
      <c r="D5" s="413" t="s">
        <v>76</v>
      </c>
      <c r="E5" s="414"/>
      <c r="F5" s="415"/>
      <c r="G5" s="421" t="s">
        <v>19</v>
      </c>
      <c r="H5" s="422"/>
      <c r="I5" s="413" t="s">
        <v>20</v>
      </c>
      <c r="J5" s="414"/>
      <c r="K5" s="415"/>
      <c r="L5" s="421" t="s">
        <v>21</v>
      </c>
      <c r="M5" s="414"/>
      <c r="N5" s="422"/>
      <c r="O5" s="413" t="s">
        <v>22</v>
      </c>
      <c r="P5" s="414"/>
      <c r="Q5" s="415"/>
    </row>
    <row r="6" spans="2:17" s="14" customFormat="1" ht="29.5" thickBot="1">
      <c r="C6" s="90"/>
      <c r="D6" s="128" t="s">
        <v>18</v>
      </c>
      <c r="E6" s="129" t="s">
        <v>24</v>
      </c>
      <c r="F6" s="17" t="s">
        <v>25</v>
      </c>
      <c r="G6" s="18" t="s">
        <v>18</v>
      </c>
      <c r="H6" s="58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58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382" t="s">
        <v>77</v>
      </c>
      <c r="D7" s="383">
        <f>'Segment Data'!E57</f>
        <v>133485499.20630024</v>
      </c>
      <c r="E7" s="384">
        <f>'Segment Data'!F57</f>
        <v>-2769946.1632599384</v>
      </c>
      <c r="F7" s="385">
        <f>'Segment Data'!G57</f>
        <v>-2.0329067625496539E-2</v>
      </c>
      <c r="G7" s="386">
        <f>'Segment Data'!H57</f>
        <v>100.00000000000001</v>
      </c>
      <c r="H7" s="387">
        <f>'Segment Data'!I57</f>
        <v>-1.4210854715202004E-14</v>
      </c>
      <c r="I7" s="388">
        <f>'Segment Data'!J57</f>
        <v>5.2162458846598545</v>
      </c>
      <c r="J7" s="389">
        <f>'Segment Data'!K57</f>
        <v>0.15223402080095205</v>
      </c>
      <c r="K7" s="385">
        <f>'Segment Data'!L57</f>
        <v>3.0061939998091938E-2</v>
      </c>
      <c r="L7" s="390">
        <f>'Segment Data'!M57</f>
        <v>696293185.89662993</v>
      </c>
      <c r="M7" s="391">
        <f>'Segment Data'!N57</f>
        <v>6293994.0297986269</v>
      </c>
      <c r="N7" s="385">
        <f>'Segment Data'!O57</f>
        <v>9.1217411614206018E-3</v>
      </c>
      <c r="O7" s="383">
        <f>'Segment Data'!P57</f>
        <v>198551217.67671958</v>
      </c>
      <c r="P7" s="384">
        <f>'Segment Data'!Q57</f>
        <v>-2641535.6504809558</v>
      </c>
      <c r="Q7" s="385">
        <f>'Segment Data'!R57</f>
        <v>-1.3129377707680238E-2</v>
      </c>
    </row>
    <row r="8" spans="2:17">
      <c r="B8" s="416" t="s">
        <v>111</v>
      </c>
      <c r="C8" s="93" t="s">
        <v>111</v>
      </c>
      <c r="D8" s="137">
        <f>'Segment Data'!E60</f>
        <v>125496679.28825381</v>
      </c>
      <c r="E8" s="138">
        <f>'Segment Data'!F60</f>
        <v>-2890238.1635743529</v>
      </c>
      <c r="F8" s="139">
        <f>'Segment Data'!G60</f>
        <v>-2.2511936737314331E-2</v>
      </c>
      <c r="G8" s="140">
        <f>'Segment Data'!H60</f>
        <v>94.01521516153619</v>
      </c>
      <c r="H8" s="141">
        <f>'Segment Data'!I60</f>
        <v>-0.2099492739911426</v>
      </c>
      <c r="I8" s="176">
        <f>'Segment Data'!J60</f>
        <v>5.0115292628289643</v>
      </c>
      <c r="J8" s="177">
        <f>'Segment Data'!K60</f>
        <v>0.13903065102456047</v>
      </c>
      <c r="K8" s="139">
        <f>'Segment Data'!L60</f>
        <v>2.853374871934013E-2</v>
      </c>
      <c r="L8" s="142">
        <f>'Segment Data'!M60</f>
        <v>628930280.64094555</v>
      </c>
      <c r="M8" s="143">
        <f>'Segment Data'!N60</f>
        <v>3365203.5830662251</v>
      </c>
      <c r="N8" s="139">
        <f>'Segment Data'!O60</f>
        <v>5.3794620359775384E-3</v>
      </c>
      <c r="O8" s="137">
        <f>'Segment Data'!P60</f>
        <v>177023308.78403431</v>
      </c>
      <c r="P8" s="138">
        <f>'Segment Data'!Q60</f>
        <v>-2982703.3403296471</v>
      </c>
      <c r="Q8" s="139">
        <f>'Segment Data'!R60</f>
        <v>-1.6570020662803938E-2</v>
      </c>
    </row>
    <row r="9" spans="2:17">
      <c r="B9" s="418"/>
      <c r="C9" s="118" t="s">
        <v>110</v>
      </c>
      <c r="D9" s="151">
        <f>'Segment Data'!E61</f>
        <v>125147187.90029377</v>
      </c>
      <c r="E9" s="152">
        <f>'Segment Data'!F61</f>
        <v>-2876518.8762896657</v>
      </c>
      <c r="F9" s="153">
        <f>'Segment Data'!G61</f>
        <v>-2.2468642321921927E-2</v>
      </c>
      <c r="G9" s="154">
        <f>'Segment Data'!H61</f>
        <v>93.753395420786731</v>
      </c>
      <c r="H9" s="155">
        <f>'Segment Data'!I61</f>
        <v>-0.2052030259394968</v>
      </c>
      <c r="I9" s="178">
        <f>'Segment Data'!J61</f>
        <v>4.9888388876252296</v>
      </c>
      <c r="J9" s="179">
        <f>'Segment Data'!K61</f>
        <v>0.13869445581481177</v>
      </c>
      <c r="K9" s="153">
        <f>'Segment Data'!L61</f>
        <v>2.859594343318167E-2</v>
      </c>
      <c r="L9" s="156">
        <f>'Segment Data'!M61</f>
        <v>624339157.67392719</v>
      </c>
      <c r="M9" s="157">
        <f>'Segment Data'!N61</f>
        <v>3405689.1117514372</v>
      </c>
      <c r="N9" s="153">
        <f>'Segment Data'!O61</f>
        <v>5.484789086401801E-3</v>
      </c>
      <c r="O9" s="151">
        <f>'Segment Data'!P61</f>
        <v>175406719.47506952</v>
      </c>
      <c r="P9" s="152">
        <f>'Segment Data'!Q61</f>
        <v>-2895372.0043747127</v>
      </c>
      <c r="Q9" s="153">
        <f>'Segment Data'!R61</f>
        <v>-1.6238575668690396E-2</v>
      </c>
    </row>
    <row r="10" spans="2:17" ht="15" thickBot="1">
      <c r="B10" s="417"/>
      <c r="C10" s="114" t="s">
        <v>109</v>
      </c>
      <c r="D10" s="158">
        <f>'Segment Data'!E62</f>
        <v>349491.38796010002</v>
      </c>
      <c r="E10" s="159">
        <f>'Segment Data'!F62</f>
        <v>-13719.287284680468</v>
      </c>
      <c r="F10" s="160">
        <f>'Segment Data'!G62</f>
        <v>-3.7772257865038121E-2</v>
      </c>
      <c r="G10" s="161">
        <f>'Segment Data'!H62</f>
        <v>0.26181974074949171</v>
      </c>
      <c r="H10" s="162">
        <f>'Segment Data'!I62</f>
        <v>-4.7462480516595185E-3</v>
      </c>
      <c r="I10" s="180">
        <f>'Segment Data'!J62</f>
        <v>13.136583976549248</v>
      </c>
      <c r="J10" s="181">
        <f>'Segment Data'!K62</f>
        <v>0.38473274700532123</v>
      </c>
      <c r="K10" s="160">
        <f>'Segment Data'!L62</f>
        <v>3.0170736787922932E-2</v>
      </c>
      <c r="L10" s="163">
        <f>'Segment Data'!M62</f>
        <v>4591122.9670186071</v>
      </c>
      <c r="M10" s="164">
        <f>'Segment Data'!N62</f>
        <v>-40485.528685026802</v>
      </c>
      <c r="N10" s="160">
        <f>'Segment Data'!O62</f>
        <v>-8.7411379270467115E-3</v>
      </c>
      <c r="O10" s="158">
        <f>'Segment Data'!P62</f>
        <v>1616589.3089647978</v>
      </c>
      <c r="P10" s="159">
        <f>'Segment Data'!Q62</f>
        <v>-87331.335954933893</v>
      </c>
      <c r="Q10" s="160">
        <f>'Segment Data'!R62</f>
        <v>-5.1253170865271078E-2</v>
      </c>
    </row>
    <row r="11" spans="2:17">
      <c r="B11" s="416" t="s">
        <v>108</v>
      </c>
      <c r="C11" s="93" t="s">
        <v>185</v>
      </c>
      <c r="D11" s="137">
        <f>Fat!E51</f>
        <v>9925729.7117332071</v>
      </c>
      <c r="E11" s="138">
        <f>Fat!F51</f>
        <v>-456336.08611155674</v>
      </c>
      <c r="F11" s="139">
        <f>Fat!G51</f>
        <v>-4.3954266424153135E-2</v>
      </c>
      <c r="G11" s="140">
        <f>Fat!H51</f>
        <v>7.4358112085216934</v>
      </c>
      <c r="H11" s="141">
        <f>Fat!I51</f>
        <v>-0.18374907377447869</v>
      </c>
      <c r="I11" s="254">
        <f>Fat!J51</f>
        <v>5.6113670300830156</v>
      </c>
      <c r="J11" s="177">
        <f>Fat!K51</f>
        <v>0.27516279909823549</v>
      </c>
      <c r="K11" s="139">
        <f>Fat!L51</f>
        <v>5.1565267592364065E-2</v>
      </c>
      <c r="L11" s="142">
        <f>Fat!M51</f>
        <v>55696912.453935109</v>
      </c>
      <c r="M11" s="143">
        <f>Fat!N51</f>
        <v>296089.01711350679</v>
      </c>
      <c r="N11" s="139">
        <f>Fat!O51</f>
        <v>5.3444876582234013E-3</v>
      </c>
      <c r="O11" s="137">
        <f>Fat!P51</f>
        <v>15651660.381605983</v>
      </c>
      <c r="P11" s="138">
        <f>Fat!Q51</f>
        <v>-460505.42562997155</v>
      </c>
      <c r="Q11" s="139">
        <f>Fat!R51</f>
        <v>-2.8581224345591027E-2</v>
      </c>
    </row>
    <row r="12" spans="2:17">
      <c r="B12" s="418"/>
      <c r="C12" s="94" t="s">
        <v>186</v>
      </c>
      <c r="D12" s="121">
        <f>Fat!E52</f>
        <v>18106950.128356196</v>
      </c>
      <c r="E12" s="122">
        <f>Fat!F52</f>
        <v>-898564.51115915179</v>
      </c>
      <c r="F12" s="123">
        <f>Fat!G52</f>
        <v>-4.7279146511028956E-2</v>
      </c>
      <c r="G12" s="124">
        <f>Fat!H52</f>
        <v>13.564731926703233</v>
      </c>
      <c r="H12" s="125">
        <f>Fat!I52</f>
        <v>-0.38371217985519124</v>
      </c>
      <c r="I12" s="256">
        <f>Fat!J52</f>
        <v>4.933471955651382</v>
      </c>
      <c r="J12" s="183">
        <f>Fat!K52</f>
        <v>4.230219667773305E-2</v>
      </c>
      <c r="K12" s="123">
        <f>Fat!L52</f>
        <v>8.6486870753407757E-3</v>
      </c>
      <c r="L12" s="126">
        <f>Fat!M52</f>
        <v>89330130.660623491</v>
      </c>
      <c r="M12" s="127">
        <f>Fat!N52</f>
        <v>-3629067.7979049534</v>
      </c>
      <c r="N12" s="123">
        <f>Fat!O52</f>
        <v>-3.9039361979051231E-2</v>
      </c>
      <c r="O12" s="121">
        <f>Fat!P52</f>
        <v>27874188.565393567</v>
      </c>
      <c r="P12" s="122">
        <f>Fat!Q52</f>
        <v>-1350862.7671313249</v>
      </c>
      <c r="Q12" s="123">
        <f>Fat!R52</f>
        <v>-4.622276798631092E-2</v>
      </c>
    </row>
    <row r="13" spans="2:17">
      <c r="B13" s="418"/>
      <c r="C13" s="94" t="s">
        <v>187</v>
      </c>
      <c r="D13" s="121">
        <f>Fat!E53</f>
        <v>47570127.452800937</v>
      </c>
      <c r="E13" s="122">
        <f>Fat!F53</f>
        <v>-1918610.1283934787</v>
      </c>
      <c r="F13" s="123">
        <f>Fat!G53</f>
        <v>-3.8768621350376599E-2</v>
      </c>
      <c r="G13" s="124">
        <f>Fat!H53</f>
        <v>35.636925160898478</v>
      </c>
      <c r="H13" s="125">
        <f>Fat!I53</f>
        <v>-0.68363248504962115</v>
      </c>
      <c r="I13" s="256">
        <f>Fat!J53</f>
        <v>5.1826237762260821</v>
      </c>
      <c r="J13" s="183">
        <f>Fat!K53</f>
        <v>0.21302745491184449</v>
      </c>
      <c r="K13" s="123">
        <f>Fat!L53</f>
        <v>4.2866148704711733E-2</v>
      </c>
      <c r="L13" s="126">
        <f>Fat!M53</f>
        <v>246538073.57499123</v>
      </c>
      <c r="M13" s="127">
        <f>Fat!N53</f>
        <v>599025.34500178695</v>
      </c>
      <c r="N13" s="123">
        <f>Fat!O53</f>
        <v>2.4356658664532586E-3</v>
      </c>
      <c r="O13" s="121">
        <f>Fat!P53</f>
        <v>69894759.008844838</v>
      </c>
      <c r="P13" s="122">
        <f>Fat!Q53</f>
        <v>-1596767.0824899375</v>
      </c>
      <c r="Q13" s="123">
        <f>Fat!R53</f>
        <v>-2.2335053813929924E-2</v>
      </c>
    </row>
    <row r="14" spans="2:17" ht="15" thickBot="1">
      <c r="B14" s="417"/>
      <c r="C14" s="95" t="s">
        <v>188</v>
      </c>
      <c r="D14" s="144">
        <f>Fat!E54</f>
        <v>57882691.913409963</v>
      </c>
      <c r="E14" s="145">
        <f>Fat!F54</f>
        <v>503564.56240424514</v>
      </c>
      <c r="F14" s="146">
        <f>Fat!G54</f>
        <v>8.7760930786518632E-3</v>
      </c>
      <c r="G14" s="147">
        <f>Fat!H54</f>
        <v>43.36253170387667</v>
      </c>
      <c r="H14" s="148">
        <f>Fat!I54</f>
        <v>1.2510937386793017</v>
      </c>
      <c r="I14" s="255">
        <f>Fat!J54</f>
        <v>5.2645801211688639</v>
      </c>
      <c r="J14" s="184">
        <f>Fat!K54</f>
        <v>0.11113608336390524</v>
      </c>
      <c r="K14" s="146">
        <f>Fat!L54</f>
        <v>2.1565400254398064E-2</v>
      </c>
      <c r="L14" s="149">
        <f>Fat!M54</f>
        <v>304728069.20707983</v>
      </c>
      <c r="M14" s="150">
        <f>Fat!N54</f>
        <v>9027947.4655879736</v>
      </c>
      <c r="N14" s="146">
        <f>Fat!O54</f>
        <v>3.053075329296084E-2</v>
      </c>
      <c r="O14" s="144">
        <f>Fat!P54</f>
        <v>85130609.720875204</v>
      </c>
      <c r="P14" s="145">
        <f>Fat!Q54</f>
        <v>766599.6247702837</v>
      </c>
      <c r="Q14" s="146">
        <f>Fat!R54</f>
        <v>9.0868087457791138E-3</v>
      </c>
    </row>
    <row r="15" spans="2:17" ht="15" customHeight="1">
      <c r="B15" s="427" t="s">
        <v>107</v>
      </c>
      <c r="C15" s="93" t="s">
        <v>201</v>
      </c>
      <c r="D15" s="137">
        <f>Fat!E55</f>
        <v>9789303.809503898</v>
      </c>
      <c r="E15" s="138">
        <f>Fat!F55</f>
        <v>-451010.59572876059</v>
      </c>
      <c r="F15" s="139">
        <f>Fat!G55</f>
        <v>-4.4042651219605176E-2</v>
      </c>
      <c r="G15" s="140">
        <f>Fat!H55</f>
        <v>7.333608420173527</v>
      </c>
      <c r="H15" s="141">
        <f>Fat!I55</f>
        <v>-0.18191830058120395</v>
      </c>
      <c r="I15" s="254">
        <f>Fat!J55</f>
        <v>5.561630768591753</v>
      </c>
      <c r="J15" s="177">
        <f>Fat!K55</f>
        <v>0.26206711058500431</v>
      </c>
      <c r="K15" s="139">
        <f>Fat!L55</f>
        <v>4.945069584909411E-2</v>
      </c>
      <c r="L15" s="142">
        <f>Fat!M55</f>
        <v>54444493.270029344</v>
      </c>
      <c r="M15" s="143">
        <f>Fat!N55</f>
        <v>175295.20149534941</v>
      </c>
      <c r="N15" s="139">
        <f>Fat!O55</f>
        <v>3.2301048796405177E-3</v>
      </c>
      <c r="O15" s="137">
        <f>Fat!P55</f>
        <v>15277266.329040766</v>
      </c>
      <c r="P15" s="138">
        <f>Fat!Q55</f>
        <v>-469429.33341633901</v>
      </c>
      <c r="Q15" s="139">
        <f>Fat!R55</f>
        <v>-2.9811291427670202E-2</v>
      </c>
    </row>
    <row r="16" spans="2:17">
      <c r="B16" s="428"/>
      <c r="C16" s="94" t="s">
        <v>202</v>
      </c>
      <c r="D16" s="121">
        <f>Fat!E56</f>
        <v>14657806.69494454</v>
      </c>
      <c r="E16" s="122">
        <f>Fat!F56</f>
        <v>-850659.62416180409</v>
      </c>
      <c r="F16" s="123">
        <f>Fat!G56</f>
        <v>-5.4851305516509789E-2</v>
      </c>
      <c r="G16" s="124">
        <f>Fat!H56</f>
        <v>10.980823222072292</v>
      </c>
      <c r="H16" s="125">
        <f>Fat!I56</f>
        <v>-0.40108248969090177</v>
      </c>
      <c r="I16" s="256">
        <f>Fat!J56</f>
        <v>4.5180417372566257</v>
      </c>
      <c r="J16" s="183">
        <f>Fat!K56</f>
        <v>4.560993682174086E-2</v>
      </c>
      <c r="K16" s="123">
        <f>Fat!L56</f>
        <v>1.0198017288336492E-2</v>
      </c>
      <c r="L16" s="126">
        <f>Fat!M56</f>
        <v>66224582.424399033</v>
      </c>
      <c r="M16" s="127">
        <f>Fat!N56</f>
        <v>-3135975.5171455294</v>
      </c>
      <c r="N16" s="123">
        <f>Fat!O56</f>
        <v>-4.5212662790118492E-2</v>
      </c>
      <c r="O16" s="121">
        <f>Fat!P56</f>
        <v>19442829.669696808</v>
      </c>
      <c r="P16" s="122">
        <f>Fat!Q56</f>
        <v>-1204548.3119875826</v>
      </c>
      <c r="Q16" s="123">
        <f>Fat!R56</f>
        <v>-5.8339044941013711E-2</v>
      </c>
    </row>
    <row r="17" spans="2:17">
      <c r="B17" s="428"/>
      <c r="C17" s="94" t="s">
        <v>203</v>
      </c>
      <c r="D17" s="121">
        <f>Fat!E57</f>
        <v>46196647.804429635</v>
      </c>
      <c r="E17" s="122">
        <f>Fat!F57</f>
        <v>-2127837.5838090703</v>
      </c>
      <c r="F17" s="123">
        <f>Fat!G57</f>
        <v>-4.4032286463353568E-2</v>
      </c>
      <c r="G17" s="124">
        <f>Fat!H57</f>
        <v>34.607989691099917</v>
      </c>
      <c r="H17" s="125">
        <f>Fat!I57</f>
        <v>-0.85810508197146618</v>
      </c>
      <c r="I17" s="256">
        <f>Fat!J57</f>
        <v>4.9942179197692331</v>
      </c>
      <c r="J17" s="183">
        <f>Fat!K57</f>
        <v>0.16825772082664869</v>
      </c>
      <c r="K17" s="123">
        <f>Fat!L57</f>
        <v>3.4865128159058505E-2</v>
      </c>
      <c r="L17" s="126">
        <f>Fat!M57</f>
        <v>230716126.29815048</v>
      </c>
      <c r="M17" s="127">
        <f>Fat!N57</f>
        <v>-2495916.8198719919</v>
      </c>
      <c r="N17" s="123">
        <f>Fat!O57</f>
        <v>-1.0702349614976247E-2</v>
      </c>
      <c r="O17" s="121">
        <f>Fat!P57</f>
        <v>66141000.339210048</v>
      </c>
      <c r="P17" s="122">
        <f>Fat!Q57</f>
        <v>-2181833.3082846552</v>
      </c>
      <c r="Q17" s="123">
        <f>Fat!R57</f>
        <v>-3.1934174737857347E-2</v>
      </c>
    </row>
    <row r="18" spans="2:17" ht="15" thickBot="1">
      <c r="B18" s="429"/>
      <c r="C18" s="95" t="s">
        <v>204</v>
      </c>
      <c r="D18" s="144">
        <f>Fat!E58</f>
        <v>54852920.979375854</v>
      </c>
      <c r="E18" s="145">
        <f>Fat!F58</f>
        <v>539269.64012533426</v>
      </c>
      <c r="F18" s="146">
        <f>Fat!G58</f>
        <v>9.9288047632257702E-3</v>
      </c>
      <c r="G18" s="147">
        <f>Fat!H58</f>
        <v>41.092793828190537</v>
      </c>
      <c r="H18" s="148">
        <f>Fat!I58</f>
        <v>1.2311565982524684</v>
      </c>
      <c r="I18" s="255">
        <f>Fat!J58</f>
        <v>5.0598049054255627</v>
      </c>
      <c r="J18" s="184">
        <f>Fat!K58</f>
        <v>0.11218545242108746</v>
      </c>
      <c r="K18" s="146">
        <f>Fat!L58</f>
        <v>2.267463241397074E-2</v>
      </c>
      <c r="L18" s="149">
        <f>Fat!M58</f>
        <v>277545078.64836669</v>
      </c>
      <c r="M18" s="150">
        <f>Fat!N58</f>
        <v>8821800.718588233</v>
      </c>
      <c r="N18" s="146">
        <f>Fat!O58</f>
        <v>3.2828569175512606E-2</v>
      </c>
      <c r="O18" s="144">
        <f>Fat!P58</f>
        <v>76162212.446086705</v>
      </c>
      <c r="P18" s="145">
        <f>Fat!Q58</f>
        <v>873107.61335892975</v>
      </c>
      <c r="Q18" s="146">
        <f>Fat!R58</f>
        <v>1.1596732559096578E-2</v>
      </c>
    </row>
    <row r="19" spans="2:17" ht="15" thickBot="1">
      <c r="B19" s="416" t="s">
        <v>106</v>
      </c>
      <c r="C19" s="165" t="s">
        <v>106</v>
      </c>
      <c r="D19" s="130">
        <f>'Segment Data'!E63</f>
        <v>6950999.8886319203</v>
      </c>
      <c r="E19" s="131">
        <f>'Segment Data'!F63</f>
        <v>166212.31207165867</v>
      </c>
      <c r="F19" s="132">
        <f>'Segment Data'!G63</f>
        <v>2.4497791595698662E-2</v>
      </c>
      <c r="G19" s="133">
        <f>'Segment Data'!H63</f>
        <v>5.2073071082344571</v>
      </c>
      <c r="H19" s="134">
        <f>'Segment Data'!I63</f>
        <v>0.22784551082221771</v>
      </c>
      <c r="I19" s="185">
        <f>'Segment Data'!J63</f>
        <v>8.2897661262101234</v>
      </c>
      <c r="J19" s="186">
        <f>'Segment Data'!K63</f>
        <v>0.20368034724488027</v>
      </c>
      <c r="K19" s="132">
        <f>'Segment Data'!L63</f>
        <v>2.5188991659564702E-2</v>
      </c>
      <c r="L19" s="135">
        <f>'Segment Data'!M63</f>
        <v>57622163.420071229</v>
      </c>
      <c r="M19" s="136">
        <f>'Segment Data'!N63</f>
        <v>2759789.0839472413</v>
      </c>
      <c r="N19" s="132">
        <f>'Segment Data'!O63</f>
        <v>5.0303857923445092E-2</v>
      </c>
      <c r="O19" s="130">
        <f>'Segment Data'!P63</f>
        <v>17894855.109695286</v>
      </c>
      <c r="P19" s="131">
        <f>'Segment Data'!Q63</f>
        <v>363731.84599228948</v>
      </c>
      <c r="Q19" s="132">
        <f>'Segment Data'!R63</f>
        <v>2.0747777567987992E-2</v>
      </c>
    </row>
    <row r="20" spans="2:17">
      <c r="B20" s="418"/>
      <c r="C20" s="115" t="s">
        <v>120</v>
      </c>
      <c r="D20" s="166">
        <f>'Segment Data'!E64</f>
        <v>6598380.0612108437</v>
      </c>
      <c r="E20" s="167">
        <f>'Segment Data'!F64</f>
        <v>165964.12794163916</v>
      </c>
      <c r="F20" s="168">
        <f>'Segment Data'!G64</f>
        <v>2.5801212120511886E-2</v>
      </c>
      <c r="G20" s="169">
        <f>'Segment Data'!H64</f>
        <v>4.9431437125714508</v>
      </c>
      <c r="H20" s="170">
        <f>'Segment Data'!I64</f>
        <v>0.22229316907733754</v>
      </c>
      <c r="I20" s="187">
        <f>'Segment Data'!J64</f>
        <v>7.7028754998725102</v>
      </c>
      <c r="J20" s="188">
        <f>'Segment Data'!K64</f>
        <v>0.27577669462759236</v>
      </c>
      <c r="K20" s="168">
        <f>'Segment Data'!L64</f>
        <v>3.7131146610415701E-2</v>
      </c>
      <c r="L20" s="171">
        <f>'Segment Data'!M64</f>
        <v>50826500.112348281</v>
      </c>
      <c r="M20" s="172">
        <f>'Segment Data'!N64</f>
        <v>3052311.419526197</v>
      </c>
      <c r="N20" s="168">
        <f>'Segment Data'!O64</f>
        <v>6.3890387320900688E-2</v>
      </c>
      <c r="O20" s="166">
        <f>'Segment Data'!P64</f>
        <v>15424082.759947032</v>
      </c>
      <c r="P20" s="167">
        <f>'Segment Data'!Q64</f>
        <v>383015.58121796139</v>
      </c>
      <c r="Q20" s="168">
        <f>'Segment Data'!R64</f>
        <v>2.5464654646288547E-2</v>
      </c>
    </row>
    <row r="21" spans="2:17" ht="15" thickBot="1">
      <c r="B21" s="418"/>
      <c r="C21" s="114" t="s">
        <v>121</v>
      </c>
      <c r="D21" s="158">
        <f>'Segment Data'!E65</f>
        <v>352619.82742108073</v>
      </c>
      <c r="E21" s="159">
        <f>'Segment Data'!F65</f>
        <v>248.18413002684247</v>
      </c>
      <c r="F21" s="160">
        <f>'Segment Data'!G65</f>
        <v>7.0432492157675121E-4</v>
      </c>
      <c r="G21" s="161">
        <f>'Segment Data'!H65</f>
        <v>0.26416339566300834</v>
      </c>
      <c r="H21" s="162">
        <f>'Segment Data'!I65</f>
        <v>5.552341744883782E-3</v>
      </c>
      <c r="I21" s="180">
        <f>'Segment Data'!J65</f>
        <v>19.271926248230812</v>
      </c>
      <c r="J21" s="181">
        <f>'Segment Data'!K65</f>
        <v>-0.84372658098169495</v>
      </c>
      <c r="K21" s="160">
        <f>'Segment Data'!L65</f>
        <v>-4.1943783189398252E-2</v>
      </c>
      <c r="L21" s="163">
        <f>'Segment Data'!M65</f>
        <v>6795663.3077229448</v>
      </c>
      <c r="M21" s="164">
        <f>'Segment Data'!N65</f>
        <v>-292522.33557900321</v>
      </c>
      <c r="N21" s="160">
        <f>'Segment Data'!O65</f>
        <v>-4.1269000319626943E-2</v>
      </c>
      <c r="O21" s="158">
        <f>'Segment Data'!P65</f>
        <v>2470772.3497482538</v>
      </c>
      <c r="P21" s="159">
        <f>'Segment Data'!Q65</f>
        <v>-19283.735225667711</v>
      </c>
      <c r="Q21" s="160">
        <f>'Segment Data'!R65</f>
        <v>-7.744297544956571E-3</v>
      </c>
    </row>
    <row r="22" spans="2:17">
      <c r="B22" s="418"/>
      <c r="C22" s="93" t="s">
        <v>105</v>
      </c>
      <c r="D22" s="137">
        <f>Flavor!D63</f>
        <v>9390.4217098757272</v>
      </c>
      <c r="E22" s="138">
        <f>Flavor!E63</f>
        <v>7149.6619424579621</v>
      </c>
      <c r="F22" s="139">
        <f>Flavor!F63</f>
        <v>3.1907311289764815</v>
      </c>
      <c r="G22" s="140">
        <f>Flavor!G63</f>
        <v>7.0347878726234863E-3</v>
      </c>
      <c r="H22" s="141">
        <f>Flavor!H63</f>
        <v>5.390259273168072E-3</v>
      </c>
      <c r="I22" s="254">
        <f>Flavor!I63</f>
        <v>8.7046417164971537</v>
      </c>
      <c r="J22" s="177">
        <f>Flavor!J63</f>
        <v>-10.287833951364473</v>
      </c>
      <c r="K22" s="139">
        <f>Flavor!K63</f>
        <v>-0.54167945934363726</v>
      </c>
      <c r="L22" s="142">
        <f>Flavor!L63</f>
        <v>81740.256551284794</v>
      </c>
      <c r="M22" s="143">
        <f>Flavor!M63</f>
        <v>39182.681191079624</v>
      </c>
      <c r="N22" s="139">
        <f>Flavor!N63</f>
        <v>0.92069815677795053</v>
      </c>
      <c r="O22" s="137">
        <f>Flavor!O63</f>
        <v>23918.187737464905</v>
      </c>
      <c r="P22" s="138">
        <f>Flavor!P63</f>
        <v>11852.330564618111</v>
      </c>
      <c r="Q22" s="139">
        <f>Flavor!Q63</f>
        <v>0.98230323754294002</v>
      </c>
    </row>
    <row r="23" spans="2:17">
      <c r="B23" s="418"/>
      <c r="C23" s="94" t="s">
        <v>104</v>
      </c>
      <c r="D23" s="121">
        <f>Flavor!D64</f>
        <v>6564263.0599396797</v>
      </c>
      <c r="E23" s="122">
        <f>Flavor!E64</f>
        <v>189662.03857785184</v>
      </c>
      <c r="F23" s="123">
        <f>Flavor!F64</f>
        <v>2.975277008588903E-2</v>
      </c>
      <c r="G23" s="124">
        <f>Flavor!G64</f>
        <v>4.9175851301980682</v>
      </c>
      <c r="H23" s="125">
        <f>Flavor!H64</f>
        <v>0.23916585376309385</v>
      </c>
      <c r="I23" s="256">
        <f>Flavor!I64</f>
        <v>7.9867819448759239</v>
      </c>
      <c r="J23" s="183">
        <f>Flavor!J64</f>
        <v>0.2396038506695044</v>
      </c>
      <c r="K23" s="123">
        <f>Flavor!K64</f>
        <v>3.0927887258547421E-2</v>
      </c>
      <c r="L23" s="126">
        <f>Flavor!L64</f>
        <v>52427337.688542217</v>
      </c>
      <c r="M23" s="127">
        <f>Flavor!M64</f>
        <v>3042168.2965419963</v>
      </c>
      <c r="N23" s="123">
        <f>Flavor!N64</f>
        <v>6.1600847663282277E-2</v>
      </c>
      <c r="O23" s="121">
        <f>Flavor!O64</f>
        <v>15899444.534148097</v>
      </c>
      <c r="P23" s="122">
        <f>Flavor!P64</f>
        <v>406468.68251072802</v>
      </c>
      <c r="Q23" s="123">
        <f>Flavor!Q64</f>
        <v>2.6235675211987795E-2</v>
      </c>
    </row>
    <row r="24" spans="2:17">
      <c r="B24" s="418"/>
      <c r="C24" s="94" t="s">
        <v>103</v>
      </c>
      <c r="D24" s="121">
        <f>Flavor!D65</f>
        <v>15725.624134344736</v>
      </c>
      <c r="E24" s="122">
        <f>Flavor!E65</f>
        <v>-443.09529624734387</v>
      </c>
      <c r="F24" s="123">
        <f>Flavor!F65</f>
        <v>-2.7404476783052089E-2</v>
      </c>
      <c r="G24" s="124">
        <f>Flavor!G65</f>
        <v>1.1780773363285682E-2</v>
      </c>
      <c r="H24" s="125">
        <f>Flavor!H65</f>
        <v>-8.5702421765193951E-5</v>
      </c>
      <c r="I24" s="256">
        <f>Flavor!I65</f>
        <v>14.269957333875306</v>
      </c>
      <c r="J24" s="183">
        <f>Flavor!J65</f>
        <v>-0.31795130511800807</v>
      </c>
      <c r="K24" s="123">
        <f>Flavor!K65</f>
        <v>-2.1795537179889368E-2</v>
      </c>
      <c r="L24" s="126">
        <f>Flavor!L65</f>
        <v>224403.98544565917</v>
      </c>
      <c r="M24" s="127">
        <f>Flavor!M65</f>
        <v>-11463.816417334077</v>
      </c>
      <c r="N24" s="123">
        <f>Flavor!N65</f>
        <v>-4.8602718670321003E-2</v>
      </c>
      <c r="O24" s="121">
        <f>Flavor!O65</f>
        <v>97437.685893863891</v>
      </c>
      <c r="P24" s="122">
        <f>Flavor!P65</f>
        <v>-702.79705145909975</v>
      </c>
      <c r="Q24" s="123">
        <f>Flavor!Q65</f>
        <v>-7.1611330041105366E-3</v>
      </c>
    </row>
    <row r="25" spans="2:17">
      <c r="B25" s="418"/>
      <c r="C25" s="94" t="s">
        <v>102</v>
      </c>
      <c r="D25" s="121">
        <f>Flavor!D66</f>
        <v>58.877415776252747</v>
      </c>
      <c r="E25" s="122">
        <f>Flavor!E66</f>
        <v>14.166779458522797</v>
      </c>
      <c r="F25" s="123">
        <f>Flavor!F66</f>
        <v>0.31685479396554633</v>
      </c>
      <c r="G25" s="124">
        <f>Flavor!G66</f>
        <v>4.4107724154560355E-5</v>
      </c>
      <c r="H25" s="125">
        <f>Flavor!H66</f>
        <v>1.1293889671495778E-5</v>
      </c>
      <c r="I25" s="256">
        <f>Flavor!I66</f>
        <v>14.597006620177984</v>
      </c>
      <c r="J25" s="183">
        <f>Flavor!J66</f>
        <v>-2.49140927196561</v>
      </c>
      <c r="K25" s="123">
        <f>Flavor!K66</f>
        <v>-0.14579521517328217</v>
      </c>
      <c r="L25" s="126">
        <f>Flavor!L66</f>
        <v>859.434027864933</v>
      </c>
      <c r="M25" s="127">
        <f>Flavor!M66</f>
        <v>95.400079665183966</v>
      </c>
      <c r="N25" s="123">
        <f>Flavor!N66</f>
        <v>0.12486366592737129</v>
      </c>
      <c r="O25" s="121">
        <f>Flavor!O66</f>
        <v>194.65353941917419</v>
      </c>
      <c r="P25" s="122">
        <f>Flavor!P66</f>
        <v>15.810994148254395</v>
      </c>
      <c r="Q25" s="123">
        <f>Flavor!Q66</f>
        <v>8.8407342471575182E-2</v>
      </c>
    </row>
    <row r="26" spans="2:17">
      <c r="B26" s="418"/>
      <c r="C26" s="94" t="s">
        <v>63</v>
      </c>
      <c r="D26" s="121">
        <f>Flavor!D67</f>
        <v>265588.53214302717</v>
      </c>
      <c r="E26" s="122">
        <f>Flavor!E67</f>
        <v>23617.515267163166</v>
      </c>
      <c r="F26" s="123">
        <f>Flavor!F67</f>
        <v>9.760472792193714E-2</v>
      </c>
      <c r="G26" s="124">
        <f>Flavor!G67</f>
        <v>0.19896433224747756</v>
      </c>
      <c r="H26" s="125">
        <f>Flavor!H67</f>
        <v>2.1378022783238693E-2</v>
      </c>
      <c r="I26" s="256">
        <f>Flavor!I67</f>
        <v>14.999821815176263</v>
      </c>
      <c r="J26" s="183">
        <f>Flavor!J67</f>
        <v>4.4812945438307494E-2</v>
      </c>
      <c r="K26" s="123">
        <f>Flavor!K67</f>
        <v>2.9965174764281311E-3</v>
      </c>
      <c r="L26" s="126">
        <f>Flavor!L67</f>
        <v>3983780.6582996212</v>
      </c>
      <c r="M26" s="127">
        <f>Flavor!M67</f>
        <v>365101.95470156241</v>
      </c>
      <c r="N26" s="123">
        <f>Flavor!N67</f>
        <v>0.10089371967136537</v>
      </c>
      <c r="O26" s="121">
        <f>Flavor!O67</f>
        <v>1666856.3041018248</v>
      </c>
      <c r="P26" s="122">
        <f>Flavor!P67</f>
        <v>166158.80542694824</v>
      </c>
      <c r="Q26" s="123">
        <f>Flavor!Q67</f>
        <v>0.11072105176004311</v>
      </c>
    </row>
    <row r="27" spans="2:17">
      <c r="B27" s="418"/>
      <c r="C27" s="94" t="s">
        <v>64</v>
      </c>
      <c r="D27" s="121">
        <f>Flavor!D68</f>
        <v>91056.679362284893</v>
      </c>
      <c r="E27" s="122">
        <f>Flavor!E68</f>
        <v>-45117.87660841443</v>
      </c>
      <c r="F27" s="123">
        <f>Flavor!F68</f>
        <v>-0.33132383863342607</v>
      </c>
      <c r="G27" s="124">
        <f>Flavor!G68</f>
        <v>6.8214659947113732E-2</v>
      </c>
      <c r="H27" s="125">
        <f>Flavor!H68</f>
        <v>-3.1725974059372067E-2</v>
      </c>
      <c r="I27" s="256">
        <f>Flavor!I68</f>
        <v>11.36933993742174</v>
      </c>
      <c r="J27" s="183">
        <f>Flavor!J68</f>
        <v>1.053694248259287</v>
      </c>
      <c r="K27" s="123">
        <f>Flavor!K68</f>
        <v>0.10214525391913092</v>
      </c>
      <c r="L27" s="126">
        <f>Flavor!L68</f>
        <v>1035254.3412426317</v>
      </c>
      <c r="M27" s="127">
        <f>Flavor!M68</f>
        <v>-369474.13003012398</v>
      </c>
      <c r="N27" s="123">
        <f>Flavor!N68</f>
        <v>-0.26302174234096753</v>
      </c>
      <c r="O27" s="121">
        <f>Flavor!O68</f>
        <v>286718.33246076107</v>
      </c>
      <c r="P27" s="122">
        <f>Flavor!P68</f>
        <v>-144163.03049364721</v>
      </c>
      <c r="Q27" s="123">
        <f>Flavor!Q68</f>
        <v>-0.33457708522171836</v>
      </c>
    </row>
    <row r="28" spans="2:17">
      <c r="B28" s="418"/>
      <c r="C28" s="94" t="s">
        <v>196</v>
      </c>
      <c r="D28" s="121">
        <f>Flavor!D69</f>
        <v>14758.2306968299</v>
      </c>
      <c r="E28" s="122">
        <f>Flavor!E69</f>
        <v>-7768.7114923401441</v>
      </c>
      <c r="F28" s="123">
        <f>Flavor!F69</f>
        <v>-0.34486311666724995</v>
      </c>
      <c r="G28" s="124">
        <f>Flavor!G69</f>
        <v>1.1056055365250748E-2</v>
      </c>
      <c r="H28" s="125">
        <f>Flavor!H69</f>
        <v>-5.4768194333095037E-3</v>
      </c>
      <c r="I28" s="256">
        <f>Flavor!I69</f>
        <v>19.182221174541514</v>
      </c>
      <c r="J28" s="183">
        <f>Flavor!J69</f>
        <v>3.4915397924398786</v>
      </c>
      <c r="K28" s="123">
        <f>Flavor!K69</f>
        <v>0.22252314653605032</v>
      </c>
      <c r="L28" s="126">
        <f>Flavor!L69</f>
        <v>283095.64537149906</v>
      </c>
      <c r="M28" s="127">
        <f>Flavor!M69</f>
        <v>-70367.427031791187</v>
      </c>
      <c r="N28" s="123">
        <f>Flavor!N69</f>
        <v>-0.19907999597622511</v>
      </c>
      <c r="O28" s="121">
        <f>Flavor!O69</f>
        <v>108249.2843490839</v>
      </c>
      <c r="P28" s="122">
        <f>Flavor!P69</f>
        <v>-6568.6100906226784</v>
      </c>
      <c r="Q28" s="123">
        <f>Flavor!Q69</f>
        <v>-5.720894049378341E-2</v>
      </c>
    </row>
    <row r="29" spans="2:17" ht="15" thickBot="1">
      <c r="B29" s="418"/>
      <c r="C29" s="94" t="s">
        <v>197</v>
      </c>
      <c r="D29" s="121">
        <f>Flavor!D70</f>
        <v>21603.38833879352</v>
      </c>
      <c r="E29" s="122">
        <f>Flavor!E70</f>
        <v>8208.9882580476278</v>
      </c>
      <c r="F29" s="123">
        <f>Flavor!F70</f>
        <v>0.61286718393964046</v>
      </c>
      <c r="G29" s="124">
        <f>Flavor!G70</f>
        <v>1.6184071279087588E-2</v>
      </c>
      <c r="H29" s="125">
        <f>Flavor!H70</f>
        <v>6.3537118065418834E-3</v>
      </c>
      <c r="I29" s="256">
        <f>Flavor!I70</f>
        <v>10.398748406440227</v>
      </c>
      <c r="J29" s="183">
        <f>Flavor!J70</f>
        <v>-3.664859844263944</v>
      </c>
      <c r="K29" s="123">
        <f>Flavor!K70</f>
        <v>-0.26059171863525443</v>
      </c>
      <c r="L29" s="126">
        <f>Flavor!L70</f>
        <v>224648.20006173849</v>
      </c>
      <c r="M29" s="127">
        <f>Flavor!M70</f>
        <v>36274.604572927958</v>
      </c>
      <c r="N29" s="123">
        <f>Flavor!N70</f>
        <v>0.19256735254640656</v>
      </c>
      <c r="O29" s="121">
        <f>Flavor!O70</f>
        <v>86105.209520816803</v>
      </c>
      <c r="P29" s="122">
        <f>Flavor!P70</f>
        <v>22583.98460316658</v>
      </c>
      <c r="Q29" s="123">
        <f>Flavor!Q70</f>
        <v>0.35553446320414578</v>
      </c>
    </row>
    <row r="30" spans="2:17">
      <c r="B30" s="416" t="s">
        <v>101</v>
      </c>
      <c r="C30" s="117" t="s">
        <v>13</v>
      </c>
      <c r="D30" s="166">
        <f>'Branded vs. Private Label'!D15</f>
        <v>36340671.358057976</v>
      </c>
      <c r="E30" s="167">
        <f>'Branded vs. Private Label'!E15</f>
        <v>400509.82794013619</v>
      </c>
      <c r="F30" s="168">
        <f>'Branded vs. Private Label'!F15</f>
        <v>1.1143795990023839E-2</v>
      </c>
      <c r="G30" s="169">
        <f>'Branded vs. Private Label'!G15</f>
        <v>27.224433795534534</v>
      </c>
      <c r="H30" s="170">
        <f>'Branded vs. Private Label'!H15</f>
        <v>0.84738777536353282</v>
      </c>
      <c r="I30" s="257">
        <f>'Branded vs. Private Label'!I15</f>
        <v>8.2645298017471731</v>
      </c>
      <c r="J30" s="188">
        <f>'Branded vs. Private Label'!J15</f>
        <v>0.27391490712372235</v>
      </c>
      <c r="K30" s="168">
        <f>'Branded vs. Private Label'!K15</f>
        <v>3.4279578072023996E-2</v>
      </c>
      <c r="L30" s="171">
        <f>'Branded vs. Private Label'!L15</f>
        <v>300338561.45417005</v>
      </c>
      <c r="M30" s="172">
        <f>'Branded vs. Private Label'!M15</f>
        <v>13154571.416437685</v>
      </c>
      <c r="N30" s="168">
        <f>'Branded vs. Private Label'!N15</f>
        <v>4.5805378686706526E-2</v>
      </c>
      <c r="O30" s="166">
        <f>'Branded vs. Private Label'!O15</f>
        <v>69657415.322134286</v>
      </c>
      <c r="P30" s="167">
        <f>'Branded vs. Private Label'!P15</f>
        <v>1788001.0923806727</v>
      </c>
      <c r="Q30" s="168">
        <f>'Branded vs. Private Label'!Q15</f>
        <v>2.6344725568543687E-2</v>
      </c>
    </row>
    <row r="31" spans="2:17" ht="15" thickBot="1">
      <c r="B31" s="417"/>
      <c r="C31" s="116" t="s">
        <v>12</v>
      </c>
      <c r="D31" s="158">
        <f>'Branded vs. Private Label'!D16</f>
        <v>97144827.848242298</v>
      </c>
      <c r="E31" s="159">
        <f>'Branded vs. Private Label'!E16</f>
        <v>-3170455.9912000746</v>
      </c>
      <c r="F31" s="160">
        <f>'Branded vs. Private Label'!F16</f>
        <v>-3.1604914723408296E-2</v>
      </c>
      <c r="G31" s="161">
        <f>'Branded vs. Private Label'!G16</f>
        <v>72.77556620446552</v>
      </c>
      <c r="H31" s="162">
        <f>'Branded vs. Private Label'!H16</f>
        <v>-0.84738777536351506</v>
      </c>
      <c r="I31" s="258">
        <f>'Branded vs. Private Label'!I16</f>
        <v>4.0759208000348943</v>
      </c>
      <c r="J31" s="181">
        <f>'Branded vs. Private Label'!J16</f>
        <v>6.0428978531237298E-2</v>
      </c>
      <c r="K31" s="160">
        <f>'Branded vs. Private Label'!K16</f>
        <v>1.5048960679643179E-2</v>
      </c>
      <c r="L31" s="163">
        <f>'Branded vs. Private Label'!L16</f>
        <v>395954624.44245982</v>
      </c>
      <c r="M31" s="164">
        <f>'Branded vs. Private Label'!M16</f>
        <v>-6860577.386638999</v>
      </c>
      <c r="N31" s="160">
        <f>'Branded vs. Private Label'!N16</f>
        <v>-1.703157516272118E-2</v>
      </c>
      <c r="O31" s="158">
        <f>'Branded vs. Private Label'!O16</f>
        <v>128893802.35458529</v>
      </c>
      <c r="P31" s="159">
        <f>'Branded vs. Private Label'!P16</f>
        <v>-4429536.7428616583</v>
      </c>
      <c r="Q31" s="160">
        <f>'Branded vs. Private Label'!Q16</f>
        <v>-3.3224015936355142E-2</v>
      </c>
    </row>
    <row r="32" spans="2:17" ht="15" thickBot="1">
      <c r="B32" s="416" t="s">
        <v>100</v>
      </c>
      <c r="C32" s="165" t="s">
        <v>99</v>
      </c>
      <c r="D32" s="130">
        <f>'Single Serve'!E21</f>
        <v>1334859.817297284</v>
      </c>
      <c r="E32" s="131">
        <f>'Single Serve'!F21</f>
        <v>46223.399197541177</v>
      </c>
      <c r="F32" s="132">
        <f>'Single Serve'!G21</f>
        <v>3.5870008443268597E-2</v>
      </c>
      <c r="G32" s="133">
        <f>'Single Serve'!H21</f>
        <v>1.0000036148003419</v>
      </c>
      <c r="H32" s="134">
        <f>'Single Serve'!I21</f>
        <v>5.4253215904630836E-2</v>
      </c>
      <c r="I32" s="259">
        <f>'Single Serve'!J21</f>
        <v>15.402298248954688</v>
      </c>
      <c r="J32" s="186">
        <f>'Single Serve'!K21</f>
        <v>-9.6763411450700332E-2</v>
      </c>
      <c r="K32" s="132">
        <f>'Single Serve'!L21</f>
        <v>-6.2431786885458083E-3</v>
      </c>
      <c r="L32" s="135">
        <f>'Single Serve'!M21</f>
        <v>20559909.026557934</v>
      </c>
      <c r="M32" s="136">
        <f>'Single Serve'!N21</f>
        <v>587253.72458608076</v>
      </c>
      <c r="N32" s="132">
        <f>'Single Serve'!O21</f>
        <v>2.9402886882451858E-2</v>
      </c>
      <c r="O32" s="130">
        <f>'Single Serve'!P21</f>
        <v>10330264.261713216</v>
      </c>
      <c r="P32" s="131">
        <f>'Single Serve'!Q21</f>
        <v>185550.8749130182</v>
      </c>
      <c r="Q32" s="132">
        <f>'Single Serve'!R21</f>
        <v>1.8290400905209198E-2</v>
      </c>
    </row>
    <row r="33" spans="2:17">
      <c r="B33" s="418"/>
      <c r="C33" s="115" t="s">
        <v>98</v>
      </c>
      <c r="D33" s="166">
        <f>'Single Serve'!E22</f>
        <v>825258.76025428821</v>
      </c>
      <c r="E33" s="167">
        <f>'Single Serve'!F22</f>
        <v>40067.356142367469</v>
      </c>
      <c r="F33" s="168">
        <f>'Single Serve'!G22</f>
        <v>5.1028775827831517E-2</v>
      </c>
      <c r="G33" s="169">
        <f>'Single Serve'!H22</f>
        <v>0.61823850917234147</v>
      </c>
      <c r="H33" s="170">
        <f>'Single Serve'!I22</f>
        <v>4.1974271084624815E-2</v>
      </c>
      <c r="I33" s="257">
        <f>'Single Serve'!J22</f>
        <v>13.274776954177783</v>
      </c>
      <c r="J33" s="188">
        <f>'Single Serve'!K22</f>
        <v>3.5772453687247463E-2</v>
      </c>
      <c r="K33" s="168">
        <f>'Single Serve'!L22</f>
        <v>2.7020501190948318E-3</v>
      </c>
      <c r="L33" s="171">
        <f>'Single Serve'!M22</f>
        <v>10955125.971856954</v>
      </c>
      <c r="M33" s="172">
        <f>'Single Serve'!N22</f>
        <v>559973.43907275237</v>
      </c>
      <c r="N33" s="168">
        <f>'Single Serve'!O22</f>
        <v>5.3868708256729257E-2</v>
      </c>
      <c r="O33" s="166">
        <f>'Single Serve'!P22</f>
        <v>6841483.7972681522</v>
      </c>
      <c r="P33" s="167">
        <f>'Single Serve'!Q22</f>
        <v>147717.93331837282</v>
      </c>
      <c r="Q33" s="168">
        <f>'Single Serve'!R22</f>
        <v>2.2067986290636277E-2</v>
      </c>
    </row>
    <row r="34" spans="2:17" ht="15" thickBot="1">
      <c r="B34" s="418"/>
      <c r="C34" s="114" t="s">
        <v>97</v>
      </c>
      <c r="D34" s="158">
        <f>'Single Serve'!E23</f>
        <v>509601.05704299593</v>
      </c>
      <c r="E34" s="159">
        <f>'Single Serve'!F23</f>
        <v>6156.0430551730096</v>
      </c>
      <c r="F34" s="160">
        <f>'Single Serve'!G23</f>
        <v>1.2227835978373418E-2</v>
      </c>
      <c r="G34" s="161">
        <f>'Single Serve'!H23</f>
        <v>0.38176510562800059</v>
      </c>
      <c r="H34" s="162">
        <f>'Single Serve'!I23</f>
        <v>1.2278944820005522E-2</v>
      </c>
      <c r="I34" s="258">
        <f>'Single Serve'!J23</f>
        <v>18.847651357776929</v>
      </c>
      <c r="J34" s="181">
        <f>'Single Serve'!K23</f>
        <v>-0.17627876981253721</v>
      </c>
      <c r="K34" s="160">
        <f>'Single Serve'!L23</f>
        <v>-9.2661594439357627E-3</v>
      </c>
      <c r="L34" s="163">
        <f>'Single Serve'!M23</f>
        <v>9604783.05470098</v>
      </c>
      <c r="M34" s="164">
        <f>'Single Serve'!N23</f>
        <v>27280.285513335839</v>
      </c>
      <c r="N34" s="160">
        <f>'Single Serve'!O23</f>
        <v>2.8483714566077574E-3</v>
      </c>
      <c r="O34" s="158">
        <f>'Single Serve'!P23</f>
        <v>3488780.4644450634</v>
      </c>
      <c r="P34" s="159">
        <f>'Single Serve'!Q23</f>
        <v>37832.941594643518</v>
      </c>
      <c r="Q34" s="160">
        <f>'Single Serve'!R23</f>
        <v>1.0963059085695455E-2</v>
      </c>
    </row>
    <row r="35" spans="2:17">
      <c r="B35" s="418"/>
      <c r="C35" s="93" t="s">
        <v>96</v>
      </c>
      <c r="D35" s="137">
        <f>Size!D44</f>
        <v>1388160.1552098845</v>
      </c>
      <c r="E35" s="138">
        <f>Size!E44</f>
        <v>56480.709214012604</v>
      </c>
      <c r="F35" s="139">
        <f>Size!F44</f>
        <v>4.2413141829169367E-2</v>
      </c>
      <c r="G35" s="140">
        <f>Size!G44</f>
        <v>1.0399332987207097</v>
      </c>
      <c r="H35" s="141">
        <f>Size!H44</f>
        <v>6.2592949214668736E-2</v>
      </c>
      <c r="I35" s="176">
        <f>Size!I44</f>
        <v>15.57595837879002</v>
      </c>
      <c r="J35" s="177">
        <f>Size!J44</f>
        <v>-3.7369890267635597E-2</v>
      </c>
      <c r="K35" s="139">
        <f>Size!K44</f>
        <v>-2.3934608703318492E-3</v>
      </c>
      <c r="L35" s="142">
        <f>Size!L44</f>
        <v>21621924.800643854</v>
      </c>
      <c r="M35" s="143">
        <f>Size!M44</f>
        <v>829976.46115346998</v>
      </c>
      <c r="N35" s="139">
        <f>Size!N44</f>
        <v>3.9918166763481526E-2</v>
      </c>
      <c r="O35" s="137">
        <f>Size!O44</f>
        <v>10573871.392297218</v>
      </c>
      <c r="P35" s="138">
        <f>Size!P44</f>
        <v>230791.89384432696</v>
      </c>
      <c r="Q35" s="139">
        <f>Size!Q44</f>
        <v>2.2313653673342509E-2</v>
      </c>
    </row>
    <row r="36" spans="2:17">
      <c r="B36" s="418"/>
      <c r="C36" s="94" t="s">
        <v>95</v>
      </c>
      <c r="D36" s="121">
        <f>Size!D45</f>
        <v>3320575.2574806139</v>
      </c>
      <c r="E36" s="122">
        <f>Size!E45</f>
        <v>-74104.416637397371</v>
      </c>
      <c r="F36" s="123">
        <f>Size!F45</f>
        <v>-2.1829575615746666E-2</v>
      </c>
      <c r="G36" s="124">
        <f>Size!G45</f>
        <v>2.4875924929858528</v>
      </c>
      <c r="H36" s="125">
        <f>Size!H45</f>
        <v>-3.8159530478143466E-3</v>
      </c>
      <c r="I36" s="182">
        <f>Size!I45</f>
        <v>9.1744029300487266</v>
      </c>
      <c r="J36" s="183">
        <f>Size!J45</f>
        <v>5.6435264656391482E-2</v>
      </c>
      <c r="K36" s="123">
        <f>Size!K45</f>
        <v>6.189456546396202E-3</v>
      </c>
      <c r="L36" s="126">
        <f>Size!L45</f>
        <v>30464295.371677447</v>
      </c>
      <c r="M36" s="127">
        <f>Size!M45</f>
        <v>-488284.13129516691</v>
      </c>
      <c r="N36" s="123">
        <f>Size!N45</f>
        <v>-1.5775232279050384E-2</v>
      </c>
      <c r="O36" s="121">
        <f>Size!O45</f>
        <v>13237809.739271134</v>
      </c>
      <c r="P36" s="122">
        <f>Size!P45</f>
        <v>-320005.84378507361</v>
      </c>
      <c r="Q36" s="123">
        <f>Size!Q45</f>
        <v>-2.3603053296063329E-2</v>
      </c>
    </row>
    <row r="37" spans="2:17">
      <c r="B37" s="418"/>
      <c r="C37" s="94" t="s">
        <v>231</v>
      </c>
      <c r="D37" s="121">
        <f>Size!D46</f>
        <v>5239881.827204885</v>
      </c>
      <c r="E37" s="122">
        <f>Size!E46</f>
        <v>870940.07025439478</v>
      </c>
      <c r="F37" s="123">
        <f>Size!F46</f>
        <v>0.19934806154575718</v>
      </c>
      <c r="G37" s="124">
        <f>Size!G46</f>
        <v>3.9254314950770133</v>
      </c>
      <c r="H37" s="125">
        <f>Size!H46</f>
        <v>0.71899688609622281</v>
      </c>
      <c r="I37" s="182">
        <f>Size!I46</f>
        <v>11.861194076729173</v>
      </c>
      <c r="J37" s="183">
        <f>Size!J46</f>
        <v>0.39723879152267649</v>
      </c>
      <c r="K37" s="123">
        <f>Size!K46</f>
        <v>3.4651111386947556E-2</v>
      </c>
      <c r="L37" s="126">
        <f>Size!L46</f>
        <v>62151255.291603416</v>
      </c>
      <c r="M37" s="127">
        <f>Size!M46</f>
        <v>12065902.346251488</v>
      </c>
      <c r="N37" s="123">
        <f>Size!N46</f>
        <v>0.24090680481809881</v>
      </c>
      <c r="O37" s="121">
        <f>Size!O46</f>
        <v>12630634.332672238</v>
      </c>
      <c r="P37" s="122">
        <f>Size!P46</f>
        <v>2126231.0744580105</v>
      </c>
      <c r="Q37" s="123">
        <f>Size!Q46</f>
        <v>0.20241331394006998</v>
      </c>
    </row>
    <row r="38" spans="2:17">
      <c r="B38" s="418"/>
      <c r="C38" s="94" t="s">
        <v>117</v>
      </c>
      <c r="D38" s="121">
        <f>Size!D47</f>
        <v>37541724.015050039</v>
      </c>
      <c r="E38" s="122">
        <f>Size!E47</f>
        <v>-1120348.1612138152</v>
      </c>
      <c r="F38" s="123">
        <f>Size!F47</f>
        <v>-2.8977964660198436E-2</v>
      </c>
      <c r="G38" s="124">
        <f>Size!G47</f>
        <v>28.124196439517196</v>
      </c>
      <c r="H38" s="125">
        <f>Size!H47</f>
        <v>-0.2505023267612998</v>
      </c>
      <c r="I38" s="182">
        <f>Size!I47</f>
        <v>6.4826715680320923</v>
      </c>
      <c r="J38" s="183">
        <f>Size!J47</f>
        <v>0.18089557228728737</v>
      </c>
      <c r="K38" s="123">
        <f>Size!K47</f>
        <v>2.8705490707609225E-2</v>
      </c>
      <c r="L38" s="126">
        <f>Size!L47</f>
        <v>243370666.88727248</v>
      </c>
      <c r="M38" s="127">
        <f>Size!M47</f>
        <v>-269051.49886018038</v>
      </c>
      <c r="N38" s="123">
        <f>Size!N47</f>
        <v>-1.1043006478679877E-3</v>
      </c>
      <c r="O38" s="121">
        <f>Size!O47</f>
        <v>75013093.404261708</v>
      </c>
      <c r="P38" s="122">
        <f>Size!P47</f>
        <v>-2239535.7306643277</v>
      </c>
      <c r="Q38" s="123">
        <f>Size!Q47</f>
        <v>-2.8989767154110099E-2</v>
      </c>
    </row>
    <row r="39" spans="2:17">
      <c r="B39" s="418"/>
      <c r="C39" s="94" t="s">
        <v>94</v>
      </c>
      <c r="D39" s="121">
        <f>Size!D48</f>
        <v>3268381.0507169366</v>
      </c>
      <c r="E39" s="122">
        <f>Size!E48</f>
        <v>189965.83855489455</v>
      </c>
      <c r="F39" s="123">
        <f>Size!F48</f>
        <v>6.1708972137477572E-2</v>
      </c>
      <c r="G39" s="124">
        <f>Size!G48</f>
        <v>2.448491461732254</v>
      </c>
      <c r="H39" s="125">
        <f>Size!H48</f>
        <v>0.18919444515241679</v>
      </c>
      <c r="I39" s="182">
        <f>Size!I48</f>
        <v>9.0252117338009299</v>
      </c>
      <c r="J39" s="183">
        <f>Size!J48</f>
        <v>6.723479729551407E-2</v>
      </c>
      <c r="K39" s="123">
        <f>Size!K48</f>
        <v>7.5055782987696494E-3</v>
      </c>
      <c r="L39" s="126">
        <f>Size!L48</f>
        <v>29497831.009463105</v>
      </c>
      <c r="M39" s="127">
        <f>Size!M48</f>
        <v>1921458.5379281081</v>
      </c>
      <c r="N39" s="123">
        <f>Size!N48</f>
        <v>6.9677711958361616E-2</v>
      </c>
      <c r="O39" s="121">
        <f>Size!O48</f>
        <v>4357841.4009559155</v>
      </c>
      <c r="P39" s="122">
        <f>Size!P48</f>
        <v>253287.78473985987</v>
      </c>
      <c r="Q39" s="123">
        <f>Size!Q48</f>
        <v>6.170897213747769E-2</v>
      </c>
    </row>
    <row r="40" spans="2:17">
      <c r="B40" s="418"/>
      <c r="C40" s="94" t="s">
        <v>118</v>
      </c>
      <c r="D40" s="121">
        <f>Size!D49</f>
        <v>82699566.872540355</v>
      </c>
      <c r="E40" s="122">
        <f>Size!E49</f>
        <v>-2693077.561777547</v>
      </c>
      <c r="F40" s="123">
        <f>Size!F49</f>
        <v>-3.1537582418459963E-2</v>
      </c>
      <c r="G40" s="124">
        <f>Size!G49</f>
        <v>61.953970554306565</v>
      </c>
      <c r="H40" s="125">
        <f>Size!H49</f>
        <v>-0.71702523797966222</v>
      </c>
      <c r="I40" s="182">
        <f>Size!I49</f>
        <v>3.7365808189794358</v>
      </c>
      <c r="J40" s="183">
        <f>Size!J49</f>
        <v>2.6661391815831603E-2</v>
      </c>
      <c r="K40" s="123">
        <f>Size!K49</f>
        <v>7.1865150549146571E-3</v>
      </c>
      <c r="L40" s="126">
        <f>Size!L49</f>
        <v>309013615.31384146</v>
      </c>
      <c r="M40" s="127">
        <f>Size!M49</f>
        <v>-7786215.209908545</v>
      </c>
      <c r="N40" s="123">
        <f>Size!N49</f>
        <v>-2.4577712674391169E-2</v>
      </c>
      <c r="O40" s="121">
        <f>Size!O49</f>
        <v>82699566.872540355</v>
      </c>
      <c r="P40" s="122">
        <f>Size!P49</f>
        <v>-2693077.561777547</v>
      </c>
      <c r="Q40" s="123">
        <f>Size!Q49</f>
        <v>-3.1537582418459963E-2</v>
      </c>
    </row>
    <row r="41" spans="2:17" ht="15" thickBot="1">
      <c r="B41" s="418"/>
      <c r="C41" s="95" t="s">
        <v>93</v>
      </c>
      <c r="D41" s="121">
        <f>Size!D50</f>
        <v>0</v>
      </c>
      <c r="E41" s="122">
        <f>Size!E50</f>
        <v>0</v>
      </c>
      <c r="F41" s="123">
        <f>Size!F50</f>
        <v>0</v>
      </c>
      <c r="G41" s="124">
        <f>Size!G50</f>
        <v>0</v>
      </c>
      <c r="H41" s="125">
        <f>Size!H50</f>
        <v>0</v>
      </c>
      <c r="I41" s="182">
        <f>Size!I50</f>
        <v>0</v>
      </c>
      <c r="J41" s="183">
        <f>Size!J50</f>
        <v>0</v>
      </c>
      <c r="K41" s="123">
        <f>Size!K50</f>
        <v>0</v>
      </c>
      <c r="L41" s="126">
        <f>Size!L50</f>
        <v>0</v>
      </c>
      <c r="M41" s="127">
        <f>Size!M50</f>
        <v>0</v>
      </c>
      <c r="N41" s="123">
        <f>Size!N50</f>
        <v>0</v>
      </c>
      <c r="O41" s="121">
        <f>Size!O50</f>
        <v>0</v>
      </c>
      <c r="P41" s="122">
        <f>Size!P50</f>
        <v>0</v>
      </c>
      <c r="Q41" s="123">
        <f>Size!Q50</f>
        <v>0</v>
      </c>
    </row>
    <row r="42" spans="2:17">
      <c r="B42" s="418"/>
      <c r="C42" s="117" t="s">
        <v>119</v>
      </c>
      <c r="D42" s="166">
        <f>'White Milk Size'!D15</f>
        <v>34350261.603258133</v>
      </c>
      <c r="E42" s="167">
        <f>'White Milk Size'!E15</f>
        <v>-1012100.9026279524</v>
      </c>
      <c r="F42" s="168">
        <f>'White Milk Size'!F15</f>
        <v>-2.8620850839914544E-2</v>
      </c>
      <c r="G42" s="169">
        <f>'White Milk Size'!G15</f>
        <v>25.733328194825283</v>
      </c>
      <c r="H42" s="170">
        <f>'White Milk Size'!H15</f>
        <v>-0.21966209482822663</v>
      </c>
      <c r="I42" s="257">
        <f>'White Milk Size'!I15</f>
        <v>6.4975154920067828</v>
      </c>
      <c r="J42" s="188">
        <f>'White Milk Size'!J15</f>
        <v>0.18672875696641711</v>
      </c>
      <c r="K42" s="168">
        <f>'White Milk Size'!K15</f>
        <v>2.9588823835483759E-2</v>
      </c>
      <c r="L42" s="171">
        <f>'White Milk Size'!L15</f>
        <v>223191356.92165548</v>
      </c>
      <c r="M42" s="172">
        <f>'White Milk Size'!M15</f>
        <v>27028.699820786715</v>
      </c>
      <c r="N42" s="168">
        <f>'White Milk Size'!N15</f>
        <v>1.2111568204538073E-4</v>
      </c>
      <c r="O42" s="166">
        <f>'White Milk Size'!O15</f>
        <v>68643923.343319058</v>
      </c>
      <c r="P42" s="167">
        <f>'White Milk Size'!P15</f>
        <v>-2022337.586492449</v>
      </c>
      <c r="Q42" s="168">
        <f>'White Milk Size'!Q15</f>
        <v>-2.861814902731466E-2</v>
      </c>
    </row>
    <row r="43" spans="2:17" ht="15" thickBot="1">
      <c r="B43" s="417"/>
      <c r="C43" s="116" t="s">
        <v>116</v>
      </c>
      <c r="D43" s="158">
        <f>'White Milk Size'!D16</f>
        <v>80844117.569577456</v>
      </c>
      <c r="E43" s="159">
        <f>'White Milk Size'!E16</f>
        <v>-2702878.722052753</v>
      </c>
      <c r="F43" s="160">
        <f>'White Milk Size'!F16</f>
        <v>-3.2351596610583705E-2</v>
      </c>
      <c r="G43" s="161">
        <f>'White Milk Size'!G16</f>
        <v>60.563969907048744</v>
      </c>
      <c r="H43" s="162">
        <f>'White Milk Size'!H16</f>
        <v>-0.75247587978132202</v>
      </c>
      <c r="I43" s="258">
        <f>'White Milk Size'!I16</f>
        <v>3.7148948113467979</v>
      </c>
      <c r="J43" s="181">
        <f>'White Milk Size'!J16</f>
        <v>2.5282864320770315E-2</v>
      </c>
      <c r="K43" s="160">
        <f>'White Milk Size'!K16</f>
        <v>6.8524453746820991E-3</v>
      </c>
      <c r="L43" s="163">
        <f>'White Milk Size'!L16</f>
        <v>300327392.88713378</v>
      </c>
      <c r="M43" s="164">
        <f>'White Milk Size'!M16</f>
        <v>-7928602.7686042786</v>
      </c>
      <c r="N43" s="160">
        <f>'White Milk Size'!N16</f>
        <v>-2.5720838784459476E-2</v>
      </c>
      <c r="O43" s="158">
        <f>'White Milk Size'!O16</f>
        <v>80844117.569577456</v>
      </c>
      <c r="P43" s="159">
        <f>'White Milk Size'!P16</f>
        <v>-2702878.722052753</v>
      </c>
      <c r="Q43" s="160">
        <f>'White Milk Size'!Q16</f>
        <v>-3.2351596610583705E-2</v>
      </c>
    </row>
    <row r="44" spans="2:17">
      <c r="B44" s="416" t="s">
        <v>65</v>
      </c>
      <c r="C44" s="93" t="s">
        <v>90</v>
      </c>
      <c r="D44" s="137">
        <f>Organic!D15</f>
        <v>10004897.104082588</v>
      </c>
      <c r="E44" s="138">
        <f>Organic!E15</f>
        <v>-83376.013701308519</v>
      </c>
      <c r="F44" s="139">
        <f>Organic!F15</f>
        <v>-8.2646467564732057E-3</v>
      </c>
      <c r="G44" s="140">
        <f>Organic!G15</f>
        <v>7.4951190680420963</v>
      </c>
      <c r="H44" s="141">
        <f>Organic!H15</f>
        <v>9.1177823402749603E-2</v>
      </c>
      <c r="I44" s="254">
        <f>Organic!I15</f>
        <v>9.9290917951256592</v>
      </c>
      <c r="J44" s="177">
        <f>Organic!J15</f>
        <v>0.13551369500576804</v>
      </c>
      <c r="K44" s="139">
        <f>Organic!K15</f>
        <v>1.3836995388244171E-2</v>
      </c>
      <c r="L44" s="142">
        <f>Organic!L15</f>
        <v>99339541.747222885</v>
      </c>
      <c r="M44" s="143">
        <f>Organic!M15</f>
        <v>539251.07286630571</v>
      </c>
      <c r="N44" s="139">
        <f>Organic!N15</f>
        <v>5.4579907527161483E-3</v>
      </c>
      <c r="O44" s="137">
        <f>Organic!O15</f>
        <v>17815462.985030979</v>
      </c>
      <c r="P44" s="138">
        <f>Organic!P15</f>
        <v>-43697.45380474627</v>
      </c>
      <c r="Q44" s="139">
        <f>Organic!Q15</f>
        <v>-2.4467809645588802E-3</v>
      </c>
    </row>
    <row r="45" spans="2:17" ht="15" thickBot="1">
      <c r="B45" s="417"/>
      <c r="C45" s="95" t="s">
        <v>92</v>
      </c>
      <c r="D45" s="144">
        <f>Organic!D16</f>
        <v>123480602.10221764</v>
      </c>
      <c r="E45" s="145">
        <f>Organic!E16</f>
        <v>-2686570.149558723</v>
      </c>
      <c r="F45" s="146">
        <f>Organic!F16</f>
        <v>-2.1293733556914982E-2</v>
      </c>
      <c r="G45" s="147">
        <f>Organic!G16</f>
        <v>92.504880931957914</v>
      </c>
      <c r="H45" s="148">
        <f>Organic!H16</f>
        <v>-9.1177823402830427E-2</v>
      </c>
      <c r="I45" s="255">
        <f>Organic!I16</f>
        <v>4.8343920744348683</v>
      </c>
      <c r="J45" s="184">
        <f>Organic!J16</f>
        <v>0.14855430347578213</v>
      </c>
      <c r="K45" s="146">
        <f>Organic!K16</f>
        <v>3.1702826844851775E-2</v>
      </c>
      <c r="L45" s="149">
        <f>Organic!L16</f>
        <v>596953644.14940655</v>
      </c>
      <c r="M45" s="150">
        <f>Organic!M16</f>
        <v>5754742.9569317102</v>
      </c>
      <c r="N45" s="146">
        <f>Organic!N16</f>
        <v>9.734021740101571E-3</v>
      </c>
      <c r="O45" s="144">
        <f>Organic!O16</f>
        <v>180735754.6916886</v>
      </c>
      <c r="P45" s="145">
        <f>Organic!P16</f>
        <v>-2597838.1966762245</v>
      </c>
      <c r="Q45" s="146">
        <f>Organic!Q16</f>
        <v>-1.4170006466071363E-2</v>
      </c>
    </row>
    <row r="46" spans="2:17">
      <c r="B46" s="416" t="s">
        <v>126</v>
      </c>
      <c r="C46" s="173" t="s">
        <v>89</v>
      </c>
      <c r="D46" s="137">
        <f>'Form Data'!D15</f>
        <v>12259941.781810105</v>
      </c>
      <c r="E46" s="138">
        <f>'Form Data'!E15</f>
        <v>1033044.7725447137</v>
      </c>
      <c r="F46" s="139">
        <f>'Form Data'!F15</f>
        <v>9.2015164269535668E-2</v>
      </c>
      <c r="G46" s="140">
        <f>'Form Data'!G15</f>
        <v>9.1844746093824892</v>
      </c>
      <c r="H46" s="141">
        <f>'Form Data'!H15</f>
        <v>0.94487950269510179</v>
      </c>
      <c r="I46" s="254">
        <f>'Form Data'!I15</f>
        <v>10.097693003080975</v>
      </c>
      <c r="J46" s="177">
        <f>'Form Data'!J15</f>
        <v>0.33656498589274442</v>
      </c>
      <c r="K46" s="139">
        <f>'Form Data'!K15</f>
        <v>3.4480132347418452E-2</v>
      </c>
      <c r="L46" s="142">
        <f>'Form Data'!L15</f>
        <v>123797128.348364</v>
      </c>
      <c r="M46" s="143">
        <f>'Form Data'!M15</f>
        <v>14209949.405136839</v>
      </c>
      <c r="N46" s="139">
        <f>'Form Data'!N15</f>
        <v>0.12966799165893722</v>
      </c>
      <c r="O46" s="137">
        <f>'Form Data'!O15</f>
        <v>24656794.073848963</v>
      </c>
      <c r="P46" s="138">
        <f>'Form Data'!P15</f>
        <v>2312171.507300023</v>
      </c>
      <c r="Q46" s="139">
        <f>'Form Data'!Q15</f>
        <v>0.10347776071910311</v>
      </c>
    </row>
    <row r="47" spans="2:17" ht="15" thickBot="1">
      <c r="B47" s="417"/>
      <c r="C47" s="174" t="s">
        <v>91</v>
      </c>
      <c r="D47" s="144">
        <f>'Form Data'!D16</f>
        <v>121225557.42449023</v>
      </c>
      <c r="E47" s="145">
        <f>'Form Data'!E16</f>
        <v>-3802990.9358045757</v>
      </c>
      <c r="F47" s="146">
        <f>'Form Data'!F16</f>
        <v>-3.0416980647055867E-2</v>
      </c>
      <c r="G47" s="147">
        <f>'Form Data'!G16</f>
        <v>90.815525390617623</v>
      </c>
      <c r="H47" s="148">
        <f>'Form Data'!H16</f>
        <v>-0.94487950269495968</v>
      </c>
      <c r="I47" s="255">
        <f>'Form Data'!I16</f>
        <v>4.7225689838948846</v>
      </c>
      <c r="J47" s="184">
        <f>'Form Data'!J16</f>
        <v>8.0333106285311651E-2</v>
      </c>
      <c r="K47" s="146">
        <f>'Form Data'!K16</f>
        <v>1.7304830776215877E-2</v>
      </c>
      <c r="L47" s="149">
        <f>'Form Data'!L16</f>
        <v>572496057.54826581</v>
      </c>
      <c r="M47" s="150">
        <f>'Form Data'!M16</f>
        <v>-7915955.375338316</v>
      </c>
      <c r="N47" s="146">
        <f>'Form Data'!N16</f>
        <v>-1.3638510573660787E-2</v>
      </c>
      <c r="O47" s="144">
        <f>'Form Data'!O16</f>
        <v>173894423.60287061</v>
      </c>
      <c r="P47" s="145">
        <f>'Form Data'!P16</f>
        <v>-4953707.1577809751</v>
      </c>
      <c r="Q47" s="146">
        <f>'Form Data'!Q16</f>
        <v>-2.7697841384825037E-2</v>
      </c>
    </row>
    <row r="48" spans="2:17" ht="15" thickBot="1">
      <c r="B48" s="306" t="s">
        <v>221</v>
      </c>
      <c r="C48" s="307" t="s">
        <v>127</v>
      </c>
      <c r="D48" s="328">
        <f>'Glass Bottle'!D9</f>
        <v>299126.83804856305</v>
      </c>
      <c r="E48" s="329">
        <f>'Glass Bottle'!E9</f>
        <v>-1308.3597509402898</v>
      </c>
      <c r="F48" s="330">
        <f>'Glass Bottle'!F9</f>
        <v>-4.3548817199955013E-3</v>
      </c>
      <c r="G48" s="133">
        <f>'Glass Bottle'!G9</f>
        <v>0.22408938785647886</v>
      </c>
      <c r="H48" s="134">
        <f>'Glass Bottle'!H9</f>
        <v>3.5953026588964321E-3</v>
      </c>
      <c r="I48" s="185">
        <f>'Glass Bottle'!I9</f>
        <v>12.961012647206637</v>
      </c>
      <c r="J48" s="186">
        <f>'Glass Bottle'!J9</f>
        <v>0.20884343949131967</v>
      </c>
      <c r="K48" s="132">
        <f>'Glass Bottle'!K9</f>
        <v>1.6377091308117618E-2</v>
      </c>
      <c r="L48" s="135">
        <f>'Glass Bottle'!L9</f>
        <v>3876986.7310663569</v>
      </c>
      <c r="M48" s="136">
        <f>'Glass Bottle'!M9</f>
        <v>45786.252773669548</v>
      </c>
      <c r="N48" s="132">
        <f>'Glass Bottle'!N9</f>
        <v>1.1950889292557578E-2</v>
      </c>
      <c r="O48" s="130">
        <f>'Glass Bottle'!O9</f>
        <v>773864.75524887489</v>
      </c>
      <c r="P48" s="131">
        <f>'Glass Bottle'!P9</f>
        <v>-8773.0935156275518</v>
      </c>
      <c r="Q48" s="132">
        <f>'Glass Bottle'!Q9</f>
        <v>-1.1209646363866815E-2</v>
      </c>
    </row>
    <row r="49" spans="2:17">
      <c r="B49" s="418" t="s">
        <v>222</v>
      </c>
      <c r="C49" s="308" t="s">
        <v>223</v>
      </c>
      <c r="D49" s="313">
        <f>Enhanced!D45</f>
        <v>650648.20359821245</v>
      </c>
      <c r="E49" s="138">
        <f>Enhanced!E45</f>
        <v>42344.215672935243</v>
      </c>
      <c r="F49" s="139">
        <f>Enhanced!F45</f>
        <v>6.9610287805867088E-2</v>
      </c>
      <c r="G49" s="140">
        <f>Enhanced!G45</f>
        <v>0.48742987625393197</v>
      </c>
      <c r="H49" s="141">
        <f>Enhanced!H45</f>
        <v>4.0986076319625642E-2</v>
      </c>
      <c r="I49" s="254">
        <f>Enhanced!I45</f>
        <v>12.653226647566557</v>
      </c>
      <c r="J49" s="177">
        <f>Enhanced!J45</f>
        <v>0.14630420133484634</v>
      </c>
      <c r="K49" s="139">
        <f>Enhanced!K45</f>
        <v>1.169785788340978E-2</v>
      </c>
      <c r="L49" s="142">
        <f>Enhanced!L45</f>
        <v>8232799.1879602121</v>
      </c>
      <c r="M49" s="143">
        <f>Enhanced!M45</f>
        <v>624788.38724529929</v>
      </c>
      <c r="N49" s="139">
        <f>Enhanced!N45</f>
        <v>8.2122436943253149E-2</v>
      </c>
      <c r="O49" s="137">
        <f>Enhanced!O45</f>
        <v>1669292.9025623798</v>
      </c>
      <c r="P49" s="138">
        <f>Enhanced!P45</f>
        <v>121563.66129392828</v>
      </c>
      <c r="Q49" s="139">
        <f>Enhanced!Q45</f>
        <v>7.8543234858249489E-2</v>
      </c>
    </row>
    <row r="50" spans="2:17">
      <c r="B50" s="418"/>
      <c r="C50" s="308" t="s">
        <v>224</v>
      </c>
      <c r="D50" s="314">
        <f>Enhanced!D46</f>
        <v>126856094.95634061</v>
      </c>
      <c r="E50" s="122">
        <f>Enhanced!E46</f>
        <v>-3799600.9243388474</v>
      </c>
      <c r="F50" s="123">
        <f>Enhanced!F46</f>
        <v>-2.9081020147861066E-2</v>
      </c>
      <c r="G50" s="124">
        <f>Enhanced!G46</f>
        <v>95.033614670224267</v>
      </c>
      <c r="H50" s="125">
        <f>Enhanced!H46</f>
        <v>-0.85664169810455348</v>
      </c>
      <c r="I50" s="182">
        <f>Enhanced!I46</f>
        <v>4.8642258389235584</v>
      </c>
      <c r="J50" s="183">
        <f>Enhanced!J46</f>
        <v>7.9742728314973199E-2</v>
      </c>
      <c r="K50" s="123">
        <f>Enhanced!K46</f>
        <v>1.6666947394622517E-2</v>
      </c>
      <c r="L50" s="126">
        <f>Enhanced!L46</f>
        <v>617056694.91157246</v>
      </c>
      <c r="M50" s="127">
        <f>Enhanced!M46</f>
        <v>-8063275.3343501091</v>
      </c>
      <c r="N50" s="123">
        <f>Enhanced!N46</f>
        <v>-1.2898764586224964E-2</v>
      </c>
      <c r="O50" s="121">
        <f>Enhanced!O46</f>
        <v>182644186.35230568</v>
      </c>
      <c r="P50" s="122">
        <f>Enhanced!P46</f>
        <v>-5098453.006539166</v>
      </c>
      <c r="Q50" s="123">
        <f>Enhanced!Q46</f>
        <v>-2.7156606639550634E-2</v>
      </c>
    </row>
    <row r="51" spans="2:17">
      <c r="B51" s="418"/>
      <c r="C51" s="309" t="s">
        <v>128</v>
      </c>
      <c r="D51" s="314">
        <f>'Enhanced - Aggs'!D38</f>
        <v>31.616221368312836</v>
      </c>
      <c r="E51" s="122">
        <f>'Enhanced - Aggs'!E38</f>
        <v>-4.8519491851329803</v>
      </c>
      <c r="F51" s="123">
        <f>'Enhanced - Aggs'!F38</f>
        <v>-0.13304613616474731</v>
      </c>
      <c r="G51" s="124">
        <f>'Enhanced - Aggs'!G38</f>
        <v>2.3685135506329686E-5</v>
      </c>
      <c r="H51" s="125">
        <f>'Enhanced - Aggs'!H38</f>
        <v>-3.0794245848539413E-6</v>
      </c>
      <c r="I51" s="182">
        <f>'Enhanced - Aggs'!I38</f>
        <v>8.6422537294612649</v>
      </c>
      <c r="J51" s="183">
        <f>'Enhanced - Aggs'!J38</f>
        <v>-2.4794363208460624E-2</v>
      </c>
      <c r="K51" s="123">
        <f>'Enhanced - Aggs'!K38</f>
        <v>-2.8607621583905591E-3</v>
      </c>
      <c r="L51" s="126">
        <f>'Enhanced - Aggs'!L38</f>
        <v>273.23540703177451</v>
      </c>
      <c r="M51" s="127">
        <f>'Enhanced - Aggs'!M38</f>
        <v>-42.835981006622319</v>
      </c>
      <c r="N51" s="123">
        <f>'Enhanced - Aggs'!N38</f>
        <v>-0.13552628497147784</v>
      </c>
      <c r="O51" s="121">
        <f>'Enhanced - Aggs'!O38</f>
        <v>62.677168726921082</v>
      </c>
      <c r="P51" s="122">
        <f>'Enhanced - Aggs'!P38</f>
        <v>-9.7041254043579102</v>
      </c>
      <c r="Q51" s="123">
        <f>'Enhanced - Aggs'!Q38</f>
        <v>-0.13406952059681881</v>
      </c>
    </row>
    <row r="52" spans="2:17" ht="15" customHeight="1">
      <c r="B52" s="418"/>
      <c r="C52" s="309" t="s">
        <v>129</v>
      </c>
      <c r="D52" s="314">
        <f>'Enhanced - Aggs'!D39</f>
        <v>394132.15066480637</v>
      </c>
      <c r="E52" s="122">
        <f>'Enhanced - Aggs'!E39</f>
        <v>69623.804637850728</v>
      </c>
      <c r="F52" s="123">
        <f>'Enhanced - Aggs'!F39</f>
        <v>0.21455166096734951</v>
      </c>
      <c r="G52" s="124">
        <f>'Enhanced - Aggs'!G39</f>
        <v>0.29526214683115504</v>
      </c>
      <c r="H52" s="125">
        <f>'Enhanced - Aggs'!H39</f>
        <v>5.7100402067997408E-2</v>
      </c>
      <c r="I52" s="182">
        <f>'Enhanced - Aggs'!I39</f>
        <v>13.354290171749264</v>
      </c>
      <c r="J52" s="183">
        <f>'Enhanced - Aggs'!J39</f>
        <v>0.30226694777668861</v>
      </c>
      <c r="K52" s="123">
        <f>'Enhanced - Aggs'!K39</f>
        <v>2.3158627792012863E-2</v>
      </c>
      <c r="L52" s="126">
        <f>'Enhanced - Aggs'!L39</f>
        <v>5263355.1059934236</v>
      </c>
      <c r="M52" s="127">
        <f>'Enhanced - Aggs'!M39</f>
        <v>1027864.63727667</v>
      </c>
      <c r="N52" s="123">
        <f>'Enhanced - Aggs'!N39</f>
        <v>0.24267901081786331</v>
      </c>
      <c r="O52" s="121">
        <f>'Enhanced - Aggs'!O39</f>
        <v>797223.96757757664</v>
      </c>
      <c r="P52" s="122">
        <f>'Enhanced - Aggs'!P39</f>
        <v>141645.87757650297</v>
      </c>
      <c r="Q52" s="123">
        <f>'Enhanced - Aggs'!Q39</f>
        <v>0.21606255568466451</v>
      </c>
    </row>
    <row r="53" spans="2:17">
      <c r="B53" s="418"/>
      <c r="C53" s="309" t="s">
        <v>130</v>
      </c>
      <c r="D53" s="314">
        <f>'Enhanced - Aggs'!D40</f>
        <v>68976.841568064454</v>
      </c>
      <c r="E53" s="122">
        <f>'Enhanced - Aggs'!E40</f>
        <v>4238.1816086476829</v>
      </c>
      <c r="F53" s="123">
        <f>'Enhanced - Aggs'!F40</f>
        <v>6.5466007657626904E-2</v>
      </c>
      <c r="G53" s="124">
        <f>'Enhanced - Aggs'!G40</f>
        <v>5.1673658920405728E-2</v>
      </c>
      <c r="H53" s="125">
        <f>'Enhanced - Aggs'!H40</f>
        <v>4.1609449999978482E-3</v>
      </c>
      <c r="I53" s="182">
        <f>'Enhanced - Aggs'!I40</f>
        <v>9.6059257148728747</v>
      </c>
      <c r="J53" s="183">
        <f>'Enhanced - Aggs'!J40</f>
        <v>8.9217631222636484E-2</v>
      </c>
      <c r="K53" s="123">
        <f>'Enhanced - Aggs'!K40</f>
        <v>9.3748416404526389E-3</v>
      </c>
      <c r="L53" s="126">
        <f>'Enhanced - Aggs'!L40</f>
        <v>662586.4161493826</v>
      </c>
      <c r="M53" s="127">
        <f>'Enhanced - Aggs'!M40</f>
        <v>46487.487588917022</v>
      </c>
      <c r="N53" s="123">
        <f>'Enhanced - Aggs'!N40</f>
        <v>7.5454582752702545E-2</v>
      </c>
      <c r="O53" s="121">
        <f>'Enhanced - Aggs'!O40</f>
        <v>129992.08069682121</v>
      </c>
      <c r="P53" s="122">
        <f>'Enhanced - Aggs'!P40</f>
        <v>6946.9028787612915</v>
      </c>
      <c r="Q53" s="123">
        <f>'Enhanced - Aggs'!Q40</f>
        <v>5.6458148152975902E-2</v>
      </c>
    </row>
    <row r="54" spans="2:17">
      <c r="B54" s="418"/>
      <c r="C54" s="310" t="s">
        <v>225</v>
      </c>
      <c r="D54" s="314">
        <f>Enhanced!D47</f>
        <v>1243989.8280664161</v>
      </c>
      <c r="E54" s="122">
        <f>Enhanced!E47</f>
        <v>111477.44869241631</v>
      </c>
      <c r="F54" s="123">
        <f>Enhanced!F47</f>
        <v>9.8433757301651631E-2</v>
      </c>
      <c r="G54" s="124">
        <f>Enhanced!G47</f>
        <v>0.93192881283969653</v>
      </c>
      <c r="H54" s="125">
        <f>Enhanced!H47</f>
        <v>0.10076028500410639</v>
      </c>
      <c r="I54" s="182">
        <f>Enhanced!I47</f>
        <v>11.965873474724463</v>
      </c>
      <c r="J54" s="183">
        <f>Enhanced!J47</f>
        <v>-7.5115277677465286E-2</v>
      </c>
      <c r="K54" s="123">
        <f>Enhanced!K47</f>
        <v>-6.23829813498342E-3</v>
      </c>
      <c r="L54" s="126">
        <f>Enhanced!L47</f>
        <v>14885424.886486974</v>
      </c>
      <c r="M54" s="127">
        <f>Enhanced!M47</f>
        <v>1248856.0644886978</v>
      </c>
      <c r="N54" s="123">
        <f>Enhanced!N47</f>
        <v>9.158140004207399E-2</v>
      </c>
      <c r="O54" s="121">
        <f>Enhanced!O47</f>
        <v>2491133.8390669823</v>
      </c>
      <c r="P54" s="122">
        <f>Enhanced!P47</f>
        <v>222232.31628469657</v>
      </c>
      <c r="Q54" s="123">
        <f>Enhanced!Q47</f>
        <v>9.7947096448760707E-2</v>
      </c>
    </row>
    <row r="55" spans="2:17">
      <c r="B55" s="418"/>
      <c r="C55" s="310" t="s">
        <v>226</v>
      </c>
      <c r="D55" s="314">
        <f>Enhanced!D48</f>
        <v>15084.34158439167</v>
      </c>
      <c r="E55" s="122">
        <f>Enhanced!E48</f>
        <v>-4834.3919625482777</v>
      </c>
      <c r="F55" s="123">
        <f>Enhanced!F48</f>
        <v>-0.24270579006218848</v>
      </c>
      <c r="G55" s="124">
        <f>Enhanced!G48</f>
        <v>1.1300359720031466E-2</v>
      </c>
      <c r="H55" s="125">
        <f>Enhanced!H48</f>
        <v>-3.3183100093985545E-3</v>
      </c>
      <c r="I55" s="182">
        <f>Enhanced!I48</f>
        <v>9.037789291070677</v>
      </c>
      <c r="J55" s="183">
        <f>Enhanced!J48</f>
        <v>-0.5001662801821567</v>
      </c>
      <c r="K55" s="123">
        <f>Enhanced!K48</f>
        <v>-5.2439569092735734E-2</v>
      </c>
      <c r="L55" s="126">
        <f>Enhanced!L48</f>
        <v>136329.10083426713</v>
      </c>
      <c r="M55" s="127">
        <f>Enhanced!M48</f>
        <v>-53654.89477206947</v>
      </c>
      <c r="N55" s="123">
        <f>Enhanced!N48</f>
        <v>-0.28241797210775105</v>
      </c>
      <c r="O55" s="121">
        <f>Enhanced!O48</f>
        <v>32325.07377243042</v>
      </c>
      <c r="P55" s="122">
        <f>Enhanced!P48</f>
        <v>-9863.4908640384674</v>
      </c>
      <c r="Q55" s="123">
        <f>Enhanced!Q48</f>
        <v>-0.2337953649058781</v>
      </c>
    </row>
    <row r="56" spans="2:17">
      <c r="B56" s="418"/>
      <c r="C56" s="310" t="s">
        <v>227</v>
      </c>
      <c r="D56" s="314">
        <f>Enhanced!D49</f>
        <v>4652412.6665805327</v>
      </c>
      <c r="E56" s="122">
        <f>Enhanced!E49</f>
        <v>873709.72044515098</v>
      </c>
      <c r="F56" s="123">
        <f>Enhanced!F49</f>
        <v>0.23121947739732387</v>
      </c>
      <c r="G56" s="124">
        <f>Enhanced!G49</f>
        <v>3.4853318856681845</v>
      </c>
      <c r="H56" s="125">
        <f>Enhanced!H49</f>
        <v>0.7120827609183018</v>
      </c>
      <c r="I56" s="182">
        <f>Enhanced!I49</f>
        <v>11.909179280371955</v>
      </c>
      <c r="J56" s="183">
        <f>Enhanced!J49</f>
        <v>0.55268904147569131</v>
      </c>
      <c r="K56" s="123">
        <f>Enhanced!K49</f>
        <v>4.8667240480929352E-2</v>
      </c>
      <c r="L56" s="126">
        <f>Enhanced!L49</f>
        <v>55406416.53258092</v>
      </c>
      <c r="M56" s="127">
        <f>Enhanced!M49</f>
        <v>12493613.409105904</v>
      </c>
      <c r="N56" s="123">
        <f>Enhanced!N49</f>
        <v>0.29113953178862367</v>
      </c>
      <c r="O56" s="121">
        <f>Enhanced!O49</f>
        <v>11574664.050715566</v>
      </c>
      <c r="P56" s="122">
        <f>Enhanced!P49</f>
        <v>2111115.6664613411</v>
      </c>
      <c r="Q56" s="123">
        <f>Enhanced!Q49</f>
        <v>0.22307865725861217</v>
      </c>
    </row>
    <row r="57" spans="2:17">
      <c r="B57" s="418"/>
      <c r="C57" s="310" t="s">
        <v>131</v>
      </c>
      <c r="D57" s="314">
        <f>'Enhanced - Aggs'!D42</f>
        <v>23052.06077721715</v>
      </c>
      <c r="E57" s="122">
        <f>'Enhanced - Aggs'!E42</f>
        <v>1810.4788777828217</v>
      </c>
      <c r="F57" s="123">
        <f>'Enhanced - Aggs'!F42</f>
        <v>8.5232770626703439E-2</v>
      </c>
      <c r="G57" s="124">
        <f>'Enhanced - Aggs'!G42</f>
        <v>1.7269337054799095E-2</v>
      </c>
      <c r="H57" s="125">
        <f>'Enhanced - Aggs'!H42</f>
        <v>1.67980825334706E-3</v>
      </c>
      <c r="I57" s="182">
        <f>'Enhanced - Aggs'!I42</f>
        <v>18.863810218928233</v>
      </c>
      <c r="J57" s="183">
        <f>'Enhanced - Aggs'!J42</f>
        <v>0.77421605304434848</v>
      </c>
      <c r="K57" s="123">
        <f>'Enhanced - Aggs'!K42</f>
        <v>4.2798973041887428E-2</v>
      </c>
      <c r="L57" s="126">
        <f>'Enhanced - Aggs'!L42</f>
        <v>434849.69965662359</v>
      </c>
      <c r="M57" s="127">
        <f>'Enhanced - Aggs'!M42</f>
        <v>50598.103654471633</v>
      </c>
      <c r="N57" s="123">
        <f>'Enhanced - Aggs'!N42</f>
        <v>0.13167961872092854</v>
      </c>
      <c r="O57" s="121">
        <f>'Enhanced - Aggs'!O42</f>
        <v>43209.83678483963</v>
      </c>
      <c r="P57" s="122">
        <f>'Enhanced - Aggs'!P42</f>
        <v>3900.6962513923645</v>
      </c>
      <c r="Q57" s="123">
        <f>'Enhanced - Aggs'!Q42</f>
        <v>9.9231277979058063E-2</v>
      </c>
    </row>
    <row r="58" spans="2:17">
      <c r="B58" s="423"/>
      <c r="C58" s="311" t="s">
        <v>179</v>
      </c>
      <c r="D58" s="314">
        <f>'Enhanced - Aggs'!D43</f>
        <v>783838.75584811287</v>
      </c>
      <c r="E58" s="122">
        <f>'Enhanced - Aggs'!E43</f>
        <v>204691.07396615122</v>
      </c>
      <c r="F58" s="123">
        <f>'Enhanced - Aggs'!F43</f>
        <v>0.35343502248165798</v>
      </c>
      <c r="G58" s="124">
        <f>'Enhanced - Aggs'!G43</f>
        <v>17.413840196291428</v>
      </c>
      <c r="H58" s="125">
        <f>'Enhanced - Aggs'!H43</f>
        <v>3.6014434197345135</v>
      </c>
      <c r="I58" s="182">
        <f>'Enhanced - Aggs'!I43</f>
        <v>34.146722734764055</v>
      </c>
      <c r="J58" s="183">
        <f>'Enhanced - Aggs'!J43</f>
        <v>2.0111656638901039</v>
      </c>
      <c r="K58" s="123">
        <f>'Enhanced - Aggs'!K43</f>
        <v>6.2583812051384136E-2</v>
      </c>
      <c r="L58" s="126">
        <f>'Enhanced - Aggs'!L43</f>
        <v>26765524.664707929</v>
      </c>
      <c r="M58" s="127">
        <f>'Enhanced - Aggs'!M43</f>
        <v>8154291.2811257988</v>
      </c>
      <c r="N58" s="123">
        <f>'Enhanced - Aggs'!N43</f>
        <v>0.43813814555241104</v>
      </c>
      <c r="O58" s="121">
        <f>'Enhanced - Aggs'!O43</f>
        <v>6234285.1683886051</v>
      </c>
      <c r="P58" s="122">
        <f>'Enhanced - Aggs'!P43</f>
        <v>1324033.05763797</v>
      </c>
      <c r="Q58" s="123">
        <f>'Enhanced - Aggs'!Q43</f>
        <v>0.2696466551562795</v>
      </c>
    </row>
    <row r="59" spans="2:17" ht="15" thickBot="1">
      <c r="B59" s="417"/>
      <c r="C59" s="312" t="s">
        <v>228</v>
      </c>
      <c r="D59" s="315">
        <f>Enhanced!D50</f>
        <v>67269.210130126608</v>
      </c>
      <c r="E59" s="145">
        <f>Enhanced!E50</f>
        <v>6957.7682309793381</v>
      </c>
      <c r="F59" s="146">
        <f>Enhanced!F50</f>
        <v>0.1153639842107259</v>
      </c>
      <c r="G59" s="147">
        <f>Enhanced!G50</f>
        <v>5.0394395293950886E-2</v>
      </c>
      <c r="H59" s="148">
        <f>Enhanced!H50</f>
        <v>6.1308858719479886E-3</v>
      </c>
      <c r="I59" s="255">
        <f>Enhanced!I50</f>
        <v>8.5554933093700889</v>
      </c>
      <c r="J59" s="184">
        <f>Enhanced!J50</f>
        <v>-0.26298063796452809</v>
      </c>
      <c r="K59" s="146">
        <f>Enhanced!K50</f>
        <v>-2.9821558643263212E-2</v>
      </c>
      <c r="L59" s="149">
        <f>Enhanced!L50</f>
        <v>575521.27719490882</v>
      </c>
      <c r="M59" s="150">
        <f>Enhanced!M50</f>
        <v>43666.398081093212</v>
      </c>
      <c r="N59" s="146">
        <f>Enhanced!N50</f>
        <v>8.2102091747002115E-2</v>
      </c>
      <c r="O59" s="144">
        <f>Enhanced!O50</f>
        <v>139615.4582965374</v>
      </c>
      <c r="P59" s="145">
        <f>Enhanced!P50</f>
        <v>11869.202882291807</v>
      </c>
      <c r="Q59" s="146">
        <f>Enhanced!Q50</f>
        <v>9.2912335033252302E-2</v>
      </c>
    </row>
    <row r="60" spans="2:17" ht="15.5" customHeight="1" thickBot="1">
      <c r="B60" s="416" t="s">
        <v>62</v>
      </c>
      <c r="C60" s="382" t="s">
        <v>88</v>
      </c>
      <c r="D60" s="383">
        <f>'Non-Dairy Alternatives'!D68</f>
        <v>16874839.123121273</v>
      </c>
      <c r="E60" s="384">
        <f>'Non-Dairy Alternatives'!E68</f>
        <v>-984119.26927899197</v>
      </c>
      <c r="F60" s="385">
        <f>'Non-Dairy Alternatives'!F68</f>
        <v>-5.5105076547900797E-2</v>
      </c>
      <c r="G60" s="386">
        <f>'Non-Dairy Alternatives'!G68</f>
        <v>99.999999999999986</v>
      </c>
      <c r="H60" s="387">
        <f>'Non-Dairy Alternatives'!H68</f>
        <v>-2.8421709430404007E-14</v>
      </c>
      <c r="I60" s="388">
        <f>'Non-Dairy Alternatives'!I68</f>
        <v>8.8232881380191799</v>
      </c>
      <c r="J60" s="389">
        <f>'Non-Dairy Alternatives'!J68</f>
        <v>0.10403361299397851</v>
      </c>
      <c r="K60" s="385">
        <f>'Non-Dairy Alternatives'!K68</f>
        <v>1.1931480230952177E-2</v>
      </c>
      <c r="L60" s="390">
        <f>'Non-Dairy Alternatives'!L68</f>
        <v>148891567.86601791</v>
      </c>
      <c r="M60" s="391">
        <f>'Non-Dairy Alternatives'!M68</f>
        <v>-6825235.909154892</v>
      </c>
      <c r="N60" s="385">
        <f>'Non-Dairy Alternatives'!N68</f>
        <v>-4.383108144840496E-2</v>
      </c>
      <c r="O60" s="383">
        <f>'Non-Dairy Alternatives'!O68</f>
        <v>38889415.04576683</v>
      </c>
      <c r="P60" s="384">
        <f>'Non-Dairy Alternatives'!P68</f>
        <v>-1531628.8938655183</v>
      </c>
      <c r="Q60" s="385">
        <f>'Non-Dairy Alternatives'!Q68</f>
        <v>-3.7891868803610354E-2</v>
      </c>
    </row>
    <row r="61" spans="2:17" ht="15.5" customHeight="1">
      <c r="B61" s="423"/>
      <c r="C61" s="93" t="s">
        <v>265</v>
      </c>
      <c r="D61" s="137">
        <f>'Non-Dairy Alternatives'!D69</f>
        <v>173256.9697758792</v>
      </c>
      <c r="E61" s="138">
        <f>'Non-Dairy Alternatives'!E69</f>
        <v>17155.350767163909</v>
      </c>
      <c r="F61" s="139">
        <f>'Non-Dairy Alternatives'!F69</f>
        <v>0.1098986088427828</v>
      </c>
      <c r="G61" s="140">
        <f>'Non-Dairy Alternatives'!G69</f>
        <v>1.0267177571991721</v>
      </c>
      <c r="H61" s="141">
        <f>'Non-Dairy Alternatives'!H69</f>
        <v>0.15263755846180838</v>
      </c>
      <c r="I61" s="254">
        <f>'Non-Dairy Alternatives'!I69</f>
        <v>12.978951387548209</v>
      </c>
      <c r="J61" s="177">
        <f>'Non-Dairy Alternatives'!J69</f>
        <v>0.99967082635971849</v>
      </c>
      <c r="K61" s="317">
        <f>'Non-Dairy Alternatives'!K69</f>
        <v>8.3449988607708095E-2</v>
      </c>
      <c r="L61" s="335">
        <f>'Non-Dairy Alternatives'!L69</f>
        <v>2248693.7882750453</v>
      </c>
      <c r="M61" s="143">
        <f>'Non-Dairy Alternatives'!M69</f>
        <v>378708.69811389036</v>
      </c>
      <c r="N61" s="139">
        <f>'Non-Dairy Alternatives'!N69</f>
        <v>0.20251963510642393</v>
      </c>
      <c r="O61" s="137">
        <f>'Non-Dairy Alternatives'!O69</f>
        <v>488331.72545301914</v>
      </c>
      <c r="P61" s="138">
        <f>'Non-Dairy Alternatives'!P69</f>
        <v>75657.425963938062</v>
      </c>
      <c r="Q61" s="139">
        <f>'Non-Dairy Alternatives'!Q69</f>
        <v>0.18333447480884346</v>
      </c>
    </row>
    <row r="62" spans="2:17" ht="15.5" customHeight="1">
      <c r="B62" s="423"/>
      <c r="C62" s="332" t="s">
        <v>85</v>
      </c>
      <c r="D62" s="121">
        <f>'Non-Dairy Alternatives'!D70</f>
        <v>10372304.653248245</v>
      </c>
      <c r="E62" s="122">
        <f>'Non-Dairy Alternatives'!E70</f>
        <v>-996095.52572898939</v>
      </c>
      <c r="F62" s="123">
        <f>'Non-Dairy Alternatives'!F70</f>
        <v>-8.7619674716500326E-2</v>
      </c>
      <c r="G62" s="124">
        <f>'Non-Dairy Alternatives'!G70</f>
        <v>61.466095039901738</v>
      </c>
      <c r="H62" s="125">
        <f>'Non-Dairy Alternatives'!H70</f>
        <v>-2.1904740006251018</v>
      </c>
      <c r="I62" s="182">
        <f>'Non-Dairy Alternatives'!I70</f>
        <v>7.370115031806133</v>
      </c>
      <c r="J62" s="183">
        <f>'Non-Dairy Alternatives'!J70</f>
        <v>8.1991570283188153E-2</v>
      </c>
      <c r="K62" s="316">
        <f>'Non-Dairy Alternatives'!K70</f>
        <v>1.125002488172106E-2</v>
      </c>
      <c r="L62" s="319">
        <f>'Non-Dairy Alternatives'!L70</f>
        <v>76445078.439377591</v>
      </c>
      <c r="M62" s="127">
        <f>'Non-Dairy Alternatives'!M70</f>
        <v>-6409225.6250080317</v>
      </c>
      <c r="N62" s="123">
        <f>'Non-Dairy Alternatives'!N70</f>
        <v>-7.7355373355468146E-2</v>
      </c>
      <c r="O62" s="121">
        <f>'Non-Dairy Alternatives'!O70</f>
        <v>20847043.787187219</v>
      </c>
      <c r="P62" s="122">
        <f>'Non-Dairy Alternatives'!P70</f>
        <v>-1727448.9006634839</v>
      </c>
      <c r="Q62" s="123">
        <f>'Non-Dairy Alternatives'!Q70</f>
        <v>-7.652215819641317E-2</v>
      </c>
    </row>
    <row r="63" spans="2:17" ht="15.5" customHeight="1">
      <c r="B63" s="423"/>
      <c r="C63" s="332" t="s">
        <v>87</v>
      </c>
      <c r="D63" s="121">
        <f>'Non-Dairy Alternatives'!D71</f>
        <v>102575.69548461212</v>
      </c>
      <c r="E63" s="122">
        <f>'Non-Dairy Alternatives'!E71</f>
        <v>-20186.869430883089</v>
      </c>
      <c r="F63" s="123">
        <f>'Non-Dairy Alternatives'!F71</f>
        <v>-0.16443831590500665</v>
      </c>
      <c r="G63" s="124">
        <f>'Non-Dairy Alternatives'!G71</f>
        <v>0.60786176825867766</v>
      </c>
      <c r="H63" s="125">
        <f>'Non-Dairy Alternatives'!H71</f>
        <v>-7.9538707279334986E-2</v>
      </c>
      <c r="I63" s="182">
        <f>'Non-Dairy Alternatives'!I71</f>
        <v>11.348274807673247</v>
      </c>
      <c r="J63" s="183">
        <f>'Non-Dairy Alternatives'!J71</f>
        <v>0.27636975810687225</v>
      </c>
      <c r="K63" s="316">
        <f>'Non-Dairy Alternatives'!K71</f>
        <v>2.496135550924871E-2</v>
      </c>
      <c r="L63" s="319">
        <f>'Non-Dairy Alternatives'!L71</f>
        <v>1164057.1809475862</v>
      </c>
      <c r="M63" s="127">
        <f>'Non-Dairy Alternatives'!M71</f>
        <v>-195158.28143800516</v>
      </c>
      <c r="N63" s="123">
        <f>'Non-Dairy Alternatives'!N71</f>
        <v>-0.14358156365840499</v>
      </c>
      <c r="O63" s="121">
        <f>'Non-Dairy Alternatives'!O71</f>
        <v>238179.4582555294</v>
      </c>
      <c r="P63" s="122">
        <f>'Non-Dairy Alternatives'!P71</f>
        <v>-40143.883311078418</v>
      </c>
      <c r="Q63" s="123">
        <f>'Non-Dairy Alternatives'!Q71</f>
        <v>-0.14423469869655636</v>
      </c>
    </row>
    <row r="64" spans="2:17" ht="15.5" customHeight="1">
      <c r="B64" s="423"/>
      <c r="C64" s="332" t="s">
        <v>261</v>
      </c>
      <c r="D64" s="121">
        <f>'Non-Dairy Alternatives'!D72</f>
        <v>1072639.2878499019</v>
      </c>
      <c r="E64" s="122">
        <f>'Non-Dairy Alternatives'!E72</f>
        <v>9414.7065642999951</v>
      </c>
      <c r="F64" s="123">
        <f>'Non-Dairy Alternatives'!F72</f>
        <v>8.8548616444854653E-3</v>
      </c>
      <c r="G64" s="124">
        <f>'Non-Dairy Alternatives'!G72</f>
        <v>6.3564415638203711</v>
      </c>
      <c r="H64" s="125">
        <f>'Non-Dairy Alternatives'!H72</f>
        <v>0.40298919597091754</v>
      </c>
      <c r="I64" s="182">
        <f>'Non-Dairy Alternatives'!I72</f>
        <v>15.236618936813228</v>
      </c>
      <c r="J64" s="183">
        <f>'Non-Dairy Alternatives'!J72</f>
        <v>-6.304617054316175E-2</v>
      </c>
      <c r="K64" s="316">
        <f>'Non-Dairy Alternatives'!K72</f>
        <v>-4.1207549381488007E-3</v>
      </c>
      <c r="L64" s="319">
        <f>'Non-Dairy Alternatives'!L72</f>
        <v>16343396.08562367</v>
      </c>
      <c r="M64" s="127">
        <f>'Non-Dairy Alternatives'!M72</f>
        <v>76416.058044739068</v>
      </c>
      <c r="N64" s="123">
        <f>'Non-Dairy Alternatives'!N72</f>
        <v>4.6976179914885114E-3</v>
      </c>
      <c r="O64" s="121">
        <f>'Non-Dairy Alternatives'!O72</f>
        <v>5345591.2448966503</v>
      </c>
      <c r="P64" s="122">
        <f>'Non-Dairy Alternatives'!P72</f>
        <v>82994.666281928308</v>
      </c>
      <c r="Q64" s="123">
        <f>'Non-Dairy Alternatives'!Q72</f>
        <v>1.5770668536362532E-2</v>
      </c>
    </row>
    <row r="65" spans="2:17">
      <c r="B65" s="418"/>
      <c r="C65" s="332" t="s">
        <v>262</v>
      </c>
      <c r="D65" s="121" t="e">
        <f>'Non-Dairy Alternatives'!#REF!</f>
        <v>#REF!</v>
      </c>
      <c r="E65" s="122" t="e">
        <f>'Non-Dairy Alternatives'!#REF!</f>
        <v>#REF!</v>
      </c>
      <c r="F65" s="123" t="e">
        <f>'Non-Dairy Alternatives'!#REF!</f>
        <v>#REF!</v>
      </c>
      <c r="G65" s="124" t="e">
        <f>'Non-Dairy Alternatives'!#REF!</f>
        <v>#REF!</v>
      </c>
      <c r="H65" s="125" t="e">
        <f>'Non-Dairy Alternatives'!#REF!</f>
        <v>#REF!</v>
      </c>
      <c r="I65" s="182" t="e">
        <f>'Non-Dairy Alternatives'!#REF!</f>
        <v>#REF!</v>
      </c>
      <c r="J65" s="183" t="e">
        <f>'Non-Dairy Alternatives'!#REF!</f>
        <v>#REF!</v>
      </c>
      <c r="K65" s="316" t="e">
        <f>'Non-Dairy Alternatives'!#REF!</f>
        <v>#REF!</v>
      </c>
      <c r="L65" s="319" t="e">
        <f>'Non-Dairy Alternatives'!#REF!</f>
        <v>#REF!</v>
      </c>
      <c r="M65" s="127" t="e">
        <f>'Non-Dairy Alternatives'!#REF!</f>
        <v>#REF!</v>
      </c>
      <c r="N65" s="123" t="e">
        <f>'Non-Dairy Alternatives'!#REF!</f>
        <v>#REF!</v>
      </c>
      <c r="O65" s="121" t="e">
        <f>'Non-Dairy Alternatives'!#REF!</f>
        <v>#REF!</v>
      </c>
      <c r="P65" s="122" t="e">
        <f>'Non-Dairy Alternatives'!#REF!</f>
        <v>#REF!</v>
      </c>
      <c r="Q65" s="123" t="e">
        <f>'Non-Dairy Alternatives'!#REF!</f>
        <v>#REF!</v>
      </c>
    </row>
    <row r="66" spans="2:17">
      <c r="B66" s="418"/>
      <c r="C66" s="332" t="s">
        <v>263</v>
      </c>
      <c r="D66" s="121">
        <f>'Non-Dairy Alternatives'!D73</f>
        <v>86350.079152090722</v>
      </c>
      <c r="E66" s="122">
        <f>'Non-Dairy Alternatives'!E73</f>
        <v>7016.1878283704282</v>
      </c>
      <c r="F66" s="123">
        <f>'Non-Dairy Alternatives'!F73</f>
        <v>8.8438720341361035E-2</v>
      </c>
      <c r="G66" s="124">
        <f>'Non-Dairy Alternatives'!G73</f>
        <v>0.51170905110305354</v>
      </c>
      <c r="H66" s="125">
        <f>'Non-Dairy Alternatives'!H73</f>
        <v>6.7484423996692133E-2</v>
      </c>
      <c r="I66" s="182">
        <f>'Non-Dairy Alternatives'!I73</f>
        <v>26.642467141171362</v>
      </c>
      <c r="J66" s="183">
        <f>'Non-Dairy Alternatives'!J73</f>
        <v>1.4340472226707277</v>
      </c>
      <c r="K66" s="316">
        <f>'Non-Dairy Alternatives'!K73</f>
        <v>5.6887628312565136E-2</v>
      </c>
      <c r="L66" s="319">
        <f>'Non-Dairy Alternatives'!L73</f>
        <v>2300579.1464471235</v>
      </c>
      <c r="M66" s="127">
        <f>'Non-Dairy Alternatives'!M73</f>
        <v>300697.10019008815</v>
      </c>
      <c r="N66" s="123">
        <f>'Non-Dairy Alternatives'!N73</f>
        <v>0.15035741770514449</v>
      </c>
      <c r="O66" s="121">
        <f>'Non-Dairy Alternatives'!O73</f>
        <v>315639.48082506657</v>
      </c>
      <c r="P66" s="122">
        <f>'Non-Dairy Alternatives'!P73</f>
        <v>27214.565421898616</v>
      </c>
      <c r="Q66" s="123">
        <f>'Non-Dairy Alternatives'!Q73</f>
        <v>9.4355806203002185E-2</v>
      </c>
    </row>
    <row r="67" spans="2:17">
      <c r="B67" s="418"/>
      <c r="C67" s="332" t="s">
        <v>264</v>
      </c>
      <c r="D67" s="121">
        <f>'Non-Dairy Alternatives'!D74</f>
        <v>84476.016867201499</v>
      </c>
      <c r="E67" s="122">
        <f>'Non-Dairy Alternatives'!E74</f>
        <v>-3664.2695876218495</v>
      </c>
      <c r="F67" s="123">
        <f>'Non-Dairy Alternatives'!F74</f>
        <v>-4.1573152697886744E-2</v>
      </c>
      <c r="G67" s="124">
        <f>'Non-Dairy Alternatives'!G74</f>
        <v>0.50060339094703188</v>
      </c>
      <c r="H67" s="125">
        <f>'Non-Dairy Alternatives'!H74</f>
        <v>7.0679645341972241E-3</v>
      </c>
      <c r="I67" s="182">
        <f>'Non-Dairy Alternatives'!I74</f>
        <v>7.8065934677829256</v>
      </c>
      <c r="J67" s="183">
        <f>'Non-Dairy Alternatives'!J74</f>
        <v>0.48961501467288659</v>
      </c>
      <c r="K67" s="316">
        <f>'Non-Dairy Alternatives'!K74</f>
        <v>6.6914918201621681E-2</v>
      </c>
      <c r="L67" s="319">
        <f>'Non-Dairy Alternatives'!L74</f>
        <v>659469.92145981546</v>
      </c>
      <c r="M67" s="127">
        <f>'Non-Dairy Alternatives'!M74</f>
        <v>14549.344618926407</v>
      </c>
      <c r="N67" s="123">
        <f>'Non-Dairy Alternatives'!N74</f>
        <v>2.2559901391572337E-2</v>
      </c>
      <c r="O67" s="121">
        <f>'Non-Dairy Alternatives'!O74</f>
        <v>167119.8575668335</v>
      </c>
      <c r="P67" s="122">
        <f>'Non-Dairy Alternatives'!P74</f>
        <v>-7772.1133033358492</v>
      </c>
      <c r="Q67" s="123">
        <f>'Non-Dairy Alternatives'!Q74</f>
        <v>-4.4439508941811055E-2</v>
      </c>
    </row>
    <row r="68" spans="2:17">
      <c r="B68" s="418"/>
      <c r="C68" s="332" t="s">
        <v>229</v>
      </c>
      <c r="D68" s="121">
        <f>'Non-Dairy Alternatives'!D75</f>
        <v>3441557.0874382504</v>
      </c>
      <c r="E68" s="122">
        <f>'Non-Dairy Alternatives'!E75</f>
        <v>30800.777543896809</v>
      </c>
      <c r="F68" s="123">
        <f>'Non-Dairy Alternatives'!F75</f>
        <v>9.0304831965115819E-3</v>
      </c>
      <c r="G68" s="124">
        <f>'Non-Dairy Alternatives'!G75</f>
        <v>20.394606800859847</v>
      </c>
      <c r="H68" s="125">
        <f>'Non-Dairy Alternatives'!H75</f>
        <v>1.2963131884744001</v>
      </c>
      <c r="I68" s="182">
        <f>'Non-Dairy Alternatives'!I75</f>
        <v>10.239048309859669</v>
      </c>
      <c r="J68" s="183">
        <f>'Non-Dairy Alternatives'!J75</f>
        <v>-0.30300001128732568</v>
      </c>
      <c r="K68" s="316">
        <f>'Non-Dairy Alternatives'!K75</f>
        <v>-2.8742043486892185E-2</v>
      </c>
      <c r="L68" s="319">
        <f>'Non-Dairy Alternatives'!L75</f>
        <v>35238269.279420182</v>
      </c>
      <c r="M68" s="127">
        <f>'Non-Dairy Alternatives'!M75</f>
        <v>-718088.5511431098</v>
      </c>
      <c r="N68" s="123">
        <f>'Non-Dairy Alternatives'!N75</f>
        <v>-1.9971114831122488E-2</v>
      </c>
      <c r="O68" s="121">
        <f>'Non-Dairy Alternatives'!O75</f>
        <v>8104658.2048701048</v>
      </c>
      <c r="P68" s="122">
        <f>'Non-Dairy Alternatives'!P75</f>
        <v>144253.85506811645</v>
      </c>
      <c r="Q68" s="123">
        <f>'Non-Dairy Alternatives'!Q75</f>
        <v>1.8121423074658853E-2</v>
      </c>
    </row>
    <row r="69" spans="2:17">
      <c r="B69" s="418"/>
      <c r="C69" s="332" t="s">
        <v>230</v>
      </c>
      <c r="D69" s="121">
        <f>'Non-Dairy Alternatives'!D76</f>
        <v>220985.90139684404</v>
      </c>
      <c r="E69" s="122">
        <f>'Non-Dairy Alternatives'!E76</f>
        <v>-20242.349153413699</v>
      </c>
      <c r="F69" s="123">
        <f>'Non-Dairy Alternatives'!F76</f>
        <v>-8.3913675563453083E-2</v>
      </c>
      <c r="G69" s="124">
        <f>'Non-Dairy Alternatives'!G76</f>
        <v>1.3095585669558023</v>
      </c>
      <c r="H69" s="125">
        <f>'Non-Dairy Alternatives'!H76</f>
        <v>-4.1182306335612706E-2</v>
      </c>
      <c r="I69" s="182">
        <f>'Non-Dairy Alternatives'!I76</f>
        <v>13.990457957986106</v>
      </c>
      <c r="J69" s="183">
        <f>'Non-Dairy Alternatives'!J76</f>
        <v>4.2336013988775179E-2</v>
      </c>
      <c r="K69" s="316">
        <f>'Non-Dairy Alternatives'!K76</f>
        <v>3.0352483408703471E-3</v>
      </c>
      <c r="L69" s="319">
        <f>'Non-Dairy Alternatives'!L76</f>
        <v>3091693.9628002094</v>
      </c>
      <c r="M69" s="127">
        <f>'Non-Dairy Alternatives'!M76</f>
        <v>-272987.09221192682</v>
      </c>
      <c r="N69" s="123">
        <f>'Non-Dairy Alternatives'!N76</f>
        <v>-8.113312606711312E-2</v>
      </c>
      <c r="O69" s="121">
        <f>'Non-Dairy Alternatives'!O76</f>
        <v>594582.9232763052</v>
      </c>
      <c r="P69" s="122">
        <f>'Non-Dairy Alternatives'!P76</f>
        <v>-53448.169092307333</v>
      </c>
      <c r="Q69" s="123">
        <f>'Non-Dairy Alternatives'!Q76</f>
        <v>-8.2477784973170681E-2</v>
      </c>
    </row>
    <row r="70" spans="2:17">
      <c r="B70" s="418"/>
      <c r="C70" s="333" t="s">
        <v>230</v>
      </c>
      <c r="D70" s="121">
        <f>'Non-Dairy Alternatives'!D77</f>
        <v>80534.26516244527</v>
      </c>
      <c r="E70" s="122">
        <f>'Non-Dairy Alternatives'!E77</f>
        <v>-16074.161653955409</v>
      </c>
      <c r="F70" s="123">
        <f>'Non-Dairy Alternatives'!F77</f>
        <v>-0.16638467454297254</v>
      </c>
      <c r="G70" s="124">
        <f>'Non-Dairy Alternatives'!G77</f>
        <v>0.47724463963689123</v>
      </c>
      <c r="H70" s="125">
        <f>'Non-Dairy Alternatives'!H77</f>
        <v>-6.3707551939475526E-2</v>
      </c>
      <c r="I70" s="182">
        <f>'Non-Dairy Alternatives'!I77</f>
        <v>11.719180817761996</v>
      </c>
      <c r="J70" s="183">
        <f>'Non-Dairy Alternatives'!J77</f>
        <v>0.22305836849637295</v>
      </c>
      <c r="K70" s="316">
        <f>'Non-Dairy Alternatives'!K77</f>
        <v>1.9402922114023065E-2</v>
      </c>
      <c r="L70" s="319">
        <f>'Non-Dairy Alternatives'!L77</f>
        <v>943795.61546428676</v>
      </c>
      <c r="M70" s="127">
        <f>'Non-Dairy Alternatives'!M77</f>
        <v>-166826.6888479722</v>
      </c>
      <c r="N70" s="123">
        <f>'Non-Dairy Alternatives'!N77</f>
        <v>-0.15021010131007395</v>
      </c>
      <c r="O70" s="121">
        <f>'Non-Dairy Alternatives'!O77</f>
        <v>189595.09474313259</v>
      </c>
      <c r="P70" s="122">
        <f>'Non-Dairy Alternatives'!P77</f>
        <v>-41318.463684477261</v>
      </c>
      <c r="Q70" s="123">
        <f>'Non-Dairy Alternatives'!Q77</f>
        <v>-0.1789347666106422</v>
      </c>
    </row>
    <row r="71" spans="2:17" ht="15" thickBot="1">
      <c r="B71" s="417"/>
      <c r="C71" s="334" t="s">
        <v>86</v>
      </c>
      <c r="D71" s="144">
        <f>'Non-Dairy Alternatives'!D78</f>
        <v>1240159.1667458105</v>
      </c>
      <c r="E71" s="145">
        <f>'Non-Dairy Alternatives'!E78</f>
        <v>7756.8835721763317</v>
      </c>
      <c r="F71" s="146">
        <f>'Non-Dairy Alternatives'!F78</f>
        <v>6.2941165219209984E-3</v>
      </c>
      <c r="G71" s="147">
        <f>'Non-Dairy Alternatives'!G78</f>
        <v>7.3491614213174365</v>
      </c>
      <c r="H71" s="148">
        <f>'Non-Dairy Alternatives'!H78</f>
        <v>0.44841023474166519</v>
      </c>
      <c r="I71" s="255">
        <f>'Non-Dairy Alternatives'!I78</f>
        <v>8.4316067861196249</v>
      </c>
      <c r="J71" s="184">
        <f>'Non-Dairy Alternatives'!J78</f>
        <v>8.2177822731246408E-2</v>
      </c>
      <c r="K71" s="318">
        <f>'Non-Dairy Alternatives'!K78</f>
        <v>9.8423285103196902E-3</v>
      </c>
      <c r="L71" s="320">
        <f>'Non-Dairy Alternatives'!L78</f>
        <v>10456534.446202435</v>
      </c>
      <c r="M71" s="150">
        <f>'Non-Dairy Alternatives'!M78</f>
        <v>166679.12852652743</v>
      </c>
      <c r="N71" s="146">
        <f>'Non-Dairy Alternatives'!N78</f>
        <v>1.6198393794731605E-2</v>
      </c>
      <c r="O71" s="144">
        <f>'Non-Dairy Alternatives'!O78</f>
        <v>2598673.2686929703</v>
      </c>
      <c r="P71" s="145">
        <f>'Non-Dairy Alternatives'!P78</f>
        <v>8382.1234532822855</v>
      </c>
      <c r="Q71" s="146">
        <f>'Non-Dairy Alternatives'!Q78</f>
        <v>3.2359773412678136E-3</v>
      </c>
    </row>
    <row r="72" spans="2:17">
      <c r="B72" s="295"/>
      <c r="C72" s="93" t="s">
        <v>207</v>
      </c>
      <c r="D72" s="137">
        <f>'Trad vs Value Add'!D33</f>
        <v>5474532.9714791151</v>
      </c>
      <c r="E72" s="138">
        <f>'Trad vs Value Add'!E33</f>
        <v>37143.223502266221</v>
      </c>
      <c r="F72" s="139">
        <f>'Trad vs Value Add'!F33</f>
        <v>6.8310761640889396E-3</v>
      </c>
      <c r="G72" s="140">
        <f>'Trad vs Value Add'!G33</f>
        <v>4.1012192365691282</v>
      </c>
      <c r="H72" s="141">
        <f>'Trad vs Value Add'!H33</f>
        <v>0.11063395520350205</v>
      </c>
      <c r="I72" s="254">
        <f>'Trad vs Value Add'!I33</f>
        <v>6.8977535510572849</v>
      </c>
      <c r="J72" s="177">
        <f>'Trad vs Value Add'!J33</f>
        <v>2.6105315904120907E-2</v>
      </c>
      <c r="K72" s="139">
        <f>'Trad vs Value Add'!K33</f>
        <v>3.7989889777207196E-3</v>
      </c>
      <c r="L72" s="142">
        <f>'Trad vs Value Add'!L33</f>
        <v>37761979.244400255</v>
      </c>
      <c r="M72" s="143">
        <f>'Trad vs Value Add'!M33</f>
        <v>398149.57887523621</v>
      </c>
      <c r="N72" s="139">
        <f>'Trad vs Value Add'!N33</f>
        <v>1.0656016324863031E-2</v>
      </c>
      <c r="O72" s="137">
        <f>'Trad vs Value Add'!O33</f>
        <v>13817423.455284476</v>
      </c>
      <c r="P72" s="138">
        <f>'Trad vs Value Add'!P33</f>
        <v>110998.30284306407</v>
      </c>
      <c r="Q72" s="139">
        <f>'Trad vs Value Add'!Q33</f>
        <v>8.0982679005322453E-3</v>
      </c>
    </row>
    <row r="73" spans="2:17">
      <c r="B73" s="295" t="s">
        <v>220</v>
      </c>
      <c r="C73" s="94" t="s">
        <v>208</v>
      </c>
      <c r="D73" s="121">
        <f>'Trad vs Value Add'!D34</f>
        <v>104097629.76579888</v>
      </c>
      <c r="E73" s="122">
        <f>'Trad vs Value Add'!E34</f>
        <v>-3691036.9026869982</v>
      </c>
      <c r="F73" s="123">
        <f>'Trad vs Value Add'!F34</f>
        <v>-3.4243274518267558E-2</v>
      </c>
      <c r="G73" s="124">
        <f>'Trad vs Value Add'!G34</f>
        <v>77.984223293735639</v>
      </c>
      <c r="H73" s="125">
        <f>'Trad vs Value Add'!H34</f>
        <v>-1.123563096844947</v>
      </c>
      <c r="I73" s="256">
        <f>'Trad vs Value Add'!I34</f>
        <v>4.0234681795853966</v>
      </c>
      <c r="J73" s="183">
        <f>'Trad vs Value Add'!J34</f>
        <v>5.552409272862846E-2</v>
      </c>
      <c r="K73" s="123">
        <f>'Trad vs Value Add'!K34</f>
        <v>1.3993164095367135E-2</v>
      </c>
      <c r="L73" s="126">
        <f>'Trad vs Value Add'!L34</f>
        <v>418833500.93295342</v>
      </c>
      <c r="M73" s="127">
        <f>'Trad vs Value Add'!M34</f>
        <v>-8865901.6044403315</v>
      </c>
      <c r="N73" s="123">
        <f>'Trad vs Value Add'!N34</f>
        <v>-2.0729282182397217E-2</v>
      </c>
      <c r="O73" s="121">
        <f>'Trad vs Value Add'!O34</f>
        <v>136926397.32047075</v>
      </c>
      <c r="P73" s="122">
        <f>'Trad vs Value Add'!P34</f>
        <v>-4916845.8167160749</v>
      </c>
      <c r="Q73" s="123">
        <f>'Trad vs Value Add'!Q34</f>
        <v>-3.4663941037788026E-2</v>
      </c>
    </row>
    <row r="74" spans="2:17">
      <c r="B74" s="295" t="s">
        <v>218</v>
      </c>
      <c r="C74" s="94" t="s">
        <v>209</v>
      </c>
      <c r="D74" s="121">
        <f>'Trad vs Value Add'!D35</f>
        <v>1476466.9171528071</v>
      </c>
      <c r="E74" s="122">
        <f>'Trad vs Value Add'!E35</f>
        <v>129069.08856939059</v>
      </c>
      <c r="F74" s="123">
        <f>'Trad vs Value Add'!F35</f>
        <v>9.5791373439488958E-2</v>
      </c>
      <c r="G74" s="124">
        <f>'Trad vs Value Add'!G35</f>
        <v>1.1060878716653302</v>
      </c>
      <c r="H74" s="125">
        <f>'Trad vs Value Add'!H35</f>
        <v>0.11721155561871366</v>
      </c>
      <c r="I74" s="256">
        <f>'Trad vs Value Add'!I35</f>
        <v>13.451154201252962</v>
      </c>
      <c r="J74" s="183">
        <f>'Trad vs Value Add'!J35</f>
        <v>0.46423652973195395</v>
      </c>
      <c r="K74" s="123">
        <f>'Trad vs Value Add'!K35</f>
        <v>3.5746475143211047E-2</v>
      </c>
      <c r="L74" s="126">
        <f>'Trad vs Value Add'!L35</f>
        <v>19860184.175670989</v>
      </c>
      <c r="M74" s="127">
        <f>'Trad vs Value Add'!M35</f>
        <v>2361639.5050719827</v>
      </c>
      <c r="N74" s="123">
        <f>'Trad vs Value Add'!N35</f>
        <v>0.13496205253228866</v>
      </c>
      <c r="O74" s="121">
        <f>'Trad vs Value Add'!O35</f>
        <v>4077431.6544108097</v>
      </c>
      <c r="P74" s="122">
        <f>'Trad vs Value Add'!P35</f>
        <v>252733.54314922867</v>
      </c>
      <c r="Q74" s="123">
        <f>'Trad vs Value Add'!Q35</f>
        <v>6.6079344250745117E-2</v>
      </c>
    </row>
    <row r="75" spans="2:17" ht="15" thickBot="1">
      <c r="B75" s="295"/>
      <c r="C75" s="95" t="s">
        <v>210</v>
      </c>
      <c r="D75" s="144">
        <f>'Trad vs Value Add'!D36</f>
        <v>21399049.522455014</v>
      </c>
      <c r="E75" s="145">
        <f>'Trad vs Value Add'!E36</f>
        <v>800798.7391127646</v>
      </c>
      <c r="F75" s="146">
        <f>'Trad vs Value Add'!F36</f>
        <v>3.887702638130653E-2</v>
      </c>
      <c r="G75" s="147">
        <f>'Trad vs Value Add'!G36</f>
        <v>16.030991867800594</v>
      </c>
      <c r="H75" s="148">
        <f>'Trad vs Value Add'!H36</f>
        <v>0.91361382285388082</v>
      </c>
      <c r="I75" s="255">
        <f>'Trad vs Value Add'!I36</f>
        <v>9.8180425951875865</v>
      </c>
      <c r="J75" s="184">
        <f>'Trad vs Value Add'!J36</f>
        <v>0.21209709031496082</v>
      </c>
      <c r="K75" s="146">
        <f>'Trad vs Value Add'!K36</f>
        <v>2.2079772387567091E-2</v>
      </c>
      <c r="L75" s="149">
        <f>'Trad vs Value Add'!L36</f>
        <v>210096779.7079919</v>
      </c>
      <c r="M75" s="150">
        <f>'Trad vs Value Add'!M36</f>
        <v>12231105.187506378</v>
      </c>
      <c r="N75" s="146">
        <f>'Trad vs Value Add'!N36</f>
        <v>6.1815194662478264E-2</v>
      </c>
      <c r="O75" s="144">
        <f>'Trad vs Value Add'!O36</f>
        <v>40096911.463563561</v>
      </c>
      <c r="P75" s="145">
        <f>'Trad vs Value Add'!P36</f>
        <v>1934142.4763863832</v>
      </c>
      <c r="Q75" s="146">
        <f>'Trad vs Value Add'!Q36</f>
        <v>5.0681397805181841E-2</v>
      </c>
    </row>
    <row r="76" spans="2:17">
      <c r="B76" s="416" t="s">
        <v>219</v>
      </c>
      <c r="C76" s="173" t="s">
        <v>216</v>
      </c>
      <c r="D76" s="137">
        <f>Filtration!D21</f>
        <v>129343111.01078372</v>
      </c>
      <c r="E76" s="138">
        <f>Filtration!E21</f>
        <v>-3595750.960997045</v>
      </c>
      <c r="F76" s="139">
        <f>Filtration!F21</f>
        <v>-2.7048155126830582E-2</v>
      </c>
      <c r="G76" s="140">
        <f>Filtration!G21</f>
        <v>96.896750418474667</v>
      </c>
      <c r="H76" s="141">
        <f>Filtration!H21</f>
        <v>-0.66915721275140072</v>
      </c>
      <c r="I76" s="254">
        <f>Filtration!I21</f>
        <v>4.9936650397856486</v>
      </c>
      <c r="J76" s="177">
        <f>Filtration!J21</f>
        <v>9.4326204942743352E-2</v>
      </c>
      <c r="K76" s="139">
        <f>Filtration!K21</f>
        <v>1.9252843724936585E-2</v>
      </c>
      <c r="L76" s="142">
        <f>Filtration!L21</f>
        <v>645896171.59166479</v>
      </c>
      <c r="M76" s="143">
        <f>Filtration!M21</f>
        <v>-5416357.5265014172</v>
      </c>
      <c r="N76" s="139">
        <f>Filtration!N21</f>
        <v>-8.3160653055988406E-3</v>
      </c>
      <c r="O76" s="137">
        <f>Filtration!O21</f>
        <v>188247193.46552533</v>
      </c>
      <c r="P76" s="138">
        <f>Filtration!P21</f>
        <v>-4631611.4727600813</v>
      </c>
      <c r="Q76" s="139">
        <f>Filtration!Q21</f>
        <v>-2.4013065998838172E-2</v>
      </c>
    </row>
    <row r="77" spans="2:17" ht="15" thickBot="1">
      <c r="B77" s="417"/>
      <c r="C77" s="174" t="s">
        <v>217</v>
      </c>
      <c r="D77" s="144">
        <f>Filtration!D22</f>
        <v>4142388.1955164969</v>
      </c>
      <c r="E77" s="145">
        <f>Filtration!E22</f>
        <v>825804.79773704475</v>
      </c>
      <c r="F77" s="146">
        <f>Filtration!F22</f>
        <v>0.2489926224348662</v>
      </c>
      <c r="G77" s="147">
        <f>Filtration!G22</f>
        <v>3.1032495815253207</v>
      </c>
      <c r="H77" s="148">
        <f>Filtration!H22</f>
        <v>0.66915721275134876</v>
      </c>
      <c r="I77" s="255">
        <f>Filtration!I22</f>
        <v>12.166173696495111</v>
      </c>
      <c r="J77" s="184">
        <f>Filtration!J22</f>
        <v>0.50156041568109799</v>
      </c>
      <c r="K77" s="146">
        <f>Filtration!K22</f>
        <v>4.2998460695312199E-2</v>
      </c>
      <c r="L77" s="149">
        <f>Filtration!L22</f>
        <v>50397014.304964654</v>
      </c>
      <c r="M77" s="150">
        <f>Filtration!M22</f>
        <v>11710351.556299195</v>
      </c>
      <c r="N77" s="146">
        <f>Filtration!N22</f>
        <v>0.30269738261936685</v>
      </c>
      <c r="O77" s="144">
        <f>Filtration!O22</f>
        <v>10304024.211194277</v>
      </c>
      <c r="P77" s="145">
        <f>Filtration!P22</f>
        <v>1990075.822279158</v>
      </c>
      <c r="Q77" s="146">
        <f>Filtration!Q22</f>
        <v>0.23936591005694727</v>
      </c>
    </row>
    <row r="78" spans="2:17">
      <c r="B78" s="119"/>
      <c r="C78" s="91"/>
      <c r="D78" s="71"/>
      <c r="E78" s="71"/>
      <c r="F78" s="72"/>
      <c r="G78" s="73"/>
      <c r="H78" s="73"/>
      <c r="I78" s="189"/>
      <c r="J78" s="189"/>
      <c r="K78" s="72"/>
      <c r="L78" s="74"/>
      <c r="M78" s="74"/>
      <c r="N78" s="72"/>
      <c r="O78" s="71"/>
      <c r="P78" s="71"/>
      <c r="Q78" s="72"/>
    </row>
    <row r="79" spans="2:17" ht="23.5">
      <c r="B79" s="430" t="s">
        <v>139</v>
      </c>
      <c r="C79" s="430"/>
      <c r="D79" s="430"/>
      <c r="E79" s="430"/>
      <c r="F79" s="430"/>
      <c r="G79" s="430"/>
      <c r="H79" s="430"/>
      <c r="I79" s="430"/>
      <c r="J79" s="430"/>
      <c r="K79" s="430"/>
      <c r="L79" s="430"/>
      <c r="M79" s="430"/>
      <c r="N79" s="430"/>
      <c r="O79" s="430"/>
      <c r="P79" s="430"/>
      <c r="Q79" s="430"/>
    </row>
    <row r="80" spans="2:17">
      <c r="B80" s="419" t="s">
        <v>14</v>
      </c>
      <c r="C80" s="419"/>
      <c r="D80" s="419"/>
      <c r="E80" s="419"/>
      <c r="F80" s="419"/>
      <c r="G80" s="419"/>
      <c r="H80" s="419"/>
      <c r="I80" s="419"/>
      <c r="J80" s="419"/>
      <c r="K80" s="419"/>
      <c r="L80" s="419"/>
      <c r="M80" s="419"/>
      <c r="N80" s="419"/>
      <c r="O80" s="419"/>
      <c r="P80" s="419"/>
      <c r="Q80" s="419"/>
    </row>
    <row r="81" spans="2:17" ht="15" thickBot="1">
      <c r="B81" s="420" t="str">
        <f>'HOME PAGE'!H6</f>
        <v>LATEST 52 WEEKS ENDING 07-14-2024</v>
      </c>
      <c r="C81" s="420"/>
      <c r="D81" s="420"/>
      <c r="E81" s="420"/>
      <c r="F81" s="420"/>
      <c r="G81" s="420"/>
      <c r="H81" s="420"/>
      <c r="I81" s="420"/>
      <c r="J81" s="420"/>
      <c r="K81" s="420"/>
      <c r="L81" s="420"/>
      <c r="M81" s="420"/>
      <c r="N81" s="420"/>
      <c r="O81" s="420"/>
      <c r="P81" s="420"/>
      <c r="Q81" s="420"/>
    </row>
    <row r="82" spans="2:17">
      <c r="D82" s="413" t="s">
        <v>76</v>
      </c>
      <c r="E82" s="414"/>
      <c r="F82" s="415"/>
      <c r="G82" s="421" t="s">
        <v>19</v>
      </c>
      <c r="H82" s="422"/>
      <c r="I82" s="413" t="s">
        <v>20</v>
      </c>
      <c r="J82" s="414"/>
      <c r="K82" s="415"/>
      <c r="L82" s="421" t="s">
        <v>21</v>
      </c>
      <c r="M82" s="414"/>
      <c r="N82" s="422"/>
      <c r="O82" s="413" t="s">
        <v>22</v>
      </c>
      <c r="P82" s="414"/>
      <c r="Q82" s="415"/>
    </row>
    <row r="83" spans="2:17" ht="29.5" thickBot="1">
      <c r="B83" s="14"/>
      <c r="C83" s="90"/>
      <c r="D83" s="128" t="s">
        <v>18</v>
      </c>
      <c r="E83" s="129" t="s">
        <v>24</v>
      </c>
      <c r="F83" s="17" t="s">
        <v>25</v>
      </c>
      <c r="G83" s="18" t="s">
        <v>18</v>
      </c>
      <c r="H83" s="58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58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382" t="s">
        <v>77</v>
      </c>
      <c r="D84" s="383">
        <f>'Segment Data'!E66</f>
        <v>1801351430.6610172</v>
      </c>
      <c r="E84" s="384">
        <f>'Segment Data'!F66</f>
        <v>-50250345.374965668</v>
      </c>
      <c r="F84" s="385">
        <f>'Segment Data'!G66</f>
        <v>-2.7138851358494882E-2</v>
      </c>
      <c r="G84" s="386">
        <f>'Segment Data'!H66</f>
        <v>100.00000000000001</v>
      </c>
      <c r="H84" s="387">
        <f>'Segment Data'!I66</f>
        <v>-1.4210854715202004E-14</v>
      </c>
      <c r="I84" s="388">
        <f>'Segment Data'!J66</f>
        <v>5.1892383725724915</v>
      </c>
      <c r="J84" s="389">
        <f>'Segment Data'!K66</f>
        <v>-8.4269412960757961E-3</v>
      </c>
      <c r="K84" s="385">
        <f>'Segment Data'!L66</f>
        <v>-1.6212935591660312E-3</v>
      </c>
      <c r="L84" s="390">
        <f>'Segment Data'!M66</f>
        <v>9347641966.4745064</v>
      </c>
      <c r="M84" s="391">
        <f>'Segment Data'!N66</f>
        <v>-276364359.92515755</v>
      </c>
      <c r="N84" s="385">
        <f>'Segment Data'!O66</f>
        <v>-2.8716144872750236E-2</v>
      </c>
      <c r="O84" s="383">
        <f>'Segment Data'!P66</f>
        <v>2680647370.0055509</v>
      </c>
      <c r="P84" s="384">
        <f>'Segment Data'!Q66</f>
        <v>-56070930.854678154</v>
      </c>
      <c r="Q84" s="385">
        <f>'Segment Data'!R66</f>
        <v>-2.0488382321649054E-2</v>
      </c>
    </row>
    <row r="85" spans="2:17">
      <c r="B85" s="416" t="s">
        <v>111</v>
      </c>
      <c r="C85" s="93" t="s">
        <v>111</v>
      </c>
      <c r="D85" s="137">
        <f>'Segment Data'!E69</f>
        <v>1680233975.6441476</v>
      </c>
      <c r="E85" s="138">
        <f>'Segment Data'!F69</f>
        <v>-50535782.299948931</v>
      </c>
      <c r="F85" s="139">
        <f>'Segment Data'!G69</f>
        <v>-2.9198443101974527E-2</v>
      </c>
      <c r="G85" s="140">
        <f>'Segment Data'!H69</f>
        <v>93.276300617674337</v>
      </c>
      <c r="H85" s="141">
        <f>'Segment Data'!I69</f>
        <v>-0.19788915381259642</v>
      </c>
      <c r="I85" s="176">
        <f>'Segment Data'!J69</f>
        <v>4.9335929175875561</v>
      </c>
      <c r="J85" s="177">
        <f>'Segment Data'!K69</f>
        <v>-2.1451069430736602E-2</v>
      </c>
      <c r="K85" s="139">
        <f>'Segment Data'!L69</f>
        <v>-4.3291380433627237E-3</v>
      </c>
      <c r="L85" s="142">
        <f>'Segment Data'!M69</f>
        <v>8289590442.1279488</v>
      </c>
      <c r="M85" s="143">
        <f>'Segment Data'!N69</f>
        <v>-286449839.88605309</v>
      </c>
      <c r="N85" s="139">
        <f>'Segment Data'!O69</f>
        <v>-3.3401177054497584E-2</v>
      </c>
      <c r="O85" s="137">
        <f>'Segment Data'!P69</f>
        <v>2355737569.2340112</v>
      </c>
      <c r="P85" s="138">
        <f>'Segment Data'!Q69</f>
        <v>-53787545.038867474</v>
      </c>
      <c r="Q85" s="139">
        <f>'Segment Data'!R69</f>
        <v>-2.2322882098325385E-2</v>
      </c>
    </row>
    <row r="86" spans="2:17">
      <c r="B86" s="418"/>
      <c r="C86" s="118" t="s">
        <v>110</v>
      </c>
      <c r="D86" s="151">
        <f>'Segment Data'!E70</f>
        <v>1675468584.5144424</v>
      </c>
      <c r="E86" s="152">
        <f>'Segment Data'!F70</f>
        <v>-50090776.652905226</v>
      </c>
      <c r="F86" s="153">
        <f>'Segment Data'!G70</f>
        <v>-2.9028718327614427E-2</v>
      </c>
      <c r="G86" s="154">
        <f>'Segment Data'!H70</f>
        <v>93.011755285287052</v>
      </c>
      <c r="H86" s="155">
        <f>'Segment Data'!I70</f>
        <v>-0.18103505981223122</v>
      </c>
      <c r="I86" s="178">
        <f>'Segment Data'!J70</f>
        <v>4.9111445283772257</v>
      </c>
      <c r="J86" s="179">
        <f>'Segment Data'!K70</f>
        <v>-2.1628934961092305E-2</v>
      </c>
      <c r="K86" s="153">
        <f>'Segment Data'!L70</f>
        <v>-4.3847411850238601E-3</v>
      </c>
      <c r="L86" s="156">
        <f>'Segment Data'!M70</f>
        <v>8228468371.3060389</v>
      </c>
      <c r="M86" s="157">
        <f>'Segment Data'!N70</f>
        <v>-283325054.87527466</v>
      </c>
      <c r="N86" s="153">
        <f>'Segment Data'!O70</f>
        <v>-3.3286176095838844E-2</v>
      </c>
      <c r="O86" s="151">
        <f>'Segment Data'!P70</f>
        <v>2333820764.2043648</v>
      </c>
      <c r="P86" s="152">
        <f>'Segment Data'!Q70</f>
        <v>-51630736.38720274</v>
      </c>
      <c r="Q86" s="153">
        <f>'Segment Data'!R70</f>
        <v>-2.1644010106430103E-2</v>
      </c>
    </row>
    <row r="87" spans="2:17" ht="15" thickBot="1">
      <c r="B87" s="417"/>
      <c r="C87" s="114" t="s">
        <v>109</v>
      </c>
      <c r="D87" s="158">
        <f>'Segment Data'!E71</f>
        <v>4765391.1297048712</v>
      </c>
      <c r="E87" s="159">
        <f>'Segment Data'!F71</f>
        <v>-445005.64704444259</v>
      </c>
      <c r="F87" s="160">
        <f>'Segment Data'!G71</f>
        <v>-8.5407247492210139E-2</v>
      </c>
      <c r="G87" s="161">
        <f>'Segment Data'!H71</f>
        <v>0.26454533238726113</v>
      </c>
      <c r="H87" s="162">
        <f>'Segment Data'!I71</f>
        <v>-1.685409400041693E-2</v>
      </c>
      <c r="I87" s="180">
        <f>'Segment Data'!J71</f>
        <v>12.826244301523388</v>
      </c>
      <c r="J87" s="181">
        <f>'Segment Data'!K71</f>
        <v>0.49573309758189055</v>
      </c>
      <c r="K87" s="160">
        <f>'Segment Data'!L71</f>
        <v>4.0203774959745989E-2</v>
      </c>
      <c r="L87" s="163">
        <f>'Segment Data'!M71</f>
        <v>61122070.821907207</v>
      </c>
      <c r="M87" s="164">
        <f>'Segment Data'!N71</f>
        <v>-3124785.0107808784</v>
      </c>
      <c r="N87" s="160">
        <f>'Segment Data'!O71</f>
        <v>-4.8637166290572346E-2</v>
      </c>
      <c r="O87" s="158">
        <f>'Segment Data'!P71</f>
        <v>21916805.029646829</v>
      </c>
      <c r="P87" s="159">
        <f>'Segment Data'!Q71</f>
        <v>-2156808.651661925</v>
      </c>
      <c r="Q87" s="160">
        <f>'Segment Data'!R71</f>
        <v>-8.9592226585263987E-2</v>
      </c>
    </row>
    <row r="88" spans="2:17">
      <c r="B88" s="416" t="s">
        <v>108</v>
      </c>
      <c r="C88" s="93" t="s">
        <v>185</v>
      </c>
      <c r="D88" s="137">
        <f>Fat!E59</f>
        <v>134377281.17254353</v>
      </c>
      <c r="E88" s="138">
        <f>Fat!F59</f>
        <v>-8305094.2003047168</v>
      </c>
      <c r="F88" s="139">
        <f>Fat!G59</f>
        <v>-5.8206868077450971E-2</v>
      </c>
      <c r="G88" s="140">
        <f>Fat!H59</f>
        <v>7.4598037276509093</v>
      </c>
      <c r="H88" s="141">
        <f>Fat!I59</f>
        <v>-0.24608515296525812</v>
      </c>
      <c r="I88" s="254">
        <f>Fat!J59</f>
        <v>5.4644477106247686</v>
      </c>
      <c r="J88" s="177">
        <f>Fat!K59</f>
        <v>0.13941363463597689</v>
      </c>
      <c r="K88" s="139">
        <f>Fat!L59</f>
        <v>2.6180796713510146E-2</v>
      </c>
      <c r="L88" s="142">
        <f>Fat!M59</f>
        <v>734297626.46328628</v>
      </c>
      <c r="M88" s="143">
        <f>Fat!N59</f>
        <v>-25490884.440154552</v>
      </c>
      <c r="N88" s="139">
        <f>Fat!O59</f>
        <v>-3.3549973544406635E-2</v>
      </c>
      <c r="O88" s="137">
        <f>Fat!P59</f>
        <v>209079030.29239628</v>
      </c>
      <c r="P88" s="138">
        <f>Fat!Q59</f>
        <v>-9717114.7630315423</v>
      </c>
      <c r="Q88" s="139">
        <f>Fat!R59</f>
        <v>-4.4411727457857618E-2</v>
      </c>
    </row>
    <row r="89" spans="2:17">
      <c r="B89" s="418"/>
      <c r="C89" s="94" t="s">
        <v>186</v>
      </c>
      <c r="D89" s="121">
        <f>Fat!E60</f>
        <v>248230773.87078097</v>
      </c>
      <c r="E89" s="122">
        <f>Fat!F60</f>
        <v>-14836908.545858622</v>
      </c>
      <c r="F89" s="123">
        <f>Fat!G60</f>
        <v>-5.639958663702492E-2</v>
      </c>
      <c r="G89" s="124">
        <f>Fat!H60</f>
        <v>13.780252406366435</v>
      </c>
      <c r="H89" s="125">
        <f>Fat!I60</f>
        <v>-0.4273210482146208</v>
      </c>
      <c r="I89" s="256">
        <f>Fat!J60</f>
        <v>4.9211494712411881</v>
      </c>
      <c r="J89" s="183">
        <f>Fat!K60</f>
        <v>-0.1407039712817193</v>
      </c>
      <c r="K89" s="123">
        <f>Fat!L60</f>
        <v>-2.7796927129440995E-2</v>
      </c>
      <c r="L89" s="126">
        <f>Fat!M60</f>
        <v>1221580741.5799847</v>
      </c>
      <c r="M89" s="127">
        <f>Fat!N60</f>
        <v>-110029312.27720547</v>
      </c>
      <c r="N89" s="123">
        <f>Fat!O60</f>
        <v>-8.2628778566586028E-2</v>
      </c>
      <c r="O89" s="121">
        <f>Fat!P60</f>
        <v>381716856.20965523</v>
      </c>
      <c r="P89" s="122">
        <f>Fat!Q60</f>
        <v>-23872553.441093624</v>
      </c>
      <c r="Q89" s="123">
        <f>Fat!R60</f>
        <v>-5.8858917104492862E-2</v>
      </c>
    </row>
    <row r="90" spans="2:17">
      <c r="B90" s="418"/>
      <c r="C90" s="94" t="s">
        <v>187</v>
      </c>
      <c r="D90" s="121">
        <f>Fat!E61</f>
        <v>641405396.00037682</v>
      </c>
      <c r="E90" s="122">
        <f>Fat!F61</f>
        <v>-30680802.121956348</v>
      </c>
      <c r="F90" s="123">
        <f>Fat!G61</f>
        <v>-4.5650099953952375E-2</v>
      </c>
      <c r="G90" s="124">
        <f>Fat!H61</f>
        <v>35.606899635625744</v>
      </c>
      <c r="H90" s="125">
        <f>Fat!I61</f>
        <v>-0.69065671913076443</v>
      </c>
      <c r="I90" s="256">
        <f>Fat!J61</f>
        <v>5.0787714312571097</v>
      </c>
      <c r="J90" s="183">
        <f>Fat!K61</f>
        <v>4.5883401095106358E-2</v>
      </c>
      <c r="K90" s="123">
        <f>Fat!L61</f>
        <v>9.1167140655877884E-3</v>
      </c>
      <c r="L90" s="126">
        <f>Fat!M61</f>
        <v>3257551401.0608668</v>
      </c>
      <c r="M90" s="127">
        <f>Fat!N61</f>
        <v>-124983180.70611238</v>
      </c>
      <c r="N90" s="123">
        <f>Fat!O61</f>
        <v>-3.6949564796710306E-2</v>
      </c>
      <c r="O90" s="121">
        <f>Fat!P61</f>
        <v>932003552.16635942</v>
      </c>
      <c r="P90" s="122">
        <f>Fat!Q61</f>
        <v>-28869027.128689647</v>
      </c>
      <c r="Q90" s="123">
        <f>Fat!R61</f>
        <v>-3.0044594622389592E-2</v>
      </c>
    </row>
    <row r="91" spans="2:17" ht="15" thickBot="1">
      <c r="B91" s="417"/>
      <c r="C91" s="95" t="s">
        <v>188</v>
      </c>
      <c r="D91" s="144">
        <f>Fat!E62</f>
        <v>777337979.61730552</v>
      </c>
      <c r="E91" s="145">
        <f>Fat!F62</f>
        <v>3572459.4931430817</v>
      </c>
      <c r="F91" s="146">
        <f>Fat!G62</f>
        <v>4.6169794339890281E-3</v>
      </c>
      <c r="G91" s="147">
        <f>Fat!H62</f>
        <v>43.153044230356343</v>
      </c>
      <c r="H91" s="148">
        <f>Fat!I62</f>
        <v>1.364062920310019</v>
      </c>
      <c r="I91" s="255">
        <f>Fat!J62</f>
        <v>5.3184230100343859</v>
      </c>
      <c r="J91" s="184">
        <f>Fat!K62</f>
        <v>-4.5053485023326623E-2</v>
      </c>
      <c r="K91" s="146">
        <f>Fat!L62</f>
        <v>-8.4000526645063318E-3</v>
      </c>
      <c r="L91" s="149">
        <f>Fat!M62</f>
        <v>4134212197.3703179</v>
      </c>
      <c r="M91" s="150">
        <f>Fat!N62</f>
        <v>-15860982.501732826</v>
      </c>
      <c r="N91" s="146">
        <f>Fat!O62</f>
        <v>-3.8218561009138231E-3</v>
      </c>
      <c r="O91" s="144">
        <f>Fat!P62</f>
        <v>1157847931.3371384</v>
      </c>
      <c r="P91" s="145">
        <f>Fat!Q62</f>
        <v>6387764.4781348705</v>
      </c>
      <c r="Q91" s="146">
        <f>Fat!R62</f>
        <v>5.5475340458885827E-3</v>
      </c>
    </row>
    <row r="92" spans="2:17" ht="15" customHeight="1">
      <c r="B92" s="427" t="s">
        <v>107</v>
      </c>
      <c r="C92" s="93" t="s">
        <v>201</v>
      </c>
      <c r="D92" s="137">
        <f>Fat!E63</f>
        <v>132490030.11256473</v>
      </c>
      <c r="E92" s="138">
        <f>Fat!F63</f>
        <v>-7798624.2274852842</v>
      </c>
      <c r="F92" s="139">
        <f>Fat!G63</f>
        <v>-5.558984270090693E-2</v>
      </c>
      <c r="G92" s="140">
        <f>Fat!H63</f>
        <v>7.3550351062783292</v>
      </c>
      <c r="H92" s="141">
        <f>Fat!I63</f>
        <v>-0.22157538069086069</v>
      </c>
      <c r="I92" s="254">
        <f>Fat!J63</f>
        <v>5.4176127703493169</v>
      </c>
      <c r="J92" s="177">
        <f>Fat!K63</f>
        <v>0.13355823335738659</v>
      </c>
      <c r="K92" s="139">
        <f>Fat!L63</f>
        <v>2.5275710616230258E-2</v>
      </c>
      <c r="L92" s="142">
        <f>Fat!M63</f>
        <v>717779679.08179617</v>
      </c>
      <c r="M92" s="143">
        <f>Fat!N63</f>
        <v>-23513221.372237802</v>
      </c>
      <c r="N92" s="139">
        <f>Fat!O63</f>
        <v>-3.1719204861986677E-2</v>
      </c>
      <c r="O92" s="137">
        <f>Fat!P63</f>
        <v>204111024.49441665</v>
      </c>
      <c r="P92" s="138">
        <f>Fat!Q63</f>
        <v>-8542022.2687716186</v>
      </c>
      <c r="Q92" s="139">
        <f>Fat!R63</f>
        <v>-4.0168821461956605E-2</v>
      </c>
    </row>
    <row r="93" spans="2:17">
      <c r="B93" s="428"/>
      <c r="C93" s="94" t="s">
        <v>202</v>
      </c>
      <c r="D93" s="121">
        <f>Fat!E64</f>
        <v>199511905.55453742</v>
      </c>
      <c r="E93" s="122">
        <f>Fat!F64</f>
        <v>-12947852.095913827</v>
      </c>
      <c r="F93" s="123">
        <f>Fat!G64</f>
        <v>-6.0942609739846547E-2</v>
      </c>
      <c r="G93" s="124">
        <f>Fat!H64</f>
        <v>11.075679190557798</v>
      </c>
      <c r="H93" s="125">
        <f>Fat!I64</f>
        <v>-0.39869723315127459</v>
      </c>
      <c r="I93" s="256">
        <f>Fat!J64</f>
        <v>4.4893974239837275</v>
      </c>
      <c r="J93" s="183">
        <f>Fat!K64</f>
        <v>-0.11955299961262256</v>
      </c>
      <c r="K93" s="123">
        <f>Fat!L64</f>
        <v>-2.5939311258491627E-2</v>
      </c>
      <c r="L93" s="126">
        <f>Fat!M64</f>
        <v>895688234.85062504</v>
      </c>
      <c r="M93" s="127">
        <f>Fat!N64</f>
        <v>-83528255.169600129</v>
      </c>
      <c r="N93" s="123">
        <f>Fat!O64</f>
        <v>-8.5301111675391519E-2</v>
      </c>
      <c r="O93" s="121">
        <f>Fat!P64</f>
        <v>264138730.8704634</v>
      </c>
      <c r="P93" s="122">
        <f>Fat!Q64</f>
        <v>-18243840.246392995</v>
      </c>
      <c r="Q93" s="123">
        <f>Fat!R64</f>
        <v>-6.4606821073398601E-2</v>
      </c>
    </row>
    <row r="94" spans="2:17">
      <c r="B94" s="428"/>
      <c r="C94" s="94" t="s">
        <v>203</v>
      </c>
      <c r="D94" s="121">
        <f>Fat!E65</f>
        <v>623663294.90326762</v>
      </c>
      <c r="E94" s="122">
        <f>Fat!F65</f>
        <v>-33290850.817287207</v>
      </c>
      <c r="F94" s="123">
        <f>Fat!G65</f>
        <v>-5.0674542560003817E-2</v>
      </c>
      <c r="G94" s="124">
        <f>Fat!H65</f>
        <v>34.621966834889655</v>
      </c>
      <c r="H94" s="125">
        <f>Fat!I65</f>
        <v>-0.85834832915175951</v>
      </c>
      <c r="I94" s="256">
        <f>Fat!J65</f>
        <v>4.8983656547184848</v>
      </c>
      <c r="J94" s="183">
        <f>Fat!K65</f>
        <v>-1.6857147454665267E-3</v>
      </c>
      <c r="K94" s="123">
        <f>Fat!L65</f>
        <v>-3.440198108884189E-4</v>
      </c>
      <c r="L94" s="126">
        <f>Fat!M65</f>
        <v>3054930863.8627319</v>
      </c>
      <c r="M94" s="127">
        <f>Fat!N65</f>
        <v>-164178197.55029297</v>
      </c>
      <c r="N94" s="123">
        <f>Fat!O65</f>
        <v>-5.1001129324343891E-2</v>
      </c>
      <c r="O94" s="121">
        <f>Fat!P65</f>
        <v>883686426.71026075</v>
      </c>
      <c r="P94" s="122">
        <f>Fat!Q65</f>
        <v>-35684497.027488947</v>
      </c>
      <c r="Q94" s="123">
        <f>Fat!R65</f>
        <v>-3.8814036974773786E-2</v>
      </c>
    </row>
    <row r="95" spans="2:17" ht="15" thickBot="1">
      <c r="B95" s="429"/>
      <c r="C95" s="95" t="s">
        <v>204</v>
      </c>
      <c r="D95" s="144">
        <f>Fat!E66</f>
        <v>724568745.0737704</v>
      </c>
      <c r="E95" s="145">
        <f>Fat!F66</f>
        <v>3501544.8407273293</v>
      </c>
      <c r="F95" s="146">
        <f>Fat!G66</f>
        <v>4.8560589631530295E-3</v>
      </c>
      <c r="G95" s="147">
        <f>Fat!H66</f>
        <v>40.223619485948142</v>
      </c>
      <c r="H95" s="148">
        <f>Fat!I66</f>
        <v>1.2807317891807486</v>
      </c>
      <c r="I95" s="255">
        <f>Fat!J66</f>
        <v>4.9977199388639209</v>
      </c>
      <c r="J95" s="184">
        <f>Fat!K66</f>
        <v>-4.5390923690149521E-2</v>
      </c>
      <c r="K95" s="146">
        <f>Fat!L66</f>
        <v>-9.000580182994709E-3</v>
      </c>
      <c r="L95" s="149">
        <f>Fat!M66</f>
        <v>3621191664.3327918</v>
      </c>
      <c r="M95" s="150">
        <f>Fat!N66</f>
        <v>-15230165.79391861</v>
      </c>
      <c r="N95" s="146">
        <f>Fat!O66</f>
        <v>-4.1882285679128483E-3</v>
      </c>
      <c r="O95" s="144">
        <f>Fat!P66</f>
        <v>1003801387.1588706</v>
      </c>
      <c r="P95" s="145">
        <f>Fat!Q66</f>
        <v>8682814.5037873983</v>
      </c>
      <c r="Q95" s="146">
        <f>Fat!R66</f>
        <v>8.7254069438385783E-3</v>
      </c>
    </row>
    <row r="96" spans="2:17" ht="15" thickBot="1">
      <c r="B96" s="416" t="s">
        <v>106</v>
      </c>
      <c r="C96" s="165" t="s">
        <v>106</v>
      </c>
      <c r="D96" s="130">
        <f>'Segment Data'!E72</f>
        <v>93690700.091207683</v>
      </c>
      <c r="E96" s="131">
        <f>'Segment Data'!F72</f>
        <v>600858.26494157314</v>
      </c>
      <c r="F96" s="132">
        <f>'Segment Data'!G72</f>
        <v>6.4546061434174202E-3</v>
      </c>
      <c r="G96" s="133">
        <f>'Segment Data'!H72</f>
        <v>5.2011339096018201</v>
      </c>
      <c r="H96" s="134">
        <f>'Segment Data'!I72</f>
        <v>0.17360352855205097</v>
      </c>
      <c r="I96" s="185">
        <f>'Segment Data'!J72</f>
        <v>8.0822952166196629</v>
      </c>
      <c r="J96" s="186">
        <f>'Segment Data'!K72</f>
        <v>1.9348170110951912E-2</v>
      </c>
      <c r="K96" s="132">
        <f>'Segment Data'!L72</f>
        <v>2.399639982669829E-3</v>
      </c>
      <c r="L96" s="135">
        <f>'Segment Data'!M72</f>
        <v>757235897.18891525</v>
      </c>
      <c r="M96" s="136">
        <f>'Segment Data'!N72</f>
        <v>6657431.9758598804</v>
      </c>
      <c r="N96" s="132">
        <f>'Segment Data'!O72</f>
        <v>8.8697348570613947E-3</v>
      </c>
      <c r="O96" s="130">
        <f>'Segment Data'!P72</f>
        <v>238632144.06547537</v>
      </c>
      <c r="P96" s="131">
        <f>'Segment Data'!Q72</f>
        <v>-746582.08142846823</v>
      </c>
      <c r="Q96" s="132">
        <f>'Segment Data'!R72</f>
        <v>-3.1188322097190032E-3</v>
      </c>
    </row>
    <row r="97" spans="2:17">
      <c r="B97" s="418"/>
      <c r="C97" s="115" t="s">
        <v>120</v>
      </c>
      <c r="D97" s="166">
        <f>'Segment Data'!E73</f>
        <v>88840351.694331422</v>
      </c>
      <c r="E97" s="167">
        <f>'Segment Data'!F73</f>
        <v>1125192.112927258</v>
      </c>
      <c r="F97" s="168">
        <f>'Segment Data'!G73</f>
        <v>1.2827795312656555E-2</v>
      </c>
      <c r="G97" s="169">
        <f>'Segment Data'!H73</f>
        <v>4.9318722700173447</v>
      </c>
      <c r="H97" s="170">
        <f>'Segment Data'!I73</f>
        <v>0.19461392879940043</v>
      </c>
      <c r="I97" s="187">
        <f>'Segment Data'!J73</f>
        <v>7.447321985765269</v>
      </c>
      <c r="J97" s="188">
        <f>'Segment Data'!K73</f>
        <v>8.9327183362001961E-2</v>
      </c>
      <c r="K97" s="168">
        <f>'Segment Data'!L73</f>
        <v>1.2140153093452299E-2</v>
      </c>
      <c r="L97" s="171">
        <f>'Segment Data'!M73</f>
        <v>661622704.39631319</v>
      </c>
      <c r="M97" s="172">
        <f>'Segment Data'!N73</f>
        <v>16215016.10436821</v>
      </c>
      <c r="N97" s="168">
        <f>'Segment Data'!O73</f>
        <v>2.512367980505599E-2</v>
      </c>
      <c r="O97" s="166">
        <f>'Segment Data'!P73</f>
        <v>205846862.53172967</v>
      </c>
      <c r="P97" s="167">
        <f>'Segment Data'!Q73</f>
        <v>2857626.551561594</v>
      </c>
      <c r="Q97" s="168">
        <f>'Segment Data'!R73</f>
        <v>1.4077724554028975E-2</v>
      </c>
    </row>
    <row r="98" spans="2:17" ht="15" thickBot="1">
      <c r="B98" s="418"/>
      <c r="C98" s="114" t="s">
        <v>121</v>
      </c>
      <c r="D98" s="158">
        <f>'Segment Data'!E74</f>
        <v>4850348.39687635</v>
      </c>
      <c r="E98" s="159">
        <f>'Segment Data'!F74</f>
        <v>-524333.84798551351</v>
      </c>
      <c r="F98" s="160">
        <f>'Segment Data'!G74</f>
        <v>-9.7556250601934805E-2</v>
      </c>
      <c r="G98" s="161">
        <f>'Segment Data'!H74</f>
        <v>0.26926163958448046</v>
      </c>
      <c r="H98" s="162">
        <f>'Segment Data'!I74</f>
        <v>-2.1010400247340133E-2</v>
      </c>
      <c r="I98" s="180">
        <f>'Segment Data'!J74</f>
        <v>19.71264432348362</v>
      </c>
      <c r="J98" s="181">
        <f>'Segment Data'!K74</f>
        <v>0.14483135711663664</v>
      </c>
      <c r="K98" s="160">
        <f>'Segment Data'!L74</f>
        <v>7.4015096815148295E-3</v>
      </c>
      <c r="L98" s="163">
        <f>'Segment Data'!M74</f>
        <v>95613192.79260245</v>
      </c>
      <c r="M98" s="164">
        <f>'Segment Data'!N74</f>
        <v>-9557584.1285079271</v>
      </c>
      <c r="N98" s="160">
        <f>'Segment Data'!O74</f>
        <v>-9.0876804453742549E-2</v>
      </c>
      <c r="O98" s="158">
        <f>'Segment Data'!P74</f>
        <v>32785281.533745635</v>
      </c>
      <c r="P98" s="159">
        <f>'Segment Data'!Q74</f>
        <v>-3604208.6329902671</v>
      </c>
      <c r="Q98" s="160">
        <f>'Segment Data'!R74</f>
        <v>-9.9045318207973146E-2</v>
      </c>
    </row>
    <row r="99" spans="2:17">
      <c r="B99" s="418"/>
      <c r="C99" s="93" t="s">
        <v>105</v>
      </c>
      <c r="D99" s="137">
        <f>Flavor!D72</f>
        <v>179436.81088036223</v>
      </c>
      <c r="E99" s="138">
        <f>Flavor!E72</f>
        <v>113581.42145553006</v>
      </c>
      <c r="F99" s="139">
        <f>Flavor!F72</f>
        <v>1.7247095863759598</v>
      </c>
      <c r="G99" s="140">
        <f>Flavor!G72</f>
        <v>9.9612328736162718E-3</v>
      </c>
      <c r="H99" s="141">
        <f>Flavor!H72</f>
        <v>6.4045615484342854E-3</v>
      </c>
      <c r="I99" s="254">
        <f>Flavor!I72</f>
        <v>8.0659482882688049</v>
      </c>
      <c r="J99" s="177">
        <f>Flavor!J72</f>
        <v>-2.1898128908153733</v>
      </c>
      <c r="K99" s="139">
        <f>Flavor!K72</f>
        <v>-0.21352026949314354</v>
      </c>
      <c r="L99" s="142">
        <f>Flavor!L72</f>
        <v>1447328.037572871</v>
      </c>
      <c r="M99" s="143">
        <f>Flavor!M72</f>
        <v>771930.89127620647</v>
      </c>
      <c r="N99" s="139">
        <f>Flavor!N72</f>
        <v>1.1429288612024133</v>
      </c>
      <c r="O99" s="137">
        <f>Flavor!O72</f>
        <v>427137.86497433961</v>
      </c>
      <c r="P99" s="138">
        <f>Flavor!P72</f>
        <v>230448.71400197328</v>
      </c>
      <c r="Q99" s="139">
        <f>Flavor!Q72</f>
        <v>1.1716391720779249</v>
      </c>
    </row>
    <row r="100" spans="2:17">
      <c r="B100" s="418"/>
      <c r="C100" s="94" t="s">
        <v>104</v>
      </c>
      <c r="D100" s="121">
        <f>Flavor!D73</f>
        <v>88012789.946095914</v>
      </c>
      <c r="E100" s="122">
        <f>Flavor!E73</f>
        <v>723589.36450479925</v>
      </c>
      <c r="F100" s="123">
        <f>Flavor!F73</f>
        <v>8.289563424612241E-3</v>
      </c>
      <c r="G100" s="124">
        <f>Flavor!G73</f>
        <v>4.8859311097223861</v>
      </c>
      <c r="H100" s="125">
        <f>Flavor!H73</f>
        <v>0.17167766109668037</v>
      </c>
      <c r="I100" s="256">
        <f>Flavor!I73</f>
        <v>7.7776126772179524</v>
      </c>
      <c r="J100" s="183">
        <f>Flavor!J73</f>
        <v>6.1028214238486811E-2</v>
      </c>
      <c r="K100" s="123">
        <f>Flavor!K73</f>
        <v>7.9087081248538672E-3</v>
      </c>
      <c r="L100" s="126">
        <f>Flavor!L73</f>
        <v>684529390.8420763</v>
      </c>
      <c r="M100" s="127">
        <f>Flavor!M73</f>
        <v>10954901.848272204</v>
      </c>
      <c r="N100" s="123">
        <f>Flavor!N73</f>
        <v>1.626383128707384E-2</v>
      </c>
      <c r="O100" s="121">
        <f>Flavor!O73</f>
        <v>211361209.33236378</v>
      </c>
      <c r="P100" s="122">
        <f>Flavor!P73</f>
        <v>642512.96121248603</v>
      </c>
      <c r="Q100" s="123">
        <f>Flavor!Q73</f>
        <v>3.049150228609947E-3</v>
      </c>
    </row>
    <row r="101" spans="2:17">
      <c r="B101" s="418"/>
      <c r="C101" s="94" t="s">
        <v>103</v>
      </c>
      <c r="D101" s="121">
        <f>Flavor!D74</f>
        <v>210792.46172983048</v>
      </c>
      <c r="E101" s="122">
        <f>Flavor!E74</f>
        <v>-74172.876923502481</v>
      </c>
      <c r="F101" s="123">
        <f>Flavor!F74</f>
        <v>-0.26028736433007221</v>
      </c>
      <c r="G101" s="124">
        <f>Flavor!G74</f>
        <v>1.1701906587571248E-2</v>
      </c>
      <c r="H101" s="125">
        <f>Flavor!H74</f>
        <v>-3.6883000076829136E-3</v>
      </c>
      <c r="I101" s="256">
        <f>Flavor!I74</f>
        <v>14.413879130209263</v>
      </c>
      <c r="J101" s="183">
        <f>Flavor!J74</f>
        <v>-2.0047643876208348</v>
      </c>
      <c r="K101" s="123">
        <f>Flavor!K74</f>
        <v>-0.12210292436422825</v>
      </c>
      <c r="L101" s="126">
        <f>Flavor!L74</f>
        <v>3038337.0649330383</v>
      </c>
      <c r="M101" s="127">
        <f>Flavor!M74</f>
        <v>-1640407.2453537658</v>
      </c>
      <c r="N101" s="123">
        <f>Flavor!N74</f>
        <v>-0.35060844033454136</v>
      </c>
      <c r="O101" s="121">
        <f>Flavor!O74</f>
        <v>1298409.6147631905</v>
      </c>
      <c r="P101" s="122">
        <f>Flavor!P74</f>
        <v>-546804.53375613177</v>
      </c>
      <c r="Q101" s="123">
        <f>Flavor!Q74</f>
        <v>-0.29633662531523008</v>
      </c>
    </row>
    <row r="102" spans="2:17">
      <c r="B102" s="418"/>
      <c r="C102" s="94" t="s">
        <v>102</v>
      </c>
      <c r="D102" s="121">
        <f>Flavor!D75</f>
        <v>369251.2717800425</v>
      </c>
      <c r="E102" s="122">
        <f>Flavor!E75</f>
        <v>-22440.00543207</v>
      </c>
      <c r="F102" s="123">
        <f>Flavor!F75</f>
        <v>-5.7290031046359165E-2</v>
      </c>
      <c r="G102" s="124">
        <f>Flavor!G75</f>
        <v>2.0498569323840574E-2</v>
      </c>
      <c r="H102" s="125">
        <f>Flavor!H75</f>
        <v>-6.5561632674073639E-4</v>
      </c>
      <c r="I102" s="256">
        <f>Flavor!I75</f>
        <v>9.8103863572565579</v>
      </c>
      <c r="J102" s="183">
        <f>Flavor!J75</f>
        <v>-0.68084055388207076</v>
      </c>
      <c r="K102" s="123">
        <f>Flavor!K75</f>
        <v>-6.4896180365636394E-2</v>
      </c>
      <c r="L102" s="126">
        <f>Flavor!L75</f>
        <v>3622497.6390705621</v>
      </c>
      <c r="M102" s="127">
        <f>Flavor!M75</f>
        <v>-486824.42927541304</v>
      </c>
      <c r="N102" s="123">
        <f>Flavor!N75</f>
        <v>-0.11846830722405814</v>
      </c>
      <c r="O102" s="121">
        <f>Flavor!O75</f>
        <v>996242.42713838292</v>
      </c>
      <c r="P102" s="122">
        <f>Flavor!P75</f>
        <v>-110416.94515189237</v>
      </c>
      <c r="Q102" s="123">
        <f>Flavor!Q75</f>
        <v>-9.9775005676209241E-2</v>
      </c>
    </row>
    <row r="103" spans="2:17">
      <c r="B103" s="418"/>
      <c r="C103" s="94" t="s">
        <v>63</v>
      </c>
      <c r="D103" s="121">
        <f>Flavor!D76</f>
        <v>3357539.3902771948</v>
      </c>
      <c r="E103" s="122">
        <f>Flavor!E76</f>
        <v>-24316.367516395636</v>
      </c>
      <c r="F103" s="123">
        <f>Flavor!F76</f>
        <v>-7.1902438359051296E-3</v>
      </c>
      <c r="G103" s="124">
        <f>Flavor!G76</f>
        <v>0.18639002546244546</v>
      </c>
      <c r="H103" s="125">
        <f>Flavor!H76</f>
        <v>3.7451500058197085E-3</v>
      </c>
      <c r="I103" s="256">
        <f>Flavor!I76</f>
        <v>14.677707504456613</v>
      </c>
      <c r="J103" s="183">
        <f>Flavor!J76</f>
        <v>-4.2446771750661583E-3</v>
      </c>
      <c r="K103" s="123">
        <f>Flavor!K76</f>
        <v>-2.8910850018818313E-4</v>
      </c>
      <c r="L103" s="126">
        <f>Flavor!L76</f>
        <v>49280981.105180264</v>
      </c>
      <c r="M103" s="127">
        <f>Flavor!M76</f>
        <v>-371263.41592099518</v>
      </c>
      <c r="N103" s="123">
        <f>Flavor!N76</f>
        <v>-7.4772735754818753E-3</v>
      </c>
      <c r="O103" s="121">
        <f>Flavor!O76</f>
        <v>20775343.957116988</v>
      </c>
      <c r="P103" s="122">
        <f>Flavor!P76</f>
        <v>-370038.1000267379</v>
      </c>
      <c r="Q103" s="123">
        <f>Flavor!Q76</f>
        <v>-1.7499712184283981E-2</v>
      </c>
    </row>
    <row r="104" spans="2:17">
      <c r="B104" s="418"/>
      <c r="C104" s="94" t="s">
        <v>64</v>
      </c>
      <c r="D104" s="121">
        <f>Flavor!D77</f>
        <v>2604101.5195314251</v>
      </c>
      <c r="E104" s="122">
        <f>Flavor!E77</f>
        <v>-51318.085873904172</v>
      </c>
      <c r="F104" s="123">
        <f>Flavor!F77</f>
        <v>-1.9325791588433672E-2</v>
      </c>
      <c r="G104" s="124">
        <f>Flavor!G77</f>
        <v>0.14456376891297854</v>
      </c>
      <c r="H104" s="125">
        <f>Flavor!H77</f>
        <v>1.1517437263205699E-3</v>
      </c>
      <c r="I104" s="256">
        <f>Flavor!I77</f>
        <v>11.175232561314902</v>
      </c>
      <c r="J104" s="183">
        <f>Flavor!J77</f>
        <v>9.3628214693556089E-2</v>
      </c>
      <c r="K104" s="123">
        <f>Flavor!K77</f>
        <v>8.4489764987957065E-3</v>
      </c>
      <c r="L104" s="126">
        <f>Flavor!L77</f>
        <v>29101440.094037194</v>
      </c>
      <c r="M104" s="127">
        <f>Flavor!M77</f>
        <v>-324869.34732604027</v>
      </c>
      <c r="N104" s="123">
        <f>Flavor!N77</f>
        <v>-1.1040098248589274E-2</v>
      </c>
      <c r="O104" s="121">
        <f>Flavor!O77</f>
        <v>7869029.1606048755</v>
      </c>
      <c r="P104" s="122">
        <f>Flavor!P77</f>
        <v>-325669.08077499364</v>
      </c>
      <c r="Q104" s="123">
        <f>Flavor!Q77</f>
        <v>-3.9741436619410604E-2</v>
      </c>
    </row>
    <row r="105" spans="2:17">
      <c r="B105" s="418"/>
      <c r="C105" s="94" t="s">
        <v>196</v>
      </c>
      <c r="D105" s="121">
        <f>Flavor!D78</f>
        <v>1746923.2638191581</v>
      </c>
      <c r="E105" s="122">
        <f>Flavor!E78</f>
        <v>-2836.1204453448299</v>
      </c>
      <c r="F105" s="123">
        <f>Flavor!F78</f>
        <v>-1.6208631145801628E-3</v>
      </c>
      <c r="G105" s="124">
        <f>Flavor!G78</f>
        <v>9.6978481493648017E-2</v>
      </c>
      <c r="H105" s="125">
        <f>Flavor!H78</f>
        <v>2.4787134057986798E-3</v>
      </c>
      <c r="I105" s="256">
        <f>Flavor!I78</f>
        <v>13.105450910393859</v>
      </c>
      <c r="J105" s="183">
        <f>Flavor!J78</f>
        <v>-0.30135462060891172</v>
      </c>
      <c r="K105" s="123">
        <f>Flavor!K78</f>
        <v>-2.2477734902027157E-2</v>
      </c>
      <c r="L105" s="126">
        <f>Flavor!L78</f>
        <v>22894217.078206997</v>
      </c>
      <c r="M105" s="127">
        <f>Flavor!M78</f>
        <v>-564466.7126743421</v>
      </c>
      <c r="N105" s="123">
        <f>Flavor!N78</f>
        <v>-2.4062164685205265E-2</v>
      </c>
      <c r="O105" s="121">
        <f>Flavor!O78</f>
        <v>4959626.6702733748</v>
      </c>
      <c r="P105" s="122">
        <f>Flavor!P78</f>
        <v>-573955.22751166299</v>
      </c>
      <c r="Q105" s="123">
        <f>Flavor!Q78</f>
        <v>-0.10372218901131719</v>
      </c>
    </row>
    <row r="106" spans="2:17" ht="15" thickBot="1">
      <c r="B106" s="418"/>
      <c r="C106" s="94" t="s">
        <v>197</v>
      </c>
      <c r="D106" s="121">
        <f>Flavor!D79</f>
        <v>283374.22349623463</v>
      </c>
      <c r="E106" s="122">
        <f>Flavor!E79</f>
        <v>110147.61328875055</v>
      </c>
      <c r="F106" s="123">
        <f>Flavor!F79</f>
        <v>0.63585850439964187</v>
      </c>
      <c r="G106" s="124">
        <f>Flavor!G79</f>
        <v>1.5731201511980854E-2</v>
      </c>
      <c r="H106" s="125">
        <f>Flavor!H79</f>
        <v>6.3757011852130889E-3</v>
      </c>
      <c r="I106" s="256">
        <f>Flavor!I79</f>
        <v>9.7472331195886266</v>
      </c>
      <c r="J106" s="183">
        <f>Flavor!J79</f>
        <v>-4.5814793215480485</v>
      </c>
      <c r="K106" s="123">
        <f>Flavor!K79</f>
        <v>-0.31974117286316389</v>
      </c>
      <c r="L106" s="126">
        <f>Flavor!L79</f>
        <v>2762114.6165002077</v>
      </c>
      <c r="M106" s="127">
        <f>Flavor!M79</f>
        <v>280000.33168429742</v>
      </c>
      <c r="N106" s="123">
        <f>Flavor!N79</f>
        <v>0.11280718756471927</v>
      </c>
      <c r="O106" s="121">
        <f>Flavor!O79</f>
        <v>1121630.0758374899</v>
      </c>
      <c r="P106" s="122">
        <f>Flavor!P79</f>
        <v>291609.81842684152</v>
      </c>
      <c r="Q106" s="123">
        <f>Flavor!Q79</f>
        <v>0.35132855592772483</v>
      </c>
    </row>
    <row r="107" spans="2:17">
      <c r="B107" s="416" t="s">
        <v>101</v>
      </c>
      <c r="C107" s="117" t="s">
        <v>13</v>
      </c>
      <c r="D107" s="166">
        <f>'Branded vs. Private Label'!D17</f>
        <v>486971717.57827264</v>
      </c>
      <c r="E107" s="167">
        <f>'Branded vs. Private Label'!E17</f>
        <v>-6049203.0243900418</v>
      </c>
      <c r="F107" s="168">
        <f>'Branded vs. Private Label'!F17</f>
        <v>-1.2269668023408765E-2</v>
      </c>
      <c r="G107" s="169">
        <f>'Branded vs. Private Label'!G17</f>
        <v>27.033687557545356</v>
      </c>
      <c r="H107" s="170">
        <f>'Branded vs. Private Label'!H17</f>
        <v>0.4069621469578415</v>
      </c>
      <c r="I107" s="257">
        <f>'Branded vs. Private Label'!I17</f>
        <v>8.2389262734644397</v>
      </c>
      <c r="J107" s="188">
        <f>'Branded vs. Private Label'!J17</f>
        <v>0.24049774847110683</v>
      </c>
      <c r="K107" s="168">
        <f>'Branded vs. Private Label'!K17</f>
        <v>3.0068124972249758E-2</v>
      </c>
      <c r="L107" s="171">
        <f>'Branded vs. Private Label'!L17</f>
        <v>4012124078.3897352</v>
      </c>
      <c r="M107" s="172">
        <f>'Branded vs. Private Label'!M17</f>
        <v>68731483.622924805</v>
      </c>
      <c r="N107" s="168">
        <f>'Branded vs. Private Label'!N17</f>
        <v>1.7429531037345063E-2</v>
      </c>
      <c r="O107" s="166">
        <f>'Branded vs. Private Label'!O17</f>
        <v>935563073.06688333</v>
      </c>
      <c r="P107" s="167">
        <f>'Branded vs. Private Label'!P17</f>
        <v>-1597365.8115264177</v>
      </c>
      <c r="Q107" s="168">
        <f>'Branded vs. Private Label'!Q17</f>
        <v>-1.7044742236859032E-3</v>
      </c>
    </row>
    <row r="108" spans="2:17" ht="15" thickBot="1">
      <c r="B108" s="417"/>
      <c r="C108" s="116" t="s">
        <v>12</v>
      </c>
      <c r="D108" s="158">
        <f>'Branded vs. Private Label'!D18</f>
        <v>1314379713.0827353</v>
      </c>
      <c r="E108" s="159">
        <f>'Branded vs. Private Label'!E18</f>
        <v>-44201142.350584984</v>
      </c>
      <c r="F108" s="160">
        <f>'Branded vs. Private Label'!F18</f>
        <v>-3.2534789647456791E-2</v>
      </c>
      <c r="G108" s="161">
        <f>'Branded vs. Private Label'!G18</f>
        <v>72.966312442454139</v>
      </c>
      <c r="H108" s="162">
        <f>'Branded vs. Private Label'!H18</f>
        <v>-0.40696214695837796</v>
      </c>
      <c r="I108" s="258">
        <f>'Branded vs. Private Label'!I18</f>
        <v>4.05934284817197</v>
      </c>
      <c r="J108" s="181">
        <f>'Branded vs. Private Label'!J18</f>
        <v>-0.12194213675519272</v>
      </c>
      <c r="K108" s="160">
        <f>'Branded vs. Private Label'!K18</f>
        <v>-2.9163794669527156E-2</v>
      </c>
      <c r="L108" s="163">
        <f>'Branded vs. Private Label'!L18</f>
        <v>5335517888.0847273</v>
      </c>
      <c r="M108" s="164">
        <f>'Branded vs. Private Label'!M18</f>
        <v>-345095843.54811478</v>
      </c>
      <c r="N108" s="160">
        <f>'Branded vs. Private Label'!N18</f>
        <v>-6.0749746392089229E-2</v>
      </c>
      <c r="O108" s="158">
        <f>'Branded vs. Private Label'!O18</f>
        <v>1745084296.9386673</v>
      </c>
      <c r="P108" s="159">
        <f>'Branded vs. Private Label'!P18</f>
        <v>-54473565.043152332</v>
      </c>
      <c r="Q108" s="160">
        <f>'Branded vs. Private Label'!Q18</f>
        <v>-3.0270527107787246E-2</v>
      </c>
    </row>
    <row r="109" spans="2:17" ht="15" thickBot="1">
      <c r="B109" s="416" t="s">
        <v>100</v>
      </c>
      <c r="C109" s="165" t="s">
        <v>99</v>
      </c>
      <c r="D109" s="130">
        <f>'Single Serve'!E24</f>
        <v>17865768.759009615</v>
      </c>
      <c r="E109" s="131">
        <f>'Single Serve'!F24</f>
        <v>-331974.01174680144</v>
      </c>
      <c r="F109" s="132">
        <f>'Single Serve'!G24</f>
        <v>-1.824259282751706E-2</v>
      </c>
      <c r="G109" s="133">
        <f>'Single Serve'!H24</f>
        <v>0.99179807198718917</v>
      </c>
      <c r="H109" s="134">
        <f>'Single Serve'!I24</f>
        <v>8.9872426675494665E-3</v>
      </c>
      <c r="I109" s="259">
        <f>'Single Serve'!J24</f>
        <v>15.466589728901354</v>
      </c>
      <c r="J109" s="186">
        <f>'Single Serve'!K24</f>
        <v>-4.2152275064921696E-3</v>
      </c>
      <c r="K109" s="132">
        <f>'Single Serve'!L24</f>
        <v>-2.7246336039846885E-4</v>
      </c>
      <c r="L109" s="135">
        <f>'Single Serve'!M24</f>
        <v>276322515.58702481</v>
      </c>
      <c r="M109" s="136">
        <f>'Single Serve'!N24</f>
        <v>-5211213.4662286043</v>
      </c>
      <c r="N109" s="132">
        <f>'Single Serve'!O24</f>
        <v>-1.8510085749771314E-2</v>
      </c>
      <c r="O109" s="130">
        <f>'Single Serve'!P24</f>
        <v>137260910.84150723</v>
      </c>
      <c r="P109" s="131">
        <f>'Single Serve'!Q24</f>
        <v>-3574994.8708740175</v>
      </c>
      <c r="Q109" s="132">
        <f>'Single Serve'!R24</f>
        <v>-2.5384115313426998E-2</v>
      </c>
    </row>
    <row r="110" spans="2:17">
      <c r="B110" s="418"/>
      <c r="C110" s="115" t="s">
        <v>98</v>
      </c>
      <c r="D110" s="166">
        <f>'Single Serve'!E25</f>
        <v>10974700.257279631</v>
      </c>
      <c r="E110" s="167">
        <f>'Single Serve'!F25</f>
        <v>331609.241139099</v>
      </c>
      <c r="F110" s="168">
        <f>'Single Serve'!G25</f>
        <v>3.1157230604925274E-2</v>
      </c>
      <c r="G110" s="169">
        <f>'Single Serve'!H25</f>
        <v>0.60924814949920103</v>
      </c>
      <c r="H110" s="170">
        <f>'Single Serve'!I25</f>
        <v>3.4443612482289998E-2</v>
      </c>
      <c r="I110" s="257">
        <f>'Single Serve'!J25</f>
        <v>13.313936143078369</v>
      </c>
      <c r="J110" s="188">
        <f>'Single Serve'!K25</f>
        <v>2.1632994473092637E-2</v>
      </c>
      <c r="K110" s="168">
        <f>'Single Serve'!L25</f>
        <v>1.6274827794130265E-3</v>
      </c>
      <c r="L110" s="171">
        <f>'Single Serve'!M25</f>
        <v>146116458.41484675</v>
      </c>
      <c r="M110" s="172">
        <f>'Single Serve'!N25</f>
        <v>4645266.1901094317</v>
      </c>
      <c r="N110" s="168">
        <f>'Single Serve'!O25</f>
        <v>3.2835421240602028E-2</v>
      </c>
      <c r="O110" s="166">
        <f>'Single Serve'!P25</f>
        <v>91631350.66261676</v>
      </c>
      <c r="P110" s="167">
        <f>'Single Serve'!Q25</f>
        <v>634651.37538146973</v>
      </c>
      <c r="Q110" s="168">
        <f>'Single Serve'!R25</f>
        <v>6.9744439122804147E-3</v>
      </c>
    </row>
    <row r="111" spans="2:17" ht="15" thickBot="1">
      <c r="B111" s="418"/>
      <c r="C111" s="114" t="s">
        <v>97</v>
      </c>
      <c r="D111" s="158">
        <f>'Single Serve'!E26</f>
        <v>6891068.5017299792</v>
      </c>
      <c r="E111" s="159">
        <f>'Single Serve'!F26</f>
        <v>-663583.25288588274</v>
      </c>
      <c r="F111" s="160">
        <f>'Single Serve'!G26</f>
        <v>-8.7837702443456248E-2</v>
      </c>
      <c r="G111" s="161">
        <f>'Single Serve'!H26</f>
        <v>0.3825499224879878</v>
      </c>
      <c r="H111" s="162">
        <f>'Single Serve'!I26</f>
        <v>-2.5456369814739588E-2</v>
      </c>
      <c r="I111" s="258">
        <f>'Single Serve'!J26</f>
        <v>18.89490100693245</v>
      </c>
      <c r="J111" s="181">
        <f>'Single Serve'!K26</f>
        <v>0.35499455221883736</v>
      </c>
      <c r="K111" s="160">
        <f>'Single Serve'!L26</f>
        <v>1.9147591336879859E-2</v>
      </c>
      <c r="L111" s="163">
        <f>'Single Serve'!M26</f>
        <v>130206057.17217827</v>
      </c>
      <c r="M111" s="164">
        <f>'Single Serve'!N26</f>
        <v>-9856479.6563378572</v>
      </c>
      <c r="N111" s="160">
        <f>'Single Serve'!O26</f>
        <v>-7.0371991536934103E-2</v>
      </c>
      <c r="O111" s="158">
        <f>'Single Serve'!P26</f>
        <v>45629560.178890482</v>
      </c>
      <c r="P111" s="159">
        <f>'Single Serve'!Q26</f>
        <v>-4209646.2462554723</v>
      </c>
      <c r="Q111" s="160">
        <f>'Single Serve'!R26</f>
        <v>-8.4464552070627086E-2</v>
      </c>
    </row>
    <row r="112" spans="2:17">
      <c r="B112" s="418"/>
      <c r="C112" s="93" t="s">
        <v>96</v>
      </c>
      <c r="D112" s="137">
        <f>Size!D51</f>
        <v>18409340.175183136</v>
      </c>
      <c r="E112" s="138">
        <f>Size!E51</f>
        <v>-466876.92729785666</v>
      </c>
      <c r="F112" s="139">
        <f>Size!F51</f>
        <v>-2.4733606567625924E-2</v>
      </c>
      <c r="G112" s="140">
        <f>Size!G51</f>
        <v>1.0219738281956297</v>
      </c>
      <c r="H112" s="141">
        <f>Size!H51</f>
        <v>2.5204367168039088E-3</v>
      </c>
      <c r="I112" s="176">
        <f>Size!I51</f>
        <v>15.581657537731983</v>
      </c>
      <c r="J112" s="177">
        <f>Size!J51</f>
        <v>-1.3537004657763418E-2</v>
      </c>
      <c r="K112" s="139">
        <f>Size!K51</f>
        <v>-8.6802409684394108E-4</v>
      </c>
      <c r="L112" s="142">
        <f>Size!L51</f>
        <v>286848034.10531455</v>
      </c>
      <c r="M112" s="143">
        <f>Size!M51</f>
        <v>-7530243.8322610259</v>
      </c>
      <c r="N112" s="139">
        <f>Size!N51</f>
        <v>-2.558016129796728E-2</v>
      </c>
      <c r="O112" s="137">
        <f>Size!O51</f>
        <v>139751856.03651202</v>
      </c>
      <c r="P112" s="138">
        <f>Size!P51</f>
        <v>-4187297.5244868696</v>
      </c>
      <c r="Q112" s="139">
        <f>Size!Q51</f>
        <v>-2.9090747172640322E-2</v>
      </c>
    </row>
    <row r="113" spans="2:17">
      <c r="B113" s="418"/>
      <c r="C113" s="94" t="s">
        <v>95</v>
      </c>
      <c r="D113" s="121">
        <f>Size!D52</f>
        <v>49485608.940073259</v>
      </c>
      <c r="E113" s="122">
        <f>Size!E52</f>
        <v>-1526987.9754501656</v>
      </c>
      <c r="F113" s="123">
        <f>Size!F52</f>
        <v>-2.9933547158535159E-2</v>
      </c>
      <c r="G113" s="124">
        <f>Size!G52</f>
        <v>2.7471379597436028</v>
      </c>
      <c r="H113" s="125">
        <f>Size!H52</f>
        <v>-7.9143185456405085E-3</v>
      </c>
      <c r="I113" s="182">
        <f>Size!I52</f>
        <v>9.864220785929767</v>
      </c>
      <c r="J113" s="183">
        <f>Size!J52</f>
        <v>6.6660578673049642E-2</v>
      </c>
      <c r="K113" s="123">
        <f>Size!K52</f>
        <v>6.8037937264908499E-3</v>
      </c>
      <c r="L113" s="126">
        <f>Size!L52</f>
        <v>488136972.31106257</v>
      </c>
      <c r="M113" s="127">
        <f>Size!M52</f>
        <v>-11662017.297296524</v>
      </c>
      <c r="N113" s="123">
        <f>Size!N52</f>
        <v>-2.3333415112413179E-2</v>
      </c>
      <c r="O113" s="121">
        <f>Size!O52</f>
        <v>197440671.65377799</v>
      </c>
      <c r="P113" s="122">
        <f>Size!P52</f>
        <v>-6571031.2728383839</v>
      </c>
      <c r="Q113" s="123">
        <f>Size!Q52</f>
        <v>-3.2209089863839843E-2</v>
      </c>
    </row>
    <row r="114" spans="2:17">
      <c r="B114" s="418"/>
      <c r="C114" s="94" t="s">
        <v>231</v>
      </c>
      <c r="D114" s="121">
        <f>Size!D53</f>
        <v>64180551.318601832</v>
      </c>
      <c r="E114" s="122">
        <f>Size!E53</f>
        <v>9665981.7636732459</v>
      </c>
      <c r="F114" s="123">
        <f>Size!F53</f>
        <v>0.17731006302698318</v>
      </c>
      <c r="G114" s="124">
        <f>Size!G53</f>
        <v>3.5629111691465103</v>
      </c>
      <c r="H114" s="125">
        <f>Size!H53</f>
        <v>0.61872682775769539</v>
      </c>
      <c r="I114" s="182">
        <f>Size!I53</f>
        <v>11.70174767423936</v>
      </c>
      <c r="J114" s="183">
        <f>Size!J53</f>
        <v>0.36755224056327052</v>
      </c>
      <c r="K114" s="123">
        <f>Size!K53</f>
        <v>3.2428613280409975E-2</v>
      </c>
      <c r="L114" s="126">
        <f>Size!L53</f>
        <v>751024617.12384892</v>
      </c>
      <c r="M114" s="127">
        <f>Size!M53</f>
        <v>133145831.80555975</v>
      </c>
      <c r="N114" s="123">
        <f>Size!N53</f>
        <v>0.21548859577202034</v>
      </c>
      <c r="O114" s="121">
        <f>Size!O53</f>
        <v>154384776.69606286</v>
      </c>
      <c r="P114" s="122">
        <f>Size!P53</f>
        <v>23393418.869731382</v>
      </c>
      <c r="Q114" s="123">
        <f>Size!Q53</f>
        <v>0.17858749812141353</v>
      </c>
    </row>
    <row r="115" spans="2:17">
      <c r="B115" s="418"/>
      <c r="C115" s="94" t="s">
        <v>117</v>
      </c>
      <c r="D115" s="121">
        <f>Size!D54</f>
        <v>506463910.21086895</v>
      </c>
      <c r="E115" s="122">
        <f>Size!E54</f>
        <v>-11376052.681741118</v>
      </c>
      <c r="F115" s="123">
        <f>Size!F54</f>
        <v>-2.1968278806053232E-2</v>
      </c>
      <c r="G115" s="124">
        <f>Size!G54</f>
        <v>28.11577472281569</v>
      </c>
      <c r="H115" s="125">
        <f>Size!H54</f>
        <v>0.14864001843923091</v>
      </c>
      <c r="I115" s="182">
        <f>Size!I54</f>
        <v>6.5049657213508354</v>
      </c>
      <c r="J115" s="183">
        <f>Size!J54</f>
        <v>2.0622215959961387E-2</v>
      </c>
      <c r="K115" s="123">
        <f>Size!K54</f>
        <v>3.1803089923932533E-3</v>
      </c>
      <c r="L115" s="126">
        <f>Size!L54</f>
        <v>3294530375.0230098</v>
      </c>
      <c r="M115" s="127">
        <f>Size!M54</f>
        <v>-63321825.19153738</v>
      </c>
      <c r="N115" s="123">
        <f>Size!N54</f>
        <v>-1.8857835728294262E-2</v>
      </c>
      <c r="O115" s="121">
        <f>Size!O54</f>
        <v>1011993886.7425994</v>
      </c>
      <c r="P115" s="122">
        <f>Size!P54</f>
        <v>-23115035.319417119</v>
      </c>
      <c r="Q115" s="123">
        <f>Size!Q54</f>
        <v>-2.2331017370974055E-2</v>
      </c>
    </row>
    <row r="116" spans="2:17">
      <c r="B116" s="418"/>
      <c r="C116" s="94" t="s">
        <v>94</v>
      </c>
      <c r="D116" s="121">
        <f>Size!D55</f>
        <v>42359465.934460744</v>
      </c>
      <c r="E116" s="122">
        <f>Size!E55</f>
        <v>2843544.4882830232</v>
      </c>
      <c r="F116" s="123">
        <f>Size!F55</f>
        <v>7.1959463026973716E-2</v>
      </c>
      <c r="G116" s="124">
        <f>Size!G55</f>
        <v>2.3515381403903333</v>
      </c>
      <c r="H116" s="125">
        <f>Size!H55</f>
        <v>0.21739018494951923</v>
      </c>
      <c r="I116" s="182">
        <f>Size!I55</f>
        <v>8.9674954890607879</v>
      </c>
      <c r="J116" s="183">
        <f>Size!J55</f>
        <v>0.18397490575259035</v>
      </c>
      <c r="K116" s="123">
        <f>Size!K55</f>
        <v>2.0945463041574453E-2</v>
      </c>
      <c r="L116" s="126">
        <f>Size!L55</f>
        <v>379858319.68630081</v>
      </c>
      <c r="M116" s="127">
        <f>Size!M55</f>
        <v>32769410.295408964</v>
      </c>
      <c r="N116" s="123">
        <f>Size!N55</f>
        <v>9.4412150341871115E-2</v>
      </c>
      <c r="O116" s="121">
        <f>Size!O55</f>
        <v>56479287.912614323</v>
      </c>
      <c r="P116" s="122">
        <f>Size!P55</f>
        <v>3791392.6510440186</v>
      </c>
      <c r="Q116" s="123">
        <f>Size!Q55</f>
        <v>7.1959463026973466E-2</v>
      </c>
    </row>
    <row r="117" spans="2:17">
      <c r="B117" s="418"/>
      <c r="C117" s="94" t="s">
        <v>118</v>
      </c>
      <c r="D117" s="121">
        <f>Size!D56</f>
        <v>1120115852.1984267</v>
      </c>
      <c r="E117" s="122">
        <f>Size!E56</f>
        <v>-49367579.244001865</v>
      </c>
      <c r="F117" s="123">
        <f>Size!F56</f>
        <v>-4.2213149769135601E-2</v>
      </c>
      <c r="G117" s="124">
        <f>Size!G56</f>
        <v>62.181972553095498</v>
      </c>
      <c r="H117" s="125">
        <f>Size!H56</f>
        <v>-0.97866201629486227</v>
      </c>
      <c r="I117" s="182">
        <f>Size!I56</f>
        <v>3.7006255841448086</v>
      </c>
      <c r="J117" s="183">
        <f>Size!J56</f>
        <v>-0.1514173133433836</v>
      </c>
      <c r="K117" s="123">
        <f>Size!K56</f>
        <v>-3.9308314412105465E-2</v>
      </c>
      <c r="L117" s="126">
        <f>Size!L56</f>
        <v>4145129379.8516631</v>
      </c>
      <c r="M117" s="127">
        <f>Size!M56</f>
        <v>-359770965.96626329</v>
      </c>
      <c r="N117" s="123">
        <f>Size!N56</f>
        <v>-7.9862136417790608E-2</v>
      </c>
      <c r="O117" s="121">
        <f>Size!O56</f>
        <v>1120115852.1984267</v>
      </c>
      <c r="P117" s="122">
        <f>Size!P56</f>
        <v>-49367579.244001865</v>
      </c>
      <c r="Q117" s="123">
        <f>Size!Q56</f>
        <v>-4.2213149769135601E-2</v>
      </c>
    </row>
    <row r="118" spans="2:17" ht="15" thickBot="1">
      <c r="B118" s="418"/>
      <c r="C118" s="95" t="s">
        <v>93</v>
      </c>
      <c r="D118" s="121">
        <f>Size!D57</f>
        <v>1283.8787364959717</v>
      </c>
      <c r="E118" s="122">
        <f>Size!E57</f>
        <v>-5314.0982011265032</v>
      </c>
      <c r="F118" s="123">
        <f>Size!F57</f>
        <v>-0.80541327309358457</v>
      </c>
      <c r="G118" s="124">
        <f>Size!G57</f>
        <v>7.1273085009561097E-5</v>
      </c>
      <c r="H118" s="125">
        <f>Size!H57</f>
        <v>-2.8506578995888979E-4</v>
      </c>
      <c r="I118" s="182">
        <f>Size!I57</f>
        <v>0.70742739108677311</v>
      </c>
      <c r="J118" s="183">
        <f>Size!J57</f>
        <v>-1.7623917589235827</v>
      </c>
      <c r="K118" s="123">
        <f>Size!K57</f>
        <v>-0.7135711774346688</v>
      </c>
      <c r="L118" s="126">
        <f>Size!L57</f>
        <v>908.25098503112793</v>
      </c>
      <c r="M118" s="127">
        <f>Size!M57</f>
        <v>-15387.558806835545</v>
      </c>
      <c r="N118" s="123">
        <f>Size!N57</f>
        <v>-0.94426475292535383</v>
      </c>
      <c r="O118" s="121">
        <f>Size!O57</f>
        <v>256.77574729919434</v>
      </c>
      <c r="P118" s="122">
        <f>Size!P57</f>
        <v>-2901.880828132335</v>
      </c>
      <c r="Q118" s="123">
        <f>Size!Q57</f>
        <v>-0.91870729179726851</v>
      </c>
    </row>
    <row r="119" spans="2:17">
      <c r="B119" s="418"/>
      <c r="C119" s="117" t="s">
        <v>119</v>
      </c>
      <c r="D119" s="166">
        <f>'White Milk Size'!D17</f>
        <v>454200311.85488915</v>
      </c>
      <c r="E119" s="167">
        <f>'White Milk Size'!E17</f>
        <v>-10677069.611446798</v>
      </c>
      <c r="F119" s="168">
        <f>'White Milk Size'!F17</f>
        <v>-2.2967496456310119E-2</v>
      </c>
      <c r="G119" s="169">
        <f>'White Milk Size'!G17</f>
        <v>25.214419803037408</v>
      </c>
      <c r="H119" s="170">
        <f>'White Milk Size'!H17</f>
        <v>0.10765076214932279</v>
      </c>
      <c r="I119" s="257">
        <f>'White Milk Size'!I17</f>
        <v>6.4756595184344459</v>
      </c>
      <c r="J119" s="188">
        <f>'White Milk Size'!J17</f>
        <v>3.6456126325522753E-2</v>
      </c>
      <c r="K119" s="168">
        <f>'White Milk Size'!K17</f>
        <v>5.6615895019248488E-3</v>
      </c>
      <c r="L119" s="171">
        <f>'White Milk Size'!L17</f>
        <v>2941246572.7390065</v>
      </c>
      <c r="M119" s="172">
        <f>'White Milk Size'!M17</f>
        <v>-52193438.913737774</v>
      </c>
      <c r="N119" s="168">
        <f>'White Milk Size'!N17</f>
        <v>-1.743593949120785E-2</v>
      </c>
      <c r="O119" s="166">
        <f>'White Milk Size'!O17</f>
        <v>907639876.04971015</v>
      </c>
      <c r="P119" s="167">
        <f>'White Milk Size'!P17</f>
        <v>-21674001.958206773</v>
      </c>
      <c r="Q119" s="168">
        <f>'White Milk Size'!Q17</f>
        <v>-2.3322585050238678E-2</v>
      </c>
    </row>
    <row r="120" spans="2:17" ht="15" thickBot="1">
      <c r="B120" s="417"/>
      <c r="C120" s="116" t="s">
        <v>116</v>
      </c>
      <c r="D120" s="158">
        <f>'White Milk Size'!D18</f>
        <v>1094975275.2852545</v>
      </c>
      <c r="E120" s="159">
        <f>'White Milk Size'!E18</f>
        <v>-48580511.838715076</v>
      </c>
      <c r="F120" s="160">
        <f>'White Milk Size'!F18</f>
        <v>-4.2481978042273334E-2</v>
      </c>
      <c r="G120" s="161">
        <f>'White Milk Size'!G18</f>
        <v>60.786321683129131</v>
      </c>
      <c r="H120" s="162">
        <f>'White Milk Size'!H18</f>
        <v>-0.97403099768114743</v>
      </c>
      <c r="I120" s="258">
        <f>'White Milk Size'!I18</f>
        <v>3.6794578392102775</v>
      </c>
      <c r="J120" s="181">
        <f>'White Milk Size'!J18</f>
        <v>-0.15331251711146088</v>
      </c>
      <c r="K120" s="160">
        <f>'White Milk Size'!K18</f>
        <v>-4.0000444289230254E-2</v>
      </c>
      <c r="L120" s="163">
        <f>'White Milk Size'!L18</f>
        <v>4028915360.389761</v>
      </c>
      <c r="M120" s="164">
        <f>'White Milk Size'!M18</f>
        <v>-354071361.29916191</v>
      </c>
      <c r="N120" s="160">
        <f>'White Milk Size'!N18</f>
        <v>-8.0783124335527409E-2</v>
      </c>
      <c r="O120" s="158">
        <f>'White Milk Size'!O18</f>
        <v>1094975275.2852545</v>
      </c>
      <c r="P120" s="159">
        <f>'White Milk Size'!P18</f>
        <v>-48580511.838715076</v>
      </c>
      <c r="Q120" s="160">
        <f>'White Milk Size'!Q18</f>
        <v>-4.2481978042273334E-2</v>
      </c>
    </row>
    <row r="121" spans="2:17">
      <c r="B121" s="416" t="s">
        <v>65</v>
      </c>
      <c r="C121" s="93" t="s">
        <v>90</v>
      </c>
      <c r="D121" s="137">
        <f>Organic!D17</f>
        <v>134548568.89385572</v>
      </c>
      <c r="E121" s="138">
        <f>Organic!E17</f>
        <v>-4813754.8895884454</v>
      </c>
      <c r="F121" s="139">
        <f>Organic!F17</f>
        <v>-3.4541293219741115E-2</v>
      </c>
      <c r="G121" s="140">
        <f>Organic!G17</f>
        <v>7.4693125729765182</v>
      </c>
      <c r="H121" s="141">
        <f>Organic!H17</f>
        <v>-5.7269308025951204E-2</v>
      </c>
      <c r="I121" s="254">
        <f>Organic!I17</f>
        <v>9.9086888601005043</v>
      </c>
      <c r="J121" s="177">
        <f>Organic!J17</f>
        <v>0.37908710582838445</v>
      </c>
      <c r="K121" s="139">
        <f>Organic!K17</f>
        <v>3.9779952573405254E-2</v>
      </c>
      <c r="L121" s="142">
        <f>Organic!L17</f>
        <v>1333199905.7410135</v>
      </c>
      <c r="M121" s="143">
        <f>Organic!M17</f>
        <v>5132460.5348649025</v>
      </c>
      <c r="N121" s="139">
        <f>Organic!N17</f>
        <v>3.864608347558899E-3</v>
      </c>
      <c r="O121" s="137">
        <f>Organic!O17</f>
        <v>239251852.60685021</v>
      </c>
      <c r="P121" s="138">
        <f>Organic!P17</f>
        <v>-4903851.8399998844</v>
      </c>
      <c r="Q121" s="139">
        <f>Organic!Q17</f>
        <v>-2.0084936582210378E-2</v>
      </c>
    </row>
    <row r="122" spans="2:17" ht="15" thickBot="1">
      <c r="B122" s="417"/>
      <c r="C122" s="95" t="s">
        <v>92</v>
      </c>
      <c r="D122" s="144">
        <f>Organic!D18</f>
        <v>1666802861.7671604</v>
      </c>
      <c r="E122" s="145">
        <f>Organic!E18</f>
        <v>-45436590.485378742</v>
      </c>
      <c r="F122" s="146">
        <f>Organic!F18</f>
        <v>-2.6536352976567951E-2</v>
      </c>
      <c r="G122" s="147">
        <f>Organic!G18</f>
        <v>92.530687427023437</v>
      </c>
      <c r="H122" s="148">
        <f>Organic!H18</f>
        <v>5.7269308025865939E-2</v>
      </c>
      <c r="I122" s="255">
        <f>Organic!I18</f>
        <v>4.8082723185610972</v>
      </c>
      <c r="J122" s="184">
        <f>Organic!J18</f>
        <v>-3.6808706922681012E-2</v>
      </c>
      <c r="K122" s="146">
        <f>Organic!K18</f>
        <v>-7.5971292800011917E-3</v>
      </c>
      <c r="L122" s="149">
        <f>Organic!L18</f>
        <v>8014442060.7334557</v>
      </c>
      <c r="M122" s="150">
        <f>Organic!M18</f>
        <v>-281496820.46006012</v>
      </c>
      <c r="N122" s="146">
        <f>Organic!N18</f>
        <v>-3.3931882152386579E-2</v>
      </c>
      <c r="O122" s="144">
        <f>Organic!O18</f>
        <v>2441395517.3986993</v>
      </c>
      <c r="P122" s="145">
        <f>Organic!P18</f>
        <v>-51167079.014678001</v>
      </c>
      <c r="Q122" s="146">
        <f>Organic!Q18</f>
        <v>-2.0527901320634371E-2</v>
      </c>
    </row>
    <row r="123" spans="2:17">
      <c r="B123" s="416" t="s">
        <v>126</v>
      </c>
      <c r="C123" s="173" t="s">
        <v>89</v>
      </c>
      <c r="D123" s="137">
        <f>'Form Data'!D17</f>
        <v>156484576.13133943</v>
      </c>
      <c r="E123" s="138">
        <f>'Form Data'!E17</f>
        <v>11391256.896791279</v>
      </c>
      <c r="F123" s="139">
        <f>'Form Data'!F17</f>
        <v>7.8509864939935212E-2</v>
      </c>
      <c r="G123" s="140">
        <f>'Form Data'!G17</f>
        <v>8.6870653592517719</v>
      </c>
      <c r="H123" s="141">
        <f>'Form Data'!H17</f>
        <v>0.85096792661847775</v>
      </c>
      <c r="I123" s="254">
        <f>'Form Data'!I17</f>
        <v>9.9330851215992535</v>
      </c>
      <c r="J123" s="177">
        <f>'Form Data'!J17</f>
        <v>0.30247857027126557</v>
      </c>
      <c r="K123" s="139">
        <f>'Form Data'!K17</f>
        <v>3.1408049810689863E-2</v>
      </c>
      <c r="L123" s="142">
        <f>'Form Data'!L17</f>
        <v>1554374614.9299734</v>
      </c>
      <c r="M123" s="143">
        <f>'Form Data'!M17</f>
        <v>157037944.15581083</v>
      </c>
      <c r="N123" s="139">
        <f>'Form Data'!N17</f>
        <v>0.11238375649928914</v>
      </c>
      <c r="O123" s="137">
        <f>'Form Data'!O17</f>
        <v>313546059.21156538</v>
      </c>
      <c r="P123" s="138">
        <f>'Form Data'!P17</f>
        <v>24165706.370733857</v>
      </c>
      <c r="Q123" s="139">
        <f>'Form Data'!Q17</f>
        <v>8.3508455682980556E-2</v>
      </c>
    </row>
    <row r="124" spans="2:17" ht="15" thickBot="1">
      <c r="B124" s="417"/>
      <c r="C124" s="174" t="s">
        <v>91</v>
      </c>
      <c r="D124" s="144">
        <f>'Form Data'!D18</f>
        <v>1644866854.5296695</v>
      </c>
      <c r="E124" s="145">
        <f>'Form Data'!E18</f>
        <v>-61641602.271767378</v>
      </c>
      <c r="F124" s="146">
        <f>'Form Data'!F18</f>
        <v>-3.6121474831308009E-2</v>
      </c>
      <c r="G124" s="147">
        <f>'Form Data'!G18</f>
        <v>91.31293464074777</v>
      </c>
      <c r="H124" s="148">
        <f>'Form Data'!H18</f>
        <v>-0.85096792661903464</v>
      </c>
      <c r="I124" s="255">
        <f>'Form Data'!I18</f>
        <v>4.7379320278010706</v>
      </c>
      <c r="J124" s="184">
        <f>'Form Data'!J18</f>
        <v>-8.2829113368430463E-2</v>
      </c>
      <c r="K124" s="146">
        <f>'Form Data'!K18</f>
        <v>-1.7181750130921523E-2</v>
      </c>
      <c r="L124" s="149">
        <f>'Form Data'!L18</f>
        <v>7793267351.5445261</v>
      </c>
      <c r="M124" s="150">
        <f>'Form Data'!M18</f>
        <v>-433402304.08097363</v>
      </c>
      <c r="N124" s="146">
        <f>'Form Data'!N18</f>
        <v>-5.2682594807317649E-2</v>
      </c>
      <c r="O124" s="144">
        <f>'Form Data'!O18</f>
        <v>2367101310.7939839</v>
      </c>
      <c r="P124" s="145">
        <f>'Form Data'!P18</f>
        <v>-80236637.225411892</v>
      </c>
      <c r="Q124" s="146">
        <f>'Form Data'!Q18</f>
        <v>-3.2785270742990986E-2</v>
      </c>
    </row>
    <row r="125" spans="2:17" ht="15" thickBot="1">
      <c r="B125" s="306" t="s">
        <v>221</v>
      </c>
      <c r="C125" s="307" t="s">
        <v>127</v>
      </c>
      <c r="D125" s="328">
        <f>'Glass Bottle'!D10</f>
        <v>4296447.8963068211</v>
      </c>
      <c r="E125" s="329">
        <f>'Glass Bottle'!E10</f>
        <v>-156480.07920438144</v>
      </c>
      <c r="F125" s="330">
        <f>'Glass Bottle'!F10</f>
        <v>-3.5140940986456738E-2</v>
      </c>
      <c r="G125" s="133">
        <f>'Glass Bottle'!G10</f>
        <v>0.2385124758654236</v>
      </c>
      <c r="H125" s="134">
        <f>'Glass Bottle'!H10</f>
        <v>-1.9781108872145847E-3</v>
      </c>
      <c r="I125" s="185">
        <f>'Glass Bottle'!I10</f>
        <v>13.755044145275935</v>
      </c>
      <c r="J125" s="186">
        <f>'Glass Bottle'!J10</f>
        <v>0.64697907066537397</v>
      </c>
      <c r="K125" s="132">
        <f>'Glass Bottle'!K10</f>
        <v>4.9357328254230962E-2</v>
      </c>
      <c r="L125" s="135">
        <f>'Glass Bottle'!L10</f>
        <v>59097830.481578246</v>
      </c>
      <c r="M125" s="136">
        <f>'Glass Bottle'!M10</f>
        <v>728560.80602353811</v>
      </c>
      <c r="N125" s="132">
        <f>'Glass Bottle'!N10</f>
        <v>1.2481924308343067E-2</v>
      </c>
      <c r="O125" s="130">
        <f>'Glass Bottle'!O10</f>
        <v>11298551.157657528</v>
      </c>
      <c r="P125" s="131">
        <f>'Glass Bottle'!P10</f>
        <v>-562313.38018695824</v>
      </c>
      <c r="Q125" s="132">
        <f>'Glass Bottle'!Q10</f>
        <v>-4.7409139392224207E-2</v>
      </c>
    </row>
    <row r="126" spans="2:17">
      <c r="B126" s="418" t="s">
        <v>222</v>
      </c>
      <c r="C126" s="308" t="s">
        <v>223</v>
      </c>
      <c r="D126" s="313">
        <f>Enhanced!D51</f>
        <v>8602935.3435274139</v>
      </c>
      <c r="E126" s="138">
        <f>Enhanced!E51</f>
        <v>-136499.72910148464</v>
      </c>
      <c r="F126" s="139">
        <f>Enhanced!F51</f>
        <v>-1.5618827529137342E-2</v>
      </c>
      <c r="G126" s="140">
        <f>Enhanced!G51</f>
        <v>0.47758228611562564</v>
      </c>
      <c r="H126" s="141">
        <f>Enhanced!H51</f>
        <v>5.5890537836285614E-3</v>
      </c>
      <c r="I126" s="254">
        <f>Enhanced!I51</f>
        <v>12.432494475674906</v>
      </c>
      <c r="J126" s="177">
        <f>Enhanced!J51</f>
        <v>0.48008996384826474</v>
      </c>
      <c r="K126" s="139">
        <f>Enhanced!K51</f>
        <v>4.0166810232470485E-2</v>
      </c>
      <c r="L126" s="142">
        <f>Enhanced!L51</f>
        <v>106955946.13299297</v>
      </c>
      <c r="M126" s="143">
        <f>Enhanced!M51</f>
        <v>2498682.9400873333</v>
      </c>
      <c r="N126" s="139">
        <f>Enhanced!N51</f>
        <v>2.3920624221916577E-2</v>
      </c>
      <c r="O126" s="137">
        <f>Enhanced!O51</f>
        <v>21755935.030336175</v>
      </c>
      <c r="P126" s="138">
        <f>Enhanced!P51</f>
        <v>-822485.78168670088</v>
      </c>
      <c r="Q126" s="139">
        <f>Enhanced!Q51</f>
        <v>-3.6427958736987134E-2</v>
      </c>
    </row>
    <row r="127" spans="2:17">
      <c r="B127" s="418"/>
      <c r="C127" s="308" t="s">
        <v>224</v>
      </c>
      <c r="D127" s="314">
        <f>Enhanced!D52</f>
        <v>1719880628.8658495</v>
      </c>
      <c r="E127" s="122">
        <f>Enhanced!E52</f>
        <v>-58325730.875497103</v>
      </c>
      <c r="F127" s="123">
        <f>Enhanced!F52</f>
        <v>-3.2800316204009652E-2</v>
      </c>
      <c r="G127" s="124">
        <f>Enhanced!G52</f>
        <v>95.477240009448295</v>
      </c>
      <c r="H127" s="125">
        <f>Enhanced!H52</f>
        <v>-0.55887222350901311</v>
      </c>
      <c r="I127" s="182">
        <f>Enhanced!I52</f>
        <v>4.8775309296007681</v>
      </c>
      <c r="J127" s="183">
        <f>Enhanced!J52</f>
        <v>-6.3099934271638958E-2</v>
      </c>
      <c r="K127" s="123">
        <f>Enhanced!K52</f>
        <v>-1.2771635042206329E-2</v>
      </c>
      <c r="L127" s="126">
        <f>Enhanced!L52</f>
        <v>8388770962.5144005</v>
      </c>
      <c r="M127" s="127">
        <f>Enhanced!M52</f>
        <v>-396690260.75789642</v>
      </c>
      <c r="N127" s="123">
        <f>Enhanced!N52</f>
        <v>-4.5153037578389343E-2</v>
      </c>
      <c r="O127" s="121">
        <f>Enhanced!O52</f>
        <v>2485360463.8206358</v>
      </c>
      <c r="P127" s="122">
        <f>Enhanced!P52</f>
        <v>-74717223.864108562</v>
      </c>
      <c r="Q127" s="123">
        <f>Enhanced!Q52</f>
        <v>-2.9185529885884253E-2</v>
      </c>
    </row>
    <row r="128" spans="2:17">
      <c r="B128" s="418"/>
      <c r="C128" s="309" t="s">
        <v>128</v>
      </c>
      <c r="D128" s="314">
        <f>'Enhanced - Aggs'!D44</f>
        <v>524.01267659664154</v>
      </c>
      <c r="E128" s="122">
        <f>'Enhanced - Aggs'!E44</f>
        <v>7.9882261455059052</v>
      </c>
      <c r="F128" s="123">
        <f>'Enhanced - Aggs'!F44</f>
        <v>1.5480324892594099E-2</v>
      </c>
      <c r="G128" s="124">
        <f>'Enhanced - Aggs'!G44</f>
        <v>2.9089974764355216E-5</v>
      </c>
      <c r="H128" s="125">
        <f>'Enhanced - Aggs'!H44</f>
        <v>1.2208909727058668E-6</v>
      </c>
      <c r="I128" s="182">
        <f>'Enhanced - Aggs'!I44</f>
        <v>8.7292353821412068</v>
      </c>
      <c r="J128" s="183">
        <f>'Enhanced - Aggs'!J44</f>
        <v>2.0021358482187779E-2</v>
      </c>
      <c r="K128" s="123">
        <f>'Enhanced - Aggs'!K44</f>
        <v>2.2988708771880849E-3</v>
      </c>
      <c r="L128" s="126">
        <f>'Enhanced - Aggs'!L44</f>
        <v>4574.2299972379205</v>
      </c>
      <c r="M128" s="127">
        <f>'Enhanced - Aggs'!M44</f>
        <v>80.062616817951493</v>
      </c>
      <c r="N128" s="123">
        <f>'Enhanced - Aggs'!N44</f>
        <v>1.7814783037847122E-2</v>
      </c>
      <c r="O128" s="121">
        <f>'Enhanced - Aggs'!O44</f>
        <v>1047.4700791835785</v>
      </c>
      <c r="P128" s="122">
        <f>'Enhanced - Aggs'!P44</f>
        <v>18.196859240531921</v>
      </c>
      <c r="Q128" s="123">
        <f>'Enhanced - Aggs'!Q44</f>
        <v>1.7679328372634449E-2</v>
      </c>
    </row>
    <row r="129" spans="2:17" ht="15" customHeight="1">
      <c r="B129" s="418"/>
      <c r="C129" s="309" t="s">
        <v>129</v>
      </c>
      <c r="D129" s="314">
        <f>'Enhanced - Aggs'!D45</f>
        <v>4641022.3324731681</v>
      </c>
      <c r="E129" s="122">
        <f>'Enhanced - Aggs'!E45</f>
        <v>557253.68990580551</v>
      </c>
      <c r="F129" s="123">
        <f>'Enhanced - Aggs'!F45</f>
        <v>0.13645574435761232</v>
      </c>
      <c r="G129" s="124">
        <f>'Enhanced - Aggs'!G45</f>
        <v>0.25764113839630481</v>
      </c>
      <c r="H129" s="125">
        <f>'Enhanced - Aggs'!H45</f>
        <v>3.7087847973882954E-2</v>
      </c>
      <c r="I129" s="182">
        <f>'Enhanced - Aggs'!I45</f>
        <v>13.347741512187673</v>
      </c>
      <c r="J129" s="183">
        <f>'Enhanced - Aggs'!J45</f>
        <v>3.9017638146594535E-2</v>
      </c>
      <c r="K129" s="123">
        <f>'Enhanced - Aggs'!K45</f>
        <v>2.9317339901160011E-3</v>
      </c>
      <c r="L129" s="126">
        <f>'Enhanced - Aggs'!L45</f>
        <v>61947166.446142167</v>
      </c>
      <c r="M129" s="127">
        <f>'Enhanced - Aggs'!M45</f>
        <v>7597417.2167455778</v>
      </c>
      <c r="N129" s="123">
        <f>'Enhanced - Aggs'!N45</f>
        <v>0.13978753029160806</v>
      </c>
      <c r="O129" s="121">
        <f>'Enhanced - Aggs'!O45</f>
        <v>9398757.8780539967</v>
      </c>
      <c r="P129" s="122">
        <f>'Enhanced - Aggs'!P45</f>
        <v>1166317.8095077686</v>
      </c>
      <c r="Q129" s="123">
        <f>'Enhanced - Aggs'!Q45</f>
        <v>0.14167340421510405</v>
      </c>
    </row>
    <row r="130" spans="2:17">
      <c r="B130" s="418"/>
      <c r="C130" s="309" t="s">
        <v>130</v>
      </c>
      <c r="D130" s="314">
        <f>'Enhanced - Aggs'!D46</f>
        <v>906186.51864444511</v>
      </c>
      <c r="E130" s="122">
        <f>'Enhanced - Aggs'!E46</f>
        <v>69149.306089977152</v>
      </c>
      <c r="F130" s="123">
        <f>'Enhanced - Aggs'!F46</f>
        <v>8.2611985528035822E-2</v>
      </c>
      <c r="G130" s="124">
        <f>'Enhanced - Aggs'!G46</f>
        <v>5.0305926051970561E-2</v>
      </c>
      <c r="H130" s="125">
        <f>'Enhanced - Aggs'!H46</f>
        <v>5.0998118978544463E-3</v>
      </c>
      <c r="I130" s="182">
        <f>'Enhanced - Aggs'!I46</f>
        <v>9.5648022795171759</v>
      </c>
      <c r="J130" s="183">
        <f>'Enhanced - Aggs'!J46</f>
        <v>0.54558875655949279</v>
      </c>
      <c r="K130" s="123">
        <f>'Enhanced - Aggs'!K46</f>
        <v>6.0491832815659646E-2</v>
      </c>
      <c r="L130" s="126">
        <f>'Enhanced - Aggs'!L46</f>
        <v>8667494.8791981228</v>
      </c>
      <c r="M130" s="127">
        <f>'Enhanced - Aggs'!M46</f>
        <v>1118077.5325080603</v>
      </c>
      <c r="N130" s="123">
        <f>'Enhanced - Aggs'!N46</f>
        <v>0.14810116876082707</v>
      </c>
      <c r="O130" s="121">
        <f>'Enhanced - Aggs'!O46</f>
        <v>1731116.3604069289</v>
      </c>
      <c r="P130" s="122">
        <f>'Enhanced - Aggs'!P46</f>
        <v>102315.29968529311</v>
      </c>
      <c r="Q130" s="123">
        <f>'Enhanced - Aggs'!Q46</f>
        <v>6.2816326777171055E-2</v>
      </c>
    </row>
    <row r="131" spans="2:17">
      <c r="B131" s="418"/>
      <c r="C131" s="310" t="s">
        <v>225</v>
      </c>
      <c r="D131" s="314">
        <f>Enhanced!D53</f>
        <v>15713112.701787096</v>
      </c>
      <c r="E131" s="122">
        <f>Enhanced!E53</f>
        <v>-313566.58248966746</v>
      </c>
      <c r="F131" s="123">
        <f>Enhanced!F53</f>
        <v>-1.9565287164465636E-2</v>
      </c>
      <c r="G131" s="124">
        <f>Enhanced!G53</f>
        <v>0.87229579050108352</v>
      </c>
      <c r="H131" s="125">
        <f>Enhanced!H53</f>
        <v>6.7382234421656806E-3</v>
      </c>
      <c r="I131" s="182">
        <f>Enhanced!I53</f>
        <v>11.99893589036812</v>
      </c>
      <c r="J131" s="183">
        <f>Enhanced!J53</f>
        <v>0.14724996598316764</v>
      </c>
      <c r="K131" s="123">
        <f>Enhanced!K53</f>
        <v>1.2424389822902705E-2</v>
      </c>
      <c r="L131" s="126">
        <f>Enhanced!L53</f>
        <v>188540631.94687235</v>
      </c>
      <c r="M131" s="127">
        <f>Enhanced!M53</f>
        <v>-1402537.341222465</v>
      </c>
      <c r="N131" s="123">
        <f>Enhanced!N53</f>
        <v>-7.3839840962913357E-3</v>
      </c>
      <c r="O131" s="121">
        <f>Enhanced!O53</f>
        <v>31477382.025284167</v>
      </c>
      <c r="P131" s="122">
        <f>Enhanced!P53</f>
        <v>-649597.43447403237</v>
      </c>
      <c r="Q131" s="123">
        <f>Enhanced!Q53</f>
        <v>-2.0219685927452623E-2</v>
      </c>
    </row>
    <row r="132" spans="2:17">
      <c r="B132" s="418"/>
      <c r="C132" s="310" t="s">
        <v>226</v>
      </c>
      <c r="D132" s="314">
        <f>Enhanced!D54</f>
        <v>215701.76211184904</v>
      </c>
      <c r="E132" s="122">
        <f>Enhanced!E54</f>
        <v>81839.666427799821</v>
      </c>
      <c r="F132" s="123">
        <f>Enhanced!F54</f>
        <v>0.61137296565985033</v>
      </c>
      <c r="G132" s="124">
        <f>Enhanced!G54</f>
        <v>1.1974440880350368E-2</v>
      </c>
      <c r="H132" s="125">
        <f>Enhanced!H54</f>
        <v>4.7449114309549888E-3</v>
      </c>
      <c r="I132" s="182">
        <f>Enhanced!I54</f>
        <v>9.1510561947151015</v>
      </c>
      <c r="J132" s="183">
        <f>Enhanced!J54</f>
        <v>0.4193018209863979</v>
      </c>
      <c r="K132" s="123">
        <f>Enhanced!K54</f>
        <v>4.8020340820391659E-2</v>
      </c>
      <c r="L132" s="126">
        <f>Enhanced!L54</f>
        <v>1973898.9463845994</v>
      </c>
      <c r="M132" s="127">
        <f>Enhanced!M54</f>
        <v>805048.00691891252</v>
      </c>
      <c r="N132" s="123">
        <f>Enhanced!N54</f>
        <v>0.68875164465960181</v>
      </c>
      <c r="O132" s="121">
        <f>Enhanced!O54</f>
        <v>455406.41221638245</v>
      </c>
      <c r="P132" s="122">
        <f>Enhanced!P54</f>
        <v>179321.31423721695</v>
      </c>
      <c r="Q132" s="123">
        <f>Enhanced!Q54</f>
        <v>0.64951464439688544</v>
      </c>
    </row>
    <row r="133" spans="2:17">
      <c r="B133" s="418"/>
      <c r="C133" s="310" t="s">
        <v>227</v>
      </c>
      <c r="D133" s="314">
        <f>Enhanced!D55</f>
        <v>56067723.051380068</v>
      </c>
      <c r="E133" s="122">
        <f>Enhanced!E55</f>
        <v>8371418.5989893377</v>
      </c>
      <c r="F133" s="123">
        <f>Enhanced!F55</f>
        <v>0.17551503612497862</v>
      </c>
      <c r="G133" s="124">
        <f>Enhanced!G55</f>
        <v>3.1125366265041174</v>
      </c>
      <c r="H133" s="125">
        <f>Enhanced!H55</f>
        <v>0.53658832759387476</v>
      </c>
      <c r="I133" s="182">
        <f>Enhanced!I55</f>
        <v>11.660006281568828</v>
      </c>
      <c r="J133" s="183">
        <f>Enhanced!J55</f>
        <v>0.42108871933819003</v>
      </c>
      <c r="K133" s="123">
        <f>Enhanced!K55</f>
        <v>3.7467017353458962E-2</v>
      </c>
      <c r="L133" s="126">
        <f>Enhanced!L55</f>
        <v>653750002.97235298</v>
      </c>
      <c r="M133" s="127">
        <f>Enhanced!M55</f>
        <v>117695169.20887941</v>
      </c>
      <c r="N133" s="123">
        <f>Enhanced!N55</f>
        <v>0.21955807838272512</v>
      </c>
      <c r="O133" s="121">
        <f>Enhanced!O55</f>
        <v>139768621.83469182</v>
      </c>
      <c r="P133" s="122">
        <f>Enhanced!P55</f>
        <v>19788066.816780627</v>
      </c>
      <c r="Q133" s="123">
        <f>Enhanced!Q55</f>
        <v>0.16492728187352176</v>
      </c>
    </row>
    <row r="134" spans="2:17">
      <c r="B134" s="418"/>
      <c r="C134" s="310" t="s">
        <v>131</v>
      </c>
      <c r="D134" s="314">
        <f>'Enhanced - Aggs'!D48</f>
        <v>286267.04480731487</v>
      </c>
      <c r="E134" s="122">
        <f>'Enhanced - Aggs'!E48</f>
        <v>59804.771203935146</v>
      </c>
      <c r="F134" s="123">
        <f>'Enhanced - Aggs'!F48</f>
        <v>0.26408271122754734</v>
      </c>
      <c r="G134" s="124">
        <f>'Enhanced - Aggs'!G48</f>
        <v>1.5891793235607968E-2</v>
      </c>
      <c r="H134" s="125">
        <f>'Enhanced - Aggs'!H48</f>
        <v>3.6611788273520334E-3</v>
      </c>
      <c r="I134" s="182">
        <f>'Enhanced - Aggs'!I48</f>
        <v>19.134770747864213</v>
      </c>
      <c r="J134" s="183">
        <f>'Enhanced - Aggs'!J48</f>
        <v>1.5267813557878895</v>
      </c>
      <c r="K134" s="123">
        <f>'Enhanced - Aggs'!K48</f>
        <v>8.6709579486397709E-2</v>
      </c>
      <c r="L134" s="126">
        <f>'Enhanced - Aggs'!L48</f>
        <v>5477654.2750565428</v>
      </c>
      <c r="M134" s="127">
        <f>'Enhanced - Aggs'!M48</f>
        <v>1490108.9637427465</v>
      </c>
      <c r="N134" s="123">
        <f>'Enhanced - Aggs'!N48</f>
        <v>0.3736907915541135</v>
      </c>
      <c r="O134" s="121">
        <f>'Enhanced - Aggs'!O48</f>
        <v>548738.66998553276</v>
      </c>
      <c r="P134" s="122">
        <f>'Enhanced - Aggs'!P48</f>
        <v>124066.87993884087</v>
      </c>
      <c r="Q134" s="123">
        <f>'Enhanced - Aggs'!Q48</f>
        <v>0.29214768403900793</v>
      </c>
    </row>
    <row r="135" spans="2:17">
      <c r="B135" s="423"/>
      <c r="C135" s="311" t="s">
        <v>179</v>
      </c>
      <c r="D135" s="314">
        <f>'Enhanced - Aggs'!D49</f>
        <v>8414544.28000913</v>
      </c>
      <c r="E135" s="122">
        <f>'Enhanced - Aggs'!E49</f>
        <v>3005757.617339612</v>
      </c>
      <c r="F135" s="123">
        <f>'Enhanced - Aggs'!F49</f>
        <v>0.55571753977371963</v>
      </c>
      <c r="G135" s="124">
        <f>'Enhanced - Aggs'!G49</f>
        <v>14.910824609960944</v>
      </c>
      <c r="H135" s="125">
        <f>'Enhanced - Aggs'!H49</f>
        <v>4.7716906935674057</v>
      </c>
      <c r="I135" s="182">
        <f>'Enhanced - Aggs'!I49</f>
        <v>33.227126872519179</v>
      </c>
      <c r="J135" s="183">
        <f>'Enhanced - Aggs'!J49</f>
        <v>2.6367769884876537</v>
      </c>
      <c r="K135" s="123">
        <f>'Enhanced - Aggs'!K49</f>
        <v>8.6196365797832158E-2</v>
      </c>
      <c r="L135" s="126">
        <f>'Enhanced - Aggs'!L49</f>
        <v>279591130.36629391</v>
      </c>
      <c r="M135" s="127">
        <f>'Enhanced - Aggs'!M49</f>
        <v>114134453.90715015</v>
      </c>
      <c r="N135" s="123">
        <f>'Enhanced - Aggs'!N49</f>
        <v>0.68981473791015857</v>
      </c>
      <c r="O135" s="121">
        <f>'Enhanced - Aggs'!O49</f>
        <v>69466448.929064155</v>
      </c>
      <c r="P135" s="122">
        <f>'Enhanced - Aggs'!P49</f>
        <v>22793025.303017147</v>
      </c>
      <c r="Q135" s="123">
        <f>'Enhanced - Aggs'!Q49</f>
        <v>0.48835126142957846</v>
      </c>
    </row>
    <row r="136" spans="2:17" ht="15" thickBot="1">
      <c r="B136" s="417"/>
      <c r="C136" s="312" t="s">
        <v>228</v>
      </c>
      <c r="D136" s="315">
        <f>Enhanced!D56</f>
        <v>871328.93635679421</v>
      </c>
      <c r="E136" s="145">
        <f>Enhanced!E56</f>
        <v>72193.54669587547</v>
      </c>
      <c r="F136" s="146">
        <f>Enhanced!F56</f>
        <v>9.0339569026605018E-2</v>
      </c>
      <c r="G136" s="147">
        <f>Enhanced!G56</f>
        <v>4.8370846550306663E-2</v>
      </c>
      <c r="H136" s="148">
        <f>Enhanced!H56</f>
        <v>5.2117072578528323E-3</v>
      </c>
      <c r="I136" s="255">
        <f>Enhanced!I56</f>
        <v>8.7802936896360571</v>
      </c>
      <c r="J136" s="184">
        <f>Enhanced!J56</f>
        <v>0.11970121311421345</v>
      </c>
      <c r="K136" s="146">
        <f>Enhanced!K56</f>
        <v>1.3821365390267886E-2</v>
      </c>
      <c r="L136" s="149">
        <f>Enhanced!L56</f>
        <v>7650523.9614908574</v>
      </c>
      <c r="M136" s="150">
        <f>Enhanced!M56</f>
        <v>729538.0180711532</v>
      </c>
      <c r="N136" s="146">
        <f>Enhanced!N56</f>
        <v>0.10540955060958897</v>
      </c>
      <c r="O136" s="144">
        <f>Enhanced!O56</f>
        <v>1829560.882384313</v>
      </c>
      <c r="P136" s="145">
        <f>Enhanced!P56</f>
        <v>150988.09457208193</v>
      </c>
      <c r="Q136" s="146">
        <f>Enhanced!Q56</f>
        <v>8.9950281374972338E-2</v>
      </c>
    </row>
    <row r="137" spans="2:17" ht="15.5" customHeight="1" thickBot="1">
      <c r="B137" s="416" t="s">
        <v>62</v>
      </c>
      <c r="C137" s="382" t="s">
        <v>88</v>
      </c>
      <c r="D137" s="383">
        <f>'Non-Dairy Alternatives'!D79</f>
        <v>227239189.76089036</v>
      </c>
      <c r="E137" s="384">
        <f>'Non-Dairy Alternatives'!E79</f>
        <v>-16176144.593009681</v>
      </c>
      <c r="F137" s="385">
        <f>'Non-Dairy Alternatives'!F79</f>
        <v>-6.6454911872936007E-2</v>
      </c>
      <c r="G137" s="386">
        <f>'Non-Dairy Alternatives'!G79</f>
        <v>100</v>
      </c>
      <c r="H137" s="387">
        <f>'Non-Dairy Alternatives'!H79</f>
        <v>0</v>
      </c>
      <c r="I137" s="388">
        <f>'Non-Dairy Alternatives'!I79</f>
        <v>8.8059847645574294</v>
      </c>
      <c r="J137" s="389">
        <f>'Non-Dairy Alternatives'!J79</f>
        <v>0.20646175122233501</v>
      </c>
      <c r="K137" s="385">
        <f>'Non-Dairy Alternatives'!K79</f>
        <v>2.4008511972370937E-2</v>
      </c>
      <c r="L137" s="390">
        <f>'Non-Dairy Alternatives'!L79</f>
        <v>2001064842.9447753</v>
      </c>
      <c r="M137" s="391">
        <f>'Non-Dairy Alternatives'!M79</f>
        <v>-92190926.630244493</v>
      </c>
      <c r="N137" s="385">
        <f>'Non-Dairy Alternatives'!N79</f>
        <v>-4.4041883447889132E-2</v>
      </c>
      <c r="O137" s="383">
        <f>'Non-Dairy Alternatives'!O79</f>
        <v>524828166.69494855</v>
      </c>
      <c r="P137" s="384">
        <f>'Non-Dairy Alternatives'!P79</f>
        <v>-24131996.645866156</v>
      </c>
      <c r="Q137" s="385">
        <f>'Non-Dairy Alternatives'!Q79</f>
        <v>-4.3959467840081E-2</v>
      </c>
    </row>
    <row r="138" spans="2:17" ht="15.5" customHeight="1">
      <c r="B138" s="423"/>
      <c r="C138" s="93" t="s">
        <v>265</v>
      </c>
      <c r="D138" s="137">
        <f>'Non-Dairy Alternatives'!D80</f>
        <v>2162267.2643897259</v>
      </c>
      <c r="E138" s="138">
        <f>'Non-Dairy Alternatives'!E80</f>
        <v>-485349.27803168818</v>
      </c>
      <c r="F138" s="139">
        <f>'Non-Dairy Alternatives'!F80</f>
        <v>-0.18331554825073171</v>
      </c>
      <c r="G138" s="140">
        <f>'Non-Dairy Alternatives'!G80</f>
        <v>0.9515380100874965</v>
      </c>
      <c r="H138" s="141">
        <f>'Non-Dairy Alternatives'!H80</f>
        <v>-0.13615703979463645</v>
      </c>
      <c r="I138" s="254">
        <f>'Non-Dairy Alternatives'!I80</f>
        <v>12.907270204403432</v>
      </c>
      <c r="J138" s="177">
        <f>'Non-Dairy Alternatives'!J80</f>
        <v>1.9540978052829541</v>
      </c>
      <c r="K138" s="317">
        <f>'Non-Dairy Alternatives'!K80</f>
        <v>0.17840473372261217</v>
      </c>
      <c r="L138" s="335">
        <f>'Non-Dairy Alternatives'!L80</f>
        <v>27908967.835614424</v>
      </c>
      <c r="M138" s="143">
        <f>'Non-Dairy Alternatives'!M80</f>
        <v>-1090832.6002906002</v>
      </c>
      <c r="N138" s="139">
        <f>'Non-Dairy Alternatives'!N80</f>
        <v>-3.7615176101006072E-2</v>
      </c>
      <c r="O138" s="137">
        <f>'Non-Dairy Alternatives'!O80</f>
        <v>6022687.6558355363</v>
      </c>
      <c r="P138" s="138">
        <f>'Non-Dairy Alternatives'!P80</f>
        <v>-593659.07725976966</v>
      </c>
      <c r="Q138" s="139">
        <f>'Non-Dairy Alternatives'!Q80</f>
        <v>-8.9726113398842372E-2</v>
      </c>
    </row>
    <row r="139" spans="2:17" ht="15.5" customHeight="1">
      <c r="B139" s="423"/>
      <c r="C139" s="332" t="s">
        <v>85</v>
      </c>
      <c r="D139" s="121">
        <f>'Non-Dairy Alternatives'!D81</f>
        <v>141059307.80705398</v>
      </c>
      <c r="E139" s="122">
        <f>'Non-Dairy Alternatives'!E81</f>
        <v>-15328326.155728161</v>
      </c>
      <c r="F139" s="123">
        <f>'Non-Dairy Alternatives'!F81</f>
        <v>-9.8014950206204071E-2</v>
      </c>
      <c r="G139" s="124">
        <f>'Non-Dairy Alternatives'!G81</f>
        <v>62.07525557342548</v>
      </c>
      <c r="H139" s="125">
        <f>'Non-Dairy Alternatives'!H81</f>
        <v>-2.1719843869835529</v>
      </c>
      <c r="I139" s="182">
        <f>'Non-Dairy Alternatives'!I81</f>
        <v>7.3066782204739065</v>
      </c>
      <c r="J139" s="183">
        <f>'Non-Dairy Alternatives'!J81</f>
        <v>5.3106518620625209E-2</v>
      </c>
      <c r="K139" s="316">
        <f>'Non-Dairy Alternatives'!K81</f>
        <v>7.3214301593043521E-3</v>
      </c>
      <c r="L139" s="319">
        <f>'Non-Dairy Alternatives'!L81</f>
        <v>1030674972.1489263</v>
      </c>
      <c r="M139" s="127">
        <f>'Non-Dairy Alternatives'!M81</f>
        <v>-103693944.0832994</v>
      </c>
      <c r="N139" s="123">
        <f>'Non-Dairy Alternatives'!N81</f>
        <v>-9.1411129659402082E-2</v>
      </c>
      <c r="O139" s="121">
        <f>'Non-Dairy Alternatives'!O81</f>
        <v>282605776.4136734</v>
      </c>
      <c r="P139" s="122">
        <f>'Non-Dairy Alternatives'!P81</f>
        <v>-28816229.217996955</v>
      </c>
      <c r="Q139" s="123">
        <f>'Non-Dairy Alternatives'!Q81</f>
        <v>-9.2531127206466307E-2</v>
      </c>
    </row>
    <row r="140" spans="2:17" ht="15.5" customHeight="1">
      <c r="B140" s="423"/>
      <c r="C140" s="332" t="s">
        <v>87</v>
      </c>
      <c r="D140" s="121">
        <f>'Non-Dairy Alternatives'!D82</f>
        <v>1532615.82152501</v>
      </c>
      <c r="E140" s="122">
        <f>'Non-Dairy Alternatives'!E82</f>
        <v>-319137.19257747568</v>
      </c>
      <c r="F140" s="123">
        <f>'Non-Dairy Alternatives'!F82</f>
        <v>-0.17234328236379637</v>
      </c>
      <c r="G140" s="124">
        <f>'Non-Dairy Alternatives'!G82</f>
        <v>0.67445048679221509</v>
      </c>
      <c r="H140" s="125">
        <f>'Non-Dairy Alternatives'!H82</f>
        <v>-8.6287541080028007E-2</v>
      </c>
      <c r="I140" s="182">
        <f>'Non-Dairy Alternatives'!I82</f>
        <v>11.215155753295646</v>
      </c>
      <c r="J140" s="183">
        <f>'Non-Dairy Alternatives'!J82</f>
        <v>0.75497532610013707</v>
      </c>
      <c r="K140" s="316">
        <f>'Non-Dairy Alternatives'!K82</f>
        <v>7.2176128447772325E-2</v>
      </c>
      <c r="L140" s="319">
        <f>'Non-Dairy Alternatives'!L82</f>
        <v>17188525.14836815</v>
      </c>
      <c r="M140" s="127">
        <f>'Non-Dairy Alternatives'!M82</f>
        <v>-2181145.4857469611</v>
      </c>
      <c r="N140" s="123">
        <f>'Non-Dairy Alternatives'!N82</f>
        <v>-0.1126062248010241</v>
      </c>
      <c r="O140" s="121">
        <f>'Non-Dairy Alternatives'!O82</f>
        <v>3550670.5349383419</v>
      </c>
      <c r="P140" s="122">
        <f>'Non-Dairy Alternatives'!P82</f>
        <v>-604423.02847226663</v>
      </c>
      <c r="Q140" s="123">
        <f>'Non-Dairy Alternatives'!Q82</f>
        <v>-0.14546556395137838</v>
      </c>
    </row>
    <row r="141" spans="2:17" ht="15.5" customHeight="1">
      <c r="B141" s="423"/>
      <c r="C141" s="332" t="s">
        <v>261</v>
      </c>
      <c r="D141" s="121">
        <f>'Non-Dairy Alternatives'!D83</f>
        <v>14522072.879437936</v>
      </c>
      <c r="E141" s="122">
        <f>'Non-Dairy Alternatives'!E83</f>
        <v>1094443.1419759765</v>
      </c>
      <c r="F141" s="123">
        <f>'Non-Dairy Alternatives'!F83</f>
        <v>8.150680078127058E-2</v>
      </c>
      <c r="G141" s="124">
        <f>'Non-Dairy Alternatives'!G83</f>
        <v>6.390655104306</v>
      </c>
      <c r="H141" s="125">
        <f>'Non-Dairy Alternatives'!H83</f>
        <v>0.87431005845954068</v>
      </c>
      <c r="I141" s="182">
        <f>'Non-Dairy Alternatives'!I83</f>
        <v>15.594552528057088</v>
      </c>
      <c r="J141" s="183">
        <f>'Non-Dairy Alternatives'!J83</f>
        <v>0.61209978406892773</v>
      </c>
      <c r="K141" s="316">
        <f>'Non-Dairy Alternatives'!K83</f>
        <v>4.0854444497716712E-2</v>
      </c>
      <c r="L141" s="319">
        <f>'Non-Dairy Alternatives'!L83</f>
        <v>226465228.33466816</v>
      </c>
      <c r="M141" s="127">
        <f>'Non-Dairy Alternatives'!M83</f>
        <v>25286400.329374194</v>
      </c>
      <c r="N141" s="123">
        <f>'Non-Dairy Alternatives'!N83</f>
        <v>0.1256911603476922</v>
      </c>
      <c r="O141" s="121">
        <f>'Non-Dairy Alternatives'!O83</f>
        <v>74762020.229224652</v>
      </c>
      <c r="P141" s="122">
        <f>'Non-Dairy Alternatives'!P83</f>
        <v>8002582.5269575939</v>
      </c>
      <c r="Q141" s="123">
        <f>'Non-Dairy Alternatives'!Q83</f>
        <v>0.11987192826050178</v>
      </c>
    </row>
    <row r="142" spans="2:17">
      <c r="B142" s="418"/>
      <c r="C142" s="332" t="s">
        <v>262</v>
      </c>
      <c r="D142" s="121" t="e">
        <f>'Non-Dairy Alternatives'!#REF!</f>
        <v>#REF!</v>
      </c>
      <c r="E142" s="122" t="e">
        <f>'Non-Dairy Alternatives'!#REF!</f>
        <v>#REF!</v>
      </c>
      <c r="F142" s="123" t="e">
        <f>'Non-Dairy Alternatives'!#REF!</f>
        <v>#REF!</v>
      </c>
      <c r="G142" s="124" t="e">
        <f>'Non-Dairy Alternatives'!#REF!</f>
        <v>#REF!</v>
      </c>
      <c r="H142" s="125" t="e">
        <f>'Non-Dairy Alternatives'!#REF!</f>
        <v>#REF!</v>
      </c>
      <c r="I142" s="182" t="e">
        <f>'Non-Dairy Alternatives'!#REF!</f>
        <v>#REF!</v>
      </c>
      <c r="J142" s="183" t="e">
        <f>'Non-Dairy Alternatives'!#REF!</f>
        <v>#REF!</v>
      </c>
      <c r="K142" s="316" t="e">
        <f>'Non-Dairy Alternatives'!#REF!</f>
        <v>#REF!</v>
      </c>
      <c r="L142" s="319" t="e">
        <f>'Non-Dairy Alternatives'!#REF!</f>
        <v>#REF!</v>
      </c>
      <c r="M142" s="127" t="e">
        <f>'Non-Dairy Alternatives'!#REF!</f>
        <v>#REF!</v>
      </c>
      <c r="N142" s="123" t="e">
        <f>'Non-Dairy Alternatives'!#REF!</f>
        <v>#REF!</v>
      </c>
      <c r="O142" s="121" t="e">
        <f>'Non-Dairy Alternatives'!#REF!</f>
        <v>#REF!</v>
      </c>
      <c r="P142" s="122" t="e">
        <f>'Non-Dairy Alternatives'!#REF!</f>
        <v>#REF!</v>
      </c>
      <c r="Q142" s="123" t="e">
        <f>'Non-Dairy Alternatives'!#REF!</f>
        <v>#REF!</v>
      </c>
    </row>
    <row r="143" spans="2:17">
      <c r="B143" s="418"/>
      <c r="C143" s="332" t="s">
        <v>263</v>
      </c>
      <c r="D143" s="121">
        <f>'Non-Dairy Alternatives'!D84</f>
        <v>1064515.9146734728</v>
      </c>
      <c r="E143" s="122">
        <f>'Non-Dairy Alternatives'!E84</f>
        <v>21836.855125446687</v>
      </c>
      <c r="F143" s="123">
        <f>'Non-Dairy Alternatives'!F84</f>
        <v>2.09430264523701E-2</v>
      </c>
      <c r="G143" s="124">
        <f>'Non-Dairy Alternatives'!G84</f>
        <v>0.46845613020958077</v>
      </c>
      <c r="H143" s="125">
        <f>'Non-Dairy Alternatives'!H84</f>
        <v>4.010223775016758E-2</v>
      </c>
      <c r="I143" s="182">
        <f>'Non-Dairy Alternatives'!I84</f>
        <v>26.43989798713439</v>
      </c>
      <c r="J143" s="183">
        <f>'Non-Dairy Alternatives'!J84</f>
        <v>1.7949460974405547</v>
      </c>
      <c r="K143" s="316">
        <f>'Non-Dairy Alternatives'!K84</f>
        <v>7.2832201315482195E-2</v>
      </c>
      <c r="L143" s="319">
        <f>'Non-Dairy Alternatives'!L84</f>
        <v>28145692.189647678</v>
      </c>
      <c r="M143" s="127">
        <f>'Non-Dairy Alternatives'!M84</f>
        <v>2448916.9306953624</v>
      </c>
      <c r="N143" s="123">
        <f>'Non-Dairy Alternatives'!N84</f>
        <v>9.5300554486586864E-2</v>
      </c>
      <c r="O143" s="121">
        <f>'Non-Dairy Alternatives'!O84</f>
        <v>3878436.8781124107</v>
      </c>
      <c r="P143" s="122">
        <f>'Non-Dairy Alternatives'!P84</f>
        <v>87579.226149492431</v>
      </c>
      <c r="Q143" s="123">
        <f>'Non-Dairy Alternatives'!Q84</f>
        <v>2.3102747238251911E-2</v>
      </c>
    </row>
    <row r="144" spans="2:17">
      <c r="B144" s="418"/>
      <c r="C144" s="332" t="s">
        <v>264</v>
      </c>
      <c r="D144" s="121">
        <f>'Non-Dairy Alternatives'!D85</f>
        <v>948075.85886362975</v>
      </c>
      <c r="E144" s="122">
        <f>'Non-Dairy Alternatives'!E85</f>
        <v>-8365.7902578918729</v>
      </c>
      <c r="F144" s="123">
        <f>'Non-Dairy Alternatives'!F85</f>
        <v>-8.7467858238667612E-3</v>
      </c>
      <c r="G144" s="124">
        <f>'Non-Dairy Alternatives'!G85</f>
        <v>0.41721494424497418</v>
      </c>
      <c r="H144" s="125">
        <f>'Non-Dairy Alternatives'!H85</f>
        <v>2.428914453715586E-2</v>
      </c>
      <c r="I144" s="182">
        <f>'Non-Dairy Alternatives'!I85</f>
        <v>7.8266748526458789</v>
      </c>
      <c r="J144" s="183">
        <f>'Non-Dairy Alternatives'!J85</f>
        <v>0.38870563633416477</v>
      </c>
      <c r="K144" s="316">
        <f>'Non-Dairy Alternatives'!K85</f>
        <v>5.2259645748697153E-2</v>
      </c>
      <c r="L144" s="319">
        <f>'Non-Dairy Alternatives'!L85</f>
        <v>7420281.4829686144</v>
      </c>
      <c r="M144" s="127">
        <f>'Non-Dairy Alternatives'!M85</f>
        <v>306297.93960432708</v>
      </c>
      <c r="N144" s="123">
        <f>'Non-Dairy Alternatives'!N85</f>
        <v>4.3055755996235429E-2</v>
      </c>
      <c r="O144" s="121">
        <f>'Non-Dairy Alternatives'!O85</f>
        <v>1879170.9342735056</v>
      </c>
      <c r="P144" s="122">
        <f>'Non-Dairy Alternatives'!P85</f>
        <v>-33557.259852039162</v>
      </c>
      <c r="Q144" s="123">
        <f>'Non-Dairy Alternatives'!Q85</f>
        <v>-1.7544186338185268E-2</v>
      </c>
    </row>
    <row r="145" spans="2:17">
      <c r="B145" s="418"/>
      <c r="C145" s="332" t="s">
        <v>229</v>
      </c>
      <c r="D145" s="121">
        <f>'Non-Dairy Alternatives'!D86</f>
        <v>45539533.608128838</v>
      </c>
      <c r="E145" s="122">
        <f>'Non-Dairy Alternatives'!E86</f>
        <v>-318515.52884484082</v>
      </c>
      <c r="F145" s="123">
        <f>'Non-Dairy Alternatives'!F86</f>
        <v>-6.9456842329568991E-3</v>
      </c>
      <c r="G145" s="124">
        <f>'Non-Dairy Alternatives'!G86</f>
        <v>20.04035204316969</v>
      </c>
      <c r="H145" s="125">
        <f>'Non-Dairy Alternatives'!H86</f>
        <v>1.2009271323705448</v>
      </c>
      <c r="I145" s="182">
        <f>'Non-Dairy Alternatives'!I86</f>
        <v>10.32913247534553</v>
      </c>
      <c r="J145" s="183">
        <f>'Non-Dairy Alternatives'!J86</f>
        <v>-0.16922777877350192</v>
      </c>
      <c r="K145" s="316">
        <f>'Non-Dairy Alternatives'!K86</f>
        <v>-1.6119448625999039E-2</v>
      </c>
      <c r="L145" s="319">
        <f>'Non-Dairy Alternatives'!L86</f>
        <v>470383875.50381273</v>
      </c>
      <c r="M145" s="127">
        <f>'Non-Dairy Alternatives'!M86</f>
        <v>-11050444.887229264</v>
      </c>
      <c r="N145" s="123">
        <f>'Non-Dairy Alternatives'!N86</f>
        <v>-2.2953172258790379E-2</v>
      </c>
      <c r="O145" s="121">
        <f>'Non-Dairy Alternatives'!O86</f>
        <v>107238637.29868115</v>
      </c>
      <c r="P145" s="122">
        <f>'Non-Dairy Alternatives'!P86</f>
        <v>-122321.02774643898</v>
      </c>
      <c r="Q145" s="123">
        <f>'Non-Dairy Alternatives'!Q86</f>
        <v>-1.1393436650828485E-3</v>
      </c>
    </row>
    <row r="146" spans="2:17">
      <c r="B146" s="418"/>
      <c r="C146" s="332" t="s">
        <v>230</v>
      </c>
      <c r="D146" s="121">
        <f>'Non-Dairy Alternatives'!D87</f>
        <v>2903212.5760995881</v>
      </c>
      <c r="E146" s="122">
        <f>'Non-Dairy Alternatives'!E87</f>
        <v>-25337.80715535488</v>
      </c>
      <c r="F146" s="123">
        <f>'Non-Dairy Alternatives'!F87</f>
        <v>-8.6519963256336836E-3</v>
      </c>
      <c r="G146" s="124">
        <f>'Non-Dairy Alternatives'!G87</f>
        <v>1.2776020628987712</v>
      </c>
      <c r="H146" s="125">
        <f>'Non-Dairy Alternatives'!H87</f>
        <v>7.4493642869184473E-2</v>
      </c>
      <c r="I146" s="182">
        <f>'Non-Dairy Alternatives'!I87</f>
        <v>14.727956421443542</v>
      </c>
      <c r="J146" s="183">
        <f>'Non-Dairy Alternatives'!J87</f>
        <v>0.42994248437723392</v>
      </c>
      <c r="K146" s="316">
        <f>'Non-Dairy Alternatives'!K87</f>
        <v>3.0070084297697242E-2</v>
      </c>
      <c r="L146" s="319">
        <f>'Non-Dairy Alternatives'!L87</f>
        <v>42758388.302981578</v>
      </c>
      <c r="M146" s="127">
        <f>'Non-Dairy Alternatives'!M87</f>
        <v>885934.10780152678</v>
      </c>
      <c r="N146" s="123">
        <f>'Non-Dairy Alternatives'!N87</f>
        <v>2.1157921713208464E-2</v>
      </c>
      <c r="O146" s="121">
        <f>'Non-Dairy Alternatives'!O87</f>
        <v>7805405.0069393758</v>
      </c>
      <c r="P146" s="122">
        <f>'Non-Dairy Alternatives'!P87</f>
        <v>-64322.19090133626</v>
      </c>
      <c r="Q146" s="123">
        <f>'Non-Dairy Alternatives'!Q87</f>
        <v>-8.1733698366297774E-3</v>
      </c>
    </row>
    <row r="147" spans="2:17">
      <c r="B147" s="418"/>
      <c r="C147" s="333" t="s">
        <v>230</v>
      </c>
      <c r="D147" s="121">
        <f>'Non-Dairy Alternatives'!D88</f>
        <v>1157137.8407136579</v>
      </c>
      <c r="E147" s="122">
        <f>'Non-Dairy Alternatives'!E88</f>
        <v>-233870.26220587129</v>
      </c>
      <c r="F147" s="123">
        <f>'Non-Dairy Alternatives'!F88</f>
        <v>-0.16813005022401428</v>
      </c>
      <c r="G147" s="124">
        <f>'Non-Dairy Alternatives'!G88</f>
        <v>0.50921579236893166</v>
      </c>
      <c r="H147" s="125">
        <f>'Non-Dairy Alternatives'!H88</f>
        <v>-6.2238798448732702E-2</v>
      </c>
      <c r="I147" s="182">
        <f>'Non-Dairy Alternatives'!I88</f>
        <v>11.547283619566667</v>
      </c>
      <c r="J147" s="183">
        <f>'Non-Dairy Alternatives'!J88</f>
        <v>0.42970967732195398</v>
      </c>
      <c r="K147" s="316">
        <f>'Non-Dairy Alternatives'!K88</f>
        <v>3.8651389192846934E-2</v>
      </c>
      <c r="L147" s="319">
        <f>'Non-Dairy Alternatives'!L88</f>
        <v>13361798.833653564</v>
      </c>
      <c r="M147" s="127">
        <f>'Non-Dairy Alternatives'!M88</f>
        <v>-2102836.6048158463</v>
      </c>
      <c r="N147" s="123">
        <f>'Non-Dairy Alternatives'!N88</f>
        <v>-0.13597712103738874</v>
      </c>
      <c r="O147" s="121">
        <f>'Non-Dairy Alternatives'!O88</f>
        <v>2763563.494558108</v>
      </c>
      <c r="P147" s="122">
        <f>'Non-Dairy Alternatives'!P88</f>
        <v>-587729.11256605759</v>
      </c>
      <c r="Q147" s="123">
        <f>'Non-Dairy Alternatives'!Q88</f>
        <v>-0.17537385763232527</v>
      </c>
    </row>
    <row r="148" spans="2:17" ht="15" thickBot="1">
      <c r="B148" s="417"/>
      <c r="C148" s="334" t="s">
        <v>86</v>
      </c>
      <c r="D148" s="144">
        <f>'Non-Dairy Alternatives'!D89</f>
        <v>16350450.190006698</v>
      </c>
      <c r="E148" s="145">
        <f>'Non-Dairy Alternatives'!E89</f>
        <v>-573522.57531019114</v>
      </c>
      <c r="F148" s="146">
        <f>'Non-Dairy Alternatives'!F89</f>
        <v>-3.38881764502445E-2</v>
      </c>
      <c r="G148" s="147">
        <f>'Non-Dairy Alternatives'!G89</f>
        <v>7.195259852497828</v>
      </c>
      <c r="H148" s="148">
        <f>'Non-Dairy Alternatives'!H89</f>
        <v>0.24254555032028691</v>
      </c>
      <c r="I148" s="255">
        <f>'Non-Dairy Alternatives'!I89</f>
        <v>8.3641191266843737</v>
      </c>
      <c r="J148" s="184">
        <f>'Non-Dairy Alternatives'!J89</f>
        <v>0.22439996318047406</v>
      </c>
      <c r="K148" s="318">
        <f>'Non-Dairy Alternatives'!K89</f>
        <v>2.7568514180024456E-2</v>
      </c>
      <c r="L148" s="320">
        <f>'Non-Dairy Alternatives'!L89</f>
        <v>136757113.16413516</v>
      </c>
      <c r="M148" s="150">
        <f>'Non-Dairy Alternatives'!M89</f>
        <v>-999272.27633279562</v>
      </c>
      <c r="N148" s="146">
        <f>'Non-Dairy Alternatives'!N89</f>
        <v>-7.2539089432238019E-3</v>
      </c>
      <c r="O148" s="144">
        <f>'Non-Dairy Alternatives'!O89</f>
        <v>34321798.248712093</v>
      </c>
      <c r="P148" s="145">
        <f>'Non-Dairy Alternatives'!P89</f>
        <v>-1399917.4841784835</v>
      </c>
      <c r="Q148" s="146">
        <f>'Non-Dairy Alternatives'!Q89</f>
        <v>-3.9189536545399389E-2</v>
      </c>
    </row>
    <row r="149" spans="2:17">
      <c r="B149" s="295"/>
      <c r="C149" s="93" t="s">
        <v>207</v>
      </c>
      <c r="D149" s="137">
        <f>'Trad vs Value Add'!D37</f>
        <v>74372260.456540361</v>
      </c>
      <c r="E149" s="138">
        <f>'Trad vs Value Add'!E37</f>
        <v>-738117.72835974395</v>
      </c>
      <c r="F149" s="139">
        <f>'Trad vs Value Add'!F37</f>
        <v>-9.8271070682497547E-3</v>
      </c>
      <c r="G149" s="140">
        <f>'Trad vs Value Add'!G37</f>
        <v>4.1286924467175741</v>
      </c>
      <c r="H149" s="141">
        <f>'Trad vs Value Add'!H37</f>
        <v>7.2184230047961151E-2</v>
      </c>
      <c r="I149" s="254">
        <f>'Trad vs Value Add'!I37</f>
        <v>6.7626035178361343</v>
      </c>
      <c r="J149" s="177">
        <f>'Trad vs Value Add'!J37</f>
        <v>-0.1366899412907312</v>
      </c>
      <c r="K149" s="139">
        <f>'Trad vs Value Add'!K37</f>
        <v>-1.9812165129736325E-2</v>
      </c>
      <c r="L149" s="142">
        <f>'Trad vs Value Add'!L37</f>
        <v>502950110.19282508</v>
      </c>
      <c r="M149" s="143">
        <f>'Trad vs Value Add'!M37</f>
        <v>-15258430.730801404</v>
      </c>
      <c r="N149" s="139">
        <f>'Trad vs Value Add'!N37</f>
        <v>-2.944457593000226E-2</v>
      </c>
      <c r="O149" s="137">
        <f>'Trad vs Value Add'!O37</f>
        <v>185273369.78444177</v>
      </c>
      <c r="P149" s="138">
        <f>'Trad vs Value Add'!P37</f>
        <v>-2920671.5868291557</v>
      </c>
      <c r="Q149" s="139">
        <f>'Trad vs Value Add'!Q37</f>
        <v>-1.5519468977592273E-2</v>
      </c>
    </row>
    <row r="150" spans="2:17">
      <c r="B150" s="295" t="s">
        <v>220</v>
      </c>
      <c r="C150" s="94" t="s">
        <v>208</v>
      </c>
      <c r="D150" s="121">
        <f>'Trad vs Value Add'!D38</f>
        <v>1400832378.908005</v>
      </c>
      <c r="E150" s="122">
        <f>'Trad vs Value Add'!E38</f>
        <v>-55068805.237812519</v>
      </c>
      <c r="F150" s="123">
        <f>'Trad vs Value Add'!F38</f>
        <v>-3.7824548697047447E-2</v>
      </c>
      <c r="G150" s="124">
        <f>'Trad vs Value Add'!G38</f>
        <v>77.765635015148661</v>
      </c>
      <c r="H150" s="125">
        <f>'Trad vs Value Add'!H38</f>
        <v>-0.86364710093874919</v>
      </c>
      <c r="I150" s="256">
        <f>'Trad vs Value Add'!I38</f>
        <v>3.9816535009180152</v>
      </c>
      <c r="J150" s="183">
        <f>'Trad vs Value Add'!J38</f>
        <v>-0.13729722965713531</v>
      </c>
      <c r="K150" s="123">
        <f>'Trad vs Value Add'!K38</f>
        <v>-3.3333059470212159E-2</v>
      </c>
      <c r="L150" s="126">
        <f>'Trad vs Value Add'!L38</f>
        <v>5577629145.6783695</v>
      </c>
      <c r="M150" s="127">
        <f>'Trad vs Value Add'!M38</f>
        <v>-419156100.40427208</v>
      </c>
      <c r="N150" s="123">
        <f>'Trad vs Value Add'!N38</f>
        <v>-6.989680023610699E-2</v>
      </c>
      <c r="O150" s="121">
        <f>'Trad vs Value Add'!O38</f>
        <v>1835587187.6537328</v>
      </c>
      <c r="P150" s="122">
        <f>'Trad vs Value Add'!P38</f>
        <v>-68229398.190217495</v>
      </c>
      <c r="Q150" s="123">
        <f>'Trad vs Value Add'!Q38</f>
        <v>-3.5838220287366503E-2</v>
      </c>
    </row>
    <row r="151" spans="2:17">
      <c r="B151" s="295" t="s">
        <v>218</v>
      </c>
      <c r="C151" s="94" t="s">
        <v>209</v>
      </c>
      <c r="D151" s="121">
        <f>'Trad vs Value Add'!D39</f>
        <v>19318439.634667303</v>
      </c>
      <c r="E151" s="122">
        <f>'Trad vs Value Add'!E39</f>
        <v>1338971.9445172586</v>
      </c>
      <c r="F151" s="123">
        <f>'Trad vs Value Add'!F39</f>
        <v>7.4472279579823553E-2</v>
      </c>
      <c r="G151" s="124">
        <f>'Trad vs Value Add'!G39</f>
        <v>1.072441462884246</v>
      </c>
      <c r="H151" s="125">
        <f>'Trad vs Value Add'!H39</f>
        <v>0.10141907984022336</v>
      </c>
      <c r="I151" s="256">
        <f>'Trad vs Value Add'!I39</f>
        <v>13.162853305179448</v>
      </c>
      <c r="J151" s="183">
        <f>'Trad vs Value Add'!J39</f>
        <v>0.23867022853387532</v>
      </c>
      <c r="K151" s="123">
        <f>'Trad vs Value Add'!K39</f>
        <v>1.8466948906438841E-2</v>
      </c>
      <c r="L151" s="126">
        <f>'Trad vs Value Add'!L39</f>
        <v>254285786.99609017</v>
      </c>
      <c r="M151" s="127">
        <f>'Trad vs Value Add'!M39</f>
        <v>21915854.947957098</v>
      </c>
      <c r="N151" s="123">
        <f>'Trad vs Value Add'!N39</f>
        <v>9.4314504268209073E-2</v>
      </c>
      <c r="O151" s="121">
        <f>'Trad vs Value Add'!O39</f>
        <v>53358774.281033501</v>
      </c>
      <c r="P151" s="122">
        <f>'Trad vs Value Add'!P39</f>
        <v>2174078.8197734058</v>
      </c>
      <c r="Q151" s="123">
        <f>'Trad vs Value Add'!Q39</f>
        <v>4.2475173490460441E-2</v>
      </c>
    </row>
    <row r="152" spans="2:17" ht="15" thickBot="1">
      <c r="B152" s="295"/>
      <c r="C152" s="95" t="s">
        <v>210</v>
      </c>
      <c r="D152" s="144">
        <f>'Trad vs Value Add'!D40</f>
        <v>279401596.73613691</v>
      </c>
      <c r="E152" s="145">
        <f>'Trad vs Value Add'!E40</f>
        <v>4533022.9378532767</v>
      </c>
      <c r="F152" s="146">
        <f>'Trad vs Value Add'!F40</f>
        <v>1.649160133227854E-2</v>
      </c>
      <c r="G152" s="147">
        <f>'Trad vs Value Add'!G40</f>
        <v>15.510665602525366</v>
      </c>
      <c r="H152" s="148">
        <f>'Trad vs Value Add'!H40</f>
        <v>0.665757947125595</v>
      </c>
      <c r="I152" s="255">
        <f>'Trad vs Value Add'!I40</f>
        <v>9.7063199642724864</v>
      </c>
      <c r="J152" s="184">
        <f>'Trad vs Value Add'!J40</f>
        <v>0.32272619693194571</v>
      </c>
      <c r="K152" s="146">
        <f>'Trad vs Value Add'!K40</f>
        <v>3.4392601058156363E-2</v>
      </c>
      <c r="L152" s="149">
        <f>'Trad vs Value Add'!L40</f>
        <v>2711961296.4495759</v>
      </c>
      <c r="M152" s="150">
        <f>'Trad vs Value Add'!M40</f>
        <v>132706260.51821804</v>
      </c>
      <c r="N152" s="146">
        <f>'Trad vs Value Add'!N40</f>
        <v>5.1451391455866011E-2</v>
      </c>
      <c r="O152" s="144">
        <f>'Trad vs Value Add'!O40</f>
        <v>520150381.58027875</v>
      </c>
      <c r="P152" s="145">
        <f>'Trad vs Value Add'!P40</f>
        <v>14441853.151351571</v>
      </c>
      <c r="Q152" s="146">
        <f>'Trad vs Value Add'!Q40</f>
        <v>2.8557661853593288E-2</v>
      </c>
    </row>
    <row r="153" spans="2:17">
      <c r="B153" s="416" t="s">
        <v>219</v>
      </c>
      <c r="C153" s="173" t="s">
        <v>216</v>
      </c>
      <c r="D153" s="137">
        <f>Filtration!D23</f>
        <v>1752186883.8161368</v>
      </c>
      <c r="E153" s="138">
        <f>Filtration!E23</f>
        <v>-58560963.152088404</v>
      </c>
      <c r="F153" s="139">
        <f>Filtration!F23</f>
        <v>-3.2340760890666419E-2</v>
      </c>
      <c r="G153" s="140">
        <f>Filtration!G23</f>
        <v>97.270685441605423</v>
      </c>
      <c r="H153" s="141">
        <f>Filtration!H23</f>
        <v>-0.52290443303706979</v>
      </c>
      <c r="I153" s="254">
        <f>Filtration!I23</f>
        <v>4.9998792140228039</v>
      </c>
      <c r="J153" s="177">
        <f>Filtration!J23</f>
        <v>-5.4392085526349554E-2</v>
      </c>
      <c r="K153" s="139">
        <f>Filtration!K23</f>
        <v>-1.0761607816976779E-2</v>
      </c>
      <c r="L153" s="142">
        <f>Filtration!L23</f>
        <v>8760722779.4756927</v>
      </c>
      <c r="M153" s="143">
        <f>Filtration!M23</f>
        <v>-391288094.17623138</v>
      </c>
      <c r="N153" s="139">
        <f>Filtration!N23</f>
        <v>-4.275433012243525E-2</v>
      </c>
      <c r="O153" s="137">
        <f>Filtration!O23</f>
        <v>2557971014.7707</v>
      </c>
      <c r="P153" s="138">
        <f>Filtration!P23</f>
        <v>-76202766.953112125</v>
      </c>
      <c r="Q153" s="139">
        <f>Filtration!Q23</f>
        <v>-2.8928526842767671E-2</v>
      </c>
    </row>
    <row r="154" spans="2:17" ht="15" thickBot="1">
      <c r="B154" s="417"/>
      <c r="C154" s="174" t="s">
        <v>217</v>
      </c>
      <c r="D154" s="144">
        <f>Filtration!D24</f>
        <v>49164546.844874538</v>
      </c>
      <c r="E154" s="145">
        <f>Filtration!E24</f>
        <v>8310617.7771161497</v>
      </c>
      <c r="F154" s="146">
        <f>Filtration!F24</f>
        <v>0.20342272987581081</v>
      </c>
      <c r="G154" s="147">
        <f>Filtration!G24</f>
        <v>2.7293145583942664</v>
      </c>
      <c r="H154" s="148">
        <f>Filtration!H24</f>
        <v>0.52290443303670298</v>
      </c>
      <c r="I154" s="255">
        <f>Filtration!I24</f>
        <v>11.937854097398446</v>
      </c>
      <c r="J154" s="184">
        <f>Filtration!J24</f>
        <v>0.38460907254635757</v>
      </c>
      <c r="K154" s="146">
        <f>Filtration!K24</f>
        <v>3.3290133786570628E-2</v>
      </c>
      <c r="L154" s="149">
        <f>Filtration!L24</f>
        <v>586919186.9988234</v>
      </c>
      <c r="M154" s="150">
        <f>Filtration!M24</f>
        <v>114923734.25108367</v>
      </c>
      <c r="N154" s="146">
        <f>Filtration!N24</f>
        <v>0.24348483355517669</v>
      </c>
      <c r="O154" s="144">
        <f>Filtration!O24</f>
        <v>122676355.2348491</v>
      </c>
      <c r="P154" s="145">
        <f>Filtration!P24</f>
        <v>20131836.098432988</v>
      </c>
      <c r="Q154" s="146">
        <f>Filtration!Q24</f>
        <v>0.19632288754166749</v>
      </c>
    </row>
    <row r="155" spans="2:17">
      <c r="B155" s="119"/>
      <c r="C155" s="91"/>
      <c r="D155" s="71"/>
      <c r="E155" s="71"/>
      <c r="F155" s="72"/>
      <c r="G155" s="73"/>
      <c r="H155" s="73"/>
      <c r="I155" s="189"/>
      <c r="J155" s="189"/>
      <c r="K155" s="72"/>
      <c r="L155" s="74"/>
      <c r="M155" s="74"/>
      <c r="N155" s="72"/>
      <c r="O155" s="71"/>
      <c r="P155" s="71"/>
      <c r="Q155" s="72"/>
    </row>
    <row r="156" spans="2:17" ht="23.5">
      <c r="B156" s="430" t="s">
        <v>139</v>
      </c>
      <c r="C156" s="430"/>
      <c r="D156" s="430"/>
      <c r="E156" s="430"/>
      <c r="F156" s="430"/>
      <c r="G156" s="430"/>
      <c r="H156" s="430"/>
      <c r="I156" s="430"/>
      <c r="J156" s="430"/>
      <c r="K156" s="430"/>
      <c r="L156" s="430"/>
      <c r="M156" s="430"/>
      <c r="N156" s="430"/>
      <c r="O156" s="430"/>
      <c r="P156" s="430"/>
      <c r="Q156" s="430"/>
    </row>
    <row r="157" spans="2:17">
      <c r="B157" s="419" t="s">
        <v>14</v>
      </c>
      <c r="C157" s="419"/>
      <c r="D157" s="419"/>
      <c r="E157" s="419"/>
      <c r="F157" s="419"/>
      <c r="G157" s="419"/>
      <c r="H157" s="419"/>
      <c r="I157" s="419"/>
      <c r="J157" s="419"/>
      <c r="K157" s="419"/>
      <c r="L157" s="419"/>
      <c r="M157" s="419"/>
      <c r="N157" s="419"/>
      <c r="O157" s="419"/>
      <c r="P157" s="419"/>
      <c r="Q157" s="419"/>
    </row>
    <row r="158" spans="2:17">
      <c r="B158" s="420" t="str">
        <f>'HOME PAGE'!H7</f>
        <v>YTD ENDING 07-14-2024</v>
      </c>
      <c r="C158" s="420"/>
      <c r="D158" s="420"/>
      <c r="E158" s="420"/>
      <c r="F158" s="420"/>
      <c r="G158" s="420"/>
      <c r="H158" s="420"/>
      <c r="I158" s="420"/>
      <c r="J158" s="420"/>
      <c r="K158" s="420"/>
      <c r="L158" s="420"/>
      <c r="M158" s="420"/>
      <c r="N158" s="420"/>
      <c r="O158" s="420"/>
      <c r="P158" s="420"/>
      <c r="Q158" s="420"/>
    </row>
    <row r="159" spans="2:17">
      <c r="D159" s="413" t="s">
        <v>76</v>
      </c>
      <c r="E159" s="414"/>
      <c r="F159" s="415"/>
      <c r="G159" s="421" t="s">
        <v>19</v>
      </c>
      <c r="H159" s="422"/>
      <c r="I159" s="413" t="s">
        <v>20</v>
      </c>
      <c r="J159" s="414"/>
      <c r="K159" s="415"/>
      <c r="L159" s="421" t="s">
        <v>21</v>
      </c>
      <c r="M159" s="414"/>
      <c r="N159" s="422"/>
      <c r="O159" s="413" t="s">
        <v>22</v>
      </c>
      <c r="P159" s="414"/>
      <c r="Q159" s="415"/>
    </row>
    <row r="160" spans="2:17" ht="28.5" customHeight="1" thickBot="1">
      <c r="B160" s="14"/>
      <c r="C160" s="90"/>
      <c r="D160" s="128" t="s">
        <v>18</v>
      </c>
      <c r="E160" s="129" t="s">
        <v>24</v>
      </c>
      <c r="F160" s="17" t="s">
        <v>25</v>
      </c>
      <c r="G160" s="18" t="s">
        <v>18</v>
      </c>
      <c r="H160" s="58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58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382" t="s">
        <v>77</v>
      </c>
      <c r="D161" s="383">
        <f>'Segment Data'!E75</f>
        <v>958179247.04069412</v>
      </c>
      <c r="E161" s="384">
        <f>'Segment Data'!F75</f>
        <v>-16050970.231719136</v>
      </c>
      <c r="F161" s="385">
        <f>'Segment Data'!G75</f>
        <v>-1.647554135269752E-2</v>
      </c>
      <c r="G161" s="386">
        <f>'Segment Data'!H75</f>
        <v>99.999999999999957</v>
      </c>
      <c r="H161" s="387">
        <f>'Segment Data'!I75</f>
        <v>-5.6843418860808015E-14</v>
      </c>
      <c r="I161" s="388">
        <f>'Segment Data'!J75</f>
        <v>5.1617719195860463</v>
      </c>
      <c r="J161" s="389">
        <f>'Segment Data'!K75</f>
        <v>3.8438956791554624E-2</v>
      </c>
      <c r="K161" s="385">
        <f>'Segment Data'!L75</f>
        <v>7.5027247049327672E-3</v>
      </c>
      <c r="L161" s="390">
        <f>'Segment Data'!M75</f>
        <v>4945902731.3047562</v>
      </c>
      <c r="M161" s="391">
        <f>'Segment Data'!N75</f>
        <v>-45403054.19743824</v>
      </c>
      <c r="N161" s="385">
        <f>'Segment Data'!O75</f>
        <v>-9.0964280988987869E-3</v>
      </c>
      <c r="O161" s="383">
        <f>'Segment Data'!P75</f>
        <v>1417663141.646966</v>
      </c>
      <c r="P161" s="384">
        <f>'Segment Data'!Q75</f>
        <v>-16470317.259535074</v>
      </c>
      <c r="Q161" s="385">
        <f>'Segment Data'!R75</f>
        <v>-1.1484508054148163E-2</v>
      </c>
    </row>
    <row r="162" spans="2:17">
      <c r="B162" s="416" t="s">
        <v>111</v>
      </c>
      <c r="C162" s="93" t="s">
        <v>111</v>
      </c>
      <c r="D162" s="137">
        <f>'Segment Data'!E78</f>
        <v>899686895.61885083</v>
      </c>
      <c r="E162" s="138">
        <f>'Segment Data'!F78</f>
        <v>-16969415.932242632</v>
      </c>
      <c r="F162" s="139">
        <f>'Segment Data'!G78</f>
        <v>-1.8512299231898951E-2</v>
      </c>
      <c r="G162" s="140">
        <f>'Segment Data'!H78</f>
        <v>93.895468765108888</v>
      </c>
      <c r="H162" s="141">
        <f>'Segment Data'!I78</f>
        <v>-0.19484944709854801</v>
      </c>
      <c r="I162" s="176">
        <f>'Segment Data'!J78</f>
        <v>4.9557565951242379</v>
      </c>
      <c r="J162" s="177">
        <f>'Segment Data'!K78</f>
        <v>2.9397360435305941E-2</v>
      </c>
      <c r="K162" s="139">
        <f>'Segment Data'!L78</f>
        <v>5.9673602826819019E-3</v>
      </c>
      <c r="L162" s="142">
        <f>'Segment Data'!M78</f>
        <v>4458629266.5099716</v>
      </c>
      <c r="M162" s="143">
        <f>'Segment Data'!N78</f>
        <v>-57149018.935652733</v>
      </c>
      <c r="N162" s="139">
        <f>'Segment Data'!O78</f>
        <v>-1.2655408508394732E-2</v>
      </c>
      <c r="O162" s="137">
        <f>'Segment Data'!P78</f>
        <v>1261708482.1278486</v>
      </c>
      <c r="P162" s="138">
        <f>'Segment Data'!Q78</f>
        <v>-16981313.916441917</v>
      </c>
      <c r="Q162" s="139">
        <f>'Segment Data'!R78</f>
        <v>-1.3280245114158812E-2</v>
      </c>
    </row>
    <row r="163" spans="2:17">
      <c r="B163" s="418"/>
      <c r="C163" s="118" t="s">
        <v>110</v>
      </c>
      <c r="D163" s="151">
        <f>'Segment Data'!E79</f>
        <v>897302111.60438991</v>
      </c>
      <c r="E163" s="152">
        <f>'Segment Data'!F79</f>
        <v>-16693226.296225905</v>
      </c>
      <c r="F163" s="153">
        <f>'Segment Data'!G79</f>
        <v>-1.8264016898126737E-2</v>
      </c>
      <c r="G163" s="154">
        <f>'Segment Data'!H79</f>
        <v>93.646581720036039</v>
      </c>
      <c r="H163" s="155">
        <f>'Segment Data'!I79</f>
        <v>-0.17060047120834554</v>
      </c>
      <c r="I163" s="178">
        <f>'Segment Data'!J79</f>
        <v>4.9342842833051526</v>
      </c>
      <c r="J163" s="179">
        <f>'Segment Data'!K79</f>
        <v>3.0063930221179369E-2</v>
      </c>
      <c r="K163" s="153">
        <f>'Segment Data'!L79</f>
        <v>6.1302160296027378E-3</v>
      </c>
      <c r="L163" s="156">
        <f>'Segment Data'!M79</f>
        <v>4427543706.6660671</v>
      </c>
      <c r="M163" s="157">
        <f>'Segment Data'!N79</f>
        <v>-54890832.089996338</v>
      </c>
      <c r="N163" s="153">
        <f>'Segment Data'!O79</f>
        <v>-1.224576323767782E-2</v>
      </c>
      <c r="O163" s="151">
        <f>'Segment Data'!P79</f>
        <v>1250774506.3910048</v>
      </c>
      <c r="P163" s="152">
        <f>'Segment Data'!Q79</f>
        <v>-15569273.640129566</v>
      </c>
      <c r="Q163" s="153">
        <f>'Segment Data'!R79</f>
        <v>-1.2294665860598122E-2</v>
      </c>
    </row>
    <row r="164" spans="2:17" ht="15" thickBot="1">
      <c r="B164" s="417"/>
      <c r="C164" s="114" t="s">
        <v>109</v>
      </c>
      <c r="D164" s="158">
        <f>'Segment Data'!E80</f>
        <v>2384784.014461251</v>
      </c>
      <c r="E164" s="159">
        <f>'Segment Data'!F80</f>
        <v>-276189.63601600239</v>
      </c>
      <c r="F164" s="160">
        <f>'Segment Data'!G80</f>
        <v>-0.10379269857349657</v>
      </c>
      <c r="G164" s="161">
        <f>'Segment Data'!H80</f>
        <v>0.24888704507288997</v>
      </c>
      <c r="H164" s="162">
        <f>'Segment Data'!I80</f>
        <v>-2.4248975890130003E-2</v>
      </c>
      <c r="I164" s="180">
        <f>'Segment Data'!J80</f>
        <v>13.034958157804013</v>
      </c>
      <c r="J164" s="181">
        <f>'Segment Data'!K80</f>
        <v>0.50430168791391949</v>
      </c>
      <c r="K164" s="160">
        <f>'Segment Data'!L80</f>
        <v>4.0245432402181459E-2</v>
      </c>
      <c r="L164" s="163">
        <f>'Segment Data'!M80</f>
        <v>31085559.843902286</v>
      </c>
      <c r="M164" s="164">
        <f>'Segment Data'!N80</f>
        <v>-2258186.8456575684</v>
      </c>
      <c r="N164" s="160">
        <f>'Segment Data'!O80</f>
        <v>-6.772444820559477E-2</v>
      </c>
      <c r="O164" s="158">
        <f>'Segment Data'!P80</f>
        <v>10933975.736843603</v>
      </c>
      <c r="P164" s="159">
        <f>'Segment Data'!Q80</f>
        <v>-1412040.2763121873</v>
      </c>
      <c r="Q164" s="160">
        <f>'Segment Data'!R80</f>
        <v>-0.11437214035746684</v>
      </c>
    </row>
    <row r="165" spans="2:17">
      <c r="B165" s="416" t="s">
        <v>108</v>
      </c>
      <c r="C165" s="93" t="s">
        <v>185</v>
      </c>
      <c r="D165" s="137">
        <f>Fat!E67</f>
        <v>71924437.181355163</v>
      </c>
      <c r="E165" s="138">
        <f>Fat!F67</f>
        <v>-2898617.4582611769</v>
      </c>
      <c r="F165" s="139">
        <f>Fat!G67</f>
        <v>-3.8739630080892935E-2</v>
      </c>
      <c r="G165" s="140">
        <f>Fat!H67</f>
        <v>7.5063655786212706</v>
      </c>
      <c r="H165" s="141">
        <f>Fat!I67</f>
        <v>-0.17385756710511568</v>
      </c>
      <c r="I165" s="254">
        <f>Fat!J67</f>
        <v>5.5229408868705461</v>
      </c>
      <c r="J165" s="177">
        <f>Fat!K67</f>
        <v>0.17890794904525631</v>
      </c>
      <c r="K165" s="139">
        <f>Fat!L67</f>
        <v>3.3478077535588957E-2</v>
      </c>
      <c r="L165" s="142">
        <f>Fat!M67</f>
        <v>397234414.87405854</v>
      </c>
      <c r="M165" s="143">
        <f>Fat!N67</f>
        <v>-2622453.6287525296</v>
      </c>
      <c r="N165" s="139">
        <f>Fat!O67</f>
        <v>-6.5584808848521588E-3</v>
      </c>
      <c r="O165" s="137">
        <f>Fat!P67</f>
        <v>112256920.03161971</v>
      </c>
      <c r="P165" s="138">
        <f>Fat!Q67</f>
        <v>-3349992.8325990438</v>
      </c>
      <c r="Q165" s="139">
        <f>Fat!R67</f>
        <v>-2.8977443905397225E-2</v>
      </c>
    </row>
    <row r="166" spans="2:17">
      <c r="B166" s="418"/>
      <c r="C166" s="94" t="s">
        <v>186</v>
      </c>
      <c r="D166" s="121">
        <f>Fat!E68</f>
        <v>131573055.92124642</v>
      </c>
      <c r="E166" s="122">
        <f>Fat!F68</f>
        <v>-6714554.4027609676</v>
      </c>
      <c r="F166" s="123">
        <f>Fat!G68</f>
        <v>-4.8554996264877165E-2</v>
      </c>
      <c r="G166" s="124">
        <f>Fat!H68</f>
        <v>13.731570197080092</v>
      </c>
      <c r="H166" s="125">
        <f>Fat!I68</f>
        <v>-0.46298134446171346</v>
      </c>
      <c r="I166" s="256">
        <f>Fat!J68</f>
        <v>4.9105253629946928</v>
      </c>
      <c r="J166" s="183">
        <f>Fat!K68</f>
        <v>-7.8767996770493731E-2</v>
      </c>
      <c r="K166" s="123">
        <f>Fat!L68</f>
        <v>-1.5787405368002019E-2</v>
      </c>
      <c r="L166" s="126">
        <f>Fat!M68</f>
        <v>646092828.18799961</v>
      </c>
      <c r="M166" s="127">
        <f>Fat!N68</f>
        <v>-43864627.739366174</v>
      </c>
      <c r="N166" s="123">
        <f>Fat!O68</f>
        <v>-6.3575844224203815E-2</v>
      </c>
      <c r="O166" s="121">
        <f>Fat!P68</f>
        <v>201405283.69631895</v>
      </c>
      <c r="P166" s="122">
        <f>Fat!Q68</f>
        <v>-11180137.3523238</v>
      </c>
      <c r="Q166" s="123">
        <f>Fat!R68</f>
        <v>-5.2591270356990363E-2</v>
      </c>
    </row>
    <row r="167" spans="2:17">
      <c r="B167" s="418"/>
      <c r="C167" s="94" t="s">
        <v>187</v>
      </c>
      <c r="D167" s="121">
        <f>Fat!E69</f>
        <v>341739519.10591376</v>
      </c>
      <c r="E167" s="122">
        <f>Fat!F69</f>
        <v>-13043934.81603092</v>
      </c>
      <c r="F167" s="123">
        <f>Fat!G69</f>
        <v>-3.6765905150978925E-2</v>
      </c>
      <c r="G167" s="124">
        <f>Fat!H69</f>
        <v>35.665510410642391</v>
      </c>
      <c r="H167" s="125">
        <f>Fat!I69</f>
        <v>-0.75128796328245784</v>
      </c>
      <c r="I167" s="256">
        <f>Fat!J69</f>
        <v>5.1132025000266923</v>
      </c>
      <c r="J167" s="183">
        <f>Fat!K69</f>
        <v>9.645102154415941E-2</v>
      </c>
      <c r="K167" s="123">
        <f>Fat!L69</f>
        <v>1.9225792219895635E-2</v>
      </c>
      <c r="L167" s="126">
        <f>Fat!M69</f>
        <v>1747383363.4502778</v>
      </c>
      <c r="M167" s="127">
        <f>Fat!N69</f>
        <v>-32477053.553777695</v>
      </c>
      <c r="N167" s="123">
        <f>Fat!O69</f>
        <v>-1.8246966584292375E-2</v>
      </c>
      <c r="O167" s="121">
        <f>Fat!P69</f>
        <v>498014173.51608717</v>
      </c>
      <c r="P167" s="122">
        <f>Fat!Q69</f>
        <v>-11174621.570527673</v>
      </c>
      <c r="Q167" s="123">
        <f>Fat!R69</f>
        <v>-2.1945929836548798E-2</v>
      </c>
    </row>
    <row r="168" spans="2:17" ht="15" thickBot="1">
      <c r="B168" s="417"/>
      <c r="C168" s="95" t="s">
        <v>188</v>
      </c>
      <c r="D168" s="144">
        <f>Fat!E70</f>
        <v>412942234.83217478</v>
      </c>
      <c r="E168" s="145">
        <f>Fat!F70</f>
        <v>6606136.4453274012</v>
      </c>
      <c r="F168" s="146">
        <f>Fat!G70</f>
        <v>1.6257813350951923E-2</v>
      </c>
      <c r="G168" s="147">
        <f>Fat!H70</f>
        <v>43.096553813655788</v>
      </c>
      <c r="H168" s="148">
        <f>Fat!I70</f>
        <v>1.3881268748485596</v>
      </c>
      <c r="I168" s="255">
        <f>Fat!J70</f>
        <v>5.2191128516275684</v>
      </c>
      <c r="J168" s="184">
        <f>Fat!K70</f>
        <v>-2.2569761844861702E-3</v>
      </c>
      <c r="K168" s="146">
        <f>Fat!L70</f>
        <v>-4.3225748393921484E-4</v>
      </c>
      <c r="L168" s="149">
        <f>Fat!M70</f>
        <v>2155192124.7924128</v>
      </c>
      <c r="M168" s="150">
        <f>Fat!N70</f>
        <v>33561080.724457502</v>
      </c>
      <c r="N168" s="146">
        <f>Fat!O70</f>
        <v>1.5818528305519341E-2</v>
      </c>
      <c r="O168" s="144">
        <f>Fat!P70</f>
        <v>605986764.40293968</v>
      </c>
      <c r="P168" s="145">
        <f>Fat!Q70</f>
        <v>9234434.4959149361</v>
      </c>
      <c r="Q168" s="146">
        <f>Fat!R70</f>
        <v>1.5474484192384603E-2</v>
      </c>
    </row>
    <row r="169" spans="2:17" ht="15" customHeight="1">
      <c r="B169" s="427" t="s">
        <v>107</v>
      </c>
      <c r="C169" s="93" t="s">
        <v>201</v>
      </c>
      <c r="D169" s="137">
        <f>Fat!E71</f>
        <v>70934662.662135229</v>
      </c>
      <c r="E169" s="138">
        <f>Fat!F71</f>
        <v>-2704946.7870522738</v>
      </c>
      <c r="F169" s="139">
        <f>Fat!G71</f>
        <v>-3.6732226138688713E-2</v>
      </c>
      <c r="G169" s="140">
        <f>Fat!H71</f>
        <v>7.4030681504754599</v>
      </c>
      <c r="H169" s="141">
        <f>Fat!I71</f>
        <v>-0.15568009440642427</v>
      </c>
      <c r="I169" s="254">
        <f>Fat!J71</f>
        <v>5.4758150590065338</v>
      </c>
      <c r="J169" s="177">
        <f>Fat!K71</f>
        <v>0.1713256306650015</v>
      </c>
      <c r="K169" s="139">
        <f>Fat!L71</f>
        <v>3.2298232088015882E-2</v>
      </c>
      <c r="L169" s="142">
        <f>Fat!M71</f>
        <v>388425094.01086861</v>
      </c>
      <c r="M169" s="143">
        <f>Fat!N71</f>
        <v>-2195435.8195456862</v>
      </c>
      <c r="N169" s="139">
        <f>Fat!O71</f>
        <v>-5.6203800156095799E-3</v>
      </c>
      <c r="O169" s="137">
        <f>Fat!P71</f>
        <v>109595374.10332063</v>
      </c>
      <c r="P169" s="138">
        <f>Fat!Q71</f>
        <v>-2983145.4070450515</v>
      </c>
      <c r="Q169" s="139">
        <f>Fat!R71</f>
        <v>-2.6498353504909773E-2</v>
      </c>
    </row>
    <row r="170" spans="2:17">
      <c r="B170" s="428"/>
      <c r="C170" s="94" t="s">
        <v>202</v>
      </c>
      <c r="D170" s="121">
        <f>Fat!E72</f>
        <v>106237216.37523159</v>
      </c>
      <c r="E170" s="122">
        <f>Fat!F72</f>
        <v>-6194711.9028300047</v>
      </c>
      <c r="F170" s="123">
        <f>Fat!G72</f>
        <v>-5.5097444273209666E-2</v>
      </c>
      <c r="G170" s="124">
        <f>Fat!H72</f>
        <v>11.087405274466317</v>
      </c>
      <c r="H170" s="125">
        <f>Fat!I72</f>
        <v>-0.45318608522700643</v>
      </c>
      <c r="I170" s="256">
        <f>Fat!J72</f>
        <v>4.4871010923156334</v>
      </c>
      <c r="J170" s="183">
        <f>Fat!K72</f>
        <v>-6.5199857213919188E-2</v>
      </c>
      <c r="K170" s="123">
        <f>Fat!L72</f>
        <v>-1.4322396066687358E-2</v>
      </c>
      <c r="L170" s="126">
        <f>Fat!M72</f>
        <v>476697129.64187396</v>
      </c>
      <c r="M170" s="127">
        <f>Fat!N72</f>
        <v>-35126844.215784371</v>
      </c>
      <c r="N170" s="123">
        <f>Fat!O72</f>
        <v>-6.8630712920753845E-2</v>
      </c>
      <c r="O170" s="121">
        <f>Fat!P72</f>
        <v>140467201.79374889</v>
      </c>
      <c r="P170" s="122">
        <f>Fat!Q72</f>
        <v>-8572828.5371069312</v>
      </c>
      <c r="Q170" s="123">
        <f>Fat!R72</f>
        <v>-5.7520308591430119E-2</v>
      </c>
    </row>
    <row r="171" spans="2:17">
      <c r="B171" s="428"/>
      <c r="C171" s="94" t="s">
        <v>203</v>
      </c>
      <c r="D171" s="121">
        <f>Fat!E73</f>
        <v>332126454.67319959</v>
      </c>
      <c r="E171" s="122">
        <f>Fat!F73</f>
        <v>-14467614.898307264</v>
      </c>
      <c r="F171" s="123">
        <f>Fat!G73</f>
        <v>-4.1742245954160526E-2</v>
      </c>
      <c r="G171" s="124">
        <f>Fat!H73</f>
        <v>34.662246724604124</v>
      </c>
      <c r="H171" s="125">
        <f>Fat!I73</f>
        <v>-0.91395112130940248</v>
      </c>
      <c r="I171" s="256">
        <f>Fat!J73</f>
        <v>4.9299202925214205</v>
      </c>
      <c r="J171" s="183">
        <f>Fat!K73</f>
        <v>5.332107472380887E-2</v>
      </c>
      <c r="K171" s="123">
        <f>Fat!L73</f>
        <v>1.0934069490313772E-2</v>
      </c>
      <c r="L171" s="126">
        <f>Fat!M73</f>
        <v>1637356948.5766025</v>
      </c>
      <c r="M171" s="127">
        <f>Fat!N73</f>
        <v>-52843419.989098787</v>
      </c>
      <c r="N171" s="123">
        <f>Fat!O73</f>
        <v>-3.1264589081791264E-2</v>
      </c>
      <c r="O171" s="121">
        <f>Fat!P73</f>
        <v>471742768.06233567</v>
      </c>
      <c r="P171" s="122">
        <f>Fat!Q73</f>
        <v>-15096055.88660413</v>
      </c>
      <c r="Q171" s="123">
        <f>Fat!R73</f>
        <v>-3.1008323790108042E-2</v>
      </c>
    </row>
    <row r="172" spans="2:17" ht="15" thickBot="1">
      <c r="B172" s="429"/>
      <c r="C172" s="95" t="s">
        <v>204</v>
      </c>
      <c r="D172" s="144">
        <f>Fat!E74</f>
        <v>390388561.90828323</v>
      </c>
      <c r="E172" s="145">
        <f>Fat!F74</f>
        <v>6397857.655944407</v>
      </c>
      <c r="F172" s="146">
        <f>Fat!G74</f>
        <v>1.6661490981667269E-2</v>
      </c>
      <c r="G172" s="147">
        <f>Fat!H74</f>
        <v>40.742748615562867</v>
      </c>
      <c r="H172" s="148">
        <f>Fat!I74</f>
        <v>1.3279678538440223</v>
      </c>
      <c r="I172" s="255">
        <f>Fat!J74</f>
        <v>5.0107771721554482</v>
      </c>
      <c r="J172" s="184">
        <f>Fat!K74</f>
        <v>2.4960031194964927E-3</v>
      </c>
      <c r="K172" s="146">
        <f>Fat!L74</f>
        <v>4.9837519804762692E-4</v>
      </c>
      <c r="L172" s="149">
        <f>Fat!M74</f>
        <v>1956150094.2806196</v>
      </c>
      <c r="M172" s="150">
        <f>Fat!N74</f>
        <v>33016681.088777781</v>
      </c>
      <c r="N172" s="146">
        <f>Fat!O74</f>
        <v>1.7168169853582698E-2</v>
      </c>
      <c r="O172" s="144">
        <f>Fat!P74</f>
        <v>539903138.1684432</v>
      </c>
      <c r="P172" s="145">
        <f>Fat!Q74</f>
        <v>9670715.9143133163</v>
      </c>
      <c r="Q172" s="146">
        <f>Fat!R74</f>
        <v>1.8238635565137763E-2</v>
      </c>
    </row>
    <row r="173" spans="2:17" ht="15" thickBot="1">
      <c r="B173" s="416" t="s">
        <v>106</v>
      </c>
      <c r="C173" s="165" t="s">
        <v>106</v>
      </c>
      <c r="D173" s="130">
        <f>'Segment Data'!E81</f>
        <v>50437109.781508982</v>
      </c>
      <c r="E173" s="131">
        <f>'Segment Data'!F81</f>
        <v>998563.11398622394</v>
      </c>
      <c r="F173" s="132">
        <f>'Segment Data'!G81</f>
        <v>2.0198067728439142E-2</v>
      </c>
      <c r="G173" s="133">
        <f>'Segment Data'!H81</f>
        <v>5.2638491114561665</v>
      </c>
      <c r="H173" s="134">
        <f>'Segment Data'!I81</f>
        <v>0.18922241737377554</v>
      </c>
      <c r="I173" s="185">
        <f>'Segment Data'!J81</f>
        <v>8.1725657008640109</v>
      </c>
      <c r="J173" s="186">
        <f>'Segment Data'!K81</f>
        <v>2.4182879289973869E-2</v>
      </c>
      <c r="K173" s="132">
        <f>'Segment Data'!L81</f>
        <v>2.9678133464650378E-3</v>
      </c>
      <c r="L173" s="135">
        <f>'Segment Data'!M81</f>
        <v>412200593.45107305</v>
      </c>
      <c r="M173" s="136">
        <f>'Segment Data'!N81</f>
        <v>9356389.0618442893</v>
      </c>
      <c r="N173" s="132">
        <f>'Segment Data'!O81</f>
        <v>2.3225825169881632E-2</v>
      </c>
      <c r="O173" s="130">
        <f>'Segment Data'!P81</f>
        <v>128360197.29299864</v>
      </c>
      <c r="P173" s="131">
        <f>'Segment Data'!Q81</f>
        <v>388891.68161894381</v>
      </c>
      <c r="Q173" s="132">
        <f>'Segment Data'!R81</f>
        <v>3.0388975072265113E-3</v>
      </c>
    </row>
    <row r="174" spans="2:17">
      <c r="B174" s="418"/>
      <c r="C174" s="115" t="s">
        <v>120</v>
      </c>
      <c r="D174" s="166">
        <f>'Segment Data'!E82</f>
        <v>47910053.806335188</v>
      </c>
      <c r="E174" s="167">
        <f>'Segment Data'!F82</f>
        <v>1263875.7511869967</v>
      </c>
      <c r="F174" s="168">
        <f>'Segment Data'!G82</f>
        <v>2.7094947622348809E-2</v>
      </c>
      <c r="G174" s="169">
        <f>'Segment Data'!H82</f>
        <v>5.0001139091984967</v>
      </c>
      <c r="H174" s="170">
        <f>'Segment Data'!I82</f>
        <v>0.21211029073702559</v>
      </c>
      <c r="I174" s="187">
        <f>'Segment Data'!J82</f>
        <v>7.5603059174506075</v>
      </c>
      <c r="J174" s="188">
        <f>'Segment Data'!K82</f>
        <v>0.107879903716948</v>
      </c>
      <c r="K174" s="168">
        <f>'Segment Data'!L82</f>
        <v>1.4475810094342722E-2</v>
      </c>
      <c r="L174" s="171">
        <f>'Segment Data'!M82</f>
        <v>362214663.29741293</v>
      </c>
      <c r="M174" s="172">
        <f>'Segment Data'!N82</f>
        <v>14587472.517974377</v>
      </c>
      <c r="N174" s="168">
        <f>'Segment Data'!O82</f>
        <v>4.1962979032988797E-2</v>
      </c>
      <c r="O174" s="166">
        <f>'Segment Data'!P82</f>
        <v>111119889.22731425</v>
      </c>
      <c r="P174" s="167">
        <f>'Segment Data'!Q82</f>
        <v>2366365.972783491</v>
      </c>
      <c r="Q174" s="168">
        <f>'Segment Data'!R82</f>
        <v>2.1758982164147095E-2</v>
      </c>
    </row>
    <row r="175" spans="2:17" ht="15" thickBot="1">
      <c r="B175" s="418"/>
      <c r="C175" s="114" t="s">
        <v>121</v>
      </c>
      <c r="D175" s="158">
        <f>'Segment Data'!E83</f>
        <v>2527055.9751738398</v>
      </c>
      <c r="E175" s="159">
        <f>'Segment Data'!F83</f>
        <v>-265312.63720072806</v>
      </c>
      <c r="F175" s="160">
        <f>'Segment Data'!G83</f>
        <v>-9.5013472084228917E-2</v>
      </c>
      <c r="G175" s="161">
        <f>'Segment Data'!H83</f>
        <v>0.26373520225767466</v>
      </c>
      <c r="H175" s="162">
        <f>'Segment Data'!I83</f>
        <v>-2.2887873363245936E-2</v>
      </c>
      <c r="I175" s="180">
        <f>'Segment Data'!J83</f>
        <v>19.780301918409744</v>
      </c>
      <c r="J175" s="181">
        <f>'Segment Data'!K83</f>
        <v>6.0452657987823954E-3</v>
      </c>
      <c r="K175" s="160">
        <f>'Segment Data'!L83</f>
        <v>3.0571393428254043E-4</v>
      </c>
      <c r="L175" s="163">
        <f>'Segment Data'!M83</f>
        <v>49985930.15365991</v>
      </c>
      <c r="M175" s="164">
        <f>'Segment Data'!N83</f>
        <v>-5231083.4561299309</v>
      </c>
      <c r="N175" s="160">
        <f>'Segment Data'!O83</f>
        <v>-9.4736805092307141E-2</v>
      </c>
      <c r="O175" s="158">
        <f>'Segment Data'!P83</f>
        <v>17240308.065684415</v>
      </c>
      <c r="P175" s="159">
        <f>'Segment Data'!Q83</f>
        <v>-1977474.2911645211</v>
      </c>
      <c r="Q175" s="160">
        <f>'Segment Data'!R83</f>
        <v>-0.10289815205758006</v>
      </c>
    </row>
    <row r="176" spans="2:17">
      <c r="B176" s="418"/>
      <c r="C176" s="93" t="s">
        <v>105</v>
      </c>
      <c r="D176" s="137">
        <f>Flavor!D81</f>
        <v>133151.97778853026</v>
      </c>
      <c r="E176" s="138">
        <f>Flavor!E81</f>
        <v>91033.136502345966</v>
      </c>
      <c r="F176" s="139">
        <f>Flavor!F81</f>
        <v>2.1613400018249416</v>
      </c>
      <c r="G176" s="140">
        <f>Flavor!G81</f>
        <v>1.389635375633169E-2</v>
      </c>
      <c r="H176" s="141">
        <f>Flavor!H81</f>
        <v>9.5730592680837376E-3</v>
      </c>
      <c r="I176" s="254">
        <f>Flavor!I81</f>
        <v>7.5080518067828379</v>
      </c>
      <c r="J176" s="177">
        <f>Flavor!J81</f>
        <v>-2.5771609514721607</v>
      </c>
      <c r="K176" s="139">
        <f>Flavor!K81</f>
        <v>-0.25553858041940564</v>
      </c>
      <c r="L176" s="142">
        <f>Flavor!L81</f>
        <v>999711.94741188292</v>
      </c>
      <c r="M176" s="143">
        <f>Flavor!M81</f>
        <v>574934.47190953977</v>
      </c>
      <c r="N176" s="139">
        <f>Flavor!N81</f>
        <v>1.3534956655355148</v>
      </c>
      <c r="O176" s="137">
        <f>Flavor!O81</f>
        <v>301117.52119374275</v>
      </c>
      <c r="P176" s="138">
        <f>Flavor!P81</f>
        <v>180717.98622262478</v>
      </c>
      <c r="Q176" s="139">
        <f>Flavor!Q81</f>
        <v>1.5009857493716756</v>
      </c>
    </row>
    <row r="177" spans="2:17">
      <c r="B177" s="418"/>
      <c r="C177" s="94" t="s">
        <v>104</v>
      </c>
      <c r="D177" s="121">
        <f>Flavor!D82</f>
        <v>47328975.677156821</v>
      </c>
      <c r="E177" s="122">
        <f>Flavor!E82</f>
        <v>1022202.4981475249</v>
      </c>
      <c r="F177" s="123">
        <f>Flavor!F82</f>
        <v>2.2074578468164262E-2</v>
      </c>
      <c r="G177" s="124">
        <f>Flavor!G82</f>
        <v>4.9394699189458366</v>
      </c>
      <c r="H177" s="125">
        <f>Flavor!H82</f>
        <v>0.18630456254209005</v>
      </c>
      <c r="I177" s="256">
        <f>Flavor!I82</f>
        <v>7.8760494186516041</v>
      </c>
      <c r="J177" s="183">
        <f>Flavor!J82</f>
        <v>7.7397683162347519E-2</v>
      </c>
      <c r="K177" s="123">
        <f>Flavor!K82</f>
        <v>9.9244953855465237E-3</v>
      </c>
      <c r="L177" s="126">
        <f>Flavor!L82</f>
        <v>372765351.3674469</v>
      </c>
      <c r="M177" s="127">
        <f>Flavor!M82</f>
        <v>11634954.350058675</v>
      </c>
      <c r="N177" s="123">
        <f>Flavor!N82</f>
        <v>3.2218152905855939E-2</v>
      </c>
      <c r="O177" s="121">
        <f>Flavor!O82</f>
        <v>113581192.06458105</v>
      </c>
      <c r="P177" s="122">
        <f>Flavor!P82</f>
        <v>1190896.1218732297</v>
      </c>
      <c r="Q177" s="123">
        <f>Flavor!Q82</f>
        <v>1.0596076039165356E-2</v>
      </c>
    </row>
    <row r="178" spans="2:17">
      <c r="B178" s="418"/>
      <c r="C178" s="94" t="s">
        <v>103</v>
      </c>
      <c r="D178" s="121">
        <f>Flavor!D83</f>
        <v>114727.36932517601</v>
      </c>
      <c r="E178" s="122">
        <f>Flavor!E83</f>
        <v>-10415.224206996558</v>
      </c>
      <c r="F178" s="123">
        <f>Flavor!F83</f>
        <v>-8.3226852768709295E-2</v>
      </c>
      <c r="G178" s="124">
        <f>Flavor!G83</f>
        <v>1.1973476745557553E-2</v>
      </c>
      <c r="H178" s="125">
        <f>Flavor!H83</f>
        <v>-8.7180266720165295E-4</v>
      </c>
      <c r="I178" s="256">
        <f>Flavor!I83</f>
        <v>14.392514126668413</v>
      </c>
      <c r="J178" s="183">
        <f>Flavor!J83</f>
        <v>-1.0291893212998069</v>
      </c>
      <c r="K178" s="123">
        <f>Flavor!K83</f>
        <v>-6.6736422780545729E-2</v>
      </c>
      <c r="L178" s="126">
        <f>Flavor!L83</f>
        <v>1651215.2837281001</v>
      </c>
      <c r="M178" s="127">
        <f>Flavor!M83</f>
        <v>-278696.68243469112</v>
      </c>
      <c r="N178" s="123">
        <f>Flavor!N83</f>
        <v>-0.14440901311618823</v>
      </c>
      <c r="O178" s="121">
        <f>Flavor!O83</f>
        <v>712766.76999518322</v>
      </c>
      <c r="P178" s="122">
        <f>Flavor!P83</f>
        <v>-83594.849446350825</v>
      </c>
      <c r="Q178" s="123">
        <f>Flavor!Q83</f>
        <v>-0.10497096721584039</v>
      </c>
    </row>
    <row r="179" spans="2:17">
      <c r="B179" s="418"/>
      <c r="C179" s="94" t="s">
        <v>102</v>
      </c>
      <c r="D179" s="121">
        <f>Flavor!D84</f>
        <v>10525.203517854214</v>
      </c>
      <c r="E179" s="122">
        <f>Flavor!E84</f>
        <v>1557.6461570384945</v>
      </c>
      <c r="F179" s="123">
        <f>Flavor!F84</f>
        <v>0.17369793070348488</v>
      </c>
      <c r="G179" s="124">
        <f>Flavor!G84</f>
        <v>1.0984587226618573E-3</v>
      </c>
      <c r="H179" s="125">
        <f>Flavor!H84</f>
        <v>1.7798251469506817E-4</v>
      </c>
      <c r="I179" s="256">
        <f>Flavor!I84</f>
        <v>5.6820566082396438</v>
      </c>
      <c r="J179" s="183">
        <f>Flavor!J84</f>
        <v>-2.4270302484143214</v>
      </c>
      <c r="K179" s="123">
        <f>Flavor!K84</f>
        <v>-0.29929760172969483</v>
      </c>
      <c r="L179" s="126">
        <f>Flavor!L84</f>
        <v>59804.802201690676</v>
      </c>
      <c r="M179" s="127">
        <f>Flavor!M84</f>
        <v>-12913.899329190594</v>
      </c>
      <c r="N179" s="123">
        <f>Flavor!N84</f>
        <v>-0.17758704511117376</v>
      </c>
      <c r="O179" s="121">
        <f>Flavor!O84</f>
        <v>23599.272353410721</v>
      </c>
      <c r="P179" s="122">
        <f>Flavor!P84</f>
        <v>2200.6794366132563</v>
      </c>
      <c r="Q179" s="123">
        <f>Flavor!Q84</f>
        <v>0.10284224972968981</v>
      </c>
    </row>
    <row r="180" spans="2:17">
      <c r="B180" s="418"/>
      <c r="C180" s="94" t="s">
        <v>63</v>
      </c>
      <c r="D180" s="121">
        <f>Flavor!D85</f>
        <v>1846535.128396739</v>
      </c>
      <c r="E180" s="122">
        <f>Flavor!E85</f>
        <v>8474.3084603648167</v>
      </c>
      <c r="F180" s="123">
        <f>Flavor!F85</f>
        <v>4.6104613995624809E-3</v>
      </c>
      <c r="G180" s="124">
        <f>Flavor!G85</f>
        <v>0.19271291192119877</v>
      </c>
      <c r="H180" s="125">
        <f>Flavor!H85</f>
        <v>4.0448961535850259E-3</v>
      </c>
      <c r="I180" s="256">
        <f>Flavor!I85</f>
        <v>14.715494288113574</v>
      </c>
      <c r="J180" s="183">
        <f>Flavor!J85</f>
        <v>-9.7646525382039329E-2</v>
      </c>
      <c r="K180" s="123">
        <f>Flavor!K85</f>
        <v>-6.5918853139556874E-3</v>
      </c>
      <c r="L180" s="126">
        <f>Flavor!L85</f>
        <v>27172677.134723276</v>
      </c>
      <c r="M180" s="127">
        <f>Flavor!M85</f>
        <v>-54776.614763438702</v>
      </c>
      <c r="N180" s="123">
        <f>Flavor!N85</f>
        <v>-2.0118155471835607E-3</v>
      </c>
      <c r="O180" s="121">
        <f>Flavor!O85</f>
        <v>11347046.911235565</v>
      </c>
      <c r="P180" s="122">
        <f>Flavor!P85</f>
        <v>-148577.87854206748</v>
      </c>
      <c r="Q180" s="123">
        <f>Flavor!Q85</f>
        <v>-1.2924732779569219E-2</v>
      </c>
    </row>
    <row r="181" spans="2:17">
      <c r="B181" s="418"/>
      <c r="C181" s="94" t="s">
        <v>64</v>
      </c>
      <c r="D181" s="121">
        <f>Flavor!D86</f>
        <v>922646.04635443329</v>
      </c>
      <c r="E181" s="122">
        <f>Flavor!E86</f>
        <v>-104506.61430252332</v>
      </c>
      <c r="F181" s="123">
        <f>Flavor!F86</f>
        <v>-0.10174399415534</v>
      </c>
      <c r="G181" s="124">
        <f>Flavor!G86</f>
        <v>9.6291591495432163E-2</v>
      </c>
      <c r="H181" s="125">
        <f>Flavor!H86</f>
        <v>-9.1406402754845989E-3</v>
      </c>
      <c r="I181" s="256">
        <f>Flavor!I86</f>
        <v>10.265604374730422</v>
      </c>
      <c r="J181" s="183">
        <f>Flavor!J86</f>
        <v>-2.2715840109604812E-2</v>
      </c>
      <c r="K181" s="123">
        <f>Flavor!K86</f>
        <v>-2.2079250679658225E-3</v>
      </c>
      <c r="L181" s="126">
        <f>Flavor!L86</f>
        <v>9471519.2897837982</v>
      </c>
      <c r="M181" s="127">
        <f>Flavor!M86</f>
        <v>-1096156.1925798878</v>
      </c>
      <c r="N181" s="123">
        <f>Flavor!N86</f>
        <v>-0.10372727610809536</v>
      </c>
      <c r="O181" s="121">
        <f>Flavor!O86</f>
        <v>2639868.1841436066</v>
      </c>
      <c r="P181" s="122">
        <f>Flavor!P86</f>
        <v>-515613.36860772967</v>
      </c>
      <c r="Q181" s="123">
        <f>Flavor!Q86</f>
        <v>-0.16340243477517866</v>
      </c>
    </row>
    <row r="182" spans="2:17">
      <c r="B182" s="418"/>
      <c r="C182" s="94" t="s">
        <v>196</v>
      </c>
      <c r="D182" s="121">
        <f>Flavor!D87</f>
        <v>222918.17665393359</v>
      </c>
      <c r="E182" s="122">
        <f>Flavor!E87</f>
        <v>-19406.605501718645</v>
      </c>
      <c r="F182" s="123">
        <f>Flavor!F87</f>
        <v>-8.0085104499354173E-2</v>
      </c>
      <c r="G182" s="124">
        <f>Flavor!G87</f>
        <v>2.3264767770999964E-2</v>
      </c>
      <c r="H182" s="125">
        <f>Flavor!H87</f>
        <v>-1.6086941540568792E-3</v>
      </c>
      <c r="I182" s="256">
        <f>Flavor!I87</f>
        <v>15.475545258430749</v>
      </c>
      <c r="J182" s="183">
        <f>Flavor!J87</f>
        <v>-7.4380511066800992E-2</v>
      </c>
      <c r="K182" s="123">
        <f>Flavor!K87</f>
        <v>-4.7833354428420769E-3</v>
      </c>
      <c r="L182" s="126">
        <f>Flavor!L87</f>
        <v>3449780.33173481</v>
      </c>
      <c r="M182" s="127">
        <f>Flavor!M87</f>
        <v>-318352.04289524676</v>
      </c>
      <c r="N182" s="123">
        <f>Flavor!N87</f>
        <v>-8.4485366023400801E-2</v>
      </c>
      <c r="O182" s="121">
        <f>Flavor!O87</f>
        <v>1112605.7649957277</v>
      </c>
      <c r="P182" s="122">
        <f>Flavor!P87</f>
        <v>-62327.346727557713</v>
      </c>
      <c r="Q182" s="123">
        <f>Flavor!Q87</f>
        <v>-5.3047570202648907E-2</v>
      </c>
    </row>
    <row r="183" spans="2:17" ht="15" thickBot="1">
      <c r="B183" s="418"/>
      <c r="C183" s="94" t="s">
        <v>197</v>
      </c>
      <c r="D183" s="121">
        <f>Flavor!D88</f>
        <v>158188.68834051825</v>
      </c>
      <c r="E183" s="122">
        <f>Flavor!E88</f>
        <v>68925.300938640241</v>
      </c>
      <c r="F183" s="123">
        <f>Flavor!F88</f>
        <v>0.77215645680493328</v>
      </c>
      <c r="G183" s="124">
        <f>Flavor!G88</f>
        <v>1.6509300199214174E-2</v>
      </c>
      <c r="H183" s="125">
        <f>Flavor!H88</f>
        <v>7.3468470316464651E-3</v>
      </c>
      <c r="I183" s="256">
        <f>Flavor!I88</f>
        <v>9.5320872487185913</v>
      </c>
      <c r="J183" s="183">
        <f>Flavor!J88</f>
        <v>-5.1385247099864912</v>
      </c>
      <c r="K183" s="123">
        <f>Flavor!K88</f>
        <v>-0.35025973861556958</v>
      </c>
      <c r="L183" s="126">
        <f>Flavor!L88</f>
        <v>1507868.3790221734</v>
      </c>
      <c r="M183" s="127">
        <f>Flavor!M88</f>
        <v>198319.86032965733</v>
      </c>
      <c r="N183" s="123">
        <f>Flavor!N88</f>
        <v>0.15144139945854357</v>
      </c>
      <c r="O183" s="121">
        <f>Flavor!O88</f>
        <v>619375.48525359866</v>
      </c>
      <c r="P183" s="122">
        <f>Flavor!P88</f>
        <v>175277.66047368333</v>
      </c>
      <c r="Q183" s="123">
        <f>Flavor!Q88</f>
        <v>0.3946825467126458</v>
      </c>
    </row>
    <row r="184" spans="2:17">
      <c r="B184" s="416" t="s">
        <v>101</v>
      </c>
      <c r="C184" s="117" t="s">
        <v>13</v>
      </c>
      <c r="D184" s="166">
        <f>'Branded vs. Private Label'!D19</f>
        <v>258034835.62361896</v>
      </c>
      <c r="E184" s="167">
        <f>'Branded vs. Private Label'!E19</f>
        <v>2079628.8547032177</v>
      </c>
      <c r="F184" s="168">
        <f>'Branded vs. Private Label'!F19</f>
        <v>8.1249718689284985E-3</v>
      </c>
      <c r="G184" s="169">
        <f>'Branded vs. Private Label'!G19</f>
        <v>26.929704063258644</v>
      </c>
      <c r="H184" s="170">
        <f>'Branded vs. Private Label'!H19</f>
        <v>0.65714525415881653</v>
      </c>
      <c r="I184" s="257">
        <f>'Branded vs. Private Label'!I19</f>
        <v>8.1919367051895495</v>
      </c>
      <c r="J184" s="188">
        <f>'Branded vs. Private Label'!J19</f>
        <v>0.20446054283612192</v>
      </c>
      <c r="K184" s="168">
        <f>'Branded vs. Private Label'!K19</f>
        <v>2.5597640441142766E-2</v>
      </c>
      <c r="L184" s="171">
        <f>'Branded vs. Private Label'!L19</f>
        <v>2113805041.1626761</v>
      </c>
      <c r="M184" s="172">
        <f>'Branded vs. Private Label'!M19</f>
        <v>69368928.465718985</v>
      </c>
      <c r="N184" s="168">
        <f>'Branded vs. Private Label'!N19</f>
        <v>3.3930592418566524E-2</v>
      </c>
      <c r="O184" s="166">
        <f>'Branded vs. Private Label'!O19</f>
        <v>491602364.36107063</v>
      </c>
      <c r="P184" s="167">
        <f>'Branded vs. Private Label'!P19</f>
        <v>7146430.3326597214</v>
      </c>
      <c r="Q184" s="168">
        <f>'Branded vs. Private Label'!Q19</f>
        <v>1.4751455871816442E-2</v>
      </c>
    </row>
    <row r="185" spans="2:17" ht="15" thickBot="1">
      <c r="B185" s="417"/>
      <c r="C185" s="116" t="s">
        <v>12</v>
      </c>
      <c r="D185" s="158">
        <f>'Branded vs. Private Label'!D20</f>
        <v>700144411.41707075</v>
      </c>
      <c r="E185" s="159">
        <f>'Branded vs. Private Label'!E20</f>
        <v>-18130599.086429954</v>
      </c>
      <c r="F185" s="160">
        <f>'Branded vs. Private Label'!F20</f>
        <v>-2.5241862547495084E-2</v>
      </c>
      <c r="G185" s="161">
        <f>'Branded vs. Private Label'!G20</f>
        <v>73.070295936740862</v>
      </c>
      <c r="H185" s="162">
        <f>'Branded vs. Private Label'!H20</f>
        <v>-0.65714525415964431</v>
      </c>
      <c r="I185" s="258">
        <f>'Branded vs. Private Label'!I20</f>
        <v>4.04501934738005</v>
      </c>
      <c r="J185" s="181">
        <f>'Branded vs. Private Label'!J20</f>
        <v>-5.768453304523824E-2</v>
      </c>
      <c r="K185" s="160">
        <f>'Branded vs. Private Label'!K20</f>
        <v>-1.406012588928515E-2</v>
      </c>
      <c r="L185" s="163">
        <f>'Branded vs. Private Label'!L20</f>
        <v>2832097690.1420689</v>
      </c>
      <c r="M185" s="164">
        <f>'Branded vs. Private Label'!M20</f>
        <v>-114771982.66315842</v>
      </c>
      <c r="N185" s="160">
        <f>'Branded vs. Private Label'!N20</f>
        <v>-3.8947084671682473E-2</v>
      </c>
      <c r="O185" s="158">
        <f>'Branded vs. Private Label'!O20</f>
        <v>926060777.28589487</v>
      </c>
      <c r="P185" s="159">
        <f>'Branded vs. Private Label'!P20</f>
        <v>-23616747.592195153</v>
      </c>
      <c r="Q185" s="160">
        <f>'Branded vs. Private Label'!Q20</f>
        <v>-2.4868175747580035E-2</v>
      </c>
    </row>
    <row r="186" spans="2:17" ht="15" thickBot="1">
      <c r="B186" s="416" t="s">
        <v>100</v>
      </c>
      <c r="C186" s="165" t="s">
        <v>99</v>
      </c>
      <c r="D186" s="130">
        <f>'Single Serve'!E27</f>
        <v>9400139.9704514183</v>
      </c>
      <c r="E186" s="131">
        <f>'Single Serve'!F27</f>
        <v>-110239.46828411892</v>
      </c>
      <c r="F186" s="132">
        <f>'Single Serve'!G27</f>
        <v>-1.1591490013018442E-2</v>
      </c>
      <c r="G186" s="133">
        <f>'Single Serve'!H27</f>
        <v>0.98104190833640426</v>
      </c>
      <c r="H186" s="134">
        <f>'Single Serve'!I27</f>
        <v>4.8476505395065317E-3</v>
      </c>
      <c r="I186" s="259">
        <f>'Single Serve'!J27</f>
        <v>15.48942531351568</v>
      </c>
      <c r="J186" s="186">
        <f>'Single Serve'!K27</f>
        <v>-3.6277145798964128E-2</v>
      </c>
      <c r="K186" s="132">
        <f>'Single Serve'!L27</f>
        <v>-2.3365864374915711E-3</v>
      </c>
      <c r="L186" s="135">
        <f>'Single Serve'!M27</f>
        <v>145602766.00890073</v>
      </c>
      <c r="M186" s="136">
        <f>'Single Serve'!N27</f>
        <v>-2052555.4320910275</v>
      </c>
      <c r="N186" s="132">
        <f>'Single Serve'!O27</f>
        <v>-1.3900991932155325E-2</v>
      </c>
      <c r="O186" s="130">
        <f>'Single Serve'!P27</f>
        <v>72384430.199304417</v>
      </c>
      <c r="P186" s="131">
        <f>'Single Serve'!Q27</f>
        <v>-1593175.9105783552</v>
      </c>
      <c r="Q186" s="132">
        <f>'Single Serve'!R27</f>
        <v>-2.1535921400483389E-2</v>
      </c>
    </row>
    <row r="187" spans="2:17">
      <c r="B187" s="418"/>
      <c r="C187" s="115" t="s">
        <v>98</v>
      </c>
      <c r="D187" s="166">
        <f>'Single Serve'!E28</f>
        <v>5830440.8526362646</v>
      </c>
      <c r="E187" s="167">
        <f>'Single Serve'!F28</f>
        <v>229420.65867097955</v>
      </c>
      <c r="F187" s="168">
        <f>'Single Serve'!G28</f>
        <v>4.0960512679130236E-2</v>
      </c>
      <c r="G187" s="169">
        <f>'Single Serve'!H28</f>
        <v>0.60849166485742534</v>
      </c>
      <c r="H187" s="170">
        <f>'Single Serve'!I28</f>
        <v>3.3574145911373754E-2</v>
      </c>
      <c r="I187" s="257">
        <f>'Single Serve'!J28</f>
        <v>13.260601366764664</v>
      </c>
      <c r="J187" s="188">
        <f>'Single Serve'!K28</f>
        <v>-6.9564114820153122E-3</v>
      </c>
      <c r="K187" s="168">
        <f>'Single Serve'!L28</f>
        <v>-5.2431740628414343E-4</v>
      </c>
      <c r="L187" s="171">
        <f>'Single Serve'!M28</f>
        <v>77315151.939308986</v>
      </c>
      <c r="M187" s="172">
        <f>'Single Serve'!N28</f>
        <v>3003292.8987481445</v>
      </c>
      <c r="N187" s="168">
        <f>'Single Serve'!O28</f>
        <v>4.0414718963078147E-2</v>
      </c>
      <c r="O187" s="166">
        <f>'Single Serve'!P28</f>
        <v>48525454.170570008</v>
      </c>
      <c r="P187" s="167">
        <f>'Single Serve'!Q28</f>
        <v>724992.05041979998</v>
      </c>
      <c r="Q187" s="168">
        <f>'Single Serve'!R28</f>
        <v>1.5167051075729679E-2</v>
      </c>
    </row>
    <row r="188" spans="2:17" ht="15" thickBot="1">
      <c r="B188" s="418"/>
      <c r="C188" s="114" t="s">
        <v>97</v>
      </c>
      <c r="D188" s="158">
        <f>'Single Serve'!E29</f>
        <v>3569699.1178151662</v>
      </c>
      <c r="E188" s="159">
        <f>'Single Serve'!F29</f>
        <v>-339660.12695506355</v>
      </c>
      <c r="F188" s="160">
        <f>'Single Serve'!G29</f>
        <v>-8.6883835863753381E-2</v>
      </c>
      <c r="G188" s="161">
        <f>'Single Serve'!H29</f>
        <v>0.37255024347898019</v>
      </c>
      <c r="H188" s="162">
        <f>'Single Serve'!I29</f>
        <v>-2.872649537186367E-2</v>
      </c>
      <c r="I188" s="258">
        <f>'Single Serve'!J29</f>
        <v>19.129795485785138</v>
      </c>
      <c r="J188" s="181">
        <f>'Single Serve'!K29</f>
        <v>0.36880223643190035</v>
      </c>
      <c r="K188" s="160">
        <f>'Single Serve'!L29</f>
        <v>1.9657927036704964E-2</v>
      </c>
      <c r="L188" s="163">
        <f>'Single Serve'!M29</f>
        <v>68287614.069591761</v>
      </c>
      <c r="M188" s="164">
        <f>'Single Serve'!N29</f>
        <v>-5055848.3308391869</v>
      </c>
      <c r="N188" s="160">
        <f>'Single Serve'!O29</f>
        <v>-6.8933864933127018E-2</v>
      </c>
      <c r="O188" s="158">
        <f>'Single Serve'!P29</f>
        <v>23858976.028734408</v>
      </c>
      <c r="P188" s="159">
        <f>'Single Serve'!Q29</f>
        <v>-2318167.960998144</v>
      </c>
      <c r="Q188" s="160">
        <f>'Single Serve'!R29</f>
        <v>-8.8556947308972969E-2</v>
      </c>
    </row>
    <row r="189" spans="2:17">
      <c r="B189" s="418"/>
      <c r="C189" s="93" t="s">
        <v>96</v>
      </c>
      <c r="D189" s="137">
        <f>Size!D58</f>
        <v>9698821.6384622026</v>
      </c>
      <c r="E189" s="138">
        <f>Size!E58</f>
        <v>-158052.31852068938</v>
      </c>
      <c r="F189" s="139">
        <f>Size!F58</f>
        <v>-1.6034730606321754E-2</v>
      </c>
      <c r="G189" s="140">
        <f>Size!G58</f>
        <v>1.0122137030640872</v>
      </c>
      <c r="H189" s="141">
        <f>Size!H58</f>
        <v>4.5346588118277964E-4</v>
      </c>
      <c r="I189" s="176">
        <f>Size!I58</f>
        <v>15.61354591457615</v>
      </c>
      <c r="J189" s="177">
        <f>Size!J58</f>
        <v>-3.9780941240023182E-2</v>
      </c>
      <c r="K189" s="139">
        <f>Size!K58</f>
        <v>-2.5413729366573672E-3</v>
      </c>
      <c r="L189" s="142">
        <f>Size!L58</f>
        <v>151432996.96941429</v>
      </c>
      <c r="M189" s="143">
        <f>Size!M58</f>
        <v>-2859872.8558210433</v>
      </c>
      <c r="N189" s="139">
        <f>Size!N58</f>
        <v>-1.8535353312569582E-2</v>
      </c>
      <c r="O189" s="137">
        <f>Size!O58</f>
        <v>73749658.195170969</v>
      </c>
      <c r="P189" s="138">
        <f>Size!P58</f>
        <v>-1813285.7146491408</v>
      </c>
      <c r="Q189" s="139">
        <f>Size!Q58</f>
        <v>-2.3997023154804422E-2</v>
      </c>
    </row>
    <row r="190" spans="2:17">
      <c r="B190" s="418"/>
      <c r="C190" s="94" t="s">
        <v>95</v>
      </c>
      <c r="D190" s="121">
        <f>Size!D59</f>
        <v>23799689.259831205</v>
      </c>
      <c r="E190" s="122">
        <f>Size!E59</f>
        <v>-516311.11421182752</v>
      </c>
      <c r="F190" s="123">
        <f>Size!F59</f>
        <v>-2.1233389795592451E-2</v>
      </c>
      <c r="G190" s="124">
        <f>Size!G59</f>
        <v>2.4838452025897841</v>
      </c>
      <c r="H190" s="125">
        <f>Size!H59</f>
        <v>-1.2074133819365507E-2</v>
      </c>
      <c r="I190" s="182">
        <f>Size!I59</f>
        <v>9.1754892496350973</v>
      </c>
      <c r="J190" s="183">
        <f>Size!J59</f>
        <v>-1.6096954441762179E-2</v>
      </c>
      <c r="K190" s="123">
        <f>Size!K59</f>
        <v>-1.7512705733665965E-3</v>
      </c>
      <c r="L190" s="126">
        <f>Size!L59</f>
        <v>218373792.94823712</v>
      </c>
      <c r="M190" s="127">
        <f>Size!M59</f>
        <v>-5128820.6281445622</v>
      </c>
      <c r="N190" s="123">
        <f>Size!N59</f>
        <v>-2.29474749582371E-2</v>
      </c>
      <c r="O190" s="121">
        <f>Size!O59</f>
        <v>94866764.965413511</v>
      </c>
      <c r="P190" s="122">
        <f>Size!P59</f>
        <v>-2358551.795281291</v>
      </c>
      <c r="Q190" s="123">
        <f>Size!Q59</f>
        <v>-2.425861775371228E-2</v>
      </c>
    </row>
    <row r="191" spans="2:17">
      <c r="B191" s="418"/>
      <c r="C191" s="94" t="s">
        <v>231</v>
      </c>
      <c r="D191" s="121">
        <f>Size!D60</f>
        <v>35648469.097380362</v>
      </c>
      <c r="E191" s="122">
        <f>Size!E60</f>
        <v>5090310.7757945284</v>
      </c>
      <c r="F191" s="123">
        <f>Size!F60</f>
        <v>0.16657779969019951</v>
      </c>
      <c r="G191" s="124">
        <f>Size!G60</f>
        <v>3.7204384469272846</v>
      </c>
      <c r="H191" s="125">
        <f>Size!H60</f>
        <v>0.58379191515160267</v>
      </c>
      <c r="I191" s="182">
        <f>Size!I60</f>
        <v>11.831207031017358</v>
      </c>
      <c r="J191" s="183">
        <f>Size!J60</f>
        <v>0.33135472355455242</v>
      </c>
      <c r="K191" s="123">
        <f>Size!K60</f>
        <v>2.8813824273162224E-2</v>
      </c>
      <c r="L191" s="126">
        <f>Size!L60</f>
        <v>421764418.22993159</v>
      </c>
      <c r="M191" s="127">
        <f>Size!M60</f>
        <v>70350110.743628979</v>
      </c>
      <c r="N191" s="123">
        <f>Size!N60</f>
        <v>0.20019136741144519</v>
      </c>
      <c r="O191" s="121">
        <f>Size!O60</f>
        <v>85855939.987457529</v>
      </c>
      <c r="P191" s="122">
        <f>Size!P60</f>
        <v>12474595.260563299</v>
      </c>
      <c r="Q191" s="123">
        <f>Size!Q60</f>
        <v>0.16999682013174344</v>
      </c>
    </row>
    <row r="192" spans="2:17">
      <c r="B192" s="418"/>
      <c r="C192" s="94" t="s">
        <v>117</v>
      </c>
      <c r="D192" s="121">
        <f>Size!D61</f>
        <v>266846027.69899309</v>
      </c>
      <c r="E192" s="122">
        <f>Size!E61</f>
        <v>-4961277.4618918896</v>
      </c>
      <c r="F192" s="123">
        <f>Size!F61</f>
        <v>-1.8252921712149234E-2</v>
      </c>
      <c r="G192" s="124">
        <f>Size!G61</f>
        <v>27.849280656321703</v>
      </c>
      <c r="H192" s="125">
        <f>Size!H61</f>
        <v>-5.0419059611304107E-2</v>
      </c>
      <c r="I192" s="182">
        <f>Size!I61</f>
        <v>6.4784718941993997</v>
      </c>
      <c r="J192" s="183">
        <f>Size!J61</f>
        <v>9.205123451870012E-2</v>
      </c>
      <c r="K192" s="123">
        <f>Size!K61</f>
        <v>1.4413587739349193E-2</v>
      </c>
      <c r="L192" s="126">
        <f>Size!L61</f>
        <v>1728754490.5266812</v>
      </c>
      <c r="M192" s="127">
        <f>Size!M61</f>
        <v>-7121298.6049311161</v>
      </c>
      <c r="N192" s="123">
        <f>Size!N61</f>
        <v>-4.1024240613976252E-3</v>
      </c>
      <c r="O192" s="121">
        <f>Size!O61</f>
        <v>533189209.26799518</v>
      </c>
      <c r="P192" s="122">
        <f>Size!P61</f>
        <v>-9960735.7805740237</v>
      </c>
      <c r="Q192" s="123">
        <f>Size!Q61</f>
        <v>-1.8338832345243673E-2</v>
      </c>
    </row>
    <row r="193" spans="2:17">
      <c r="B193" s="418"/>
      <c r="C193" s="94" t="s">
        <v>94</v>
      </c>
      <c r="D193" s="121">
        <f>Size!D62</f>
        <v>23210313.410835266</v>
      </c>
      <c r="E193" s="122">
        <f>Size!E62</f>
        <v>2067942.6867660582</v>
      </c>
      <c r="F193" s="123">
        <f>Size!F62</f>
        <v>9.7810350303423665E-2</v>
      </c>
      <c r="G193" s="124">
        <f>Size!G62</f>
        <v>2.422335224074156</v>
      </c>
      <c r="H193" s="125">
        <f>Size!H62</f>
        <v>0.25217355702360456</v>
      </c>
      <c r="I193" s="182">
        <f>Size!I62</f>
        <v>8.9765128025346304</v>
      </c>
      <c r="J193" s="183">
        <f>Size!J62</f>
        <v>6.528640151038978E-2</v>
      </c>
      <c r="K193" s="123">
        <f>Size!K62</f>
        <v>7.3263093734085667E-3</v>
      </c>
      <c r="L193" s="126">
        <f>Size!L62</f>
        <v>208347675.48320401</v>
      </c>
      <c r="M193" s="127">
        <f>Size!M62</f>
        <v>19943223.306636482</v>
      </c>
      <c r="N193" s="123">
        <f>Size!N62</f>
        <v>0.10585324856307661</v>
      </c>
      <c r="O193" s="121">
        <f>Size!O62</f>
        <v>30947084.547780357</v>
      </c>
      <c r="P193" s="122">
        <f>Size!P62</f>
        <v>2757256.9156880751</v>
      </c>
      <c r="Q193" s="123">
        <f>Size!Q62</f>
        <v>9.7810350303423554E-2</v>
      </c>
    </row>
    <row r="194" spans="2:17">
      <c r="B194" s="418"/>
      <c r="C194" s="94" t="s">
        <v>118</v>
      </c>
      <c r="D194" s="121">
        <f>Size!D63</f>
        <v>598792298.53983736</v>
      </c>
      <c r="E194" s="122">
        <f>Size!E63</f>
        <v>-17573137.482437968</v>
      </c>
      <c r="F194" s="123">
        <f>Size!F63</f>
        <v>-2.8510906769604903E-2</v>
      </c>
      <c r="G194" s="124">
        <f>Size!G63</f>
        <v>62.492722566178294</v>
      </c>
      <c r="H194" s="125">
        <f>Size!H63</f>
        <v>-0.77419577555981078</v>
      </c>
      <c r="I194" s="182">
        <f>Size!I63</f>
        <v>3.7008926636573518</v>
      </c>
      <c r="J194" s="183">
        <f>Size!J63</f>
        <v>-9.0241744745330976E-2</v>
      </c>
      <c r="K194" s="123">
        <f>Size!K63</f>
        <v>-2.3803362008299911E-2</v>
      </c>
      <c r="L194" s="126">
        <f>Size!L63</f>
        <v>2216066024.7206068</v>
      </c>
      <c r="M194" s="127">
        <f>Size!M63</f>
        <v>-120658187.93356371</v>
      </c>
      <c r="N194" s="123">
        <f>Size!N63</f>
        <v>-5.1635613342883108E-2</v>
      </c>
      <c r="O194" s="121">
        <f>Size!O63</f>
        <v>598792298.53983736</v>
      </c>
      <c r="P194" s="122">
        <f>Size!P63</f>
        <v>-17573137.482437968</v>
      </c>
      <c r="Q194" s="123">
        <f>Size!Q63</f>
        <v>-2.8510906769604903E-2</v>
      </c>
    </row>
    <row r="195" spans="2:17" ht="15" thickBot="1">
      <c r="B195" s="418"/>
      <c r="C195" s="95" t="s">
        <v>93</v>
      </c>
      <c r="D195" s="121">
        <f>Size!D64</f>
        <v>0</v>
      </c>
      <c r="E195" s="122">
        <f>Size!E64</f>
        <v>-344.94612121582031</v>
      </c>
      <c r="F195" s="123">
        <f>Size!F64</f>
        <v>-1</v>
      </c>
      <c r="G195" s="124">
        <f>Size!G64</f>
        <v>0</v>
      </c>
      <c r="H195" s="125">
        <f>Size!H64</f>
        <v>-3.5407043951231382E-5</v>
      </c>
      <c r="I195" s="182">
        <f>Size!I64</f>
        <v>0</v>
      </c>
      <c r="J195" s="183">
        <f>Size!J64</f>
        <v>-5.6644444444444444</v>
      </c>
      <c r="K195" s="123">
        <f>Size!K64</f>
        <v>-1</v>
      </c>
      <c r="L195" s="126">
        <f>Size!L64</f>
        <v>0</v>
      </c>
      <c r="M195" s="127">
        <f>Size!M64</f>
        <v>-1953.9281399536133</v>
      </c>
      <c r="N195" s="123">
        <f>Size!N64</f>
        <v>-1</v>
      </c>
      <c r="O195" s="121">
        <f>Size!O64</f>
        <v>0</v>
      </c>
      <c r="P195" s="122">
        <f>Size!P64</f>
        <v>-76.654693603515625</v>
      </c>
      <c r="Q195" s="123">
        <f>Size!Q64</f>
        <v>-1</v>
      </c>
    </row>
    <row r="196" spans="2:17">
      <c r="B196" s="418"/>
      <c r="C196" s="117" t="s">
        <v>119</v>
      </c>
      <c r="D196" s="166">
        <f>'White Milk Size'!D19</f>
        <v>242958084.46260813</v>
      </c>
      <c r="E196" s="167">
        <f>'White Milk Size'!E19</f>
        <v>-4803783.2700704634</v>
      </c>
      <c r="F196" s="168">
        <f>'White Milk Size'!F19</f>
        <v>-1.9388711079840103E-2</v>
      </c>
      <c r="G196" s="169">
        <f>'White Milk Size'!G19</f>
        <v>25.356224862203632</v>
      </c>
      <c r="H196" s="170">
        <f>'White Milk Size'!H19</f>
        <v>-7.5327489595338193E-2</v>
      </c>
      <c r="I196" s="257">
        <f>'White Milk Size'!I19</f>
        <v>6.4983927238748134</v>
      </c>
      <c r="J196" s="188">
        <f>'White Milk Size'!J19</f>
        <v>0.10126673829631994</v>
      </c>
      <c r="K196" s="168">
        <f>'White Milk Size'!K19</f>
        <v>1.5830036570268102E-2</v>
      </c>
      <c r="L196" s="171">
        <f>'White Milk Size'!L19</f>
        <v>1578837048.2783749</v>
      </c>
      <c r="M196" s="172">
        <f>'White Milk Size'!M19</f>
        <v>-6126834.029804945</v>
      </c>
      <c r="N196" s="168">
        <f>'White Milk Size'!N19</f>
        <v>-3.8655985150162844E-3</v>
      </c>
      <c r="O196" s="166">
        <f>'White Milk Size'!O19</f>
        <v>485510565.44988775</v>
      </c>
      <c r="P196" s="167">
        <f>'White Milk Size'!P19</f>
        <v>-9642934.4900484085</v>
      </c>
      <c r="Q196" s="168">
        <f>'White Milk Size'!Q19</f>
        <v>-1.9474636635342636E-2</v>
      </c>
    </row>
    <row r="197" spans="2:17" ht="15" thickBot="1">
      <c r="B197" s="417"/>
      <c r="C197" s="116" t="s">
        <v>116</v>
      </c>
      <c r="D197" s="158">
        <f>'White Milk Size'!D20</f>
        <v>585202835.84575617</v>
      </c>
      <c r="E197" s="159">
        <f>'White Milk Size'!E20</f>
        <v>-17574892.050348163</v>
      </c>
      <c r="F197" s="160">
        <f>'White Milk Size'!F20</f>
        <v>-2.9156505353458245E-2</v>
      </c>
      <c r="G197" s="161">
        <f>'White Milk Size'!G20</f>
        <v>61.074463640611725</v>
      </c>
      <c r="H197" s="162">
        <f>'White Milk Size'!H20</f>
        <v>-0.79774245701091928</v>
      </c>
      <c r="I197" s="258">
        <f>'White Milk Size'!I20</f>
        <v>3.67940501744885</v>
      </c>
      <c r="J197" s="181">
        <f>'White Milk Size'!J20</f>
        <v>-9.1822304072530336E-2</v>
      </c>
      <c r="K197" s="160">
        <f>'White Milk Size'!K20</f>
        <v>-2.4348122307166459E-2</v>
      </c>
      <c r="L197" s="163">
        <f>'White Milk Size'!L20</f>
        <v>2153198250.4361711</v>
      </c>
      <c r="M197" s="164">
        <f>'White Milk Size'!M20</f>
        <v>-120013585.81019783</v>
      </c>
      <c r="N197" s="160">
        <f>'White Milk Size'!N20</f>
        <v>-5.2794721502229081E-2</v>
      </c>
      <c r="O197" s="158">
        <f>'White Milk Size'!O20</f>
        <v>585202835.84575617</v>
      </c>
      <c r="P197" s="159">
        <f>'White Milk Size'!P20</f>
        <v>-17574892.050348163</v>
      </c>
      <c r="Q197" s="160">
        <f>'White Milk Size'!Q20</f>
        <v>-2.9156505353458245E-2</v>
      </c>
    </row>
    <row r="198" spans="2:17">
      <c r="B198" s="416" t="s">
        <v>65</v>
      </c>
      <c r="C198" s="93" t="s">
        <v>90</v>
      </c>
      <c r="D198" s="137">
        <f>Organic!D19</f>
        <v>72040656.636937276</v>
      </c>
      <c r="E198" s="138">
        <f>Organic!E19</f>
        <v>-912019.28222475946</v>
      </c>
      <c r="F198" s="139">
        <f>Organic!F19</f>
        <v>-1.2501519248387227E-2</v>
      </c>
      <c r="G198" s="140">
        <f>Organic!G19</f>
        <v>7.5184947763617824</v>
      </c>
      <c r="H198" s="141">
        <f>Organic!H19</f>
        <v>3.0256921924231683E-2</v>
      </c>
      <c r="I198" s="254">
        <f>Organic!I19</f>
        <v>9.9053778582129137</v>
      </c>
      <c r="J198" s="177">
        <f>Organic!J19</f>
        <v>0.26497923081022456</v>
      </c>
      <c r="K198" s="139">
        <f>Organic!K19</f>
        <v>2.7486335477562625E-2</v>
      </c>
      <c r="L198" s="142">
        <f>Organic!L19</f>
        <v>713589925.14263773</v>
      </c>
      <c r="M198" s="143">
        <f>Organic!M19</f>
        <v>10297048.346194863</v>
      </c>
      <c r="N198" s="139">
        <f>Organic!N19</f>
        <v>1.4641195277135137E-2</v>
      </c>
      <c r="O198" s="137">
        <f>Organic!O19</f>
        <v>128028192.29163057</v>
      </c>
      <c r="P198" s="138">
        <f>Organic!P19</f>
        <v>415515.18381842971</v>
      </c>
      <c r="Q198" s="139">
        <f>Organic!Q19</f>
        <v>3.2560650966313195E-3</v>
      </c>
    </row>
    <row r="199" spans="2:17" ht="15" thickBot="1">
      <c r="B199" s="417"/>
      <c r="C199" s="95" t="s">
        <v>92</v>
      </c>
      <c r="D199" s="144">
        <f>Organic!D20</f>
        <v>886138590.40375698</v>
      </c>
      <c r="E199" s="145">
        <f>Organic!E20</f>
        <v>-15138950.949494243</v>
      </c>
      <c r="F199" s="146">
        <f>Organic!F20</f>
        <v>-1.6797213127893316E-2</v>
      </c>
      <c r="G199" s="147">
        <f>Organic!G20</f>
        <v>92.481505223638194</v>
      </c>
      <c r="H199" s="148">
        <f>Organic!H20</f>
        <v>-3.025692192426277E-2</v>
      </c>
      <c r="I199" s="255">
        <f>Organic!I20</f>
        <v>4.7761296618779712</v>
      </c>
      <c r="J199" s="184">
        <f>Organic!J20</f>
        <v>1.8424391349021185E-2</v>
      </c>
      <c r="K199" s="146">
        <f>Organic!K20</f>
        <v>3.8725373476051423E-3</v>
      </c>
      <c r="L199" s="149">
        <f>Organic!L20</f>
        <v>4232312806.1621175</v>
      </c>
      <c r="M199" s="150">
        <f>Organic!M20</f>
        <v>-55700102.543619633</v>
      </c>
      <c r="N199" s="146">
        <f>Organic!N20</f>
        <v>-1.2989723615461725E-2</v>
      </c>
      <c r="O199" s="144">
        <f>Organic!O20</f>
        <v>1289634949.3553348</v>
      </c>
      <c r="P199" s="145">
        <f>Organic!P20</f>
        <v>-16885832.44335413</v>
      </c>
      <c r="Q199" s="146">
        <f>Organic!Q20</f>
        <v>-1.29242739025608E-2</v>
      </c>
    </row>
    <row r="200" spans="2:17">
      <c r="B200" s="416" t="s">
        <v>126</v>
      </c>
      <c r="C200" s="173" t="s">
        <v>89</v>
      </c>
      <c r="D200" s="137">
        <f>'Form Data'!D19</f>
        <v>85909857.063353017</v>
      </c>
      <c r="E200" s="138">
        <f>'Form Data'!E19</f>
        <v>7182823.0828669369</v>
      </c>
      <c r="F200" s="139">
        <f>'Form Data'!F19</f>
        <v>9.1237059491499822E-2</v>
      </c>
      <c r="G200" s="140">
        <f>'Form Data'!G19</f>
        <v>8.9659484202650859</v>
      </c>
      <c r="H200" s="141">
        <f>'Form Data'!H19</f>
        <v>0.88500075669323053</v>
      </c>
      <c r="I200" s="254">
        <f>'Form Data'!I19</f>
        <v>10.005988361846766</v>
      </c>
      <c r="J200" s="177">
        <f>'Form Data'!J19</f>
        <v>0.25580847053920586</v>
      </c>
      <c r="K200" s="139">
        <f>'Form Data'!K19</f>
        <v>2.6236282139498079E-2</v>
      </c>
      <c r="L200" s="142">
        <f>'Form Data'!L19</f>
        <v>859613029.94382954</v>
      </c>
      <c r="M200" s="143">
        <f>'Form Data'!M19</f>
        <v>92010286.3250072</v>
      </c>
      <c r="N200" s="139">
        <f>'Form Data'!N19</f>
        <v>0.11986706286539518</v>
      </c>
      <c r="O200" s="137">
        <f>'Form Data'!O19</f>
        <v>172105922.88542378</v>
      </c>
      <c r="P200" s="138">
        <f>'Form Data'!P19</f>
        <v>15108401.240165293</v>
      </c>
      <c r="Q200" s="139">
        <f>'Form Data'!Q19</f>
        <v>9.6233374143977035E-2</v>
      </c>
    </row>
    <row r="201" spans="2:17" ht="15" thickBot="1">
      <c r="B201" s="417"/>
      <c r="C201" s="174" t="s">
        <v>91</v>
      </c>
      <c r="D201" s="144">
        <f>'Form Data'!D20</f>
        <v>872269389.97734046</v>
      </c>
      <c r="E201" s="145">
        <f>'Form Data'!E20</f>
        <v>-23233793.314588785</v>
      </c>
      <c r="F201" s="146">
        <f>'Form Data'!F20</f>
        <v>-2.5944958932674941E-2</v>
      </c>
      <c r="G201" s="147">
        <f>'Form Data'!G20</f>
        <v>91.034051579734822</v>
      </c>
      <c r="H201" s="148">
        <f>'Form Data'!H20</f>
        <v>-0.88500075669355738</v>
      </c>
      <c r="I201" s="255">
        <f>'Form Data'!I20</f>
        <v>4.6846647931404286</v>
      </c>
      <c r="J201" s="184">
        <f>'Form Data'!J20</f>
        <v>-3.1904751991449487E-2</v>
      </c>
      <c r="K201" s="146">
        <f>'Form Data'!K20</f>
        <v>-6.7643976593919622E-3</v>
      </c>
      <c r="L201" s="149">
        <f>'Form Data'!L20</f>
        <v>4086289701.3609252</v>
      </c>
      <c r="M201" s="150">
        <f>'Form Data'!M20</f>
        <v>-137413340.52243853</v>
      </c>
      <c r="N201" s="146">
        <f>'Form Data'!N20</f>
        <v>-3.2533854572589803E-2</v>
      </c>
      <c r="O201" s="144">
        <f>'Form Data'!O20</f>
        <v>1245557218.7615416</v>
      </c>
      <c r="P201" s="145">
        <f>'Form Data'!P20</f>
        <v>-31578718.499701023</v>
      </c>
      <c r="Q201" s="146">
        <f>'Form Data'!Q20</f>
        <v>-2.4726199912140978E-2</v>
      </c>
    </row>
    <row r="202" spans="2:17" ht="15" thickBot="1">
      <c r="B202" s="306" t="s">
        <v>221</v>
      </c>
      <c r="C202" s="307" t="s">
        <v>127</v>
      </c>
      <c r="D202" s="328">
        <f>'Glass Bottle'!D11</f>
        <v>2192520.5850705807</v>
      </c>
      <c r="E202" s="329">
        <f>'Glass Bottle'!E11</f>
        <v>-13698.119950487744</v>
      </c>
      <c r="F202" s="330">
        <f>'Glass Bottle'!F11</f>
        <v>-6.2088676518391372E-3</v>
      </c>
      <c r="G202" s="133">
        <f>'Glass Bottle'!G11</f>
        <v>0.22882154793501425</v>
      </c>
      <c r="H202" s="134">
        <f>'Glass Bottle'!H11</f>
        <v>2.3639133937764234E-3</v>
      </c>
      <c r="I202" s="185">
        <f>'Glass Bottle'!I11</f>
        <v>12.971239449884285</v>
      </c>
      <c r="J202" s="186">
        <f>'Glass Bottle'!J11</f>
        <v>0.33473039289599349</v>
      </c>
      <c r="K202" s="132">
        <f>'Glass Bottle'!K11</f>
        <v>2.6489150712939946E-2</v>
      </c>
      <c r="L202" s="135">
        <f>'Glass Bottle'!L11</f>
        <v>28439709.507750891</v>
      </c>
      <c r="M202" s="136">
        <f>'Glass Bottle'!M11</f>
        <v>560806.8600551784</v>
      </c>
      <c r="N202" s="132">
        <f>'Glass Bottle'!N11</f>
        <v>2.0115815430114536E-2</v>
      </c>
      <c r="O202" s="130">
        <f>'Glass Bottle'!O11</f>
        <v>5655985.3176616002</v>
      </c>
      <c r="P202" s="131">
        <f>'Glass Bottle'!P11</f>
        <v>-96738.627069941722</v>
      </c>
      <c r="Q202" s="132">
        <f>'Glass Bottle'!Q11</f>
        <v>-1.6816142752432414E-2</v>
      </c>
    </row>
    <row r="203" spans="2:17">
      <c r="B203" s="418" t="s">
        <v>222</v>
      </c>
      <c r="C203" s="308" t="s">
        <v>223</v>
      </c>
      <c r="D203" s="313">
        <f>Enhanced!D57</f>
        <v>4696334.4075525468</v>
      </c>
      <c r="E203" s="138">
        <f>Enhanced!E57</f>
        <v>31313.638964662328</v>
      </c>
      <c r="F203" s="139">
        <f>Enhanced!F57</f>
        <v>6.7124329168080123E-3</v>
      </c>
      <c r="G203" s="140">
        <f>Enhanced!G57</f>
        <v>0.49013109207458033</v>
      </c>
      <c r="H203" s="141">
        <f>Enhanced!H57</f>
        <v>1.128936802616104E-2</v>
      </c>
      <c r="I203" s="254">
        <f>Enhanced!I57</f>
        <v>12.426409387268656</v>
      </c>
      <c r="J203" s="177">
        <f>Enhanced!J57</f>
        <v>0.20820991413495626</v>
      </c>
      <c r="K203" s="139">
        <f>Enhanced!K57</f>
        <v>1.7040965372417102E-2</v>
      </c>
      <c r="L203" s="142">
        <f>Enhanced!L57</f>
        <v>58358573.967763752</v>
      </c>
      <c r="M203" s="143">
        <f>Enhanced!M57</f>
        <v>1360419.6708454937</v>
      </c>
      <c r="N203" s="139">
        <f>Enhanced!N57</f>
        <v>2.386778462612513E-2</v>
      </c>
      <c r="O203" s="137">
        <f>Enhanced!O57</f>
        <v>11875676.156235224</v>
      </c>
      <c r="P203" s="138">
        <f>Enhanced!P57</f>
        <v>-79823.005646975711</v>
      </c>
      <c r="Q203" s="139">
        <f>Enhanced!Q57</f>
        <v>-6.6766769472475021E-3</v>
      </c>
    </row>
    <row r="204" spans="2:17">
      <c r="B204" s="418"/>
      <c r="C204" s="308" t="s">
        <v>224</v>
      </c>
      <c r="D204" s="314">
        <f>Enhanced!D58</f>
        <v>912806886.84453142</v>
      </c>
      <c r="E204" s="122">
        <f>Enhanced!E58</f>
        <v>-22272410.914708853</v>
      </c>
      <c r="F204" s="123">
        <f>Enhanced!F58</f>
        <v>-2.381874025880043E-2</v>
      </c>
      <c r="G204" s="124">
        <f>Enhanced!G58</f>
        <v>95.264731485649037</v>
      </c>
      <c r="H204" s="125">
        <f>Enhanced!H58</f>
        <v>-0.71661678100757342</v>
      </c>
      <c r="I204" s="182">
        <f>Enhanced!I58</f>
        <v>4.8268728303961632</v>
      </c>
      <c r="J204" s="183">
        <f>Enhanced!J58</f>
        <v>-2.5601493819245036E-2</v>
      </c>
      <c r="K204" s="123">
        <f>Enhanced!K58</f>
        <v>-5.2759668797185272E-3</v>
      </c>
      <c r="L204" s="126">
        <f>Enhanced!L58</f>
        <v>4406002761.5083733</v>
      </c>
      <c r="M204" s="127">
        <f>Enhanced!M58</f>
        <v>-131445521.97371483</v>
      </c>
      <c r="N204" s="123">
        <f>Enhanced!N58</f>
        <v>-2.8969040253797027E-2</v>
      </c>
      <c r="O204" s="121">
        <f>Enhanced!O58</f>
        <v>1308920704.2621951</v>
      </c>
      <c r="P204" s="122">
        <f>Enhanced!P58</f>
        <v>-30822355.780002356</v>
      </c>
      <c r="Q204" s="123">
        <f>Enhanced!Q58</f>
        <v>-2.3006169391190243E-2</v>
      </c>
    </row>
    <row r="205" spans="2:17">
      <c r="B205" s="418"/>
      <c r="C205" s="309" t="s">
        <v>128</v>
      </c>
      <c r="D205" s="314">
        <f>'Enhanced - Aggs'!D50</f>
        <v>263.19922387599945</v>
      </c>
      <c r="E205" s="122">
        <f>'Enhanced - Aggs'!E50</f>
        <v>17.063017517328262</v>
      </c>
      <c r="F205" s="123">
        <f>'Enhanced - Aggs'!F50</f>
        <v>6.932347650009657E-2</v>
      </c>
      <c r="G205" s="124">
        <f>'Enhanced - Aggs'!G50</f>
        <v>2.7468683410633425E-5</v>
      </c>
      <c r="H205" s="125">
        <f>'Enhanced - Aggs'!H50</f>
        <v>2.2039973030943515E-6</v>
      </c>
      <c r="I205" s="182">
        <f>'Enhanced - Aggs'!I50</f>
        <v>8.709479537790795</v>
      </c>
      <c r="J205" s="183">
        <f>'Enhanced - Aggs'!J50</f>
        <v>-4.6103361812512844E-3</v>
      </c>
      <c r="K205" s="123">
        <f>'Enhanced - Aggs'!K50</f>
        <v>-5.2906686159180118E-4</v>
      </c>
      <c r="L205" s="126">
        <f>'Enhanced - Aggs'!L50</f>
        <v>2292.3282547104359</v>
      </c>
      <c r="M205" s="127">
        <f>'Enhanced - Aggs'!M50</f>
        <v>147.4752312624455</v>
      </c>
      <c r="N205" s="123">
        <f>'Enhanced - Aggs'!N50</f>
        <v>6.8757732884358436E-2</v>
      </c>
      <c r="O205" s="121">
        <f>'Enhanced - Aggs'!O50</f>
        <v>525.84317374229431</v>
      </c>
      <c r="P205" s="122">
        <f>'Enhanced - Aggs'!P50</f>
        <v>34.125808000564575</v>
      </c>
      <c r="Q205" s="123">
        <f>'Enhanced - Aggs'!Q50</f>
        <v>6.940126661804509E-2</v>
      </c>
    </row>
    <row r="206" spans="2:17" ht="15" customHeight="1">
      <c r="B206" s="418"/>
      <c r="C206" s="309" t="s">
        <v>129</v>
      </c>
      <c r="D206" s="314">
        <f>'Enhanced - Aggs'!D51</f>
        <v>2621520.1870101001</v>
      </c>
      <c r="E206" s="122">
        <f>'Enhanced - Aggs'!E51</f>
        <v>342142.94901854731</v>
      </c>
      <c r="F206" s="123">
        <f>'Enhanced - Aggs'!F51</f>
        <v>0.15010369644650073</v>
      </c>
      <c r="G206" s="124">
        <f>'Enhanced - Aggs'!G51</f>
        <v>0.2735939225470162</v>
      </c>
      <c r="H206" s="125">
        <f>'Enhanced - Aggs'!H51</f>
        <v>3.9626919924863363E-2</v>
      </c>
      <c r="I206" s="182">
        <f>'Enhanced - Aggs'!I51</f>
        <v>13.402539033756149</v>
      </c>
      <c r="J206" s="183">
        <f>'Enhanced - Aggs'!J51</f>
        <v>0.10458986240159085</v>
      </c>
      <c r="K206" s="123">
        <f>'Enhanced - Aggs'!K51</f>
        <v>7.8651122104520053E-3</v>
      </c>
      <c r="L206" s="126">
        <f>'Enhanced - Aggs'!L51</f>
        <v>35135026.634182587</v>
      </c>
      <c r="M206" s="127">
        <f>'Enhanced - Aggs'!M51</f>
        <v>4823983.9810283743</v>
      </c>
      <c r="N206" s="123">
        <f>'Enhanced - Aggs'!N51</f>
        <v>0.15914939107270806</v>
      </c>
      <c r="O206" s="121">
        <f>'Enhanced - Aggs'!O51</f>
        <v>5306528.4188319556</v>
      </c>
      <c r="P206" s="122">
        <f>'Enhanced - Aggs'!P51</f>
        <v>712579.59117316082</v>
      </c>
      <c r="Q206" s="123">
        <f>'Enhanced - Aggs'!Q51</f>
        <v>0.15511265316734305</v>
      </c>
    </row>
    <row r="207" spans="2:17">
      <c r="B207" s="418"/>
      <c r="C207" s="309" t="s">
        <v>130</v>
      </c>
      <c r="D207" s="314">
        <f>'Enhanced - Aggs'!D52</f>
        <v>506476.30893280759</v>
      </c>
      <c r="E207" s="122">
        <f>'Enhanced - Aggs'!E52</f>
        <v>40809.363521424937</v>
      </c>
      <c r="F207" s="123">
        <f>'Enhanced - Aggs'!F52</f>
        <v>8.7636376005543734E-2</v>
      </c>
      <c r="G207" s="124">
        <f>'Enhanced - Aggs'!G52</f>
        <v>5.285820064429942E-2</v>
      </c>
      <c r="H207" s="125">
        <f>'Enhanced - Aggs'!H52</f>
        <v>5.0597504263286963E-3</v>
      </c>
      <c r="I207" s="182">
        <f>'Enhanced - Aggs'!I52</f>
        <v>9.538833040346578</v>
      </c>
      <c r="J207" s="183">
        <f>'Enhanced - Aggs'!J52</f>
        <v>0.37976405967252092</v>
      </c>
      <c r="K207" s="123">
        <f>'Enhanced - Aggs'!K52</f>
        <v>4.1463172782499599E-2</v>
      </c>
      <c r="L207" s="126">
        <f>'Enhanced - Aggs'!L52</f>
        <v>4831192.9498010455</v>
      </c>
      <c r="M207" s="127">
        <f>'Enhanced - Aggs'!M52</f>
        <v>566117.27475841157</v>
      </c>
      <c r="N207" s="123">
        <f>'Enhanced - Aggs'!N52</f>
        <v>0.13273323098839335</v>
      </c>
      <c r="O207" s="121">
        <f>'Enhanced - Aggs'!O52</f>
        <v>960531.05523979664</v>
      </c>
      <c r="P207" s="122">
        <f>'Enhanced - Aggs'!P52</f>
        <v>65303.038927555084</v>
      </c>
      <c r="Q207" s="123">
        <f>'Enhanced - Aggs'!Q52</f>
        <v>7.2945705158515062E-2</v>
      </c>
    </row>
    <row r="208" spans="2:17">
      <c r="B208" s="418"/>
      <c r="C208" s="310" t="s">
        <v>225</v>
      </c>
      <c r="D208" s="314">
        <f>Enhanced!D59</f>
        <v>8592696.3879500814</v>
      </c>
      <c r="E208" s="122">
        <f>Enhanced!E59</f>
        <v>785863.10835132748</v>
      </c>
      <c r="F208" s="123">
        <f>Enhanced!F59</f>
        <v>0.10066349314836634</v>
      </c>
      <c r="G208" s="124">
        <f>Enhanced!G59</f>
        <v>0.89677337663994972</v>
      </c>
      <c r="H208" s="125">
        <f>Enhanced!H59</f>
        <v>9.5439858012717926E-2</v>
      </c>
      <c r="I208" s="182">
        <f>Enhanced!I59</f>
        <v>11.984460760809217</v>
      </c>
      <c r="J208" s="183">
        <f>Enhanced!J59</f>
        <v>0.11408184125657961</v>
      </c>
      <c r="K208" s="123">
        <f>Enhanced!K59</f>
        <v>9.6106318113119722E-3</v>
      </c>
      <c r="L208" s="126">
        <f>Enhanced!L59</f>
        <v>102978832.69093484</v>
      </c>
      <c r="M208" s="127">
        <f>Enhanced!M59</f>
        <v>10308763.500323802</v>
      </c>
      <c r="N208" s="123">
        <f>Enhanced!N59</f>
        <v>0.11124156472916764</v>
      </c>
      <c r="O208" s="121">
        <f>Enhanced!O59</f>
        <v>17210676.082719915</v>
      </c>
      <c r="P208" s="122">
        <f>Enhanced!P59</f>
        <v>1561246.5975699443</v>
      </c>
      <c r="Q208" s="123">
        <f>Enhanced!Q59</f>
        <v>9.9763802830731926E-2</v>
      </c>
    </row>
    <row r="209" spans="2:17">
      <c r="B209" s="418"/>
      <c r="C209" s="310" t="s">
        <v>226</v>
      </c>
      <c r="D209" s="314">
        <f>Enhanced!D60</f>
        <v>120438.64666500654</v>
      </c>
      <c r="E209" s="122">
        <f>Enhanced!E60</f>
        <v>24213.053047152382</v>
      </c>
      <c r="F209" s="123">
        <f>Enhanced!F60</f>
        <v>0.25162799351813792</v>
      </c>
      <c r="G209" s="124">
        <f>Enhanced!G60</f>
        <v>1.2569531957301037E-2</v>
      </c>
      <c r="H209" s="125">
        <f>Enhanced!H60</f>
        <v>2.6924421368620492E-3</v>
      </c>
      <c r="I209" s="182">
        <f>Enhanced!I60</f>
        <v>9.0824269058715466</v>
      </c>
      <c r="J209" s="183">
        <f>Enhanced!J60</f>
        <v>-0.13551447288430651</v>
      </c>
      <c r="K209" s="123">
        <f>Enhanced!K60</f>
        <v>-1.4701164535133648E-2</v>
      </c>
      <c r="L209" s="126">
        <f>Enhanced!L60</f>
        <v>1093875.2049770118</v>
      </c>
      <c r="M209" s="127">
        <f>Enhanced!M60</f>
        <v>206873.32387164875</v>
      </c>
      <c r="N209" s="123">
        <f>Enhanced!N60</f>
        <v>0.23322760444864851</v>
      </c>
      <c r="O209" s="121">
        <f>Enhanced!O60</f>
        <v>255079.48985946178</v>
      </c>
      <c r="P209" s="122">
        <f>Enhanced!P60</f>
        <v>54267.39601268628</v>
      </c>
      <c r="Q209" s="123">
        <f>Enhanced!Q60</f>
        <v>0.2702396801563835</v>
      </c>
    </row>
    <row r="210" spans="2:17">
      <c r="B210" s="418"/>
      <c r="C210" s="310" t="s">
        <v>227</v>
      </c>
      <c r="D210" s="314">
        <f>Enhanced!D61</f>
        <v>31486172.814555697</v>
      </c>
      <c r="E210" s="122">
        <f>Enhanced!E61</f>
        <v>5322857.9124359228</v>
      </c>
      <c r="F210" s="123">
        <f>Enhanced!F61</f>
        <v>0.20344738166204851</v>
      </c>
      <c r="G210" s="124">
        <f>Enhanced!G61</f>
        <v>3.2860420335547573</v>
      </c>
      <c r="H210" s="125">
        <f>Enhanced!H61</f>
        <v>0.60050483318233061</v>
      </c>
      <c r="I210" s="182">
        <f>Enhanced!I61</f>
        <v>11.856447917847998</v>
      </c>
      <c r="J210" s="183">
        <f>Enhanced!J61</f>
        <v>0.40360484445295874</v>
      </c>
      <c r="K210" s="123">
        <f>Enhanced!K61</f>
        <v>3.524058103882808E-2</v>
      </c>
      <c r="L210" s="126">
        <f>Enhanced!L61</f>
        <v>373314168.10814112</v>
      </c>
      <c r="M210" s="127">
        <f>Enhanced!M61</f>
        <v>73669828.254345477</v>
      </c>
      <c r="N210" s="123">
        <f>Enhanced!N61</f>
        <v>0.24585756664147543</v>
      </c>
      <c r="O210" s="121">
        <f>Enhanced!O61</f>
        <v>78404183.907996893</v>
      </c>
      <c r="P210" s="122">
        <f>Enhanced!P61</f>
        <v>12697230.234943599</v>
      </c>
      <c r="Q210" s="123">
        <f>Enhanced!Q61</f>
        <v>0.19324028166216428</v>
      </c>
    </row>
    <row r="211" spans="2:17">
      <c r="B211" s="418"/>
      <c r="C211" s="310" t="s">
        <v>131</v>
      </c>
      <c r="D211" s="314">
        <f>'Enhanced - Aggs'!D54</f>
        <v>164670.06226947904</v>
      </c>
      <c r="E211" s="122">
        <f>'Enhanced - Aggs'!E54</f>
        <v>27051.588564753532</v>
      </c>
      <c r="F211" s="123">
        <f>'Enhanced - Aggs'!F54</f>
        <v>0.19656945638559747</v>
      </c>
      <c r="G211" s="124">
        <f>'Enhanced - Aggs'!G54</f>
        <v>1.7185726238389865E-2</v>
      </c>
      <c r="H211" s="125">
        <f>'Enhanced - Aggs'!H54</f>
        <v>3.0598583208435622E-3</v>
      </c>
      <c r="I211" s="182">
        <f>'Enhanced - Aggs'!I54</f>
        <v>18.998583361983588</v>
      </c>
      <c r="J211" s="183">
        <f>'Enhanced - Aggs'!J54</f>
        <v>1.2777317751061297</v>
      </c>
      <c r="K211" s="123">
        <f>'Enhanced - Aggs'!K54</f>
        <v>7.210329418098102E-2</v>
      </c>
      <c r="L211" s="126">
        <f>'Enhanced - Aggs'!L54</f>
        <v>3128497.9052497256</v>
      </c>
      <c r="M211" s="127">
        <f>'Enhanced - Aggs'!M54</f>
        <v>689781.35711568687</v>
      </c>
      <c r="N211" s="123">
        <f>'Enhanced - Aggs'!N54</f>
        <v>0.28284605590734463</v>
      </c>
      <c r="O211" s="121">
        <f>'Enhanced - Aggs'!O54</f>
        <v>313445.10121023655</v>
      </c>
      <c r="P211" s="122">
        <f>'Enhanced - Aggs'!P54</f>
        <v>54641.950994253159</v>
      </c>
      <c r="Q211" s="123">
        <f>'Enhanced - Aggs'!Q54</f>
        <v>0.21113325300967892</v>
      </c>
    </row>
    <row r="212" spans="2:17">
      <c r="B212" s="423"/>
      <c r="C212" s="311" t="s">
        <v>179</v>
      </c>
      <c r="D212" s="314">
        <f>'Enhanced - Aggs'!D55</f>
        <v>4930110.4574941657</v>
      </c>
      <c r="E212" s="122">
        <f>'Enhanced - Aggs'!E55</f>
        <v>1405298.3000439862</v>
      </c>
      <c r="F212" s="123">
        <f>'Enhanced - Aggs'!F55</f>
        <v>0.39868742993117895</v>
      </c>
      <c r="G212" s="124">
        <f>'Enhanced - Aggs'!G55</f>
        <v>15.660269547887685</v>
      </c>
      <c r="H212" s="125">
        <f>'Enhanced - Aggs'!H55</f>
        <v>3.9795805641720516</v>
      </c>
      <c r="I212" s="182">
        <f>'Enhanced - Aggs'!I55</f>
        <v>34.084060156152134</v>
      </c>
      <c r="J212" s="183">
        <f>'Enhanced - Aggs'!J55</f>
        <v>3.0850080261772277</v>
      </c>
      <c r="K212" s="123">
        <f>'Enhanced - Aggs'!K55</f>
        <v>9.9519430892344676E-2</v>
      </c>
      <c r="L212" s="126">
        <f>'Enhanced - Aggs'!L55</f>
        <v>168038181.40970588</v>
      </c>
      <c r="M212" s="127">
        <f>'Enhanced - Aggs'!M55</f>
        <v>58772345.592538446</v>
      </c>
      <c r="N212" s="123">
        <f>'Enhanced - Aggs'!N55</f>
        <v>0.53788400695420624</v>
      </c>
      <c r="O212" s="121">
        <f>'Enhanced - Aggs'!O55</f>
        <v>40106268.221344315</v>
      </c>
      <c r="P212" s="122">
        <f>'Enhanced - Aggs'!P55</f>
        <v>9796691.4969798476</v>
      </c>
      <c r="Q212" s="123">
        <f>'Enhanced - Aggs'!Q55</f>
        <v>0.32322099335371912</v>
      </c>
    </row>
    <row r="213" spans="2:17" ht="15" thickBot="1">
      <c r="B213" s="417"/>
      <c r="C213" s="312" t="s">
        <v>228</v>
      </c>
      <c r="D213" s="315">
        <f>Enhanced!D62</f>
        <v>476717.93943774392</v>
      </c>
      <c r="E213" s="145">
        <f>Enhanced!E62</f>
        <v>57192.970186929801</v>
      </c>
      <c r="F213" s="146">
        <f>Enhanced!F62</f>
        <v>0.13632792891699572</v>
      </c>
      <c r="G213" s="147">
        <f>Enhanced!G62</f>
        <v>4.9752480124159636E-2</v>
      </c>
      <c r="H213" s="148">
        <f>Enhanced!H62</f>
        <v>6.6902796490632063E-3</v>
      </c>
      <c r="I213" s="255">
        <f>Enhanced!I62</f>
        <v>8.7148384419239555</v>
      </c>
      <c r="J213" s="184">
        <f>Enhanced!J62</f>
        <v>-4.3965638064218382E-3</v>
      </c>
      <c r="K213" s="146">
        <f>Enhanced!K62</f>
        <v>-5.0423733315277863E-4</v>
      </c>
      <c r="L213" s="149">
        <f>Enhanced!L62</f>
        <v>4154519.8245668267</v>
      </c>
      <c r="M213" s="150">
        <f>Enhanced!M62</f>
        <v>496583.02689716825</v>
      </c>
      <c r="N213" s="146">
        <f>Enhanced!N62</f>
        <v>0.13575494995253162</v>
      </c>
      <c r="O213" s="144">
        <f>Enhanced!O62</f>
        <v>996821.74795857014</v>
      </c>
      <c r="P213" s="145">
        <f>Enhanced!P62</f>
        <v>119117.29758742591</v>
      </c>
      <c r="Q213" s="146">
        <f>Enhanced!Q62</f>
        <v>0.13571458768046149</v>
      </c>
    </row>
    <row r="214" spans="2:17" ht="15.5" customHeight="1" thickBot="1">
      <c r="B214" s="416" t="s">
        <v>62</v>
      </c>
      <c r="C214" s="382" t="s">
        <v>88</v>
      </c>
      <c r="D214" s="383">
        <f>'Non-Dairy Alternatives'!D90</f>
        <v>122778092.04374865</v>
      </c>
      <c r="E214" s="384">
        <f>'Non-Dairy Alternatives'!E90</f>
        <v>-7710758.0218110979</v>
      </c>
      <c r="F214" s="385">
        <f>'Non-Dairy Alternatives'!F90</f>
        <v>-5.9091317135043231E-2</v>
      </c>
      <c r="G214" s="386">
        <f>'Non-Dairy Alternatives'!G90</f>
        <v>99.999999999999972</v>
      </c>
      <c r="H214" s="387">
        <f>'Non-Dairy Alternatives'!H90</f>
        <v>0</v>
      </c>
      <c r="I214" s="388">
        <f>'Non-Dairy Alternatives'!I90</f>
        <v>8.7673584733310239</v>
      </c>
      <c r="J214" s="389">
        <f>'Non-Dairy Alternatives'!J90</f>
        <v>0.10302403694751483</v>
      </c>
      <c r="K214" s="385">
        <f>'Non-Dairy Alternatives'!K90</f>
        <v>1.1890588677520743E-2</v>
      </c>
      <c r="L214" s="390">
        <f>'Non-Dairy Alternatives'!L90</f>
        <v>1076439545.6191761</v>
      </c>
      <c r="M214" s="391">
        <f>'Non-Dairy Alternatives'!M90</f>
        <v>-54159491.567937613</v>
      </c>
      <c r="N214" s="385">
        <f>'Non-Dairy Alternatives'!N90</f>
        <v>-4.7903359003988108E-2</v>
      </c>
      <c r="O214" s="383">
        <f>'Non-Dairy Alternatives'!O90</f>
        <v>283510480.8961789</v>
      </c>
      <c r="P214" s="384">
        <f>'Non-Dairy Alternatives'!P90</f>
        <v>-10404175.262292981</v>
      </c>
      <c r="Q214" s="385">
        <f>'Non-Dairy Alternatives'!Q90</f>
        <v>-3.5398626928911277E-2</v>
      </c>
    </row>
    <row r="215" spans="2:17" ht="15.5" customHeight="1">
      <c r="B215" s="423"/>
      <c r="C215" s="93" t="s">
        <v>265</v>
      </c>
      <c r="D215" s="137">
        <f>'Non-Dairy Alternatives'!D91</f>
        <v>1224922.0519160021</v>
      </c>
      <c r="E215" s="138">
        <f>'Non-Dairy Alternatives'!E91</f>
        <v>-61135.760265199235</v>
      </c>
      <c r="F215" s="139">
        <f>'Non-Dairy Alternatives'!F91</f>
        <v>-4.7537334392075845E-2</v>
      </c>
      <c r="G215" s="140">
        <f>'Non-Dairy Alternatives'!G91</f>
        <v>0.99767151576156921</v>
      </c>
      <c r="H215" s="141">
        <f>'Non-Dairy Alternatives'!H91</f>
        <v>1.2102395078028683E-2</v>
      </c>
      <c r="I215" s="254">
        <f>'Non-Dairy Alternatives'!I91</f>
        <v>13.040513671550762</v>
      </c>
      <c r="J215" s="177">
        <f>'Non-Dairy Alternatives'!J91</f>
        <v>1.3922205090930984</v>
      </c>
      <c r="K215" s="317">
        <f>'Non-Dairy Alternatives'!K91</f>
        <v>0.11952141740218314</v>
      </c>
      <c r="L215" s="335">
        <f>'Non-Dairy Alternatives'!L91</f>
        <v>15973612.764594637</v>
      </c>
      <c r="M215" s="143">
        <f>'Non-Dairy Alternatives'!M91</f>
        <v>993234.34443908744</v>
      </c>
      <c r="N215" s="139">
        <f>'Non-Dairy Alternatives'!N91</f>
        <v>6.6302353424044821E-2</v>
      </c>
      <c r="O215" s="137">
        <f>'Non-Dairy Alternatives'!O91</f>
        <v>3423434.6482380019</v>
      </c>
      <c r="P215" s="138">
        <f>'Non-Dairy Alternatives'!P91</f>
        <v>53324.775217707735</v>
      </c>
      <c r="Q215" s="139">
        <f>'Non-Dairy Alternatives'!Q91</f>
        <v>1.5822859558557372E-2</v>
      </c>
    </row>
    <row r="216" spans="2:17" ht="15.5" customHeight="1">
      <c r="B216" s="423"/>
      <c r="C216" s="332" t="s">
        <v>85</v>
      </c>
      <c r="D216" s="121">
        <f>'Non-Dairy Alternatives'!D92</f>
        <v>75893027.203499317</v>
      </c>
      <c r="E216" s="122">
        <f>'Non-Dairy Alternatives'!E92</f>
        <v>-7486965.3570094556</v>
      </c>
      <c r="F216" s="123">
        <f>'Non-Dairy Alternatives'!F92</f>
        <v>-8.9793308047805026E-2</v>
      </c>
      <c r="G216" s="124">
        <f>'Non-Dairy Alternatives'!G92</f>
        <v>61.813167105135399</v>
      </c>
      <c r="H216" s="125">
        <f>'Non-Dairy Alternatives'!H92</f>
        <v>-2.0850069676817569</v>
      </c>
      <c r="I216" s="182">
        <f>'Non-Dairy Alternatives'!I92</f>
        <v>7.2890399886301402</v>
      </c>
      <c r="J216" s="183">
        <f>'Non-Dairy Alternatives'!J92</f>
        <v>2.7467010778895684E-2</v>
      </c>
      <c r="K216" s="316">
        <f>'Non-Dairy Alternatives'!K92</f>
        <v>3.7825152845910506E-3</v>
      </c>
      <c r="L216" s="319">
        <f>'Non-Dairy Alternatives'!L92</f>
        <v>553187310.14450157</v>
      </c>
      <c r="M216" s="127">
        <f>'Non-Dairy Alternatives'!M92</f>
        <v>-52282590.726326704</v>
      </c>
      <c r="N216" s="123">
        <f>'Non-Dairy Alternatives'!N92</f>
        <v>-8.6350437323358772E-2</v>
      </c>
      <c r="O216" s="121">
        <f>'Non-Dairy Alternatives'!O92</f>
        <v>152439817.92654669</v>
      </c>
      <c r="P216" s="122">
        <f>'Non-Dairy Alternatives'!P92</f>
        <v>-13065089.148302615</v>
      </c>
      <c r="Q216" s="123">
        <f>'Non-Dairy Alternatives'!Q92</f>
        <v>-7.8940796253212903E-2</v>
      </c>
    </row>
    <row r="217" spans="2:17" ht="15.5" customHeight="1">
      <c r="B217" s="423"/>
      <c r="C217" s="332" t="s">
        <v>87</v>
      </c>
      <c r="D217" s="121">
        <f>'Non-Dairy Alternatives'!D93</f>
        <v>820079.32245196262</v>
      </c>
      <c r="E217" s="122">
        <f>'Non-Dairy Alternatives'!E93</f>
        <v>-155811.35210316652</v>
      </c>
      <c r="F217" s="123">
        <f>'Non-Dairy Alternatives'!F93</f>
        <v>-0.15966066298788528</v>
      </c>
      <c r="G217" s="124">
        <f>'Non-Dairy Alternatives'!G93</f>
        <v>0.66793620001828125</v>
      </c>
      <c r="H217" s="125">
        <f>'Non-Dairy Alternatives'!H93</f>
        <v>-7.9936644339551055E-2</v>
      </c>
      <c r="I217" s="182">
        <f>'Non-Dairy Alternatives'!I93</f>
        <v>11.280889802151576</v>
      </c>
      <c r="J217" s="183">
        <f>'Non-Dairy Alternatives'!J93</f>
        <v>0.37258836257011296</v>
      </c>
      <c r="K217" s="316">
        <f>'Non-Dairy Alternatives'!K93</f>
        <v>3.4156405067626065E-2</v>
      </c>
      <c r="L217" s="319">
        <f>'Non-Dairy Alternatives'!L93</f>
        <v>9251224.4656037185</v>
      </c>
      <c r="M217" s="127">
        <f>'Non-Dairy Alternatives'!M93</f>
        <v>-1394085.1845201217</v>
      </c>
      <c r="N217" s="123">
        <f>'Non-Dairy Alternatives'!N93</f>
        <v>-0.13095769219863923</v>
      </c>
      <c r="O217" s="121">
        <f>'Non-Dairy Alternatives'!O93</f>
        <v>1913499.2769403756</v>
      </c>
      <c r="P217" s="122">
        <f>'Non-Dairy Alternatives'!P93</f>
        <v>-297232.3544840184</v>
      </c>
      <c r="Q217" s="123">
        <f>'Non-Dairy Alternatives'!Q93</f>
        <v>-0.13444976778683398</v>
      </c>
    </row>
    <row r="218" spans="2:17" ht="15.5" customHeight="1">
      <c r="B218" s="423"/>
      <c r="C218" s="332" t="s">
        <v>261</v>
      </c>
      <c r="D218" s="121">
        <f>'Non-Dairy Alternatives'!D94</f>
        <v>7940083.8385686511</v>
      </c>
      <c r="E218" s="122">
        <f>'Non-Dairy Alternatives'!E94</f>
        <v>294191.60719924793</v>
      </c>
      <c r="F218" s="123">
        <f>'Non-Dairy Alternatives'!F94</f>
        <v>3.8477080018502599E-2</v>
      </c>
      <c r="G218" s="124">
        <f>'Non-Dairy Alternatives'!G94</f>
        <v>6.4670200574052057</v>
      </c>
      <c r="H218" s="125">
        <f>'Non-Dairy Alternatives'!H94</f>
        <v>0.60759817765994129</v>
      </c>
      <c r="I218" s="182">
        <f>'Non-Dairy Alternatives'!I94</f>
        <v>15.372555581471691</v>
      </c>
      <c r="J218" s="183">
        <f>'Non-Dairy Alternatives'!J94</f>
        <v>0.4884673945287421</v>
      </c>
      <c r="K218" s="316">
        <f>'Non-Dairy Alternatives'!K94</f>
        <v>3.2818093281471526E-2</v>
      </c>
      <c r="L218" s="319">
        <f>'Non-Dairy Alternatives'!L94</f>
        <v>122059380.12994169</v>
      </c>
      <c r="M218" s="127">
        <f>'Non-Dairy Alternatives'!M94</f>
        <v>8257245.8903774917</v>
      </c>
      <c r="N218" s="123">
        <f>'Non-Dairy Alternatives'!N94</f>
        <v>7.2557917701220012E-2</v>
      </c>
      <c r="O218" s="121">
        <f>'Non-Dairy Alternatives'!O94</f>
        <v>40045270.111337245</v>
      </c>
      <c r="P218" s="122">
        <f>'Non-Dairy Alternatives'!P94</f>
        <v>3053571.7673093826</v>
      </c>
      <c r="Q218" s="123">
        <f>'Non-Dairy Alternatives'!Q94</f>
        <v>8.2547487787955745E-2</v>
      </c>
    </row>
    <row r="219" spans="2:17">
      <c r="B219" s="418"/>
      <c r="C219" s="332" t="s">
        <v>262</v>
      </c>
      <c r="D219" s="121" t="e">
        <f>'Non-Dairy Alternatives'!#REF!</f>
        <v>#REF!</v>
      </c>
      <c r="E219" s="122" t="e">
        <f>'Non-Dairy Alternatives'!#REF!</f>
        <v>#REF!</v>
      </c>
      <c r="F219" s="123" t="e">
        <f>'Non-Dairy Alternatives'!#REF!</f>
        <v>#REF!</v>
      </c>
      <c r="G219" s="124" t="e">
        <f>'Non-Dairy Alternatives'!#REF!</f>
        <v>#REF!</v>
      </c>
      <c r="H219" s="125" t="e">
        <f>'Non-Dairy Alternatives'!#REF!</f>
        <v>#REF!</v>
      </c>
      <c r="I219" s="182" t="e">
        <f>'Non-Dairy Alternatives'!#REF!</f>
        <v>#REF!</v>
      </c>
      <c r="J219" s="183" t="e">
        <f>'Non-Dairy Alternatives'!#REF!</f>
        <v>#REF!</v>
      </c>
      <c r="K219" s="316" t="e">
        <f>'Non-Dairy Alternatives'!#REF!</f>
        <v>#REF!</v>
      </c>
      <c r="L219" s="319" t="e">
        <f>'Non-Dairy Alternatives'!#REF!</f>
        <v>#REF!</v>
      </c>
      <c r="M219" s="127" t="e">
        <f>'Non-Dairy Alternatives'!#REF!</f>
        <v>#REF!</v>
      </c>
      <c r="N219" s="123" t="e">
        <f>'Non-Dairy Alternatives'!#REF!</f>
        <v>#REF!</v>
      </c>
      <c r="O219" s="121" t="e">
        <f>'Non-Dairy Alternatives'!#REF!</f>
        <v>#REF!</v>
      </c>
      <c r="P219" s="122" t="e">
        <f>'Non-Dairy Alternatives'!#REF!</f>
        <v>#REF!</v>
      </c>
      <c r="Q219" s="123" t="e">
        <f>'Non-Dairy Alternatives'!#REF!</f>
        <v>#REF!</v>
      </c>
    </row>
    <row r="220" spans="2:17">
      <c r="B220" s="418"/>
      <c r="C220" s="332" t="s">
        <v>263</v>
      </c>
      <c r="D220" s="121">
        <f>'Non-Dairy Alternatives'!D95</f>
        <v>578231.58791030128</v>
      </c>
      <c r="E220" s="122">
        <f>'Non-Dairy Alternatives'!E95</f>
        <v>15985.073843428865</v>
      </c>
      <c r="F220" s="123">
        <f>'Non-Dairy Alternatives'!F95</f>
        <v>2.8430721122314748E-2</v>
      </c>
      <c r="G220" s="124">
        <f>'Non-Dairy Alternatives'!G95</f>
        <v>0.47095664893070988</v>
      </c>
      <c r="H220" s="125">
        <f>'Non-Dairy Alternatives'!H95</f>
        <v>4.0079594083195835E-2</v>
      </c>
      <c r="I220" s="182">
        <f>'Non-Dairy Alternatives'!I95</f>
        <v>26.852386944972743</v>
      </c>
      <c r="J220" s="183">
        <f>'Non-Dairy Alternatives'!J95</f>
        <v>1.6049732832520469</v>
      </c>
      <c r="K220" s="316">
        <f>'Non-Dairy Alternatives'!K95</f>
        <v>6.3569809753838469E-2</v>
      </c>
      <c r="L220" s="319">
        <f>'Non-Dairy Alternatives'!L95</f>
        <v>15526898.342373433</v>
      </c>
      <c r="M220" s="127">
        <f>'Non-Dairy Alternatives'!M95</f>
        <v>1331628.0218666401</v>
      </c>
      <c r="N220" s="123">
        <f>'Non-Dairy Alternatives'!N95</f>
        <v>9.3807866409063134E-2</v>
      </c>
      <c r="O220" s="121">
        <f>'Non-Dairy Alternatives'!O95</f>
        <v>2110562.6546009979</v>
      </c>
      <c r="P220" s="122">
        <f>'Non-Dairy Alternatives'!P95</f>
        <v>68220.391912354622</v>
      </c>
      <c r="Q220" s="123">
        <f>'Non-Dairy Alternatives'!Q95</f>
        <v>3.3403016310569723E-2</v>
      </c>
    </row>
    <row r="221" spans="2:17">
      <c r="B221" s="418"/>
      <c r="C221" s="332" t="s">
        <v>264</v>
      </c>
      <c r="D221" s="121">
        <f>'Non-Dairy Alternatives'!D96</f>
        <v>503856.01970632497</v>
      </c>
      <c r="E221" s="122">
        <f>'Non-Dairy Alternatives'!E96</f>
        <v>-8238.0366618381231</v>
      </c>
      <c r="F221" s="123">
        <f>'Non-Dairy Alternatives'!F96</f>
        <v>-1.6086960118739394E-2</v>
      </c>
      <c r="G221" s="124">
        <f>'Non-Dairy Alternatives'!G96</f>
        <v>0.41037941811865702</v>
      </c>
      <c r="H221" s="125">
        <f>'Non-Dairy Alternatives'!H96</f>
        <v>1.7936649168759422E-2</v>
      </c>
      <c r="I221" s="182">
        <f>'Non-Dairy Alternatives'!I96</f>
        <v>7.8455255921696754</v>
      </c>
      <c r="J221" s="183">
        <f>'Non-Dairy Alternatives'!J96</f>
        <v>0.26187239202271506</v>
      </c>
      <c r="K221" s="316">
        <f>'Non-Dairy Alternatives'!K96</f>
        <v>3.4531166591009244E-2</v>
      </c>
      <c r="L221" s="319">
        <f>'Non-Dairy Alternatives'!L96</f>
        <v>3953015.2973747207</v>
      </c>
      <c r="M221" s="127">
        <f>'Non-Dairy Alternatives'!M96</f>
        <v>69471.568022063002</v>
      </c>
      <c r="N221" s="123">
        <f>'Non-Dairy Alternatives'!N96</f>
        <v>1.7888704972466762E-2</v>
      </c>
      <c r="O221" s="121">
        <f>'Non-Dairy Alternatives'!O96</f>
        <v>981348.60778639745</v>
      </c>
      <c r="P221" s="122">
        <f>'Non-Dairy Alternatives'!P96</f>
        <v>-38385.303398044314</v>
      </c>
      <c r="Q221" s="123">
        <f>'Non-Dairy Alternatives'!Q96</f>
        <v>-3.764247023368969E-2</v>
      </c>
    </row>
    <row r="222" spans="2:17">
      <c r="B222" s="418"/>
      <c r="C222" s="332" t="s">
        <v>229</v>
      </c>
      <c r="D222" s="121">
        <f>'Non-Dairy Alternatives'!D97</f>
        <v>24751983.79769659</v>
      </c>
      <c r="E222" s="122">
        <f>'Non-Dairy Alternatives'!E97</f>
        <v>-105313.28139365092</v>
      </c>
      <c r="F222" s="123">
        <f>'Non-Dairy Alternatives'!F97</f>
        <v>-4.236714919509073E-3</v>
      </c>
      <c r="G222" s="124">
        <f>'Non-Dairy Alternatives'!G97</f>
        <v>20.159935201531628</v>
      </c>
      <c r="H222" s="125">
        <f>'Non-Dairy Alternatives'!H97</f>
        <v>1.1105703963382965</v>
      </c>
      <c r="I222" s="182">
        <f>'Non-Dairy Alternatives'!I97</f>
        <v>10.186046611365621</v>
      </c>
      <c r="J222" s="183">
        <f>'Non-Dairy Alternatives'!J97</f>
        <v>-0.34197068417468302</v>
      </c>
      <c r="K222" s="316">
        <f>'Non-Dairy Alternatives'!K97</f>
        <v>-3.2481964511925976E-2</v>
      </c>
      <c r="L222" s="319">
        <f>'Non-Dairy Alternatives'!L97</f>
        <v>252124860.68710411</v>
      </c>
      <c r="M222" s="127">
        <f>'Non-Dairy Alternatives'!M97</f>
        <v>-9573192.8819414079</v>
      </c>
      <c r="N222" s="123">
        <f>'Non-Dairy Alternatives'!N97</f>
        <v>-3.6581062607772316E-2</v>
      </c>
      <c r="O222" s="121">
        <f>'Non-Dairy Alternatives'!O97</f>
        <v>58299151.312828705</v>
      </c>
      <c r="P222" s="122">
        <f>'Non-Dairy Alternatives'!P97</f>
        <v>371754.5031927824</v>
      </c>
      <c r="Q222" s="123">
        <f>'Non-Dairy Alternatives'!Q97</f>
        <v>6.4175938099628703E-3</v>
      </c>
    </row>
    <row r="223" spans="2:17">
      <c r="B223" s="418"/>
      <c r="C223" s="332" t="s">
        <v>230</v>
      </c>
      <c r="D223" s="121">
        <f>'Non-Dairy Alternatives'!D98</f>
        <v>1553134.2764800061</v>
      </c>
      <c r="E223" s="122">
        <f>'Non-Dairy Alternatives'!E98</f>
        <v>-75823.678677474149</v>
      </c>
      <c r="F223" s="123">
        <f>'Non-Dairy Alternatives'!F98</f>
        <v>-4.6547351598245433E-2</v>
      </c>
      <c r="G223" s="124">
        <f>'Non-Dairy Alternatives'!G98</f>
        <v>1.2649930053698735</v>
      </c>
      <c r="H223" s="125">
        <f>'Non-Dairy Alternatives'!H98</f>
        <v>1.6642702383017127E-2</v>
      </c>
      <c r="I223" s="182">
        <f>'Non-Dairy Alternatives'!I98</f>
        <v>14.540428988228612</v>
      </c>
      <c r="J223" s="183">
        <f>'Non-Dairy Alternatives'!J98</f>
        <v>-5.8232926746192959E-2</v>
      </c>
      <c r="K223" s="316">
        <f>'Non-Dairy Alternatives'!K98</f>
        <v>-3.988922209812916E-3</v>
      </c>
      <c r="L223" s="319">
        <f>'Non-Dairy Alternatives'!L98</f>
        <v>22583238.656341352</v>
      </c>
      <c r="M223" s="127">
        <f>'Non-Dairy Alternatives'!M98</f>
        <v>-1197367.8047113903</v>
      </c>
      <c r="N223" s="123">
        <f>'Non-Dairy Alternatives'!N98</f>
        <v>-5.0350600043460127E-2</v>
      </c>
      <c r="O223" s="121">
        <f>'Non-Dairy Alternatives'!O98</f>
        <v>4176738.4002138963</v>
      </c>
      <c r="P223" s="122">
        <f>'Non-Dairy Alternatives'!P98</f>
        <v>-198861.12685312983</v>
      </c>
      <c r="Q223" s="123">
        <f>'Non-Dairy Alternatives'!Q98</f>
        <v>-4.544774393154459E-2</v>
      </c>
    </row>
    <row r="224" spans="2:17">
      <c r="B224" s="418"/>
      <c r="C224" s="333" t="s">
        <v>230</v>
      </c>
      <c r="D224" s="121">
        <f>'Non-Dairy Alternatives'!D99</f>
        <v>599462.02531700139</v>
      </c>
      <c r="E224" s="122">
        <f>'Non-Dairy Alternatives'!E99</f>
        <v>-122094.15811318043</v>
      </c>
      <c r="F224" s="123">
        <f>'Non-Dairy Alternatives'!F99</f>
        <v>-0.16920949597127849</v>
      </c>
      <c r="G224" s="124">
        <f>'Non-Dairy Alternatives'!G99</f>
        <v>0.48824836364406055</v>
      </c>
      <c r="H224" s="125">
        <f>'Non-Dairy Alternatives'!H99</f>
        <v>-6.4715497304717706E-2</v>
      </c>
      <c r="I224" s="182">
        <f>'Non-Dairy Alternatives'!I99</f>
        <v>11.63558454105452</v>
      </c>
      <c r="J224" s="183">
        <f>'Non-Dairy Alternatives'!J99</f>
        <v>0.34462890505538724</v>
      </c>
      <c r="K224" s="316">
        <f>'Non-Dairy Alternatives'!K99</f>
        <v>3.0522563028819408E-2</v>
      </c>
      <c r="L224" s="319">
        <f>'Non-Dairy Alternatives'!L99</f>
        <v>6975091.0747277346</v>
      </c>
      <c r="M224" s="127">
        <f>'Non-Dairy Alternatives'!M99</f>
        <v>-1171967.7812633011</v>
      </c>
      <c r="N224" s="123">
        <f>'Non-Dairy Alternatives'!N99</f>
        <v>-0.14385164044831722</v>
      </c>
      <c r="O224" s="121">
        <f>'Non-Dairy Alternatives'!O99</f>
        <v>1421001.1288138155</v>
      </c>
      <c r="P224" s="122">
        <f>'Non-Dairy Alternatives'!P99</f>
        <v>-316205.06937439484</v>
      </c>
      <c r="Q224" s="123">
        <f>'Non-Dairy Alternatives'!Q99</f>
        <v>-0.18201930761251919</v>
      </c>
    </row>
    <row r="225" spans="1:17" ht="15" thickBot="1">
      <c r="B225" s="417"/>
      <c r="C225" s="334" t="s">
        <v>86</v>
      </c>
      <c r="D225" s="144">
        <f>'Non-Dairy Alternatives'!D100</f>
        <v>8913311.9202026669</v>
      </c>
      <c r="E225" s="145">
        <f>'Non-Dairy Alternatives'!E100</f>
        <v>-5553.0786303021014</v>
      </c>
      <c r="F225" s="146">
        <f>'Non-Dairy Alternatives'!F100</f>
        <v>-6.226216711463533E-4</v>
      </c>
      <c r="G225" s="147">
        <f>'Non-Dairy Alternatives'!G100</f>
        <v>7.2596924840847397</v>
      </c>
      <c r="H225" s="148">
        <f>'Non-Dairy Alternatives'!H100</f>
        <v>0.42472919461442782</v>
      </c>
      <c r="I225" s="255">
        <f>'Non-Dairy Alternatives'!I100</f>
        <v>8.3924936910445904</v>
      </c>
      <c r="J225" s="184">
        <f>'Non-Dairy Alternatives'!J100</f>
        <v>9.5834746192849707E-2</v>
      </c>
      <c r="K225" s="318">
        <f>'Non-Dairy Alternatives'!K100</f>
        <v>1.1551004667043386E-2</v>
      </c>
      <c r="L225" s="320">
        <f>'Non-Dairy Alternatives'!L100</f>
        <v>74804914.05661343</v>
      </c>
      <c r="M225" s="150">
        <f>'Non-Dairy Alternatives'!M100</f>
        <v>808132.98612077534</v>
      </c>
      <c r="N225" s="146">
        <f>'Non-Dairy Alternatives'!N100</f>
        <v>1.0921191090067979E-2</v>
      </c>
      <c r="O225" s="144">
        <f>'Non-Dairy Alternatives'!O100</f>
        <v>18699656.828872859</v>
      </c>
      <c r="P225" s="145">
        <f>'Non-Dairy Alternatives'!P100</f>
        <v>-35273.69751290977</v>
      </c>
      <c r="Q225" s="146">
        <f>'Non-Dairy Alternatives'!Q100</f>
        <v>-1.8827770651848026E-3</v>
      </c>
    </row>
    <row r="226" spans="1:17">
      <c r="B226" s="295"/>
      <c r="C226" s="93" t="s">
        <v>207</v>
      </c>
      <c r="D226" s="137">
        <f>'Trad vs Value Add'!D41</f>
        <v>39806402.393156901</v>
      </c>
      <c r="E226" s="138">
        <f>'Trad vs Value Add'!E41</f>
        <v>182255.71390273422</v>
      </c>
      <c r="F226" s="139">
        <f>'Trad vs Value Add'!F41</f>
        <v>4.5996123368419947E-3</v>
      </c>
      <c r="G226" s="140">
        <f>'Trad vs Value Add'!G41</f>
        <v>4.1543795188737063</v>
      </c>
      <c r="H226" s="141">
        <f>'Trad vs Value Add'!H41</f>
        <v>8.7153315380317231E-2</v>
      </c>
      <c r="I226" s="254">
        <f>'Trad vs Value Add'!I41</f>
        <v>6.8057856689173475</v>
      </c>
      <c r="J226" s="177">
        <f>'Trad vs Value Add'!J41</f>
        <v>-0.12427353108070704</v>
      </c>
      <c r="K226" s="139">
        <f>'Trad vs Value Add'!K41</f>
        <v>-1.7932535277727778E-2</v>
      </c>
      <c r="L226" s="142">
        <f>'Trad vs Value Add'!L41</f>
        <v>270913842.93850446</v>
      </c>
      <c r="M226" s="143">
        <f>'Trad vs Value Add'!M41</f>
        <v>-3683839.2981332541</v>
      </c>
      <c r="N226" s="139">
        <f>'Trad vs Value Add'!N41</f>
        <v>-1.3415405651380054E-2</v>
      </c>
      <c r="O226" s="137">
        <f>'Trad vs Value Add'!O41</f>
        <v>99053403.500283509</v>
      </c>
      <c r="P226" s="138">
        <f>'Trad vs Value Add'!P41</f>
        <v>-1126338.6589926481</v>
      </c>
      <c r="Q226" s="139">
        <f>'Trad vs Value Add'!Q41</f>
        <v>-1.1243177859270969E-2</v>
      </c>
    </row>
    <row r="227" spans="1:17">
      <c r="B227" s="295" t="s">
        <v>220</v>
      </c>
      <c r="C227" s="94" t="s">
        <v>208</v>
      </c>
      <c r="D227" s="121">
        <f>'Trad vs Value Add'!D42</f>
        <v>747963475.87867284</v>
      </c>
      <c r="E227" s="122">
        <f>'Trad vs Value Add'!E42</f>
        <v>-21934266.558751941</v>
      </c>
      <c r="F227" s="123">
        <f>'Trad vs Value Add'!F42</f>
        <v>-2.8489843975006458E-2</v>
      </c>
      <c r="G227" s="124">
        <f>'Trad vs Value Add'!G42</f>
        <v>78.060913778787608</v>
      </c>
      <c r="H227" s="125">
        <f>'Trad vs Value Add'!H42</f>
        <v>-0.96535011527788583</v>
      </c>
      <c r="I227" s="256">
        <f>'Trad vs Value Add'!I42</f>
        <v>3.9821638203008232</v>
      </c>
      <c r="J227" s="183">
        <f>'Trad vs Value Add'!J42</f>
        <v>-6.9809128882782456E-2</v>
      </c>
      <c r="K227" s="123">
        <f>'Trad vs Value Add'!K42</f>
        <v>-1.7228429152481791E-2</v>
      </c>
      <c r="L227" s="126">
        <f>'Trad vs Value Add'!L42</f>
        <v>2978513092.5504985</v>
      </c>
      <c r="M227" s="127">
        <f>'Trad vs Value Add'!M42</f>
        <v>-141091733.44347382</v>
      </c>
      <c r="N227" s="123">
        <f>'Trad vs Value Add'!N42</f>
        <v>-4.5227437868999638E-2</v>
      </c>
      <c r="O227" s="121">
        <f>'Trad vs Value Add'!O42</f>
        <v>978658378.22117448</v>
      </c>
      <c r="P227" s="122">
        <f>'Trad vs Value Add'!P42</f>
        <v>-29464605.278058887</v>
      </c>
      <c r="Q227" s="123">
        <f>'Trad vs Value Add'!Q42</f>
        <v>-2.9227193269402624E-2</v>
      </c>
    </row>
    <row r="228" spans="1:17">
      <c r="B228" s="295" t="s">
        <v>218</v>
      </c>
      <c r="C228" s="94" t="s">
        <v>209</v>
      </c>
      <c r="D228" s="121">
        <f>'Trad vs Value Add'!D43</f>
        <v>10630707.38835212</v>
      </c>
      <c r="E228" s="122">
        <f>'Trad vs Value Add'!E43</f>
        <v>816307.40008358471</v>
      </c>
      <c r="F228" s="123">
        <f>'Trad vs Value Add'!F43</f>
        <v>8.3174458047292024E-2</v>
      </c>
      <c r="G228" s="124">
        <f>'Trad vs Value Add'!G43</f>
        <v>1.1094695925824647</v>
      </c>
      <c r="H228" s="125">
        <f>'Trad vs Value Add'!H43</f>
        <v>0.1020691019934683</v>
      </c>
      <c r="I228" s="256">
        <f>'Trad vs Value Add'!I43</f>
        <v>13.290437348259053</v>
      </c>
      <c r="J228" s="183">
        <f>'Trad vs Value Add'!J43</f>
        <v>0.22325827405299847</v>
      </c>
      <c r="K228" s="123">
        <f>'Trad vs Value Add'!K43</f>
        <v>1.7085422399521481E-2</v>
      </c>
      <c r="L228" s="126">
        <f>'Trad vs Value Add'!L43</f>
        <v>141286750.51256847</v>
      </c>
      <c r="M228" s="127">
        <f>'Trad vs Value Add'!M43</f>
        <v>13040228.359977722</v>
      </c>
      <c r="N228" s="123">
        <f>'Trad vs Value Add'!N43</f>
        <v>0.10168095119540278</v>
      </c>
      <c r="O228" s="121">
        <f>'Trad vs Value Add'!O43</f>
        <v>29306793.792715147</v>
      </c>
      <c r="P228" s="122">
        <f>'Trad vs Value Add'!P43</f>
        <v>1515230.3406116404</v>
      </c>
      <c r="Q228" s="123">
        <f>'Trad vs Value Add'!Q43</f>
        <v>5.4521234230777128E-2</v>
      </c>
    </row>
    <row r="229" spans="1:17" ht="15" thickBot="1">
      <c r="B229" s="295"/>
      <c r="C229" s="95" t="s">
        <v>210</v>
      </c>
      <c r="D229" s="144">
        <f>'Trad vs Value Add'!D44</f>
        <v>151723419.74017733</v>
      </c>
      <c r="E229" s="145">
        <f>'Trad vs Value Add'!E44</f>
        <v>4964850.6265072227</v>
      </c>
      <c r="F229" s="146">
        <f>'Trad vs Value Add'!F44</f>
        <v>3.3830056101608323E-2</v>
      </c>
      <c r="G229" s="147">
        <f>'Trad vs Value Add'!G44</f>
        <v>15.834554986321212</v>
      </c>
      <c r="H229" s="148">
        <f>'Trad vs Value Add'!H44</f>
        <v>0.77050066817911222</v>
      </c>
      <c r="I229" s="255">
        <f>'Trad vs Value Add'!I44</f>
        <v>9.7553573238339446</v>
      </c>
      <c r="J229" s="184">
        <f>'Trad vs Value Add'!J44</f>
        <v>0.24195399833372733</v>
      </c>
      <c r="K229" s="146">
        <f>'Trad vs Value Add'!K44</f>
        <v>2.5432959168795181E-2</v>
      </c>
      <c r="L229" s="149">
        <f>'Trad vs Value Add'!L44</f>
        <v>1480116173.9594705</v>
      </c>
      <c r="M229" s="150">
        <f>'Trad vs Value Add'!M44</f>
        <v>83942714.507827759</v>
      </c>
      <c r="N229" s="146">
        <f>'Trad vs Value Add'!N44</f>
        <v>6.0123413705913641E-2</v>
      </c>
      <c r="O229" s="144">
        <f>'Trad vs Value Add'!O44</f>
        <v>283050103.90667367</v>
      </c>
      <c r="P229" s="145">
        <f>'Trad vs Value Add'!P44</f>
        <v>12483291.361616313</v>
      </c>
      <c r="Q229" s="146">
        <f>'Trad vs Value Add'!Q44</f>
        <v>4.6137555615907169E-2</v>
      </c>
    </row>
    <row r="230" spans="1:17">
      <c r="B230" s="416" t="s">
        <v>219</v>
      </c>
      <c r="C230" s="173" t="s">
        <v>216</v>
      </c>
      <c r="D230" s="137">
        <f>Filtration!D25</f>
        <v>930352492.61355734</v>
      </c>
      <c r="E230" s="138">
        <f>Filtration!E25</f>
        <v>-21112293.29839325</v>
      </c>
      <c r="F230" s="139">
        <f>Filtration!F25</f>
        <v>-2.2189253465810348E-2</v>
      </c>
      <c r="G230" s="140">
        <f>Filtration!G25</f>
        <v>97.095871726184924</v>
      </c>
      <c r="H230" s="141">
        <f>Filtration!H25</f>
        <v>-0.5673673155890242</v>
      </c>
      <c r="I230" s="254">
        <f>Filtration!I25</f>
        <v>4.9530675269842339</v>
      </c>
      <c r="J230" s="177">
        <f>Filtration!J25</f>
        <v>-1.1031325339979858E-2</v>
      </c>
      <c r="K230" s="139">
        <f>Filtration!K25</f>
        <v>-2.2222211257567808E-3</v>
      </c>
      <c r="L230" s="142">
        <f>Filtration!L25</f>
        <v>4608098719.8130503</v>
      </c>
      <c r="M230" s="143">
        <f>Filtration!M25</f>
        <v>-115066531.95936775</v>
      </c>
      <c r="N230" s="139">
        <f>Filtration!N25</f>
        <v>-2.4362165163750688E-2</v>
      </c>
      <c r="O230" s="137">
        <f>Filtration!O25</f>
        <v>1348297795.3648887</v>
      </c>
      <c r="P230" s="138">
        <f>Filtration!P25</f>
        <v>-28672771.738157272</v>
      </c>
      <c r="Q230" s="139">
        <f>Filtration!Q25</f>
        <v>-2.0823082514015375E-2</v>
      </c>
    </row>
    <row r="231" spans="1:17" ht="15" thickBot="1">
      <c r="B231" s="417"/>
      <c r="C231" s="174" t="s">
        <v>217</v>
      </c>
      <c r="D231" s="144">
        <f>Filtration!D26</f>
        <v>27826754.42713644</v>
      </c>
      <c r="E231" s="145">
        <f>Filtration!E26</f>
        <v>5061323.0666725971</v>
      </c>
      <c r="F231" s="146">
        <f>Filtration!F26</f>
        <v>0.22232493584384572</v>
      </c>
      <c r="G231" s="147">
        <f>Filtration!G26</f>
        <v>2.9041282738149952</v>
      </c>
      <c r="H231" s="148">
        <f>Filtration!H26</f>
        <v>0.56736731558881459</v>
      </c>
      <c r="I231" s="255">
        <f>Filtration!I26</f>
        <v>12.13954046909218</v>
      </c>
      <c r="J231" s="184">
        <f>Filtration!J26</f>
        <v>0.36113269442348361</v>
      </c>
      <c r="K231" s="146">
        <f>Filtration!K26</f>
        <v>3.0660569860737528E-2</v>
      </c>
      <c r="L231" s="149">
        <f>Filtration!L26</f>
        <v>337804011.49171281</v>
      </c>
      <c r="M231" s="150">
        <f>Filtration!M26</f>
        <v>69663477.7619389</v>
      </c>
      <c r="N231" s="146">
        <f>Filtration!N26</f>
        <v>0.25980211493180738</v>
      </c>
      <c r="O231" s="144">
        <f>Filtration!O26</f>
        <v>69365346.282077044</v>
      </c>
      <c r="P231" s="145">
        <f>Filtration!P26</f>
        <v>12202454.478622414</v>
      </c>
      <c r="Q231" s="146">
        <f>Filtration!Q26</f>
        <v>0.21346811005605845</v>
      </c>
    </row>
    <row r="232" spans="1:17">
      <c r="A232" s="59"/>
      <c r="B232" s="87"/>
      <c r="C232" s="64"/>
      <c r="D232" s="61"/>
      <c r="E232" s="61"/>
      <c r="F232" s="62"/>
      <c r="G232" s="63"/>
      <c r="H232" s="63"/>
      <c r="I232" s="190"/>
      <c r="J232" s="190"/>
      <c r="K232" s="62"/>
      <c r="L232" s="61"/>
      <c r="M232" s="61"/>
      <c r="N232" s="62"/>
      <c r="O232" s="61"/>
      <c r="P232" s="61"/>
      <c r="Q232" s="62"/>
    </row>
    <row r="233" spans="1:17">
      <c r="A233" s="59"/>
      <c r="B233" s="87"/>
      <c r="C233" s="91"/>
      <c r="D233" s="61"/>
      <c r="E233" s="61"/>
      <c r="F233" s="62"/>
      <c r="G233" s="63"/>
      <c r="H233" s="63"/>
      <c r="I233" s="190"/>
      <c r="J233" s="190"/>
      <c r="K233" s="62"/>
      <c r="L233" s="61"/>
      <c r="M233" s="61"/>
      <c r="N233" s="62"/>
      <c r="O233" s="61"/>
      <c r="P233" s="61"/>
      <c r="Q233" s="62"/>
    </row>
    <row r="234" spans="1:17">
      <c r="A234" s="59"/>
      <c r="B234" s="87"/>
      <c r="C234" s="175" t="s">
        <v>132</v>
      </c>
      <c r="D234" s="61"/>
      <c r="E234" s="61"/>
      <c r="F234" s="62"/>
      <c r="G234" s="63"/>
      <c r="H234" s="63"/>
      <c r="I234" s="190"/>
      <c r="J234" s="190"/>
      <c r="K234" s="62"/>
      <c r="L234" s="61"/>
      <c r="M234" s="61"/>
      <c r="N234" s="62"/>
      <c r="O234" s="61"/>
      <c r="P234" s="61"/>
      <c r="Q234" s="62"/>
    </row>
    <row r="235" spans="1:17">
      <c r="A235" s="59"/>
      <c r="B235" s="87"/>
      <c r="C235" s="89" t="s">
        <v>180</v>
      </c>
      <c r="D235" s="61"/>
      <c r="E235" s="61"/>
      <c r="F235" s="62"/>
      <c r="G235" s="63"/>
      <c r="H235" s="63"/>
      <c r="I235" s="190"/>
      <c r="J235" s="190"/>
      <c r="K235" s="62"/>
      <c r="L235" s="61"/>
      <c r="M235" s="61"/>
      <c r="N235" s="62"/>
      <c r="O235" s="61"/>
      <c r="P235" s="61"/>
      <c r="Q235" s="62"/>
    </row>
    <row r="236" spans="1:17">
      <c r="A236" s="59"/>
      <c r="B236" s="87"/>
      <c r="C236" s="64"/>
      <c r="D236" s="61"/>
      <c r="E236" s="61"/>
      <c r="F236" s="62"/>
      <c r="G236" s="63"/>
      <c r="H236" s="63"/>
      <c r="I236" s="190"/>
      <c r="J236" s="190"/>
      <c r="K236" s="62"/>
      <c r="L236" s="61"/>
      <c r="M236" s="61"/>
      <c r="N236" s="62"/>
      <c r="O236" s="61"/>
      <c r="P236" s="61"/>
      <c r="Q236" s="62"/>
    </row>
    <row r="237" spans="1:17">
      <c r="A237" s="59"/>
      <c r="B237" s="87"/>
      <c r="C237" s="64"/>
      <c r="D237" s="61"/>
      <c r="E237" s="61"/>
      <c r="F237" s="62"/>
      <c r="G237" s="63"/>
      <c r="H237" s="63"/>
      <c r="I237" s="190"/>
      <c r="J237" s="190"/>
      <c r="K237" s="62"/>
      <c r="L237" s="61"/>
      <c r="M237" s="61"/>
      <c r="N237" s="62"/>
      <c r="O237" s="61"/>
      <c r="P237" s="61"/>
      <c r="Q237" s="62"/>
    </row>
    <row r="238" spans="1:17">
      <c r="A238" s="59"/>
      <c r="B238" s="87"/>
      <c r="C238" s="64"/>
      <c r="D238" s="61"/>
      <c r="E238" s="61"/>
      <c r="F238" s="62"/>
      <c r="G238" s="63"/>
      <c r="H238" s="63"/>
      <c r="I238" s="190"/>
      <c r="J238" s="190"/>
      <c r="K238" s="62"/>
      <c r="L238" s="61"/>
      <c r="M238" s="61"/>
      <c r="N238" s="62"/>
      <c r="O238" s="61"/>
      <c r="P238" s="61"/>
      <c r="Q238" s="62"/>
    </row>
    <row r="239" spans="1:17">
      <c r="A239" s="59"/>
      <c r="B239" s="87"/>
      <c r="C239" s="64"/>
      <c r="D239" s="61"/>
      <c r="E239" s="61"/>
      <c r="F239" s="62"/>
      <c r="G239" s="63"/>
      <c r="H239" s="63"/>
      <c r="I239" s="190"/>
      <c r="J239" s="190"/>
      <c r="K239" s="62"/>
      <c r="L239" s="61"/>
      <c r="M239" s="61"/>
      <c r="N239" s="62"/>
      <c r="O239" s="61"/>
      <c r="P239" s="61"/>
      <c r="Q239" s="62"/>
    </row>
    <row r="240" spans="1:17">
      <c r="A240" s="59"/>
      <c r="B240" s="87"/>
      <c r="C240" s="64"/>
      <c r="D240" s="61"/>
      <c r="E240" s="61"/>
      <c r="F240" s="62"/>
      <c r="G240" s="63"/>
      <c r="H240" s="63"/>
      <c r="I240" s="190"/>
      <c r="J240" s="190"/>
      <c r="K240" s="62"/>
      <c r="L240" s="61"/>
      <c r="M240" s="61"/>
      <c r="N240" s="62"/>
      <c r="O240" s="61"/>
      <c r="P240" s="61"/>
      <c r="Q240" s="62"/>
    </row>
    <row r="241" spans="1:17">
      <c r="A241" s="59"/>
      <c r="B241" s="87"/>
      <c r="C241" s="64"/>
      <c r="D241" s="61"/>
      <c r="E241" s="61"/>
      <c r="F241" s="62"/>
      <c r="G241" s="63"/>
      <c r="H241" s="63"/>
      <c r="I241" s="190"/>
      <c r="J241" s="190"/>
      <c r="K241" s="62"/>
      <c r="L241" s="61"/>
      <c r="M241" s="61"/>
      <c r="N241" s="62"/>
      <c r="O241" s="61"/>
      <c r="P241" s="61"/>
      <c r="Q241" s="62"/>
    </row>
    <row r="242" spans="1:17">
      <c r="A242" s="59"/>
      <c r="B242" s="87"/>
      <c r="C242" s="64"/>
      <c r="D242" s="61"/>
      <c r="E242" s="61"/>
      <c r="F242" s="62"/>
      <c r="G242" s="63"/>
      <c r="H242" s="63"/>
      <c r="I242" s="190"/>
      <c r="J242" s="190"/>
      <c r="K242" s="62"/>
      <c r="L242" s="61"/>
      <c r="M242" s="61"/>
      <c r="N242" s="62"/>
      <c r="O242" s="61"/>
      <c r="P242" s="61"/>
      <c r="Q242" s="62"/>
    </row>
    <row r="243" spans="1:17">
      <c r="A243" s="59"/>
      <c r="B243" s="87"/>
      <c r="C243" s="64"/>
      <c r="D243" s="61"/>
      <c r="E243" s="61"/>
      <c r="F243" s="62"/>
      <c r="G243" s="63"/>
      <c r="H243" s="63"/>
      <c r="I243" s="190"/>
      <c r="J243" s="190"/>
      <c r="K243" s="62"/>
      <c r="L243" s="61"/>
      <c r="M243" s="61"/>
      <c r="N243" s="62"/>
      <c r="O243" s="61"/>
      <c r="P243" s="61"/>
      <c r="Q243" s="62"/>
    </row>
    <row r="244" spans="1:17">
      <c r="A244" s="59"/>
      <c r="B244" s="87"/>
      <c r="C244" s="64"/>
      <c r="D244" s="61"/>
      <c r="E244" s="61"/>
      <c r="F244" s="62"/>
      <c r="G244" s="63"/>
      <c r="H244" s="63"/>
      <c r="I244" s="190"/>
      <c r="J244" s="190"/>
      <c r="K244" s="62"/>
      <c r="L244" s="61"/>
      <c r="M244" s="61"/>
      <c r="N244" s="62"/>
      <c r="O244" s="61"/>
      <c r="P244" s="61"/>
      <c r="Q244" s="62"/>
    </row>
    <row r="245" spans="1:17">
      <c r="A245" s="59"/>
      <c r="B245" s="87"/>
      <c r="C245" s="64"/>
      <c r="D245" s="61"/>
      <c r="E245" s="61"/>
      <c r="F245" s="62"/>
      <c r="G245" s="63"/>
      <c r="H245" s="63"/>
      <c r="I245" s="190"/>
      <c r="J245" s="190"/>
      <c r="K245" s="62"/>
      <c r="L245" s="61"/>
      <c r="M245" s="61"/>
      <c r="N245" s="62"/>
      <c r="O245" s="61"/>
      <c r="P245" s="61"/>
      <c r="Q245" s="62"/>
    </row>
    <row r="246" spans="1:17">
      <c r="A246" s="59"/>
      <c r="B246" s="87"/>
      <c r="C246" s="64"/>
      <c r="D246" s="61"/>
      <c r="E246" s="61"/>
      <c r="F246" s="62"/>
      <c r="G246" s="63"/>
      <c r="H246" s="63"/>
      <c r="I246" s="190"/>
      <c r="J246" s="190"/>
      <c r="K246" s="62"/>
      <c r="L246" s="61"/>
      <c r="M246" s="61"/>
      <c r="N246" s="62"/>
      <c r="O246" s="61"/>
      <c r="P246" s="61"/>
      <c r="Q246" s="62"/>
    </row>
    <row r="247" spans="1:17">
      <c r="A247" s="59"/>
      <c r="B247" s="87"/>
      <c r="C247" s="64"/>
      <c r="D247" s="61"/>
      <c r="E247" s="61"/>
      <c r="F247" s="62"/>
      <c r="G247" s="63"/>
      <c r="H247" s="63"/>
      <c r="I247" s="190"/>
      <c r="J247" s="190"/>
      <c r="K247" s="62"/>
      <c r="L247" s="61"/>
      <c r="M247" s="61"/>
      <c r="N247" s="62"/>
      <c r="O247" s="61"/>
      <c r="P247" s="61"/>
      <c r="Q247" s="62"/>
    </row>
    <row r="248" spans="1:17">
      <c r="A248" s="59"/>
      <c r="B248" s="87"/>
      <c r="C248" s="64"/>
      <c r="D248" s="61"/>
      <c r="E248" s="61"/>
      <c r="F248" s="62"/>
      <c r="G248" s="63"/>
      <c r="H248" s="63"/>
      <c r="I248" s="190"/>
      <c r="J248" s="190"/>
      <c r="K248" s="62"/>
      <c r="L248" s="61"/>
      <c r="M248" s="61"/>
      <c r="N248" s="62"/>
      <c r="O248" s="61"/>
      <c r="P248" s="61"/>
      <c r="Q248" s="62"/>
    </row>
    <row r="249" spans="1:17">
      <c r="A249" s="59"/>
      <c r="B249" s="87"/>
      <c r="C249" s="64"/>
      <c r="D249" s="61"/>
      <c r="E249" s="61"/>
      <c r="F249" s="62"/>
      <c r="G249" s="63"/>
      <c r="H249" s="63"/>
      <c r="I249" s="190"/>
      <c r="J249" s="190"/>
      <c r="K249" s="62"/>
      <c r="L249" s="61"/>
      <c r="M249" s="61"/>
      <c r="N249" s="62"/>
      <c r="O249" s="61"/>
      <c r="P249" s="61"/>
      <c r="Q249" s="62"/>
    </row>
    <row r="250" spans="1:17">
      <c r="A250" s="59"/>
      <c r="B250" s="87"/>
      <c r="C250" s="64"/>
      <c r="D250" s="61"/>
      <c r="E250" s="61"/>
      <c r="F250" s="62"/>
      <c r="G250" s="63"/>
      <c r="H250" s="63"/>
      <c r="I250" s="190"/>
      <c r="J250" s="190"/>
      <c r="K250" s="62"/>
      <c r="L250" s="61"/>
      <c r="M250" s="61"/>
      <c r="N250" s="62"/>
      <c r="O250" s="61"/>
      <c r="P250" s="61"/>
      <c r="Q250" s="62"/>
    </row>
    <row r="251" spans="1:17">
      <c r="A251" s="59"/>
      <c r="B251" s="87"/>
      <c r="C251" s="64"/>
      <c r="D251" s="61"/>
      <c r="E251" s="61"/>
      <c r="F251" s="62"/>
      <c r="G251" s="63"/>
      <c r="H251" s="63"/>
      <c r="I251" s="190"/>
      <c r="J251" s="190"/>
      <c r="K251" s="62"/>
      <c r="L251" s="61"/>
      <c r="M251" s="61"/>
      <c r="N251" s="62"/>
      <c r="O251" s="61"/>
      <c r="P251" s="61"/>
      <c r="Q251" s="62"/>
    </row>
    <row r="252" spans="1:17">
      <c r="A252" s="59"/>
      <c r="B252" s="87"/>
      <c r="C252" s="64"/>
      <c r="D252" s="61"/>
      <c r="E252" s="61"/>
      <c r="F252" s="62"/>
      <c r="G252" s="63"/>
      <c r="H252" s="63"/>
      <c r="I252" s="190"/>
      <c r="J252" s="190"/>
      <c r="K252" s="62"/>
      <c r="L252" s="61"/>
      <c r="M252" s="61"/>
      <c r="N252" s="62"/>
      <c r="O252" s="61"/>
      <c r="P252" s="61"/>
      <c r="Q252" s="62"/>
    </row>
    <row r="253" spans="1:17">
      <c r="A253" s="59"/>
      <c r="B253" s="424"/>
      <c r="C253" s="64"/>
      <c r="D253" s="61"/>
      <c r="E253" s="61"/>
      <c r="F253" s="62"/>
      <c r="G253" s="63"/>
      <c r="H253" s="63"/>
      <c r="I253" s="190"/>
      <c r="J253" s="190"/>
      <c r="K253" s="62"/>
      <c r="L253" s="61"/>
      <c r="M253" s="61"/>
      <c r="N253" s="62"/>
      <c r="O253" s="61"/>
      <c r="P253" s="61"/>
      <c r="Q253" s="62"/>
    </row>
    <row r="254" spans="1:17">
      <c r="A254" s="59"/>
      <c r="B254" s="424"/>
      <c r="C254" s="64"/>
      <c r="D254" s="61"/>
      <c r="E254" s="61"/>
      <c r="F254" s="62"/>
      <c r="G254" s="63"/>
      <c r="H254" s="63"/>
      <c r="I254" s="190"/>
      <c r="J254" s="190"/>
      <c r="K254" s="62"/>
      <c r="L254" s="61"/>
      <c r="M254" s="61"/>
      <c r="N254" s="62"/>
      <c r="O254" s="61"/>
      <c r="P254" s="61"/>
      <c r="Q254" s="62"/>
    </row>
    <row r="255" spans="1:17">
      <c r="A255" s="59"/>
      <c r="B255" s="424"/>
      <c r="C255" s="64"/>
      <c r="D255" s="61"/>
      <c r="E255" s="61"/>
      <c r="F255" s="62"/>
      <c r="G255" s="63"/>
      <c r="H255" s="63"/>
      <c r="I255" s="190"/>
      <c r="J255" s="190"/>
      <c r="K255" s="62"/>
      <c r="L255" s="61"/>
      <c r="M255" s="61"/>
      <c r="N255" s="62"/>
      <c r="O255" s="61"/>
      <c r="P255" s="61"/>
      <c r="Q255" s="62"/>
    </row>
    <row r="256" spans="1:17">
      <c r="A256" s="59"/>
      <c r="B256" s="424"/>
      <c r="C256" s="64"/>
      <c r="D256" s="61"/>
      <c r="E256" s="61"/>
      <c r="F256" s="62"/>
      <c r="G256" s="63"/>
      <c r="H256" s="63"/>
      <c r="I256" s="190"/>
      <c r="J256" s="190"/>
      <c r="K256" s="62"/>
      <c r="L256" s="61"/>
      <c r="M256" s="61"/>
      <c r="N256" s="62"/>
      <c r="O256" s="61"/>
      <c r="P256" s="61"/>
      <c r="Q256" s="62"/>
    </row>
    <row r="257" spans="1:17">
      <c r="A257" s="59"/>
      <c r="B257" s="424"/>
      <c r="C257" s="64"/>
      <c r="D257" s="61"/>
      <c r="E257" s="61"/>
      <c r="F257" s="62"/>
      <c r="G257" s="63"/>
      <c r="H257" s="63"/>
      <c r="I257" s="190"/>
      <c r="J257" s="190"/>
      <c r="K257" s="62"/>
      <c r="L257" s="61"/>
      <c r="M257" s="61"/>
      <c r="N257" s="62"/>
      <c r="O257" s="61"/>
      <c r="P257" s="61"/>
      <c r="Q257" s="62"/>
    </row>
    <row r="258" spans="1:17">
      <c r="A258" s="59"/>
      <c r="B258" s="424"/>
      <c r="C258" s="64"/>
      <c r="D258" s="61"/>
      <c r="E258" s="61"/>
      <c r="F258" s="62"/>
      <c r="G258" s="63"/>
      <c r="H258" s="63"/>
      <c r="I258" s="190"/>
      <c r="J258" s="190"/>
      <c r="K258" s="62"/>
      <c r="L258" s="61"/>
      <c r="M258" s="61"/>
      <c r="N258" s="62"/>
      <c r="O258" s="61"/>
      <c r="P258" s="61"/>
      <c r="Q258" s="62"/>
    </row>
    <row r="259" spans="1:17">
      <c r="A259" s="59"/>
      <c r="B259" s="424"/>
      <c r="C259" s="64"/>
      <c r="D259" s="61"/>
      <c r="E259" s="61"/>
      <c r="F259" s="62"/>
      <c r="G259" s="63"/>
      <c r="H259" s="63"/>
      <c r="I259" s="190"/>
      <c r="J259" s="190"/>
      <c r="K259" s="62"/>
      <c r="L259" s="61"/>
      <c r="M259" s="61"/>
      <c r="N259" s="62"/>
      <c r="O259" s="61"/>
      <c r="P259" s="61"/>
      <c r="Q259" s="62"/>
    </row>
    <row r="260" spans="1:17">
      <c r="A260" s="59"/>
      <c r="B260" s="424"/>
      <c r="C260" s="64"/>
      <c r="D260" s="61"/>
      <c r="E260" s="61"/>
      <c r="F260" s="62"/>
      <c r="G260" s="63"/>
      <c r="H260" s="63"/>
      <c r="I260" s="190"/>
      <c r="J260" s="190"/>
      <c r="K260" s="62"/>
      <c r="L260" s="61"/>
      <c r="M260" s="61"/>
      <c r="N260" s="62"/>
      <c r="O260" s="61"/>
      <c r="P260" s="61"/>
      <c r="Q260" s="62"/>
    </row>
    <row r="261" spans="1:17">
      <c r="A261" s="59"/>
      <c r="B261" s="424"/>
      <c r="C261" s="64"/>
      <c r="D261" s="61"/>
      <c r="E261" s="61"/>
      <c r="F261" s="62"/>
      <c r="G261" s="63"/>
      <c r="H261" s="63"/>
      <c r="I261" s="190"/>
      <c r="J261" s="190"/>
      <c r="K261" s="62"/>
      <c r="L261" s="61"/>
      <c r="M261" s="61"/>
      <c r="N261" s="62"/>
      <c r="O261" s="61"/>
      <c r="P261" s="61"/>
      <c r="Q261" s="62"/>
    </row>
    <row r="262" spans="1:17">
      <c r="A262" s="59"/>
      <c r="B262" s="424"/>
      <c r="C262" s="64"/>
      <c r="D262" s="61"/>
      <c r="E262" s="61"/>
      <c r="F262" s="62"/>
      <c r="G262" s="63"/>
      <c r="H262" s="63"/>
      <c r="I262" s="190"/>
      <c r="J262" s="190"/>
      <c r="K262" s="62"/>
      <c r="L262" s="61"/>
      <c r="M262" s="61"/>
      <c r="N262" s="62"/>
      <c r="O262" s="61"/>
      <c r="P262" s="61"/>
      <c r="Q262" s="62"/>
    </row>
    <row r="263" spans="1:17">
      <c r="A263" s="59"/>
      <c r="B263" s="424"/>
      <c r="C263" s="64"/>
      <c r="D263" s="61"/>
      <c r="E263" s="61"/>
      <c r="F263" s="62"/>
      <c r="G263" s="63"/>
      <c r="H263" s="63"/>
      <c r="I263" s="190"/>
      <c r="J263" s="190"/>
      <c r="K263" s="62"/>
      <c r="L263" s="61"/>
      <c r="M263" s="61"/>
      <c r="N263" s="62"/>
      <c r="O263" s="61"/>
      <c r="P263" s="61"/>
      <c r="Q263" s="62"/>
    </row>
    <row r="264" spans="1:17">
      <c r="A264" s="59"/>
      <c r="B264" s="424"/>
      <c r="C264" s="64"/>
      <c r="D264" s="61"/>
      <c r="E264" s="61"/>
      <c r="F264" s="62"/>
      <c r="G264" s="63"/>
      <c r="H264" s="63"/>
      <c r="I264" s="190"/>
      <c r="J264" s="190"/>
      <c r="K264" s="62"/>
      <c r="L264" s="61"/>
      <c r="M264" s="61"/>
      <c r="N264" s="62"/>
      <c r="O264" s="61"/>
      <c r="P264" s="61"/>
      <c r="Q264" s="62"/>
    </row>
    <row r="265" spans="1:17">
      <c r="A265" s="59"/>
      <c r="B265" s="424"/>
      <c r="C265" s="92"/>
      <c r="D265" s="61"/>
      <c r="E265" s="61"/>
      <c r="F265" s="62"/>
      <c r="G265" s="63"/>
      <c r="H265" s="63"/>
      <c r="I265" s="190"/>
      <c r="J265" s="190"/>
      <c r="K265" s="62"/>
      <c r="L265" s="61"/>
      <c r="M265" s="61"/>
      <c r="N265" s="62"/>
      <c r="O265" s="61"/>
      <c r="P265" s="61"/>
      <c r="Q265" s="62"/>
    </row>
    <row r="266" spans="1:17">
      <c r="A266" s="59"/>
      <c r="B266" s="425"/>
      <c r="C266" s="64"/>
      <c r="D266" s="61"/>
      <c r="E266" s="61"/>
      <c r="F266" s="62"/>
      <c r="G266" s="63"/>
      <c r="H266" s="63"/>
      <c r="I266" s="190"/>
      <c r="J266" s="190"/>
      <c r="K266" s="62"/>
      <c r="L266" s="61"/>
      <c r="M266" s="61"/>
      <c r="N266" s="62"/>
      <c r="O266" s="61"/>
      <c r="P266" s="61"/>
      <c r="Q266" s="62"/>
    </row>
    <row r="267" spans="1:17">
      <c r="A267" s="59"/>
      <c r="B267" s="425"/>
      <c r="C267" s="64"/>
      <c r="D267" s="61"/>
      <c r="E267" s="61"/>
      <c r="F267" s="62"/>
      <c r="G267" s="63"/>
      <c r="H267" s="63"/>
      <c r="I267" s="190"/>
      <c r="J267" s="190"/>
      <c r="K267" s="62"/>
      <c r="L267" s="61"/>
      <c r="M267" s="61"/>
      <c r="N267" s="62"/>
      <c r="O267" s="61"/>
      <c r="P267" s="61"/>
      <c r="Q267" s="62"/>
    </row>
    <row r="268" spans="1:17">
      <c r="A268" s="59"/>
      <c r="B268" s="425"/>
      <c r="C268" s="65"/>
      <c r="D268" s="61"/>
      <c r="E268" s="61"/>
      <c r="F268" s="62"/>
      <c r="G268" s="63"/>
      <c r="H268" s="63"/>
      <c r="I268" s="190"/>
      <c r="J268" s="190"/>
      <c r="K268" s="62"/>
      <c r="L268" s="61"/>
      <c r="M268" s="61"/>
      <c r="N268" s="62"/>
      <c r="O268" s="61"/>
      <c r="P268" s="61"/>
      <c r="Q268" s="62"/>
    </row>
    <row r="269" spans="1:17">
      <c r="A269" s="59"/>
      <c r="B269" s="425"/>
      <c r="C269" s="65"/>
      <c r="D269" s="61"/>
      <c r="E269" s="61"/>
      <c r="F269" s="62"/>
      <c r="G269" s="63"/>
      <c r="H269" s="63"/>
      <c r="I269" s="190"/>
      <c r="J269" s="190"/>
      <c r="K269" s="62"/>
      <c r="L269" s="61"/>
      <c r="M269" s="61"/>
      <c r="N269" s="62"/>
      <c r="O269" s="61"/>
      <c r="P269" s="61"/>
      <c r="Q269" s="62"/>
    </row>
    <row r="270" spans="1:17">
      <c r="A270" s="59"/>
      <c r="B270" s="425"/>
      <c r="C270" s="65"/>
      <c r="D270" s="61"/>
      <c r="E270" s="61"/>
      <c r="F270" s="62"/>
      <c r="G270" s="63"/>
      <c r="H270" s="63"/>
      <c r="I270" s="190"/>
      <c r="J270" s="190"/>
      <c r="K270" s="62"/>
      <c r="L270" s="61"/>
      <c r="M270" s="61"/>
      <c r="N270" s="62"/>
      <c r="O270" s="61"/>
      <c r="P270" s="61"/>
      <c r="Q270" s="62"/>
    </row>
    <row r="271" spans="1:17">
      <c r="A271" s="59"/>
      <c r="B271" s="425"/>
      <c r="C271" s="65"/>
      <c r="D271" s="61"/>
      <c r="E271" s="61"/>
      <c r="F271" s="62"/>
      <c r="G271" s="63"/>
      <c r="H271" s="63"/>
      <c r="I271" s="190"/>
      <c r="J271" s="190"/>
      <c r="K271" s="62"/>
      <c r="L271" s="61"/>
      <c r="M271" s="61"/>
      <c r="N271" s="62"/>
      <c r="O271" s="61"/>
      <c r="P271" s="61"/>
      <c r="Q271" s="62"/>
    </row>
    <row r="272" spans="1:17">
      <c r="A272" s="59"/>
      <c r="B272" s="425"/>
      <c r="C272" s="65"/>
      <c r="D272" s="61"/>
      <c r="E272" s="61"/>
      <c r="F272" s="62"/>
      <c r="G272" s="63"/>
      <c r="H272" s="63"/>
      <c r="I272" s="190"/>
      <c r="J272" s="190"/>
      <c r="K272" s="62"/>
      <c r="L272" s="61"/>
      <c r="M272" s="61"/>
      <c r="N272" s="62"/>
      <c r="O272" s="61"/>
      <c r="P272" s="61"/>
      <c r="Q272" s="62"/>
    </row>
    <row r="273" spans="1:17">
      <c r="A273" s="59"/>
      <c r="B273" s="425"/>
      <c r="C273" s="65"/>
      <c r="D273" s="61"/>
      <c r="E273" s="61"/>
      <c r="F273" s="62"/>
      <c r="G273" s="63"/>
      <c r="H273" s="63"/>
      <c r="I273" s="190"/>
      <c r="J273" s="190"/>
      <c r="K273" s="62"/>
      <c r="L273" s="61"/>
      <c r="M273" s="61"/>
      <c r="N273" s="62"/>
      <c r="O273" s="61"/>
      <c r="P273" s="61"/>
      <c r="Q273" s="62"/>
    </row>
    <row r="274" spans="1:17">
      <c r="A274" s="59"/>
      <c r="B274" s="425"/>
      <c r="C274" s="65"/>
      <c r="D274" s="61"/>
      <c r="E274" s="61"/>
      <c r="F274" s="62"/>
      <c r="G274" s="63"/>
      <c r="H274" s="63"/>
      <c r="I274" s="190"/>
      <c r="J274" s="190"/>
      <c r="K274" s="62"/>
      <c r="L274" s="61"/>
      <c r="M274" s="61"/>
      <c r="N274" s="62"/>
      <c r="O274" s="61"/>
      <c r="P274" s="61"/>
      <c r="Q274" s="62"/>
    </row>
    <row r="275" spans="1:17">
      <c r="A275" s="59"/>
      <c r="B275" s="425"/>
      <c r="C275" s="65"/>
      <c r="D275" s="61"/>
      <c r="E275" s="61"/>
      <c r="F275" s="62"/>
      <c r="G275" s="63"/>
      <c r="H275" s="63"/>
      <c r="I275" s="190"/>
      <c r="J275" s="190"/>
      <c r="K275" s="62"/>
      <c r="L275" s="61"/>
      <c r="M275" s="61"/>
      <c r="N275" s="62"/>
      <c r="O275" s="61"/>
      <c r="P275" s="61"/>
      <c r="Q275" s="62"/>
    </row>
    <row r="276" spans="1:17">
      <c r="A276" s="59"/>
      <c r="B276" s="425"/>
      <c r="C276" s="65"/>
      <c r="D276" s="61"/>
      <c r="E276" s="61"/>
      <c r="F276" s="62"/>
      <c r="G276" s="63"/>
      <c r="H276" s="63"/>
      <c r="I276" s="190"/>
      <c r="J276" s="190"/>
      <c r="K276" s="62"/>
      <c r="L276" s="61"/>
      <c r="M276" s="61"/>
      <c r="N276" s="62"/>
      <c r="O276" s="61"/>
      <c r="P276" s="61"/>
      <c r="Q276" s="62"/>
    </row>
    <row r="277" spans="1:17">
      <c r="A277" s="59"/>
      <c r="B277" s="425"/>
      <c r="C277" s="65"/>
      <c r="D277" s="61"/>
      <c r="E277" s="61"/>
      <c r="F277" s="62"/>
      <c r="G277" s="63"/>
      <c r="H277" s="63"/>
      <c r="I277" s="190"/>
      <c r="J277" s="190"/>
      <c r="K277" s="62"/>
      <c r="L277" s="61"/>
      <c r="M277" s="61"/>
      <c r="N277" s="62"/>
      <c r="O277" s="61"/>
      <c r="P277" s="61"/>
      <c r="Q277" s="62"/>
    </row>
    <row r="278" spans="1:17">
      <c r="A278" s="59"/>
      <c r="B278" s="425"/>
      <c r="C278" s="65"/>
      <c r="D278" s="61"/>
      <c r="E278" s="61"/>
      <c r="F278" s="62"/>
      <c r="G278" s="63"/>
      <c r="H278" s="63"/>
      <c r="I278" s="190"/>
      <c r="J278" s="190"/>
      <c r="K278" s="62"/>
      <c r="L278" s="61"/>
      <c r="M278" s="61"/>
      <c r="N278" s="62"/>
      <c r="O278" s="61"/>
      <c r="P278" s="61"/>
      <c r="Q278" s="62"/>
    </row>
    <row r="279" spans="1:17">
      <c r="A279" s="59"/>
      <c r="B279" s="425"/>
      <c r="C279" s="64"/>
      <c r="D279" s="61"/>
      <c r="E279" s="61"/>
      <c r="F279" s="62"/>
      <c r="G279" s="63"/>
      <c r="H279" s="63"/>
      <c r="I279" s="190"/>
      <c r="J279" s="190"/>
      <c r="K279" s="62"/>
      <c r="L279" s="61"/>
      <c r="M279" s="61"/>
      <c r="N279" s="62"/>
      <c r="O279" s="61"/>
      <c r="P279" s="61"/>
      <c r="Q279" s="62"/>
    </row>
    <row r="280" spans="1:17">
      <c r="A280" s="59"/>
      <c r="B280" s="425"/>
      <c r="C280" s="60"/>
      <c r="D280" s="61"/>
      <c r="E280" s="61"/>
      <c r="F280" s="62"/>
      <c r="G280" s="63"/>
      <c r="H280" s="63"/>
      <c r="I280" s="190"/>
      <c r="J280" s="190"/>
      <c r="K280" s="62"/>
      <c r="L280" s="61"/>
      <c r="M280" s="61"/>
      <c r="N280" s="62"/>
      <c r="O280" s="61"/>
      <c r="P280" s="61"/>
      <c r="Q280" s="62"/>
    </row>
    <row r="281" spans="1:17">
      <c r="A281" s="59"/>
      <c r="B281" s="425"/>
      <c r="C281" s="60"/>
      <c r="D281" s="61"/>
      <c r="E281" s="61"/>
      <c r="F281" s="62"/>
      <c r="G281" s="63"/>
      <c r="H281" s="63"/>
      <c r="I281" s="190"/>
      <c r="J281" s="190"/>
      <c r="K281" s="62"/>
      <c r="L281" s="61"/>
      <c r="M281" s="61"/>
      <c r="N281" s="62"/>
      <c r="O281" s="61"/>
      <c r="P281" s="61"/>
      <c r="Q281" s="62"/>
    </row>
    <row r="282" spans="1:17">
      <c r="A282" s="59"/>
      <c r="B282" s="425"/>
      <c r="C282" s="60"/>
      <c r="D282" s="61"/>
      <c r="E282" s="61"/>
      <c r="F282" s="62"/>
      <c r="G282" s="63"/>
      <c r="H282" s="63"/>
      <c r="I282" s="190"/>
      <c r="J282" s="190"/>
      <c r="K282" s="62"/>
      <c r="L282" s="61"/>
      <c r="M282" s="61"/>
      <c r="N282" s="62"/>
      <c r="O282" s="61"/>
      <c r="P282" s="61"/>
      <c r="Q282" s="62"/>
    </row>
    <row r="283" spans="1:17">
      <c r="A283" s="59"/>
      <c r="B283" s="425"/>
      <c r="C283" s="60"/>
      <c r="D283" s="61"/>
      <c r="E283" s="61"/>
      <c r="F283" s="62"/>
      <c r="G283" s="63"/>
      <c r="H283" s="63"/>
      <c r="I283" s="190"/>
      <c r="J283" s="190"/>
      <c r="K283" s="62"/>
      <c r="L283" s="61"/>
      <c r="M283" s="61"/>
      <c r="N283" s="62"/>
      <c r="O283" s="61"/>
      <c r="P283" s="61"/>
      <c r="Q283" s="62"/>
    </row>
    <row r="284" spans="1:17">
      <c r="A284" s="59"/>
      <c r="B284" s="424"/>
      <c r="C284" s="65"/>
      <c r="D284" s="61"/>
      <c r="E284" s="61"/>
      <c r="F284" s="62"/>
      <c r="G284" s="63"/>
      <c r="H284" s="63"/>
      <c r="I284" s="190"/>
      <c r="J284" s="190"/>
      <c r="K284" s="62"/>
      <c r="L284" s="61"/>
      <c r="M284" s="61"/>
      <c r="N284" s="62"/>
      <c r="O284" s="61"/>
      <c r="P284" s="61"/>
      <c r="Q284" s="62"/>
    </row>
    <row r="285" spans="1:17">
      <c r="A285" s="59"/>
      <c r="B285" s="424"/>
      <c r="C285" s="65"/>
      <c r="D285" s="61"/>
      <c r="E285" s="61"/>
      <c r="F285" s="62"/>
      <c r="G285" s="63"/>
      <c r="H285" s="63"/>
      <c r="I285" s="190"/>
      <c r="J285" s="190"/>
      <c r="K285" s="62"/>
      <c r="L285" s="61"/>
      <c r="M285" s="61"/>
      <c r="N285" s="62"/>
      <c r="O285" s="61"/>
      <c r="P285" s="61"/>
      <c r="Q285" s="62"/>
    </row>
    <row r="286" spans="1:17">
      <c r="A286" s="59"/>
      <c r="B286" s="424"/>
      <c r="C286" s="65"/>
      <c r="D286" s="61"/>
      <c r="E286" s="61"/>
      <c r="F286" s="62"/>
      <c r="G286" s="63"/>
      <c r="H286" s="63"/>
      <c r="I286" s="190"/>
      <c r="J286" s="190"/>
      <c r="K286" s="62"/>
      <c r="L286" s="61"/>
      <c r="M286" s="61"/>
      <c r="N286" s="62"/>
      <c r="O286" s="61"/>
      <c r="P286" s="61"/>
      <c r="Q286" s="62"/>
    </row>
    <row r="287" spans="1:17">
      <c r="A287" s="59"/>
      <c r="B287" s="424"/>
      <c r="C287" s="65"/>
      <c r="D287" s="61"/>
      <c r="E287" s="61"/>
      <c r="F287" s="62"/>
      <c r="G287" s="63"/>
      <c r="H287" s="63"/>
      <c r="I287" s="190"/>
      <c r="J287" s="190"/>
      <c r="K287" s="62"/>
      <c r="L287" s="61"/>
      <c r="M287" s="61"/>
      <c r="N287" s="62"/>
      <c r="O287" s="61"/>
      <c r="P287" s="61"/>
      <c r="Q287" s="62"/>
    </row>
    <row r="288" spans="1:17">
      <c r="A288" s="59"/>
      <c r="B288" s="424"/>
      <c r="C288" s="65"/>
      <c r="D288" s="61"/>
      <c r="E288" s="61"/>
      <c r="F288" s="62"/>
      <c r="G288" s="63"/>
      <c r="H288" s="63"/>
      <c r="I288" s="190"/>
      <c r="J288" s="190"/>
      <c r="K288" s="62"/>
      <c r="L288" s="61"/>
      <c r="M288" s="61"/>
      <c r="N288" s="62"/>
      <c r="O288" s="61"/>
      <c r="P288" s="61"/>
      <c r="Q288" s="62"/>
    </row>
    <row r="289" spans="1:17">
      <c r="A289" s="59"/>
      <c r="B289" s="424"/>
      <c r="C289" s="92"/>
      <c r="D289" s="66"/>
      <c r="E289" s="66"/>
      <c r="F289" s="67"/>
      <c r="G289" s="68"/>
      <c r="H289" s="68"/>
      <c r="I289" s="191"/>
      <c r="J289" s="191"/>
      <c r="K289" s="67"/>
      <c r="L289" s="69"/>
      <c r="M289" s="69"/>
      <c r="N289" s="67"/>
      <c r="O289" s="66"/>
      <c r="P289" s="66"/>
      <c r="Q289" s="67"/>
    </row>
    <row r="290" spans="1:17">
      <c r="A290" s="59"/>
      <c r="B290" s="424"/>
      <c r="C290" s="92"/>
      <c r="D290" s="66"/>
      <c r="E290" s="66"/>
      <c r="F290" s="67"/>
      <c r="G290" s="68"/>
      <c r="H290" s="68"/>
      <c r="I290" s="191"/>
      <c r="J290" s="191"/>
      <c r="K290" s="67"/>
      <c r="L290" s="69"/>
      <c r="M290" s="69"/>
      <c r="N290" s="67"/>
      <c r="O290" s="66"/>
      <c r="P290" s="66"/>
      <c r="Q290" s="67"/>
    </row>
    <row r="291" spans="1:17">
      <c r="A291" s="59"/>
      <c r="B291" s="424"/>
      <c r="C291" s="92"/>
      <c r="D291" s="66"/>
      <c r="E291" s="66"/>
      <c r="F291" s="67"/>
      <c r="G291" s="68"/>
      <c r="H291" s="68"/>
      <c r="I291" s="191"/>
      <c r="J291" s="191"/>
      <c r="K291" s="67"/>
      <c r="L291" s="69"/>
      <c r="M291" s="69"/>
      <c r="N291" s="67"/>
      <c r="O291" s="66"/>
      <c r="P291" s="66"/>
      <c r="Q291" s="67"/>
    </row>
    <row r="292" spans="1:17">
      <c r="A292" s="59"/>
      <c r="B292" s="424"/>
      <c r="C292" s="92"/>
      <c r="D292" s="66"/>
      <c r="E292" s="66"/>
      <c r="F292" s="67"/>
      <c r="G292" s="68"/>
      <c r="H292" s="68"/>
      <c r="I292" s="191"/>
      <c r="J292" s="191"/>
      <c r="K292" s="67"/>
      <c r="L292" s="69"/>
      <c r="M292" s="69"/>
      <c r="N292" s="67"/>
      <c r="O292" s="66"/>
      <c r="P292" s="66"/>
      <c r="Q292" s="67"/>
    </row>
    <row r="293" spans="1:17">
      <c r="A293" s="59"/>
      <c r="B293" s="424"/>
      <c r="C293" s="92"/>
      <c r="D293" s="66"/>
      <c r="E293" s="66"/>
      <c r="F293" s="67"/>
      <c r="G293" s="68"/>
      <c r="H293" s="68"/>
      <c r="I293" s="191"/>
      <c r="J293" s="191"/>
      <c r="K293" s="67"/>
      <c r="L293" s="69"/>
      <c r="M293" s="69"/>
      <c r="N293" s="67"/>
      <c r="O293" s="66"/>
      <c r="P293" s="66"/>
      <c r="Q293" s="67"/>
    </row>
    <row r="294" spans="1:17">
      <c r="A294" s="59"/>
      <c r="B294" s="424"/>
      <c r="C294" s="92"/>
      <c r="D294" s="66"/>
      <c r="E294" s="66"/>
      <c r="F294" s="67"/>
      <c r="G294" s="68"/>
      <c r="H294" s="68"/>
      <c r="I294" s="191"/>
      <c r="J294" s="191"/>
      <c r="K294" s="67"/>
      <c r="L294" s="69"/>
      <c r="M294" s="69"/>
      <c r="N294" s="67"/>
      <c r="O294" s="66"/>
      <c r="P294" s="66"/>
      <c r="Q294" s="67"/>
    </row>
    <row r="295" spans="1:17">
      <c r="A295" s="59"/>
      <c r="B295" s="424"/>
      <c r="C295" s="92"/>
      <c r="D295" s="66"/>
      <c r="E295" s="66"/>
      <c r="F295" s="67"/>
      <c r="G295" s="68"/>
      <c r="H295" s="68"/>
      <c r="I295" s="191"/>
      <c r="J295" s="191"/>
      <c r="K295" s="67"/>
      <c r="L295" s="69"/>
      <c r="M295" s="69"/>
      <c r="N295" s="67"/>
      <c r="O295" s="66"/>
      <c r="P295" s="66"/>
      <c r="Q295" s="67"/>
    </row>
    <row r="296" spans="1:17">
      <c r="A296" s="59"/>
      <c r="B296" s="424"/>
      <c r="C296" s="92"/>
      <c r="D296" s="66"/>
      <c r="E296" s="66"/>
      <c r="F296" s="67"/>
      <c r="G296" s="68"/>
      <c r="H296" s="68"/>
      <c r="I296" s="191"/>
      <c r="J296" s="191"/>
      <c r="K296" s="67"/>
      <c r="L296" s="69"/>
      <c r="M296" s="69"/>
      <c r="N296" s="67"/>
      <c r="O296" s="66"/>
      <c r="P296" s="66"/>
      <c r="Q296" s="67"/>
    </row>
    <row r="297" spans="1:17">
      <c r="A297" s="59"/>
      <c r="B297" s="424"/>
      <c r="C297" s="92"/>
      <c r="D297" s="66"/>
      <c r="E297" s="66"/>
      <c r="F297" s="67"/>
      <c r="G297" s="68"/>
      <c r="H297" s="68"/>
      <c r="I297" s="191"/>
      <c r="J297" s="191"/>
      <c r="K297" s="67"/>
      <c r="L297" s="69"/>
      <c r="M297" s="69"/>
      <c r="N297" s="67"/>
      <c r="O297" s="66"/>
      <c r="P297" s="66"/>
      <c r="Q297" s="67"/>
    </row>
    <row r="298" spans="1:17">
      <c r="A298" s="59"/>
      <c r="B298" s="424"/>
      <c r="C298" s="92"/>
      <c r="D298" s="66"/>
      <c r="E298" s="66"/>
      <c r="F298" s="67"/>
      <c r="G298" s="68"/>
      <c r="H298" s="68"/>
      <c r="I298" s="191"/>
      <c r="J298" s="191"/>
      <c r="K298" s="67"/>
      <c r="L298" s="69"/>
      <c r="M298" s="69"/>
      <c r="N298" s="67"/>
      <c r="O298" s="66"/>
      <c r="P298" s="66"/>
      <c r="Q298" s="67"/>
    </row>
    <row r="299" spans="1:17">
      <c r="A299" s="59"/>
      <c r="B299" s="424"/>
      <c r="C299" s="92"/>
      <c r="D299" s="66"/>
      <c r="E299" s="66"/>
      <c r="F299" s="67"/>
      <c r="G299" s="68"/>
      <c r="H299" s="68"/>
      <c r="I299" s="191"/>
      <c r="J299" s="191"/>
      <c r="K299" s="67"/>
      <c r="L299" s="69"/>
      <c r="M299" s="69"/>
      <c r="N299" s="67"/>
      <c r="O299" s="66"/>
      <c r="P299" s="66"/>
      <c r="Q299" s="67"/>
    </row>
    <row r="300" spans="1:17">
      <c r="A300" s="59"/>
      <c r="B300" s="424"/>
      <c r="C300" s="92"/>
      <c r="D300" s="66"/>
      <c r="E300" s="66"/>
      <c r="F300" s="67"/>
      <c r="G300" s="68"/>
      <c r="H300" s="68"/>
      <c r="I300" s="191"/>
      <c r="J300" s="191"/>
      <c r="K300" s="67"/>
      <c r="L300" s="69"/>
      <c r="M300" s="69"/>
      <c r="N300" s="67"/>
      <c r="O300" s="66"/>
      <c r="P300" s="66"/>
      <c r="Q300" s="67"/>
    </row>
    <row r="301" spans="1:17">
      <c r="A301" s="59"/>
      <c r="B301" s="424"/>
      <c r="C301" s="92"/>
      <c r="D301" s="66"/>
      <c r="E301" s="66"/>
      <c r="F301" s="67"/>
      <c r="G301" s="68"/>
      <c r="H301" s="68"/>
      <c r="I301" s="191"/>
      <c r="J301" s="191"/>
      <c r="K301" s="67"/>
      <c r="L301" s="69"/>
      <c r="M301" s="69"/>
      <c r="N301" s="67"/>
      <c r="O301" s="66"/>
      <c r="P301" s="66"/>
      <c r="Q301" s="67"/>
    </row>
    <row r="302" spans="1:17">
      <c r="A302" s="59"/>
      <c r="B302" s="424"/>
      <c r="C302" s="92"/>
      <c r="D302" s="66"/>
      <c r="E302" s="66"/>
      <c r="F302" s="67"/>
      <c r="G302" s="68"/>
      <c r="H302" s="68"/>
      <c r="I302" s="191"/>
      <c r="J302" s="191"/>
      <c r="K302" s="67"/>
      <c r="L302" s="69"/>
      <c r="M302" s="69"/>
      <c r="N302" s="67"/>
      <c r="O302" s="66"/>
      <c r="P302" s="66"/>
      <c r="Q302" s="67"/>
    </row>
    <row r="303" spans="1:17">
      <c r="A303" s="59"/>
      <c r="B303" s="424"/>
      <c r="C303" s="92"/>
      <c r="D303" s="66"/>
      <c r="E303" s="66"/>
      <c r="F303" s="67"/>
      <c r="G303" s="68"/>
      <c r="H303" s="68"/>
      <c r="I303" s="191"/>
      <c r="J303" s="191"/>
      <c r="K303" s="67"/>
      <c r="L303" s="69"/>
      <c r="M303" s="69"/>
      <c r="N303" s="67"/>
      <c r="O303" s="66"/>
      <c r="P303" s="66"/>
      <c r="Q303" s="67"/>
    </row>
    <row r="304" spans="1:17">
      <c r="A304" s="59"/>
      <c r="B304" s="424"/>
      <c r="C304" s="92"/>
      <c r="D304" s="66"/>
      <c r="E304" s="66"/>
      <c r="F304" s="67"/>
      <c r="G304" s="68"/>
      <c r="H304" s="68"/>
      <c r="I304" s="191"/>
      <c r="J304" s="191"/>
      <c r="K304" s="67"/>
      <c r="L304" s="69"/>
      <c r="M304" s="69"/>
      <c r="N304" s="67"/>
      <c r="O304" s="66"/>
      <c r="P304" s="66"/>
      <c r="Q304" s="67"/>
    </row>
    <row r="305" spans="1:17">
      <c r="A305" s="59"/>
      <c r="B305" s="424"/>
      <c r="C305" s="92"/>
      <c r="D305" s="66"/>
      <c r="E305" s="66"/>
      <c r="F305" s="67"/>
      <c r="G305" s="68"/>
      <c r="H305" s="68"/>
      <c r="I305" s="191"/>
      <c r="J305" s="191"/>
      <c r="K305" s="67"/>
      <c r="L305" s="69"/>
      <c r="M305" s="69"/>
      <c r="N305" s="67"/>
      <c r="O305" s="66"/>
      <c r="P305" s="66"/>
      <c r="Q305" s="67"/>
    </row>
    <row r="306" spans="1:17">
      <c r="A306" s="59"/>
      <c r="B306" s="424"/>
      <c r="C306" s="92"/>
      <c r="D306" s="66"/>
      <c r="E306" s="66"/>
      <c r="F306" s="67"/>
      <c r="G306" s="68"/>
      <c r="H306" s="68"/>
      <c r="I306" s="191"/>
      <c r="J306" s="191"/>
      <c r="K306" s="67"/>
      <c r="L306" s="69"/>
      <c r="M306" s="69"/>
      <c r="N306" s="67"/>
      <c r="O306" s="66"/>
      <c r="P306" s="66"/>
      <c r="Q306" s="67"/>
    </row>
    <row r="307" spans="1:17">
      <c r="A307" s="59"/>
      <c r="B307" s="424"/>
      <c r="C307" s="92"/>
      <c r="D307" s="66"/>
      <c r="E307" s="66"/>
      <c r="F307" s="67"/>
      <c r="G307" s="68"/>
      <c r="H307" s="68"/>
      <c r="I307" s="191"/>
      <c r="J307" s="191"/>
      <c r="K307" s="67"/>
      <c r="L307" s="69"/>
      <c r="M307" s="69"/>
      <c r="N307" s="67"/>
      <c r="O307" s="66"/>
      <c r="P307" s="66"/>
      <c r="Q307" s="67"/>
    </row>
    <row r="308" spans="1:17">
      <c r="A308" s="59"/>
      <c r="B308" s="424"/>
      <c r="C308" s="92"/>
      <c r="D308" s="66"/>
      <c r="E308" s="66"/>
      <c r="F308" s="67"/>
      <c r="G308" s="68"/>
      <c r="H308" s="68"/>
      <c r="I308" s="191"/>
      <c r="J308" s="191"/>
      <c r="K308" s="67"/>
      <c r="L308" s="69"/>
      <c r="M308" s="69"/>
      <c r="N308" s="67"/>
      <c r="O308" s="66"/>
      <c r="P308" s="66"/>
      <c r="Q308" s="67"/>
    </row>
    <row r="309" spans="1:17">
      <c r="A309" s="59"/>
      <c r="B309" s="424"/>
      <c r="C309" s="92"/>
      <c r="D309" s="66"/>
      <c r="E309" s="66"/>
      <c r="F309" s="67"/>
      <c r="G309" s="68"/>
      <c r="H309" s="68"/>
      <c r="I309" s="191"/>
      <c r="J309" s="191"/>
      <c r="K309" s="67"/>
      <c r="L309" s="69"/>
      <c r="M309" s="69"/>
      <c r="N309" s="67"/>
      <c r="O309" s="66"/>
      <c r="P309" s="66"/>
      <c r="Q309" s="67"/>
    </row>
    <row r="310" spans="1:17">
      <c r="A310" s="59"/>
      <c r="B310" s="424"/>
      <c r="C310" s="92"/>
      <c r="D310" s="66"/>
      <c r="E310" s="66"/>
      <c r="F310" s="67"/>
      <c r="G310" s="68"/>
      <c r="H310" s="68"/>
      <c r="I310" s="191"/>
      <c r="J310" s="191"/>
      <c r="K310" s="67"/>
      <c r="L310" s="69"/>
      <c r="M310" s="69"/>
      <c r="N310" s="67"/>
      <c r="O310" s="66"/>
      <c r="P310" s="66"/>
      <c r="Q310" s="67"/>
    </row>
    <row r="311" spans="1:17">
      <c r="A311" s="59"/>
      <c r="B311" s="424"/>
      <c r="C311" s="92"/>
      <c r="D311" s="66"/>
      <c r="E311" s="66"/>
      <c r="F311" s="67"/>
      <c r="G311" s="68"/>
      <c r="H311" s="68"/>
      <c r="I311" s="191"/>
      <c r="J311" s="191"/>
      <c r="K311" s="67"/>
      <c r="L311" s="69"/>
      <c r="M311" s="69"/>
      <c r="N311" s="67"/>
      <c r="O311" s="66"/>
      <c r="P311" s="66"/>
      <c r="Q311" s="67"/>
    </row>
    <row r="312" spans="1:17">
      <c r="A312" s="59"/>
      <c r="B312" s="424"/>
      <c r="C312" s="92"/>
      <c r="D312" s="66"/>
      <c r="E312" s="66"/>
      <c r="F312" s="67"/>
      <c r="G312" s="68"/>
      <c r="H312" s="68"/>
      <c r="I312" s="191"/>
      <c r="J312" s="191"/>
      <c r="K312" s="67"/>
      <c r="L312" s="69"/>
      <c r="M312" s="69"/>
      <c r="N312" s="67"/>
      <c r="O312" s="66"/>
      <c r="P312" s="66"/>
      <c r="Q312" s="67"/>
    </row>
    <row r="313" spans="1:17">
      <c r="A313" s="59"/>
      <c r="B313" s="424"/>
      <c r="C313" s="92"/>
      <c r="D313" s="66"/>
      <c r="E313" s="66"/>
      <c r="F313" s="67"/>
      <c r="G313" s="68"/>
      <c r="H313" s="68"/>
      <c r="I313" s="191"/>
      <c r="J313" s="191"/>
      <c r="K313" s="67"/>
      <c r="L313" s="69"/>
      <c r="M313" s="69"/>
      <c r="N313" s="67"/>
      <c r="O313" s="66"/>
      <c r="P313" s="66"/>
      <c r="Q313" s="67"/>
    </row>
    <row r="314" spans="1:17">
      <c r="A314" s="59"/>
      <c r="B314" s="424"/>
      <c r="C314" s="92"/>
      <c r="D314" s="66"/>
      <c r="E314" s="66"/>
      <c r="F314" s="67"/>
      <c r="G314" s="68"/>
      <c r="H314" s="68"/>
      <c r="I314" s="191"/>
      <c r="J314" s="191"/>
      <c r="K314" s="67"/>
      <c r="L314" s="69"/>
      <c r="M314" s="69"/>
      <c r="N314" s="67"/>
      <c r="O314" s="66"/>
      <c r="P314" s="66"/>
      <c r="Q314" s="67"/>
    </row>
    <row r="315" spans="1:17">
      <c r="A315" s="59"/>
      <c r="B315" s="424"/>
      <c r="C315" s="92"/>
      <c r="D315" s="66"/>
      <c r="E315" s="66"/>
      <c r="F315" s="67"/>
      <c r="G315" s="68"/>
      <c r="H315" s="68"/>
      <c r="I315" s="191"/>
      <c r="J315" s="191"/>
      <c r="K315" s="67"/>
      <c r="L315" s="69"/>
      <c r="M315" s="69"/>
      <c r="N315" s="67"/>
      <c r="O315" s="66"/>
      <c r="P315" s="66"/>
      <c r="Q315" s="67"/>
    </row>
    <row r="316" spans="1:17">
      <c r="A316" s="59"/>
      <c r="B316" s="424"/>
      <c r="C316" s="92"/>
      <c r="D316" s="66"/>
      <c r="E316" s="66"/>
      <c r="F316" s="67"/>
      <c r="G316" s="68"/>
      <c r="H316" s="68"/>
      <c r="I316" s="191"/>
      <c r="J316" s="191"/>
      <c r="K316" s="67"/>
      <c r="L316" s="69"/>
      <c r="M316" s="69"/>
      <c r="N316" s="67"/>
      <c r="O316" s="66"/>
      <c r="P316" s="66"/>
      <c r="Q316" s="67"/>
    </row>
    <row r="317" spans="1:17">
      <c r="A317" s="59"/>
      <c r="B317" s="424"/>
      <c r="C317" s="92"/>
      <c r="D317" s="66"/>
      <c r="E317" s="66"/>
      <c r="F317" s="67"/>
      <c r="G317" s="68"/>
      <c r="H317" s="68"/>
      <c r="I317" s="191"/>
      <c r="J317" s="191"/>
      <c r="K317" s="67"/>
      <c r="L317" s="69"/>
      <c r="M317" s="69"/>
      <c r="N317" s="67"/>
      <c r="O317" s="66"/>
      <c r="P317" s="66"/>
      <c r="Q317" s="67"/>
    </row>
    <row r="318" spans="1:17">
      <c r="A318" s="59"/>
      <c r="B318" s="424"/>
      <c r="C318" s="92"/>
      <c r="D318" s="66"/>
      <c r="E318" s="66"/>
      <c r="F318" s="67"/>
      <c r="G318" s="68"/>
      <c r="H318" s="68"/>
      <c r="I318" s="191"/>
      <c r="J318" s="191"/>
      <c r="K318" s="67"/>
      <c r="L318" s="69"/>
      <c r="M318" s="69"/>
      <c r="N318" s="67"/>
      <c r="O318" s="66"/>
      <c r="P318" s="66"/>
      <c r="Q318" s="67"/>
    </row>
    <row r="319" spans="1:17">
      <c r="A319" s="59"/>
      <c r="B319" s="424"/>
      <c r="C319" s="92"/>
      <c r="D319" s="66"/>
      <c r="E319" s="66"/>
      <c r="F319" s="67"/>
      <c r="G319" s="68"/>
      <c r="H319" s="68"/>
      <c r="I319" s="191"/>
      <c r="J319" s="191"/>
      <c r="K319" s="67"/>
      <c r="L319" s="69"/>
      <c r="M319" s="69"/>
      <c r="N319" s="67"/>
      <c r="O319" s="66"/>
      <c r="P319" s="66"/>
      <c r="Q319" s="67"/>
    </row>
    <row r="320" spans="1:17">
      <c r="A320" s="59"/>
      <c r="B320" s="424"/>
      <c r="C320" s="92"/>
      <c r="D320" s="66"/>
      <c r="E320" s="66"/>
      <c r="F320" s="67"/>
      <c r="G320" s="68"/>
      <c r="H320" s="68"/>
      <c r="I320" s="191"/>
      <c r="J320" s="191"/>
      <c r="K320" s="67"/>
      <c r="L320" s="69"/>
      <c r="M320" s="69"/>
      <c r="N320" s="67"/>
      <c r="O320" s="66"/>
      <c r="P320" s="66"/>
      <c r="Q320" s="67"/>
    </row>
    <row r="321" spans="1:17">
      <c r="A321" s="59"/>
      <c r="B321" s="424"/>
      <c r="C321" s="92"/>
      <c r="D321" s="66"/>
      <c r="E321" s="66"/>
      <c r="F321" s="67"/>
      <c r="G321" s="68"/>
      <c r="H321" s="68"/>
      <c r="I321" s="191"/>
      <c r="J321" s="191"/>
      <c r="K321" s="67"/>
      <c r="L321" s="69"/>
      <c r="M321" s="69"/>
      <c r="N321" s="67"/>
      <c r="O321" s="66"/>
      <c r="P321" s="66"/>
      <c r="Q321" s="67"/>
    </row>
    <row r="322" spans="1:17">
      <c r="A322" s="59"/>
      <c r="B322" s="424"/>
      <c r="C322" s="92"/>
      <c r="D322" s="66"/>
      <c r="E322" s="66"/>
      <c r="F322" s="67"/>
      <c r="G322" s="68"/>
      <c r="H322" s="68"/>
      <c r="I322" s="191"/>
      <c r="J322" s="191"/>
      <c r="K322" s="67"/>
      <c r="L322" s="69"/>
      <c r="M322" s="69"/>
      <c r="N322" s="67"/>
      <c r="O322" s="66"/>
      <c r="P322" s="66"/>
      <c r="Q322" s="67"/>
    </row>
    <row r="323" spans="1:17">
      <c r="A323" s="59"/>
      <c r="B323" s="424"/>
      <c r="C323" s="92"/>
      <c r="D323" s="66"/>
      <c r="E323" s="66"/>
      <c r="F323" s="67"/>
      <c r="G323" s="68"/>
      <c r="H323" s="68"/>
      <c r="I323" s="191"/>
      <c r="J323" s="191"/>
      <c r="K323" s="67"/>
      <c r="L323" s="69"/>
      <c r="M323" s="69"/>
      <c r="N323" s="67"/>
      <c r="O323" s="66"/>
      <c r="P323" s="66"/>
      <c r="Q323" s="67"/>
    </row>
    <row r="324" spans="1:17">
      <c r="A324" s="59"/>
      <c r="B324" s="424"/>
      <c r="C324" s="92"/>
      <c r="D324" s="66"/>
      <c r="E324" s="66"/>
      <c r="F324" s="67"/>
      <c r="G324" s="68"/>
      <c r="H324" s="68"/>
      <c r="I324" s="191"/>
      <c r="J324" s="191"/>
      <c r="K324" s="67"/>
      <c r="L324" s="69"/>
      <c r="M324" s="69"/>
      <c r="N324" s="67"/>
      <c r="O324" s="66"/>
      <c r="P324" s="66"/>
      <c r="Q324" s="67"/>
    </row>
    <row r="325" spans="1:17">
      <c r="A325" s="59"/>
      <c r="B325" s="424"/>
      <c r="C325" s="92"/>
      <c r="D325" s="66"/>
      <c r="E325" s="66"/>
      <c r="F325" s="67"/>
      <c r="G325" s="68"/>
      <c r="H325" s="68"/>
      <c r="I325" s="191"/>
      <c r="J325" s="191"/>
      <c r="K325" s="67"/>
      <c r="L325" s="69"/>
      <c r="M325" s="69"/>
      <c r="N325" s="67"/>
      <c r="O325" s="66"/>
      <c r="P325" s="66"/>
      <c r="Q325" s="67"/>
    </row>
    <row r="326" spans="1:17">
      <c r="A326" s="59"/>
      <c r="B326" s="424"/>
      <c r="C326" s="92"/>
      <c r="D326" s="66"/>
      <c r="E326" s="66"/>
      <c r="F326" s="67"/>
      <c r="G326" s="68"/>
      <c r="H326" s="68"/>
      <c r="I326" s="191"/>
      <c r="J326" s="191"/>
      <c r="K326" s="67"/>
      <c r="L326" s="69"/>
      <c r="M326" s="69"/>
      <c r="N326" s="67"/>
      <c r="O326" s="66"/>
      <c r="P326" s="66"/>
      <c r="Q326" s="67"/>
    </row>
    <row r="327" spans="1:17">
      <c r="A327" s="59"/>
      <c r="B327" s="424"/>
      <c r="C327" s="92"/>
      <c r="D327" s="66"/>
      <c r="E327" s="66"/>
      <c r="F327" s="67"/>
      <c r="G327" s="68"/>
      <c r="H327" s="68"/>
      <c r="I327" s="191"/>
      <c r="J327" s="191"/>
      <c r="K327" s="67"/>
      <c r="L327" s="69"/>
      <c r="M327" s="69"/>
      <c r="N327" s="67"/>
      <c r="O327" s="66"/>
      <c r="P327" s="66"/>
      <c r="Q327" s="67"/>
    </row>
    <row r="328" spans="1:17">
      <c r="A328" s="59"/>
      <c r="B328" s="424"/>
      <c r="C328" s="92"/>
      <c r="D328" s="66"/>
      <c r="E328" s="66"/>
      <c r="F328" s="67"/>
      <c r="G328" s="68"/>
      <c r="H328" s="68"/>
      <c r="I328" s="191"/>
      <c r="J328" s="191"/>
      <c r="K328" s="67"/>
      <c r="L328" s="69"/>
      <c r="M328" s="69"/>
      <c r="N328" s="67"/>
      <c r="O328" s="66"/>
      <c r="P328" s="66"/>
      <c r="Q328" s="67"/>
    </row>
    <row r="329" spans="1:17">
      <c r="A329" s="59"/>
      <c r="B329" s="424"/>
      <c r="C329" s="92"/>
      <c r="D329" s="66"/>
      <c r="E329" s="66"/>
      <c r="F329" s="67"/>
      <c r="G329" s="68"/>
      <c r="H329" s="68"/>
      <c r="I329" s="191"/>
      <c r="J329" s="191"/>
      <c r="K329" s="67"/>
      <c r="L329" s="69"/>
      <c r="M329" s="69"/>
      <c r="N329" s="67"/>
      <c r="O329" s="66"/>
      <c r="P329" s="66"/>
      <c r="Q329" s="67"/>
    </row>
    <row r="330" spans="1:17">
      <c r="A330" s="59"/>
      <c r="B330" s="424"/>
      <c r="C330" s="92"/>
      <c r="D330" s="66"/>
      <c r="E330" s="66"/>
      <c r="F330" s="67"/>
      <c r="G330" s="68"/>
      <c r="H330" s="68"/>
      <c r="I330" s="191"/>
      <c r="J330" s="191"/>
      <c r="K330" s="67"/>
      <c r="L330" s="69"/>
      <c r="M330" s="69"/>
      <c r="N330" s="67"/>
      <c r="O330" s="66"/>
      <c r="P330" s="66"/>
      <c r="Q330" s="67"/>
    </row>
    <row r="331" spans="1:17">
      <c r="A331" s="59"/>
      <c r="B331" s="424"/>
      <c r="C331" s="92"/>
      <c r="D331" s="66"/>
      <c r="E331" s="66"/>
      <c r="F331" s="67"/>
      <c r="G331" s="68"/>
      <c r="H331" s="68"/>
      <c r="I331" s="191"/>
      <c r="J331" s="191"/>
      <c r="K331" s="67"/>
      <c r="L331" s="69"/>
      <c r="M331" s="69"/>
      <c r="N331" s="67"/>
      <c r="O331" s="66"/>
      <c r="P331" s="66"/>
      <c r="Q331" s="67"/>
    </row>
    <row r="332" spans="1:17">
      <c r="A332" s="59"/>
      <c r="B332" s="424"/>
      <c r="C332" s="92"/>
      <c r="D332" s="66"/>
      <c r="E332" s="66"/>
      <c r="F332" s="67"/>
      <c r="G332" s="68"/>
      <c r="H332" s="68"/>
      <c r="I332" s="191"/>
      <c r="J332" s="191"/>
      <c r="K332" s="67"/>
      <c r="L332" s="69"/>
      <c r="M332" s="69"/>
      <c r="N332" s="67"/>
      <c r="O332" s="66"/>
      <c r="P332" s="66"/>
      <c r="Q332" s="67"/>
    </row>
    <row r="333" spans="1:17">
      <c r="A333" s="59"/>
      <c r="B333" s="424"/>
      <c r="C333" s="92"/>
      <c r="D333" s="66"/>
      <c r="E333" s="66"/>
      <c r="F333" s="67"/>
      <c r="G333" s="68"/>
      <c r="H333" s="68"/>
      <c r="I333" s="191"/>
      <c r="J333" s="191"/>
      <c r="K333" s="67"/>
      <c r="L333" s="69"/>
      <c r="M333" s="69"/>
      <c r="N333" s="67"/>
      <c r="O333" s="66"/>
      <c r="P333" s="66"/>
      <c r="Q333" s="67"/>
    </row>
    <row r="334" spans="1:17">
      <c r="A334" s="59"/>
      <c r="B334" s="424"/>
      <c r="C334" s="92"/>
      <c r="D334" s="66"/>
      <c r="E334" s="66"/>
      <c r="F334" s="67"/>
      <c r="G334" s="68"/>
      <c r="H334" s="68"/>
      <c r="I334" s="191"/>
      <c r="J334" s="191"/>
      <c r="K334" s="67"/>
      <c r="L334" s="69"/>
      <c r="M334" s="69"/>
      <c r="N334" s="67"/>
      <c r="O334" s="66"/>
      <c r="P334" s="66"/>
      <c r="Q334" s="67"/>
    </row>
    <row r="335" spans="1:17">
      <c r="A335" s="59"/>
      <c r="B335" s="424"/>
      <c r="C335" s="92"/>
      <c r="D335" s="66"/>
      <c r="E335" s="66"/>
      <c r="F335" s="67"/>
      <c r="G335" s="68"/>
      <c r="H335" s="68"/>
      <c r="I335" s="191"/>
      <c r="J335" s="191"/>
      <c r="K335" s="67"/>
      <c r="L335" s="69"/>
      <c r="M335" s="69"/>
      <c r="N335" s="67"/>
      <c r="O335" s="66"/>
      <c r="P335" s="66"/>
      <c r="Q335" s="67"/>
    </row>
    <row r="336" spans="1:17">
      <c r="A336" s="59"/>
      <c r="B336" s="424"/>
      <c r="C336" s="92"/>
      <c r="D336" s="66"/>
      <c r="E336" s="66"/>
      <c r="F336" s="67"/>
      <c r="G336" s="68"/>
      <c r="H336" s="68"/>
      <c r="I336" s="191"/>
      <c r="J336" s="191"/>
      <c r="K336" s="67"/>
      <c r="L336" s="69"/>
      <c r="M336" s="69"/>
      <c r="N336" s="67"/>
      <c r="O336" s="66"/>
      <c r="P336" s="66"/>
      <c r="Q336" s="67"/>
    </row>
    <row r="337" spans="1:17">
      <c r="A337" s="59"/>
      <c r="B337" s="424"/>
      <c r="C337" s="92"/>
      <c r="D337" s="66"/>
      <c r="E337" s="66"/>
      <c r="F337" s="67"/>
      <c r="G337" s="68"/>
      <c r="H337" s="68"/>
      <c r="I337" s="191"/>
      <c r="J337" s="191"/>
      <c r="K337" s="67"/>
      <c r="L337" s="69"/>
      <c r="M337" s="69"/>
      <c r="N337" s="67"/>
      <c r="O337" s="66"/>
      <c r="P337" s="66"/>
      <c r="Q337" s="67"/>
    </row>
    <row r="338" spans="1:17">
      <c r="A338" s="59"/>
      <c r="B338" s="424"/>
      <c r="C338" s="92"/>
      <c r="D338" s="66"/>
      <c r="E338" s="66"/>
      <c r="F338" s="67"/>
      <c r="G338" s="68"/>
      <c r="H338" s="68"/>
      <c r="I338" s="191"/>
      <c r="J338" s="191"/>
      <c r="K338" s="67"/>
      <c r="L338" s="69"/>
      <c r="M338" s="69"/>
      <c r="N338" s="67"/>
      <c r="O338" s="66"/>
      <c r="P338" s="66"/>
      <c r="Q338" s="67"/>
    </row>
    <row r="339" spans="1:17">
      <c r="A339" s="59"/>
      <c r="B339" s="424"/>
      <c r="C339" s="92"/>
      <c r="D339" s="66"/>
      <c r="E339" s="66"/>
      <c r="F339" s="67"/>
      <c r="G339" s="68"/>
      <c r="H339" s="68"/>
      <c r="I339" s="191"/>
      <c r="J339" s="191"/>
      <c r="K339" s="67"/>
      <c r="L339" s="69"/>
      <c r="M339" s="69"/>
      <c r="N339" s="67"/>
      <c r="O339" s="66"/>
      <c r="P339" s="66"/>
      <c r="Q339" s="67"/>
    </row>
    <row r="340" spans="1:17">
      <c r="A340" s="59"/>
      <c r="B340" s="424"/>
      <c r="C340" s="92"/>
      <c r="D340" s="66"/>
      <c r="E340" s="66"/>
      <c r="F340" s="67"/>
      <c r="G340" s="68"/>
      <c r="H340" s="68"/>
      <c r="I340" s="191"/>
      <c r="J340" s="191"/>
      <c r="K340" s="67"/>
      <c r="L340" s="69"/>
      <c r="M340" s="69"/>
      <c r="N340" s="67"/>
      <c r="O340" s="66"/>
      <c r="P340" s="66"/>
      <c r="Q340" s="67"/>
    </row>
    <row r="341" spans="1:17">
      <c r="A341" s="59"/>
      <c r="B341" s="424"/>
      <c r="C341" s="92"/>
      <c r="D341" s="66"/>
      <c r="E341" s="66"/>
      <c r="F341" s="67"/>
      <c r="G341" s="68"/>
      <c r="H341" s="68"/>
      <c r="I341" s="191"/>
      <c r="J341" s="191"/>
      <c r="K341" s="67"/>
      <c r="L341" s="69"/>
      <c r="M341" s="69"/>
      <c r="N341" s="67"/>
      <c r="O341" s="66"/>
      <c r="P341" s="66"/>
      <c r="Q341" s="67"/>
    </row>
    <row r="342" spans="1:17">
      <c r="A342" s="59"/>
      <c r="B342" s="424"/>
      <c r="C342" s="92"/>
      <c r="D342" s="66"/>
      <c r="E342" s="66"/>
      <c r="F342" s="67"/>
      <c r="G342" s="68"/>
      <c r="H342" s="68"/>
      <c r="I342" s="191"/>
      <c r="J342" s="191"/>
      <c r="K342" s="67"/>
      <c r="L342" s="69"/>
      <c r="M342" s="69"/>
      <c r="N342" s="67"/>
      <c r="O342" s="66"/>
      <c r="P342" s="66"/>
      <c r="Q342" s="67"/>
    </row>
    <row r="343" spans="1:17">
      <c r="A343" s="59"/>
      <c r="B343" s="424"/>
      <c r="C343" s="92"/>
      <c r="D343" s="66"/>
      <c r="E343" s="66"/>
      <c r="F343" s="67"/>
      <c r="G343" s="68"/>
      <c r="H343" s="68"/>
      <c r="I343" s="191"/>
      <c r="J343" s="191"/>
      <c r="K343" s="67"/>
      <c r="L343" s="69"/>
      <c r="M343" s="69"/>
      <c r="N343" s="67"/>
      <c r="O343" s="66"/>
      <c r="P343" s="66"/>
      <c r="Q343" s="67"/>
    </row>
    <row r="344" spans="1:17">
      <c r="A344" s="59"/>
      <c r="B344" s="424"/>
      <c r="C344" s="92"/>
      <c r="D344" s="66"/>
      <c r="E344" s="66"/>
      <c r="F344" s="67"/>
      <c r="G344" s="68"/>
      <c r="H344" s="68"/>
      <c r="I344" s="191"/>
      <c r="J344" s="191"/>
      <c r="K344" s="67"/>
      <c r="L344" s="69"/>
      <c r="M344" s="69"/>
      <c r="N344" s="67"/>
      <c r="O344" s="66"/>
      <c r="P344" s="66"/>
      <c r="Q344" s="67"/>
    </row>
    <row r="345" spans="1:17">
      <c r="A345" s="59"/>
      <c r="B345" s="424"/>
      <c r="C345" s="92"/>
      <c r="D345" s="66"/>
      <c r="E345" s="66"/>
      <c r="F345" s="67"/>
      <c r="G345" s="68"/>
      <c r="H345" s="68"/>
      <c r="I345" s="191"/>
      <c r="J345" s="191"/>
      <c r="K345" s="67"/>
      <c r="L345" s="69"/>
      <c r="M345" s="69"/>
      <c r="N345" s="67"/>
      <c r="O345" s="66"/>
      <c r="P345" s="66"/>
      <c r="Q345" s="67"/>
    </row>
    <row r="346" spans="1:17">
      <c r="A346" s="59"/>
      <c r="B346" s="424"/>
      <c r="C346" s="92"/>
      <c r="D346" s="66"/>
      <c r="E346" s="66"/>
      <c r="F346" s="67"/>
      <c r="G346" s="68"/>
      <c r="H346" s="68"/>
      <c r="I346" s="191"/>
      <c r="J346" s="191"/>
      <c r="K346" s="67"/>
      <c r="L346" s="69"/>
      <c r="M346" s="69"/>
      <c r="N346" s="67"/>
      <c r="O346" s="66"/>
      <c r="P346" s="66"/>
      <c r="Q346" s="67"/>
    </row>
    <row r="347" spans="1:17">
      <c r="A347" s="59"/>
      <c r="B347" s="424"/>
      <c r="C347" s="92"/>
      <c r="D347" s="66"/>
      <c r="E347" s="66"/>
      <c r="F347" s="67"/>
      <c r="G347" s="68"/>
      <c r="H347" s="68"/>
      <c r="I347" s="191"/>
      <c r="J347" s="191"/>
      <c r="K347" s="67"/>
      <c r="L347" s="69"/>
      <c r="M347" s="69"/>
      <c r="N347" s="67"/>
      <c r="O347" s="66"/>
      <c r="P347" s="66"/>
      <c r="Q347" s="67"/>
    </row>
    <row r="348" spans="1:17">
      <c r="A348" s="59"/>
      <c r="B348" s="424"/>
      <c r="C348" s="92"/>
      <c r="D348" s="66"/>
      <c r="E348" s="66"/>
      <c r="F348" s="67"/>
      <c r="G348" s="68"/>
      <c r="H348" s="68"/>
      <c r="I348" s="191"/>
      <c r="J348" s="191"/>
      <c r="K348" s="67"/>
      <c r="L348" s="69"/>
      <c r="M348" s="69"/>
      <c r="N348" s="67"/>
      <c r="O348" s="66"/>
      <c r="P348" s="66"/>
      <c r="Q348" s="67"/>
    </row>
    <row r="349" spans="1:17">
      <c r="A349" s="59"/>
      <c r="B349" s="424"/>
      <c r="C349" s="92"/>
      <c r="D349" s="66"/>
      <c r="E349" s="66"/>
      <c r="F349" s="67"/>
      <c r="G349" s="68"/>
      <c r="H349" s="68"/>
      <c r="I349" s="191"/>
      <c r="J349" s="191"/>
      <c r="K349" s="67"/>
      <c r="L349" s="69"/>
      <c r="M349" s="69"/>
      <c r="N349" s="67"/>
      <c r="O349" s="66"/>
      <c r="P349" s="66"/>
      <c r="Q349" s="67"/>
    </row>
    <row r="350" spans="1:17">
      <c r="A350" s="59"/>
      <c r="B350" s="424"/>
      <c r="C350" s="92"/>
      <c r="D350" s="66"/>
      <c r="E350" s="66"/>
      <c r="F350" s="67"/>
      <c r="G350" s="68"/>
      <c r="H350" s="68"/>
      <c r="I350" s="191"/>
      <c r="J350" s="191"/>
      <c r="K350" s="67"/>
      <c r="L350" s="69"/>
      <c r="M350" s="69"/>
      <c r="N350" s="67"/>
      <c r="O350" s="66"/>
      <c r="P350" s="66"/>
      <c r="Q350" s="67"/>
    </row>
    <row r="351" spans="1:17">
      <c r="A351" s="59"/>
      <c r="B351" s="424"/>
      <c r="C351" s="92"/>
      <c r="D351" s="66"/>
      <c r="E351" s="66"/>
      <c r="F351" s="67"/>
      <c r="G351" s="68"/>
      <c r="H351" s="68"/>
      <c r="I351" s="191"/>
      <c r="J351" s="191"/>
      <c r="K351" s="67"/>
      <c r="L351" s="69"/>
      <c r="M351" s="69"/>
      <c r="N351" s="67"/>
      <c r="O351" s="66"/>
      <c r="P351" s="66"/>
      <c r="Q351" s="67"/>
    </row>
    <row r="352" spans="1:17">
      <c r="A352" s="59"/>
      <c r="B352" s="424"/>
      <c r="C352" s="92"/>
      <c r="D352" s="66"/>
      <c r="E352" s="66"/>
      <c r="F352" s="67"/>
      <c r="G352" s="68"/>
      <c r="H352" s="68"/>
      <c r="I352" s="191"/>
      <c r="J352" s="191"/>
      <c r="K352" s="67"/>
      <c r="L352" s="69"/>
      <c r="M352" s="69"/>
      <c r="N352" s="67"/>
      <c r="O352" s="66"/>
      <c r="P352" s="66"/>
      <c r="Q352" s="67"/>
    </row>
    <row r="353" spans="1:17">
      <c r="A353" s="59"/>
      <c r="B353" s="424"/>
      <c r="C353" s="92"/>
      <c r="D353" s="66"/>
      <c r="E353" s="66"/>
      <c r="F353" s="67"/>
      <c r="G353" s="68"/>
      <c r="H353" s="68"/>
      <c r="I353" s="191"/>
      <c r="J353" s="191"/>
      <c r="K353" s="67"/>
      <c r="L353" s="69"/>
      <c r="M353" s="69"/>
      <c r="N353" s="67"/>
      <c r="O353" s="66"/>
      <c r="P353" s="66"/>
      <c r="Q353" s="67"/>
    </row>
    <row r="354" spans="1:17">
      <c r="A354" s="59"/>
      <c r="B354" s="424"/>
      <c r="C354" s="92"/>
      <c r="D354" s="66"/>
      <c r="E354" s="66"/>
      <c r="F354" s="67"/>
      <c r="G354" s="68"/>
      <c r="H354" s="68"/>
      <c r="I354" s="191"/>
      <c r="J354" s="191"/>
      <c r="K354" s="67"/>
      <c r="L354" s="69"/>
      <c r="M354" s="69"/>
      <c r="N354" s="67"/>
      <c r="O354" s="66"/>
      <c r="P354" s="66"/>
      <c r="Q354" s="67"/>
    </row>
    <row r="355" spans="1:17">
      <c r="A355" s="59"/>
      <c r="B355" s="424"/>
      <c r="C355" s="92"/>
      <c r="D355" s="66"/>
      <c r="E355" s="66"/>
      <c r="F355" s="67"/>
      <c r="G355" s="68"/>
      <c r="H355" s="68"/>
      <c r="I355" s="191"/>
      <c r="J355" s="191"/>
      <c r="K355" s="67"/>
      <c r="L355" s="69"/>
      <c r="M355" s="69"/>
      <c r="N355" s="67"/>
      <c r="O355" s="66"/>
      <c r="P355" s="66"/>
      <c r="Q355" s="67"/>
    </row>
    <row r="356" spans="1:17">
      <c r="A356" s="59"/>
      <c r="B356" s="424"/>
      <c r="C356" s="92"/>
      <c r="D356" s="66"/>
      <c r="E356" s="66"/>
      <c r="F356" s="67"/>
      <c r="G356" s="68"/>
      <c r="H356" s="68"/>
      <c r="I356" s="191"/>
      <c r="J356" s="191"/>
      <c r="K356" s="67"/>
      <c r="L356" s="69"/>
      <c r="M356" s="69"/>
      <c r="N356" s="67"/>
      <c r="O356" s="66"/>
      <c r="P356" s="66"/>
      <c r="Q356" s="67"/>
    </row>
    <row r="357" spans="1:17">
      <c r="A357" s="59"/>
      <c r="B357" s="424"/>
      <c r="C357" s="92"/>
      <c r="D357" s="66"/>
      <c r="E357" s="66"/>
      <c r="F357" s="67"/>
      <c r="G357" s="68"/>
      <c r="H357" s="68"/>
      <c r="I357" s="191"/>
      <c r="J357" s="191"/>
      <c r="K357" s="67"/>
      <c r="L357" s="69"/>
      <c r="M357" s="69"/>
      <c r="N357" s="67"/>
      <c r="O357" s="66"/>
      <c r="P357" s="66"/>
      <c r="Q357" s="67"/>
    </row>
    <row r="358" spans="1:17">
      <c r="A358" s="59"/>
      <c r="B358" s="424"/>
      <c r="C358" s="92"/>
      <c r="D358" s="66"/>
      <c r="E358" s="66"/>
      <c r="F358" s="67"/>
      <c r="G358" s="68"/>
      <c r="H358" s="68"/>
      <c r="I358" s="191"/>
      <c r="J358" s="191"/>
      <c r="K358" s="67"/>
      <c r="L358" s="69"/>
      <c r="M358" s="69"/>
      <c r="N358" s="67"/>
      <c r="O358" s="66"/>
      <c r="P358" s="66"/>
      <c r="Q358" s="67"/>
    </row>
    <row r="359" spans="1:17">
      <c r="A359" s="59"/>
      <c r="B359" s="424"/>
      <c r="C359" s="92"/>
      <c r="D359" s="66"/>
      <c r="E359" s="66"/>
      <c r="F359" s="67"/>
      <c r="G359" s="68"/>
      <c r="H359" s="68"/>
      <c r="I359" s="191"/>
      <c r="J359" s="191"/>
      <c r="K359" s="67"/>
      <c r="L359" s="69"/>
      <c r="M359" s="69"/>
      <c r="N359" s="67"/>
      <c r="O359" s="66"/>
      <c r="P359" s="66"/>
      <c r="Q359" s="67"/>
    </row>
    <row r="360" spans="1:17">
      <c r="A360" s="59"/>
      <c r="B360" s="424"/>
      <c r="C360" s="92"/>
      <c r="D360" s="66"/>
      <c r="E360" s="66"/>
      <c r="F360" s="67"/>
      <c r="G360" s="68"/>
      <c r="H360" s="68"/>
      <c r="I360" s="191"/>
      <c r="J360" s="191"/>
      <c r="K360" s="67"/>
      <c r="L360" s="69"/>
      <c r="M360" s="69"/>
      <c r="N360" s="67"/>
      <c r="O360" s="66"/>
      <c r="P360" s="66"/>
      <c r="Q360" s="67"/>
    </row>
    <row r="361" spans="1:17">
      <c r="A361" s="59"/>
      <c r="B361" s="59"/>
      <c r="C361" s="64"/>
      <c r="D361" s="59"/>
      <c r="E361" s="59"/>
      <c r="F361" s="120"/>
      <c r="G361" s="120"/>
      <c r="H361" s="120"/>
      <c r="I361" s="120"/>
      <c r="J361" s="120"/>
      <c r="K361" s="120"/>
      <c r="L361" s="59"/>
      <c r="M361" s="59"/>
      <c r="N361" s="120"/>
      <c r="O361" s="59"/>
      <c r="P361" s="59"/>
      <c r="Q361" s="120"/>
    </row>
    <row r="362" spans="1:17">
      <c r="A362" s="59"/>
      <c r="B362" s="59"/>
      <c r="C362" s="64"/>
      <c r="D362" s="59"/>
      <c r="E362" s="59"/>
      <c r="F362" s="120"/>
      <c r="G362" s="120"/>
      <c r="H362" s="120"/>
      <c r="I362" s="120"/>
      <c r="J362" s="120"/>
      <c r="K362" s="120"/>
      <c r="L362" s="59"/>
      <c r="M362" s="59"/>
      <c r="N362" s="120"/>
      <c r="O362" s="59"/>
      <c r="P362" s="59"/>
      <c r="Q362" s="120"/>
    </row>
    <row r="363" spans="1:17">
      <c r="A363" s="59"/>
      <c r="B363" s="59"/>
      <c r="C363" s="64"/>
      <c r="D363" s="59"/>
      <c r="E363" s="59"/>
      <c r="F363" s="120"/>
      <c r="G363" s="120"/>
      <c r="H363" s="120"/>
      <c r="I363" s="120"/>
      <c r="J363" s="120"/>
      <c r="K363" s="120"/>
      <c r="L363" s="59"/>
      <c r="M363" s="59"/>
      <c r="N363" s="120"/>
      <c r="O363" s="59"/>
      <c r="P363" s="59"/>
      <c r="Q363" s="120"/>
    </row>
    <row r="364" spans="1:17">
      <c r="A364" s="59"/>
      <c r="B364" s="59"/>
      <c r="C364" s="64"/>
      <c r="D364" s="59"/>
      <c r="E364" s="59"/>
      <c r="F364" s="120"/>
      <c r="G364" s="120"/>
      <c r="H364" s="120"/>
      <c r="I364" s="120"/>
      <c r="J364" s="120"/>
      <c r="K364" s="120"/>
      <c r="L364" s="59"/>
      <c r="M364" s="59"/>
      <c r="N364" s="120"/>
      <c r="O364" s="59"/>
      <c r="P364" s="59"/>
      <c r="Q364" s="120"/>
    </row>
    <row r="365" spans="1:17">
      <c r="A365" s="59"/>
      <c r="B365" s="59"/>
      <c r="C365" s="64"/>
      <c r="D365" s="59"/>
      <c r="E365" s="59"/>
      <c r="F365" s="120"/>
      <c r="G365" s="120"/>
      <c r="H365" s="120"/>
      <c r="I365" s="120"/>
      <c r="J365" s="120"/>
      <c r="K365" s="120"/>
      <c r="L365" s="59"/>
      <c r="M365" s="59"/>
      <c r="N365" s="120"/>
      <c r="O365" s="59"/>
      <c r="P365" s="59"/>
      <c r="Q365" s="120"/>
    </row>
    <row r="366" spans="1:17">
      <c r="A366" s="59"/>
      <c r="B366" s="59"/>
      <c r="C366" s="64"/>
      <c r="D366" s="59"/>
      <c r="E366" s="59"/>
      <c r="F366" s="120"/>
      <c r="G366" s="120"/>
      <c r="H366" s="120"/>
      <c r="I366" s="120"/>
      <c r="J366" s="120"/>
      <c r="K366" s="120"/>
      <c r="L366" s="59"/>
      <c r="M366" s="59"/>
      <c r="N366" s="120"/>
      <c r="O366" s="59"/>
      <c r="P366" s="59"/>
      <c r="Q366" s="120"/>
    </row>
  </sheetData>
  <mergeCells count="64">
    <mergeCell ref="B8:B10"/>
    <mergeCell ref="B284:B288"/>
    <mergeCell ref="B289:B360"/>
    <mergeCell ref="B253:B259"/>
    <mergeCell ref="B260:B261"/>
    <mergeCell ref="B262:B265"/>
    <mergeCell ref="B266:B278"/>
    <mergeCell ref="B279:B283"/>
    <mergeCell ref="B214:B225"/>
    <mergeCell ref="B49:B59"/>
    <mergeCell ref="B60:B71"/>
    <mergeCell ref="B126:B136"/>
    <mergeCell ref="B137:B148"/>
    <mergeCell ref="B203:B213"/>
    <mergeCell ref="B153:B154"/>
    <mergeCell ref="B79:Q79"/>
    <mergeCell ref="B3:Q3"/>
    <mergeCell ref="B2:Q2"/>
    <mergeCell ref="B4:Q4"/>
    <mergeCell ref="G5:H5"/>
    <mergeCell ref="I5:K5"/>
    <mergeCell ref="L5:N5"/>
    <mergeCell ref="O5:Q5"/>
    <mergeCell ref="D5:F5"/>
    <mergeCell ref="B44:B45"/>
    <mergeCell ref="B30:B31"/>
    <mergeCell ref="B11:B14"/>
    <mergeCell ref="L82:N82"/>
    <mergeCell ref="O82:Q82"/>
    <mergeCell ref="B32:B43"/>
    <mergeCell ref="B15:B18"/>
    <mergeCell ref="B46:B47"/>
    <mergeCell ref="B19:B29"/>
    <mergeCell ref="B80:Q80"/>
    <mergeCell ref="B81:Q81"/>
    <mergeCell ref="D82:F82"/>
    <mergeCell ref="G82:H82"/>
    <mergeCell ref="I82:K82"/>
    <mergeCell ref="B92:B95"/>
    <mergeCell ref="B76:B77"/>
    <mergeCell ref="B96:B106"/>
    <mergeCell ref="B158:Q158"/>
    <mergeCell ref="B107:B108"/>
    <mergeCell ref="B109:B120"/>
    <mergeCell ref="B121:B122"/>
    <mergeCell ref="B123:B124"/>
    <mergeCell ref="B85:B87"/>
    <mergeCell ref="B88:B91"/>
    <mergeCell ref="B230:B231"/>
    <mergeCell ref="B169:B172"/>
    <mergeCell ref="B173:B183"/>
    <mergeCell ref="B184:B185"/>
    <mergeCell ref="B156:Q156"/>
    <mergeCell ref="B157:Q157"/>
    <mergeCell ref="O159:Q159"/>
    <mergeCell ref="B162:B164"/>
    <mergeCell ref="G159:H159"/>
    <mergeCell ref="I159:K159"/>
    <mergeCell ref="D159:F159"/>
    <mergeCell ref="L159:N159"/>
    <mergeCell ref="B165:B168"/>
    <mergeCell ref="B200:B201"/>
    <mergeCell ref="B186:B197"/>
    <mergeCell ref="B198:B199"/>
  </mergeCells>
  <conditionalFormatting sqref="D11:Q18 D30:Q34">
    <cfRule type="cellIs" dxfId="625" priority="140" operator="lessThan">
      <formula>0</formula>
    </cfRule>
  </conditionalFormatting>
  <conditionalFormatting sqref="D232:Q288">
    <cfRule type="cellIs" dxfId="624" priority="134" operator="lessThan">
      <formula>0</formula>
    </cfRule>
  </conditionalFormatting>
  <conditionalFormatting sqref="D8:Q18 D30:Q34">
    <cfRule type="cellIs" dxfId="623" priority="133" operator="lessThan">
      <formula>0</formula>
    </cfRule>
  </conditionalFormatting>
  <conditionalFormatting sqref="D8:Q8">
    <cfRule type="cellIs" dxfId="622" priority="132" operator="lessThan">
      <formula>0</formula>
    </cfRule>
  </conditionalFormatting>
  <conditionalFormatting sqref="D9:Q9">
    <cfRule type="cellIs" dxfId="621" priority="131" operator="lessThan">
      <formula>0</formula>
    </cfRule>
  </conditionalFormatting>
  <conditionalFormatting sqref="D10:Q10">
    <cfRule type="cellIs" dxfId="620" priority="130" operator="lessThan">
      <formula>0</formula>
    </cfRule>
  </conditionalFormatting>
  <conditionalFormatting sqref="D88:Q95 D107:Q111">
    <cfRule type="cellIs" dxfId="619" priority="129" operator="lessThan">
      <formula>0</formula>
    </cfRule>
  </conditionalFormatting>
  <conditionalFormatting sqref="D85:Q95 D107:Q111">
    <cfRule type="cellIs" dxfId="618" priority="128" operator="lessThan">
      <formula>0</formula>
    </cfRule>
  </conditionalFormatting>
  <conditionalFormatting sqref="D85:Q85">
    <cfRule type="cellIs" dxfId="617" priority="127" operator="lessThan">
      <formula>0</formula>
    </cfRule>
  </conditionalFormatting>
  <conditionalFormatting sqref="D86:Q86">
    <cfRule type="cellIs" dxfId="616" priority="126" operator="lessThan">
      <formula>0</formula>
    </cfRule>
  </conditionalFormatting>
  <conditionalFormatting sqref="D87:Q87">
    <cfRule type="cellIs" dxfId="615" priority="125" operator="lessThan">
      <formula>0</formula>
    </cfRule>
  </conditionalFormatting>
  <conditionalFormatting sqref="D165:Q172 D184:Q188">
    <cfRule type="cellIs" dxfId="614" priority="124" operator="lessThan">
      <formula>0</formula>
    </cfRule>
  </conditionalFormatting>
  <conditionalFormatting sqref="D162:Q172 D184:Q188">
    <cfRule type="cellIs" dxfId="613" priority="123" operator="lessThan">
      <formula>0</formula>
    </cfRule>
  </conditionalFormatting>
  <conditionalFormatting sqref="D162:Q162">
    <cfRule type="cellIs" dxfId="612" priority="122" operator="lessThan">
      <formula>0</formula>
    </cfRule>
  </conditionalFormatting>
  <conditionalFormatting sqref="D163:Q163">
    <cfRule type="cellIs" dxfId="611" priority="121" operator="lessThan">
      <formula>0</formula>
    </cfRule>
  </conditionalFormatting>
  <conditionalFormatting sqref="D164:Q164">
    <cfRule type="cellIs" dxfId="610" priority="120" operator="lessThan">
      <formula>0</formula>
    </cfRule>
  </conditionalFormatting>
  <conditionalFormatting sqref="D78:Q78">
    <cfRule type="cellIs" dxfId="609" priority="141" operator="lessThan">
      <formula>0</formula>
    </cfRule>
  </conditionalFormatting>
  <conditionalFormatting sqref="D155:Q155">
    <cfRule type="cellIs" dxfId="608" priority="142" operator="lessThan">
      <formula>0</formula>
    </cfRule>
  </conditionalFormatting>
  <conditionalFormatting sqref="D289:Q289">
    <cfRule type="cellIs" dxfId="607" priority="138" operator="lessThan">
      <formula>0</formula>
    </cfRule>
  </conditionalFormatting>
  <conditionalFormatting sqref="D351:Q360">
    <cfRule type="cellIs" dxfId="606" priority="136" operator="lessThan">
      <formula>0</formula>
    </cfRule>
  </conditionalFormatting>
  <conditionalFormatting sqref="D323:Q324">
    <cfRule type="cellIs" dxfId="605" priority="137" operator="lessThan">
      <formula>0</formula>
    </cfRule>
  </conditionalFormatting>
  <conditionalFormatting sqref="D290:Q322 D325:Q350 D289">
    <cfRule type="cellIs" dxfId="604" priority="139" operator="lessThan">
      <formula>0</formula>
    </cfRule>
  </conditionalFormatting>
  <conditionalFormatting sqref="D289:D360">
    <cfRule type="dataBar" priority="13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{9AAE1560-3045-4B0B-8744-C5E6F036D731}</x14:id>
        </ext>
      </extLst>
    </cfRule>
  </conditionalFormatting>
  <conditionalFormatting sqref="D78 D155">
    <cfRule type="dataBar" priority="14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{F6D7974F-8259-4CA3-BA65-1A991CA05EB3}</x14:id>
        </ext>
      </extLst>
    </cfRule>
  </conditionalFormatting>
  <conditionalFormatting sqref="D72:Q75">
    <cfRule type="cellIs" dxfId="603" priority="107" operator="lessThan">
      <formula>0</formula>
    </cfRule>
  </conditionalFormatting>
  <conditionalFormatting sqref="D76:Q77">
    <cfRule type="cellIs" dxfId="602" priority="106" operator="lessThan">
      <formula>0</formula>
    </cfRule>
  </conditionalFormatting>
  <conditionalFormatting sqref="D149:Q152">
    <cfRule type="cellIs" dxfId="601" priority="105" operator="lessThan">
      <formula>0</formula>
    </cfRule>
  </conditionalFormatting>
  <conditionalFormatting sqref="D153:Q154">
    <cfRule type="cellIs" dxfId="600" priority="104" operator="lessThan">
      <formula>0</formula>
    </cfRule>
  </conditionalFormatting>
  <conditionalFormatting sqref="D226:Q229">
    <cfRule type="cellIs" dxfId="599" priority="103" operator="lessThan">
      <formula>0</formula>
    </cfRule>
  </conditionalFormatting>
  <conditionalFormatting sqref="D230:Q231">
    <cfRule type="cellIs" dxfId="598" priority="102" operator="lessThan">
      <formula>0</formula>
    </cfRule>
  </conditionalFormatting>
  <conditionalFormatting sqref="D19:Q29">
    <cfRule type="cellIs" dxfId="597" priority="101" operator="lessThan">
      <formula>0</formula>
    </cfRule>
  </conditionalFormatting>
  <conditionalFormatting sqref="D96:Q106">
    <cfRule type="cellIs" dxfId="596" priority="100" operator="lessThan">
      <formula>0</formula>
    </cfRule>
  </conditionalFormatting>
  <conditionalFormatting sqref="D173:Q183">
    <cfRule type="cellIs" dxfId="595" priority="99" operator="lessThan">
      <formula>0</formula>
    </cfRule>
  </conditionalFormatting>
  <conditionalFormatting sqref="D42:Q47">
    <cfRule type="cellIs" dxfId="594" priority="65" operator="lessThan">
      <formula>0</formula>
    </cfRule>
  </conditionalFormatting>
  <conditionalFormatting sqref="D42:Q47">
    <cfRule type="cellIs" dxfId="593" priority="66" operator="lessThan">
      <formula>0</formula>
    </cfRule>
  </conditionalFormatting>
  <conditionalFormatting sqref="D35:Q41">
    <cfRule type="cellIs" dxfId="592" priority="64" operator="lessThan">
      <formula>0</formula>
    </cfRule>
  </conditionalFormatting>
  <conditionalFormatting sqref="D50:E55 D48:Q49 D61:Q61">
    <cfRule type="cellIs" dxfId="591" priority="63" operator="lessThan">
      <formula>0</formula>
    </cfRule>
  </conditionalFormatting>
  <conditionalFormatting sqref="D56:E59">
    <cfRule type="cellIs" dxfId="590" priority="62" operator="lessThan">
      <formula>0</formula>
    </cfRule>
  </conditionalFormatting>
  <conditionalFormatting sqref="F50:F58">
    <cfRule type="cellIs" dxfId="589" priority="61" operator="lessThan">
      <formula>0</formula>
    </cfRule>
  </conditionalFormatting>
  <conditionalFormatting sqref="F59">
    <cfRule type="cellIs" dxfId="588" priority="60" operator="lessThan">
      <formula>0</formula>
    </cfRule>
  </conditionalFormatting>
  <conditionalFormatting sqref="G59:K59">
    <cfRule type="cellIs" dxfId="587" priority="59" operator="lessThan">
      <formula>0</formula>
    </cfRule>
  </conditionalFormatting>
  <conditionalFormatting sqref="G50:K58">
    <cfRule type="cellIs" dxfId="586" priority="58" operator="lessThan">
      <formula>0</formula>
    </cfRule>
  </conditionalFormatting>
  <conditionalFormatting sqref="L59:Q59">
    <cfRule type="cellIs" dxfId="585" priority="57" operator="lessThan">
      <formula>0</formula>
    </cfRule>
  </conditionalFormatting>
  <conditionalFormatting sqref="L50:Q58">
    <cfRule type="cellIs" dxfId="584" priority="56" operator="lessThan">
      <formula>0</formula>
    </cfRule>
  </conditionalFormatting>
  <conditionalFormatting sqref="D62:E67">
    <cfRule type="cellIs" dxfId="583" priority="55" operator="lessThan">
      <formula>0</formula>
    </cfRule>
  </conditionalFormatting>
  <conditionalFormatting sqref="D68:E70">
    <cfRule type="cellIs" dxfId="582" priority="54" operator="lessThan">
      <formula>0</formula>
    </cfRule>
  </conditionalFormatting>
  <conditionalFormatting sqref="F62:F70">
    <cfRule type="cellIs" dxfId="581" priority="53" operator="lessThan">
      <formula>0</formula>
    </cfRule>
  </conditionalFormatting>
  <conditionalFormatting sqref="G62:K70">
    <cfRule type="cellIs" dxfId="580" priority="52" operator="lessThan">
      <formula>0</formula>
    </cfRule>
  </conditionalFormatting>
  <conditionalFormatting sqref="D71:E71">
    <cfRule type="cellIs" dxfId="579" priority="51" operator="lessThan">
      <formula>0</formula>
    </cfRule>
  </conditionalFormatting>
  <conditionalFormatting sqref="F71">
    <cfRule type="cellIs" dxfId="578" priority="50" operator="lessThan">
      <formula>0</formula>
    </cfRule>
  </conditionalFormatting>
  <conditionalFormatting sqref="G71:K71">
    <cfRule type="cellIs" dxfId="577" priority="49" operator="lessThan">
      <formula>0</formula>
    </cfRule>
  </conditionalFormatting>
  <conditionalFormatting sqref="L62:Q70">
    <cfRule type="cellIs" dxfId="576" priority="48" operator="lessThan">
      <formula>0</formula>
    </cfRule>
  </conditionalFormatting>
  <conditionalFormatting sqref="L71:Q71">
    <cfRule type="cellIs" dxfId="575" priority="47" operator="lessThan">
      <formula>0</formula>
    </cfRule>
  </conditionalFormatting>
  <conditionalFormatting sqref="D119:Q124">
    <cfRule type="cellIs" dxfId="574" priority="45" operator="lessThan">
      <formula>0</formula>
    </cfRule>
  </conditionalFormatting>
  <conditionalFormatting sqref="D119:Q124">
    <cfRule type="cellIs" dxfId="573" priority="46" operator="lessThan">
      <formula>0</formula>
    </cfRule>
  </conditionalFormatting>
  <conditionalFormatting sqref="D112:Q118">
    <cfRule type="cellIs" dxfId="572" priority="44" operator="lessThan">
      <formula>0</formula>
    </cfRule>
  </conditionalFormatting>
  <conditionalFormatting sqref="D127:E132 D125:Q126 D138:Q138">
    <cfRule type="cellIs" dxfId="571" priority="43" operator="lessThan">
      <formula>0</formula>
    </cfRule>
  </conditionalFormatting>
  <conditionalFormatting sqref="D133:E136">
    <cfRule type="cellIs" dxfId="570" priority="42" operator="lessThan">
      <formula>0</formula>
    </cfRule>
  </conditionalFormatting>
  <conditionalFormatting sqref="F127:F135">
    <cfRule type="cellIs" dxfId="569" priority="41" operator="lessThan">
      <formula>0</formula>
    </cfRule>
  </conditionalFormatting>
  <conditionalFormatting sqref="F136">
    <cfRule type="cellIs" dxfId="568" priority="40" operator="lessThan">
      <formula>0</formula>
    </cfRule>
  </conditionalFormatting>
  <conditionalFormatting sqref="G136:K136">
    <cfRule type="cellIs" dxfId="567" priority="39" operator="lessThan">
      <formula>0</formula>
    </cfRule>
  </conditionalFormatting>
  <conditionalFormatting sqref="G127:K135">
    <cfRule type="cellIs" dxfId="566" priority="38" operator="lessThan">
      <formula>0</formula>
    </cfRule>
  </conditionalFormatting>
  <conditionalFormatting sqref="L136:Q136">
    <cfRule type="cellIs" dxfId="565" priority="37" operator="lessThan">
      <formula>0</formula>
    </cfRule>
  </conditionalFormatting>
  <conditionalFormatting sqref="L127:Q135">
    <cfRule type="cellIs" dxfId="564" priority="36" operator="lessThan">
      <formula>0</formula>
    </cfRule>
  </conditionalFormatting>
  <conditionalFormatting sqref="D139:E144">
    <cfRule type="cellIs" dxfId="563" priority="35" operator="lessThan">
      <formula>0</formula>
    </cfRule>
  </conditionalFormatting>
  <conditionalFormatting sqref="D145:E147">
    <cfRule type="cellIs" dxfId="562" priority="34" operator="lessThan">
      <formula>0</formula>
    </cfRule>
  </conditionalFormatting>
  <conditionalFormatting sqref="F139:F147">
    <cfRule type="cellIs" dxfId="561" priority="33" operator="lessThan">
      <formula>0</formula>
    </cfRule>
  </conditionalFormatting>
  <conditionalFormatting sqref="G139:K147">
    <cfRule type="cellIs" dxfId="560" priority="32" operator="lessThan">
      <formula>0</formula>
    </cfRule>
  </conditionalFormatting>
  <conditionalFormatting sqref="D148:E148">
    <cfRule type="cellIs" dxfId="559" priority="31" operator="lessThan">
      <formula>0</formula>
    </cfRule>
  </conditionalFormatting>
  <conditionalFormatting sqref="F148">
    <cfRule type="cellIs" dxfId="558" priority="30" operator="lessThan">
      <formula>0</formula>
    </cfRule>
  </conditionalFormatting>
  <conditionalFormatting sqref="G148:K148">
    <cfRule type="cellIs" dxfId="557" priority="29" operator="lessThan">
      <formula>0</formula>
    </cfRule>
  </conditionalFormatting>
  <conditionalFormatting sqref="L139:Q147">
    <cfRule type="cellIs" dxfId="556" priority="28" operator="lessThan">
      <formula>0</formula>
    </cfRule>
  </conditionalFormatting>
  <conditionalFormatting sqref="L148:Q148">
    <cfRule type="cellIs" dxfId="555" priority="27" operator="lessThan">
      <formula>0</formula>
    </cfRule>
  </conditionalFormatting>
  <conditionalFormatting sqref="D196:Q201">
    <cfRule type="cellIs" dxfId="554" priority="25" operator="lessThan">
      <formula>0</formula>
    </cfRule>
  </conditionalFormatting>
  <conditionalFormatting sqref="D196:Q201">
    <cfRule type="cellIs" dxfId="553" priority="26" operator="lessThan">
      <formula>0</formula>
    </cfRule>
  </conditionalFormatting>
  <conditionalFormatting sqref="D189:Q195">
    <cfRule type="cellIs" dxfId="552" priority="24" operator="lessThan">
      <formula>0</formula>
    </cfRule>
  </conditionalFormatting>
  <conditionalFormatting sqref="D204:E209 D202:Q203 D215:Q215">
    <cfRule type="cellIs" dxfId="551" priority="23" operator="lessThan">
      <formula>0</formula>
    </cfRule>
  </conditionalFormatting>
  <conditionalFormatting sqref="D210:E213">
    <cfRule type="cellIs" dxfId="550" priority="22" operator="lessThan">
      <formula>0</formula>
    </cfRule>
  </conditionalFormatting>
  <conditionalFormatting sqref="F204:F212">
    <cfRule type="cellIs" dxfId="549" priority="21" operator="lessThan">
      <formula>0</formula>
    </cfRule>
  </conditionalFormatting>
  <conditionalFormatting sqref="F213">
    <cfRule type="cellIs" dxfId="548" priority="20" operator="lessThan">
      <formula>0</formula>
    </cfRule>
  </conditionalFormatting>
  <conditionalFormatting sqref="G213:K213">
    <cfRule type="cellIs" dxfId="547" priority="19" operator="lessThan">
      <formula>0</formula>
    </cfRule>
  </conditionalFormatting>
  <conditionalFormatting sqref="G204:K212">
    <cfRule type="cellIs" dxfId="546" priority="18" operator="lessThan">
      <formula>0</formula>
    </cfRule>
  </conditionalFormatting>
  <conditionalFormatting sqref="L213:Q213">
    <cfRule type="cellIs" dxfId="545" priority="17" operator="lessThan">
      <formula>0</formula>
    </cfRule>
  </conditionalFormatting>
  <conditionalFormatting sqref="L204:Q212">
    <cfRule type="cellIs" dxfId="544" priority="16" operator="lessThan">
      <formula>0</formula>
    </cfRule>
  </conditionalFormatting>
  <conditionalFormatting sqref="D216:E221">
    <cfRule type="cellIs" dxfId="543" priority="15" operator="lessThan">
      <formula>0</formula>
    </cfRule>
  </conditionalFormatting>
  <conditionalFormatting sqref="D222:E224">
    <cfRule type="cellIs" dxfId="542" priority="14" operator="lessThan">
      <formula>0</formula>
    </cfRule>
  </conditionalFormatting>
  <conditionalFormatting sqref="F216:F224">
    <cfRule type="cellIs" dxfId="541" priority="13" operator="lessThan">
      <formula>0</formula>
    </cfRule>
  </conditionalFormatting>
  <conditionalFormatting sqref="G216:K224">
    <cfRule type="cellIs" dxfId="540" priority="12" operator="lessThan">
      <formula>0</formula>
    </cfRule>
  </conditionalFormatting>
  <conditionalFormatting sqref="D225:E225">
    <cfRule type="cellIs" dxfId="539" priority="11" operator="lessThan">
      <formula>0</formula>
    </cfRule>
  </conditionalFormatting>
  <conditionalFormatting sqref="F225">
    <cfRule type="cellIs" dxfId="538" priority="10" operator="lessThan">
      <formula>0</formula>
    </cfRule>
  </conditionalFormatting>
  <conditionalFormatting sqref="G225:K225">
    <cfRule type="cellIs" dxfId="537" priority="9" operator="lessThan">
      <formula>0</formula>
    </cfRule>
  </conditionalFormatting>
  <conditionalFormatting sqref="L216:Q224">
    <cfRule type="cellIs" dxfId="536" priority="8" operator="lessThan">
      <formula>0</formula>
    </cfRule>
  </conditionalFormatting>
  <conditionalFormatting sqref="L225:Q225">
    <cfRule type="cellIs" dxfId="535" priority="7" operator="lessThan">
      <formula>0</formula>
    </cfRule>
  </conditionalFormatting>
  <conditionalFormatting sqref="D60:Q60">
    <cfRule type="cellIs" dxfId="534" priority="6" operator="lessThan">
      <formula>0</formula>
    </cfRule>
  </conditionalFormatting>
  <conditionalFormatting sqref="D7:Q7">
    <cfRule type="cellIs" dxfId="533" priority="5" operator="lessThan">
      <formula>0</formula>
    </cfRule>
  </conditionalFormatting>
  <conditionalFormatting sqref="D84:Q84">
    <cfRule type="cellIs" dxfId="532" priority="4" operator="lessThan">
      <formula>0</formula>
    </cfRule>
  </conditionalFormatting>
  <conditionalFormatting sqref="D137:Q137">
    <cfRule type="cellIs" dxfId="531" priority="3" operator="lessThan">
      <formula>0</formula>
    </cfRule>
  </conditionalFormatting>
  <conditionalFormatting sqref="D161:Q161">
    <cfRule type="cellIs" dxfId="530" priority="2" operator="lessThan">
      <formula>0</formula>
    </cfRule>
  </conditionalFormatting>
  <conditionalFormatting sqref="D214:Q214">
    <cfRule type="cellIs" dxfId="529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9AAE1560-3045-4B0B-8744-C5E6F036D731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  <x14:conditionalFormatting xmlns:xm="http://schemas.microsoft.com/office/excel/2006/main">
          <x14:cfRule type="dataBar" id="{F6D7974F-8259-4CA3-BA65-1A991CA05EB3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C00000"/>
    <pageSetUpPr fitToPage="1"/>
  </sheetPr>
  <dimension ref="A2:Q366"/>
  <sheetViews>
    <sheetView showGridLines="0" zoomScale="70" zoomScaleNormal="70" workbookViewId="0">
      <selection activeCell="C7" sqref="C7:Q7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89" customWidth="1"/>
    <col min="4" max="4" width="16.7265625" style="1" bestFit="1" customWidth="1"/>
    <col min="5" max="5" width="15.81640625" style="1" bestFit="1" customWidth="1"/>
    <col min="6" max="6" width="11.54296875" style="88" bestFit="1" customWidth="1"/>
    <col min="7" max="7" width="12.81640625" style="88" bestFit="1" customWidth="1"/>
    <col min="8" max="8" width="9.54296875" style="88" bestFit="1" customWidth="1"/>
    <col min="9" max="9" width="12.81640625" style="88" bestFit="1" customWidth="1"/>
    <col min="10" max="10" width="9.54296875" style="88" bestFit="1" customWidth="1"/>
    <col min="11" max="11" width="11.54296875" style="88" bestFit="1" customWidth="1"/>
    <col min="12" max="12" width="17.81640625" style="1" bestFit="1" customWidth="1"/>
    <col min="13" max="13" width="17.7265625" style="1" bestFit="1" customWidth="1"/>
    <col min="14" max="14" width="11.54296875" style="88" bestFit="1" customWidth="1"/>
    <col min="15" max="16" width="16.7265625" style="1" bestFit="1" customWidth="1"/>
    <col min="17" max="17" width="11.54296875" style="88" bestFit="1" customWidth="1"/>
    <col min="18" max="16384" width="9.1796875" style="1"/>
  </cols>
  <sheetData>
    <row r="2" spans="2:17" ht="23.5">
      <c r="B2" s="430" t="s">
        <v>139</v>
      </c>
      <c r="C2" s="430"/>
      <c r="D2" s="430"/>
      <c r="E2" s="430"/>
      <c r="F2" s="430"/>
      <c r="G2" s="430"/>
      <c r="H2" s="430"/>
      <c r="I2" s="430"/>
      <c r="J2" s="430"/>
      <c r="K2" s="430"/>
      <c r="L2" s="430"/>
      <c r="M2" s="430"/>
      <c r="N2" s="430"/>
      <c r="O2" s="430"/>
      <c r="P2" s="430"/>
      <c r="Q2" s="430"/>
    </row>
    <row r="3" spans="2:17">
      <c r="B3" s="419" t="s">
        <v>15</v>
      </c>
      <c r="C3" s="419"/>
      <c r="D3" s="419"/>
      <c r="E3" s="419"/>
      <c r="F3" s="419"/>
      <c r="G3" s="419"/>
      <c r="H3" s="419"/>
      <c r="I3" s="419"/>
      <c r="J3" s="419"/>
      <c r="K3" s="419"/>
      <c r="L3" s="419"/>
      <c r="M3" s="419"/>
      <c r="N3" s="419"/>
      <c r="O3" s="419"/>
      <c r="P3" s="419"/>
      <c r="Q3" s="419"/>
    </row>
    <row r="4" spans="2:17" ht="15" thickBot="1">
      <c r="B4" s="420" t="str">
        <f>'HOME PAGE'!H5</f>
        <v>4 WEEKS ENDING 07-14-2024</v>
      </c>
      <c r="C4" s="420"/>
      <c r="D4" s="420"/>
      <c r="E4" s="420"/>
      <c r="F4" s="420"/>
      <c r="G4" s="420"/>
      <c r="H4" s="420"/>
      <c r="I4" s="420"/>
      <c r="J4" s="420"/>
      <c r="K4" s="420"/>
      <c r="L4" s="420"/>
      <c r="M4" s="420"/>
      <c r="N4" s="420"/>
      <c r="O4" s="420"/>
      <c r="P4" s="420"/>
      <c r="Q4" s="420"/>
    </row>
    <row r="5" spans="2:17">
      <c r="D5" s="413" t="s">
        <v>76</v>
      </c>
      <c r="E5" s="414"/>
      <c r="F5" s="415"/>
      <c r="G5" s="421" t="s">
        <v>19</v>
      </c>
      <c r="H5" s="422"/>
      <c r="I5" s="413" t="s">
        <v>20</v>
      </c>
      <c r="J5" s="414"/>
      <c r="K5" s="415"/>
      <c r="L5" s="421" t="s">
        <v>21</v>
      </c>
      <c r="M5" s="414"/>
      <c r="N5" s="422"/>
      <c r="O5" s="413" t="s">
        <v>22</v>
      </c>
      <c r="P5" s="414"/>
      <c r="Q5" s="415"/>
    </row>
    <row r="6" spans="2:17" s="14" customFormat="1" ht="29.5" thickBot="1">
      <c r="C6" s="90"/>
      <c r="D6" s="128" t="s">
        <v>18</v>
      </c>
      <c r="E6" s="129" t="s">
        <v>24</v>
      </c>
      <c r="F6" s="17" t="s">
        <v>25</v>
      </c>
      <c r="G6" s="18" t="s">
        <v>18</v>
      </c>
      <c r="H6" s="58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58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382" t="s">
        <v>77</v>
      </c>
      <c r="D7" s="383">
        <f>'Segment Data'!E84</f>
        <v>1439893.9531789243</v>
      </c>
      <c r="E7" s="384">
        <f>'Segment Data'!F84</f>
        <v>-365010.00448241807</v>
      </c>
      <c r="F7" s="385">
        <f>'Segment Data'!G84</f>
        <v>-0.20223236972418762</v>
      </c>
      <c r="G7" s="386">
        <f>'Segment Data'!H84</f>
        <v>99.999999999999986</v>
      </c>
      <c r="H7" s="387">
        <f>'Segment Data'!I84</f>
        <v>-1.4210854715202004E-14</v>
      </c>
      <c r="I7" s="388">
        <f>'Segment Data'!J84</f>
        <v>7.5837713033262375</v>
      </c>
      <c r="J7" s="389">
        <f>'Segment Data'!K84</f>
        <v>0.74170094476445225</v>
      </c>
      <c r="K7" s="385">
        <f>'Segment Data'!L84</f>
        <v>0.10840299878476535</v>
      </c>
      <c r="L7" s="390">
        <f>'Segment Data'!M84</f>
        <v>10919826.441951299</v>
      </c>
      <c r="M7" s="391">
        <f>'Segment Data'!N84</f>
        <v>-1429453.4268142264</v>
      </c>
      <c r="N7" s="385">
        <f>'Segment Data'!O84</f>
        <v>-0.11575196626887356</v>
      </c>
      <c r="O7" s="383">
        <f>'Segment Data'!P84</f>
        <v>2603911.3903021812</v>
      </c>
      <c r="P7" s="384">
        <f>'Segment Data'!Q84</f>
        <v>-524726.57083907863</v>
      </c>
      <c r="Q7" s="385">
        <f>'Segment Data'!R84</f>
        <v>-0.16771725503441429</v>
      </c>
    </row>
    <row r="8" spans="2:17">
      <c r="B8" s="416" t="s">
        <v>111</v>
      </c>
      <c r="C8" s="93" t="s">
        <v>111</v>
      </c>
      <c r="D8" s="137">
        <f>'Segment Data'!E87</f>
        <v>1346315.2891695562</v>
      </c>
      <c r="E8" s="138">
        <f>'Segment Data'!F87</f>
        <v>-361547.76722645806</v>
      </c>
      <c r="F8" s="139">
        <f>'Segment Data'!G87</f>
        <v>-0.21169599393373342</v>
      </c>
      <c r="G8" s="140">
        <f>'Segment Data'!H87</f>
        <v>93.501003056317444</v>
      </c>
      <c r="H8" s="141">
        <f>'Segment Data'!I87</f>
        <v>-1.1224836475919346</v>
      </c>
      <c r="I8" s="176">
        <f>'Segment Data'!J87</f>
        <v>6.983018968527829</v>
      </c>
      <c r="J8" s="177">
        <f>'Segment Data'!K87</f>
        <v>0.65666246952751361</v>
      </c>
      <c r="K8" s="139">
        <f>'Segment Data'!L87</f>
        <v>0.1037978921408047</v>
      </c>
      <c r="L8" s="142">
        <f>'Segment Data'!M87</f>
        <v>9401345.2018900402</v>
      </c>
      <c r="M8" s="143">
        <f>'Segment Data'!N87</f>
        <v>-1403205.3443434276</v>
      </c>
      <c r="N8" s="139">
        <f>'Segment Data'!O87</f>
        <v>-0.12987169973790288</v>
      </c>
      <c r="O8" s="137">
        <f>'Segment Data'!P87</f>
        <v>2109793.4198455811</v>
      </c>
      <c r="P8" s="138">
        <f>'Segment Data'!Q87</f>
        <v>-470619.91276618978</v>
      </c>
      <c r="Q8" s="139">
        <f>'Segment Data'!R87</f>
        <v>-0.18238160019497762</v>
      </c>
    </row>
    <row r="9" spans="2:17">
      <c r="B9" s="418"/>
      <c r="C9" s="118" t="s">
        <v>110</v>
      </c>
      <c r="D9" s="151">
        <f>'Segment Data'!E88</f>
        <v>1340606.795528526</v>
      </c>
      <c r="E9" s="152">
        <f>'Segment Data'!F88</f>
        <v>-360784.19023223384</v>
      </c>
      <c r="F9" s="153">
        <f>'Segment Data'!G88</f>
        <v>-0.21205248720117842</v>
      </c>
      <c r="G9" s="154">
        <f>'Segment Data'!H88</f>
        <v>93.104550690611802</v>
      </c>
      <c r="H9" s="155">
        <f>'Segment Data'!I88</f>
        <v>-1.1603534633628527</v>
      </c>
      <c r="I9" s="178">
        <f>'Segment Data'!J88</f>
        <v>6.9040552651523415</v>
      </c>
      <c r="J9" s="179">
        <f>'Segment Data'!K88</f>
        <v>0.64345100281529177</v>
      </c>
      <c r="K9" s="153">
        <f>'Segment Data'!L88</f>
        <v>0.1027777792450812</v>
      </c>
      <c r="L9" s="156">
        <f>'Segment Data'!M88</f>
        <v>9255623.4051677287</v>
      </c>
      <c r="M9" s="157">
        <f>'Segment Data'!N88</f>
        <v>-1396112.2521879189</v>
      </c>
      <c r="N9" s="153">
        <f>'Segment Data'!O88</f>
        <v>-0.13106899167403027</v>
      </c>
      <c r="O9" s="151">
        <f>'Segment Data'!P88</f>
        <v>2058561.6249153614</v>
      </c>
      <c r="P9" s="152">
        <f>'Segment Data'!Q88</f>
        <v>-461730.11083357967</v>
      </c>
      <c r="Q9" s="153">
        <f>'Segment Data'!R88</f>
        <v>-0.18320502515014195</v>
      </c>
    </row>
    <row r="10" spans="2:17" ht="15" thickBot="1">
      <c r="B10" s="417"/>
      <c r="C10" s="114" t="s">
        <v>109</v>
      </c>
      <c r="D10" s="158">
        <f>'Segment Data'!E89</f>
        <v>5708.493641030761</v>
      </c>
      <c r="E10" s="159">
        <f>'Segment Data'!F89</f>
        <v>-763.57699422315</v>
      </c>
      <c r="F10" s="160">
        <f>'Segment Data'!G89</f>
        <v>-0.11798032457555116</v>
      </c>
      <c r="G10" s="161">
        <f>'Segment Data'!H89</f>
        <v>0.39645236570567155</v>
      </c>
      <c r="H10" s="162">
        <f>'Segment Data'!I89</f>
        <v>3.7869815770996407E-2</v>
      </c>
      <c r="I10" s="180">
        <f>'Segment Data'!J89</f>
        <v>25.527189112537638</v>
      </c>
      <c r="J10" s="181">
        <f>'Segment Data'!K89</f>
        <v>1.9157519867712089</v>
      </c>
      <c r="K10" s="160">
        <f>'Segment Data'!L89</f>
        <v>8.1136610896107131E-2</v>
      </c>
      <c r="L10" s="163">
        <f>'Segment Data'!M89</f>
        <v>145721.79672231077</v>
      </c>
      <c r="M10" s="164">
        <f>'Segment Data'!N89</f>
        <v>-7093.0921555061359</v>
      </c>
      <c r="N10" s="160">
        <f>'Segment Data'!O89</f>
        <v>-4.6416237367926994E-2</v>
      </c>
      <c r="O10" s="158">
        <f>'Segment Data'!P89</f>
        <v>51231.79493021965</v>
      </c>
      <c r="P10" s="159">
        <f>'Segment Data'!Q89</f>
        <v>-8889.8019326107897</v>
      </c>
      <c r="Q10" s="160">
        <f>'Segment Data'!R89</f>
        <v>-0.14786370283698866</v>
      </c>
    </row>
    <row r="11" spans="2:17">
      <c r="B11" s="416" t="s">
        <v>108</v>
      </c>
      <c r="C11" s="93" t="s">
        <v>185</v>
      </c>
      <c r="D11" s="137">
        <f>Fat!E75</f>
        <v>35127.273343562061</v>
      </c>
      <c r="E11" s="138">
        <f>Fat!F75</f>
        <v>-25681.274181199544</v>
      </c>
      <c r="F11" s="139">
        <f>Fat!G75</f>
        <v>-0.42233000501684365</v>
      </c>
      <c r="G11" s="140">
        <f>Fat!H75</f>
        <v>2.4395736412400271</v>
      </c>
      <c r="H11" s="141">
        <f>Fat!I75</f>
        <v>-0.92950022369585072</v>
      </c>
      <c r="I11" s="254">
        <f>Fat!J75</f>
        <v>5.2781217385243338</v>
      </c>
      <c r="J11" s="177">
        <f>Fat!K75</f>
        <v>-0.519583370315436</v>
      </c>
      <c r="K11" s="139">
        <f>Fat!L75</f>
        <v>-8.9618799259594359E-2</v>
      </c>
      <c r="L11" s="142">
        <f>Fat!M75</f>
        <v>185406.02504974126</v>
      </c>
      <c r="M11" s="143">
        <f>Fat!N75</f>
        <v>-167144.00159569504</v>
      </c>
      <c r="N11" s="139">
        <f>Fat!O75</f>
        <v>-0.47410009633553007</v>
      </c>
      <c r="O11" s="137">
        <f>Fat!P75</f>
        <v>52824.548482775688</v>
      </c>
      <c r="P11" s="138">
        <f>Fat!Q75</f>
        <v>-40557.537043793694</v>
      </c>
      <c r="Q11" s="139">
        <f>Fat!R75</f>
        <v>-0.43431817585883886</v>
      </c>
    </row>
    <row r="12" spans="2:17">
      <c r="B12" s="418"/>
      <c r="C12" s="94" t="s">
        <v>186</v>
      </c>
      <c r="D12" s="121">
        <f>Fat!E76</f>
        <v>63083.640123088575</v>
      </c>
      <c r="E12" s="122">
        <f>Fat!F76</f>
        <v>-52223.10363782214</v>
      </c>
      <c r="F12" s="123">
        <f>Fat!G76</f>
        <v>-0.45290589201015929</v>
      </c>
      <c r="G12" s="124">
        <f>Fat!H76</f>
        <v>4.381130984251703</v>
      </c>
      <c r="H12" s="125">
        <f>Fat!I76</f>
        <v>-2.0073941930278938</v>
      </c>
      <c r="I12" s="256">
        <f>Fat!J76</f>
        <v>10.461794320766368</v>
      </c>
      <c r="J12" s="183">
        <f>Fat!K76</f>
        <v>1.5315708027058168</v>
      </c>
      <c r="K12" s="123">
        <f>Fat!L76</f>
        <v>0.1715041957917802</v>
      </c>
      <c r="L12" s="126">
        <f>Fat!M76</f>
        <v>659968.06797299744</v>
      </c>
      <c r="M12" s="127">
        <f>Fat!N76</f>
        <v>-369746.92695166904</v>
      </c>
      <c r="N12" s="123">
        <f>Fat!O76</f>
        <v>-0.35907695699694026</v>
      </c>
      <c r="O12" s="121">
        <f>Fat!P76</f>
        <v>260032.31407046318</v>
      </c>
      <c r="P12" s="122">
        <f>Fat!Q76</f>
        <v>-96351.551720297546</v>
      </c>
      <c r="Q12" s="123">
        <f>Fat!R76</f>
        <v>-0.27035890501526588</v>
      </c>
    </row>
    <row r="13" spans="2:17">
      <c r="B13" s="418"/>
      <c r="C13" s="94" t="s">
        <v>187</v>
      </c>
      <c r="D13" s="121">
        <f>Fat!E77</f>
        <v>552223.53854095505</v>
      </c>
      <c r="E13" s="122">
        <f>Fat!F77</f>
        <v>-115975.27486425522</v>
      </c>
      <c r="F13" s="123">
        <f>Fat!G77</f>
        <v>-0.17356402396650963</v>
      </c>
      <c r="G13" s="124">
        <f>Fat!H77</f>
        <v>38.351681199978934</v>
      </c>
      <c r="H13" s="125">
        <f>Fat!I77</f>
        <v>1.3303864895938062</v>
      </c>
      <c r="I13" s="256">
        <f>Fat!J77</f>
        <v>7.4287465641670094</v>
      </c>
      <c r="J13" s="183">
        <f>Fat!K77</f>
        <v>0.81996516408748654</v>
      </c>
      <c r="K13" s="123">
        <f>Fat!L77</f>
        <v>0.12407206630826373</v>
      </c>
      <c r="L13" s="126">
        <f>Fat!M77</f>
        <v>4102328.7145882677</v>
      </c>
      <c r="M13" s="127">
        <f>Fat!N77</f>
        <v>-313651.17499929387</v>
      </c>
      <c r="N13" s="123">
        <f>Fat!O77</f>
        <v>-7.1026404748547864E-2</v>
      </c>
      <c r="O13" s="121">
        <f>Fat!P77</f>
        <v>883470.98272335529</v>
      </c>
      <c r="P13" s="122">
        <f>Fat!Q77</f>
        <v>-137648.44239300932</v>
      </c>
      <c r="Q13" s="123">
        <f>Fat!R77</f>
        <v>-0.13480151195568843</v>
      </c>
    </row>
    <row r="14" spans="2:17" ht="15" thickBot="1">
      <c r="B14" s="417"/>
      <c r="C14" s="95" t="s">
        <v>188</v>
      </c>
      <c r="D14" s="144">
        <f>Fat!E78</f>
        <v>789459.50117131835</v>
      </c>
      <c r="E14" s="145">
        <f>Fat!F78</f>
        <v>-171130.35179914266</v>
      </c>
      <c r="F14" s="146">
        <f>Fat!G78</f>
        <v>-0.17815132157595784</v>
      </c>
      <c r="G14" s="147">
        <f>Fat!H78</f>
        <v>54.827614174529302</v>
      </c>
      <c r="H14" s="148">
        <f>Fat!I78</f>
        <v>1.606507927129833</v>
      </c>
      <c r="I14" s="255">
        <f>Fat!J78</f>
        <v>7.5648258403115953</v>
      </c>
      <c r="J14" s="184">
        <f>Fat!K78</f>
        <v>0.74502138646493687</v>
      </c>
      <c r="K14" s="146">
        <f>Fat!L78</f>
        <v>0.1092438047904311</v>
      </c>
      <c r="L14" s="149">
        <f>Fat!M78</f>
        <v>5972123.6343402909</v>
      </c>
      <c r="M14" s="150">
        <f>Fat!N78</f>
        <v>-578911.32326756604</v>
      </c>
      <c r="N14" s="146">
        <f>Fat!O78</f>
        <v>-8.8369444982928064E-2</v>
      </c>
      <c r="O14" s="144">
        <f>Fat!P78</f>
        <v>1407583.5450255871</v>
      </c>
      <c r="P14" s="145">
        <f>Fat!Q78</f>
        <v>-250169.03968197806</v>
      </c>
      <c r="Q14" s="146">
        <f>Fat!R78</f>
        <v>-0.15090855052179514</v>
      </c>
    </row>
    <row r="15" spans="2:17" ht="15" customHeight="1">
      <c r="B15" s="427" t="s">
        <v>107</v>
      </c>
      <c r="C15" s="93" t="s">
        <v>201</v>
      </c>
      <c r="D15" s="137">
        <f>Fat!E79</f>
        <v>35039.217549955232</v>
      </c>
      <c r="E15" s="138">
        <f>Fat!F79</f>
        <v>-25636.403093698056</v>
      </c>
      <c r="F15" s="139">
        <f>Fat!G79</f>
        <v>-0.42251571259996074</v>
      </c>
      <c r="G15" s="140">
        <f>Fat!H79</f>
        <v>2.433458205210004</v>
      </c>
      <c r="H15" s="141">
        <f>Fat!I79</f>
        <v>-0.92825089770936442</v>
      </c>
      <c r="I15" s="254">
        <f>Fat!J79</f>
        <v>5.2571808241156281</v>
      </c>
      <c r="J15" s="177">
        <f>Fat!K79</f>
        <v>-0.52693782924237631</v>
      </c>
      <c r="K15" s="139">
        <f>Fat!L79</f>
        <v>-9.1100798725223142E-2</v>
      </c>
      <c r="L15" s="142">
        <f>Fat!M79</f>
        <v>184207.50259564043</v>
      </c>
      <c r="M15" s="143">
        <f>Fat!N79</f>
        <v>-166747.48657338857</v>
      </c>
      <c r="N15" s="139">
        <f>Fat!O79</f>
        <v>-0.47512499243337064</v>
      </c>
      <c r="O15" s="137">
        <f>Fat!P79</f>
        <v>52106.405250072479</v>
      </c>
      <c r="P15" s="138">
        <f>Fat!Q79</f>
        <v>-40208.210545046823</v>
      </c>
      <c r="Q15" s="139">
        <f>Fat!R79</f>
        <v>-0.4355562789134485</v>
      </c>
    </row>
    <row r="16" spans="2:17">
      <c r="B16" s="428"/>
      <c r="C16" s="94" t="s">
        <v>202</v>
      </c>
      <c r="D16" s="121">
        <f>Fat!E80</f>
        <v>41878.397950162245</v>
      </c>
      <c r="E16" s="122">
        <f>Fat!F80</f>
        <v>-48629.805408026055</v>
      </c>
      <c r="F16" s="123">
        <f>Fat!G80</f>
        <v>-0.53729721288989107</v>
      </c>
      <c r="G16" s="124">
        <f>Fat!H80</f>
        <v>2.9084362676643827</v>
      </c>
      <c r="H16" s="125">
        <f>Fat!I80</f>
        <v>-2.106135448132727</v>
      </c>
      <c r="I16" s="256">
        <f>Fat!J80</f>
        <v>5.8917563723318462</v>
      </c>
      <c r="J16" s="183">
        <f>Fat!K80</f>
        <v>-0.25667240441864259</v>
      </c>
      <c r="K16" s="123">
        <f>Fat!L80</f>
        <v>-4.1746015728313719E-2</v>
      </c>
      <c r="L16" s="126">
        <f>Fat!M80</f>
        <v>246737.31798591733</v>
      </c>
      <c r="M16" s="127">
        <f>Fat!N80</f>
        <v>-309745.92407355283</v>
      </c>
      <c r="N16" s="123">
        <f>Fat!O80</f>
        <v>-0.55661321071812431</v>
      </c>
      <c r="O16" s="121">
        <f>Fat!P80</f>
        <v>77022.438519001007</v>
      </c>
      <c r="P16" s="122">
        <f>Fat!Q80</f>
        <v>-77679.735757936083</v>
      </c>
      <c r="Q16" s="123">
        <f>Fat!R80</f>
        <v>-0.5021243956072603</v>
      </c>
    </row>
    <row r="17" spans="2:17">
      <c r="B17" s="428"/>
      <c r="C17" s="94" t="s">
        <v>203</v>
      </c>
      <c r="D17" s="121">
        <f>Fat!E81</f>
        <v>519213.7398706082</v>
      </c>
      <c r="E17" s="122">
        <f>Fat!F81</f>
        <v>-121554.41364057362</v>
      </c>
      <c r="F17" s="123">
        <f>Fat!G81</f>
        <v>-0.18970108451005036</v>
      </c>
      <c r="G17" s="124">
        <f>Fat!H81</f>
        <v>36.059165240906431</v>
      </c>
      <c r="H17" s="125">
        <f>Fat!I81</f>
        <v>0.55765554609471479</v>
      </c>
      <c r="I17" s="256">
        <f>Fat!J81</f>
        <v>7.0791811973148784</v>
      </c>
      <c r="J17" s="183">
        <f>Fat!K81</f>
        <v>0.70504181345798767</v>
      </c>
      <c r="K17" s="123">
        <f>Fat!L81</f>
        <v>0.11060972642731544</v>
      </c>
      <c r="L17" s="126">
        <f>Fat!M81</f>
        <v>3675608.1446795478</v>
      </c>
      <c r="M17" s="127">
        <f>Fat!N81</f>
        <v>-408737.37853733404</v>
      </c>
      <c r="N17" s="123">
        <f>Fat!O81</f>
        <v>-0.10007414314335662</v>
      </c>
      <c r="O17" s="121">
        <f>Fat!P81</f>
        <v>802559.38073575497</v>
      </c>
      <c r="P17" s="122">
        <f>Fat!Q81</f>
        <v>-148469.04536067729</v>
      </c>
      <c r="Q17" s="123">
        <f>Fat!R81</f>
        <v>-0.15611420362068426</v>
      </c>
    </row>
    <row r="18" spans="2:17" ht="15" thickBot="1">
      <c r="B18" s="429"/>
      <c r="C18" s="95" t="s">
        <v>204</v>
      </c>
      <c r="D18" s="144">
        <f>Fat!E82</f>
        <v>750183.93379882979</v>
      </c>
      <c r="E18" s="145">
        <f>Fat!F82</f>
        <v>-165727.14508416178</v>
      </c>
      <c r="F18" s="146">
        <f>Fat!G82</f>
        <v>-0.18094239594336597</v>
      </c>
      <c r="G18" s="147">
        <f>Fat!H82</f>
        <v>52.099943342536577</v>
      </c>
      <c r="H18" s="148">
        <f>Fat!I82</f>
        <v>1.3542471521553665</v>
      </c>
      <c r="I18" s="255">
        <f>Fat!J82</f>
        <v>7.0579920444534494</v>
      </c>
      <c r="J18" s="184">
        <f>Fat!K82</f>
        <v>0.71156068686237983</v>
      </c>
      <c r="K18" s="146">
        <f>Fat!L82</f>
        <v>0.1121198113978292</v>
      </c>
      <c r="L18" s="149">
        <f>Fat!M82</f>
        <v>5294792.2366289338</v>
      </c>
      <c r="M18" s="150">
        <f>Fat!N82</f>
        <v>-517974.55515915155</v>
      </c>
      <c r="N18" s="146">
        <f>Fat!O82</f>
        <v>-8.9109811852578311E-2</v>
      </c>
      <c r="O18" s="144">
        <f>Fat!P82</f>
        <v>1178105.1953407526</v>
      </c>
      <c r="P18" s="145">
        <f>Fat!Q82</f>
        <v>-204262.92110253009</v>
      </c>
      <c r="Q18" s="146">
        <f>Fat!R82</f>
        <v>-0.14776304420857264</v>
      </c>
    </row>
    <row r="19" spans="2:17" ht="15" thickBot="1">
      <c r="B19" s="416" t="s">
        <v>106</v>
      </c>
      <c r="C19" s="165" t="s">
        <v>106</v>
      </c>
      <c r="D19" s="130">
        <f>'Segment Data'!E90</f>
        <v>93138.172965213875</v>
      </c>
      <c r="E19" s="131">
        <f>'Segment Data'!F90</f>
        <v>-3827.3558247889305</v>
      </c>
      <c r="F19" s="132">
        <f>'Segment Data'!G90</f>
        <v>-3.9471303591586591E-2</v>
      </c>
      <c r="G19" s="133">
        <f>'Segment Data'!H90</f>
        <v>6.4684050349394253</v>
      </c>
      <c r="H19" s="134">
        <f>'Segment Data'!I90</f>
        <v>1.0960677214547028</v>
      </c>
      <c r="I19" s="185">
        <f>'Segment Data'!J90</f>
        <v>16.205490311399121</v>
      </c>
      <c r="J19" s="186">
        <f>'Segment Data'!K90</f>
        <v>0.28269629773300586</v>
      </c>
      <c r="K19" s="132">
        <f>'Segment Data'!L90</f>
        <v>1.7754189213926592E-2</v>
      </c>
      <c r="L19" s="135">
        <f>'Segment Data'!M90</f>
        <v>1509349.7596091891</v>
      </c>
      <c r="M19" s="136">
        <f>'Segment Data'!N90</f>
        <v>-34612.381740236888</v>
      </c>
      <c r="N19" s="132">
        <f>'Segment Data'!O90</f>
        <v>-2.2417895370145279E-2</v>
      </c>
      <c r="O19" s="130">
        <f>'Segment Data'!P90</f>
        <v>490776.33164572716</v>
      </c>
      <c r="P19" s="131">
        <f>'Segment Data'!Q90</f>
        <v>-57202.158637940534</v>
      </c>
      <c r="Q19" s="132">
        <f>'Segment Data'!R90</f>
        <v>-0.10438759851381967</v>
      </c>
    </row>
    <row r="20" spans="2:17">
      <c r="B20" s="418"/>
      <c r="C20" s="115" t="s">
        <v>120</v>
      </c>
      <c r="D20" s="166">
        <f>'Segment Data'!E91</f>
        <v>59358.423986023219</v>
      </c>
      <c r="E20" s="167">
        <f>'Segment Data'!F91</f>
        <v>1791.7328159789395</v>
      </c>
      <c r="F20" s="168">
        <f>'Segment Data'!G91</f>
        <v>3.1124471105806677E-2</v>
      </c>
      <c r="G20" s="169">
        <f>'Segment Data'!H91</f>
        <v>4.1224163664952345</v>
      </c>
      <c r="H20" s="170">
        <f>'Segment Data'!I91</f>
        <v>0.9329562888169276</v>
      </c>
      <c r="I20" s="187">
        <f>'Segment Data'!J91</f>
        <v>12.0180317704824</v>
      </c>
      <c r="J20" s="188">
        <f>'Segment Data'!K91</f>
        <v>0.61702774563230811</v>
      </c>
      <c r="K20" s="168">
        <f>'Segment Data'!L91</f>
        <v>5.4120474327296907E-2</v>
      </c>
      <c r="L20" s="171">
        <f>'Segment Data'!M91</f>
        <v>713371.42530979158</v>
      </c>
      <c r="M20" s="172">
        <f>'Segment Data'!N91</f>
        <v>57053.347582814516</v>
      </c>
      <c r="N20" s="168">
        <f>'Segment Data'!O91</f>
        <v>8.6929416572536097E-2</v>
      </c>
      <c r="O20" s="166">
        <f>'Segment Data'!P91</f>
        <v>171724.87125647068</v>
      </c>
      <c r="P20" s="167">
        <f>'Segment Data'!Q91</f>
        <v>-8342.0100238161103</v>
      </c>
      <c r="Q20" s="168">
        <f>'Segment Data'!R91</f>
        <v>-4.6327286642073751E-2</v>
      </c>
    </row>
    <row r="21" spans="2:17" ht="15" thickBot="1">
      <c r="B21" s="418"/>
      <c r="C21" s="114" t="s">
        <v>121</v>
      </c>
      <c r="D21" s="158">
        <f>'Segment Data'!E92</f>
        <v>33779.748979190612</v>
      </c>
      <c r="E21" s="159">
        <f>'Segment Data'!F92</f>
        <v>-5619.0886407678336</v>
      </c>
      <c r="F21" s="160">
        <f>'Segment Data'!G92</f>
        <v>-0.14262067056316774</v>
      </c>
      <c r="G21" s="161">
        <f>'Segment Data'!H92</f>
        <v>2.3459886684441869</v>
      </c>
      <c r="H21" s="162">
        <f>'Segment Data'!I92</f>
        <v>0.16311143263777472</v>
      </c>
      <c r="I21" s="180">
        <f>'Segment Data'!J92</f>
        <v>23.563772921750992</v>
      </c>
      <c r="J21" s="181">
        <f>'Segment Data'!K92</f>
        <v>1.0340711020000732</v>
      </c>
      <c r="K21" s="160">
        <f>'Segment Data'!L92</f>
        <v>4.5898126405452162E-2</v>
      </c>
      <c r="L21" s="163">
        <f>'Segment Data'!M92</f>
        <v>795978.33429939742</v>
      </c>
      <c r="M21" s="164">
        <f>'Segment Data'!N92</f>
        <v>-91665.729323051288</v>
      </c>
      <c r="N21" s="160">
        <f>'Segment Data'!O92</f>
        <v>-0.10326856572325421</v>
      </c>
      <c r="O21" s="158">
        <f>'Segment Data'!P92</f>
        <v>319051.46038925648</v>
      </c>
      <c r="P21" s="159">
        <f>'Segment Data'!Q92</f>
        <v>-48860.148614124511</v>
      </c>
      <c r="Q21" s="160">
        <f>'Segment Data'!R92</f>
        <v>-0.13280404156443865</v>
      </c>
    </row>
    <row r="22" spans="2:17">
      <c r="B22" s="418"/>
      <c r="C22" s="93" t="s">
        <v>105</v>
      </c>
      <c r="D22" s="137">
        <f>Flavor!D90</f>
        <v>0</v>
      </c>
      <c r="E22" s="138">
        <f>Flavor!E90</f>
        <v>0</v>
      </c>
      <c r="F22" s="139">
        <f>Flavor!F90</f>
        <v>0</v>
      </c>
      <c r="G22" s="140">
        <f>Flavor!G90</f>
        <v>0</v>
      </c>
      <c r="H22" s="141">
        <f>Flavor!H90</f>
        <v>0</v>
      </c>
      <c r="I22" s="254">
        <f>Flavor!I90</f>
        <v>0</v>
      </c>
      <c r="J22" s="177">
        <f>Flavor!J90</f>
        <v>0</v>
      </c>
      <c r="K22" s="139">
        <f>Flavor!K90</f>
        <v>0</v>
      </c>
      <c r="L22" s="142">
        <f>Flavor!L90</f>
        <v>0</v>
      </c>
      <c r="M22" s="143">
        <f>Flavor!M90</f>
        <v>0</v>
      </c>
      <c r="N22" s="139">
        <f>Flavor!N90</f>
        <v>0</v>
      </c>
      <c r="O22" s="137">
        <f>Flavor!O90</f>
        <v>0</v>
      </c>
      <c r="P22" s="138">
        <f>Flavor!P90</f>
        <v>0</v>
      </c>
      <c r="Q22" s="139">
        <f>Flavor!Q90</f>
        <v>0</v>
      </c>
    </row>
    <row r="23" spans="2:17">
      <c r="B23" s="418"/>
      <c r="C23" s="94" t="s">
        <v>104</v>
      </c>
      <c r="D23" s="121">
        <f>Flavor!D91</f>
        <v>79947.659584461537</v>
      </c>
      <c r="E23" s="122">
        <f>Flavor!E91</f>
        <v>-2217.7339804802032</v>
      </c>
      <c r="F23" s="123">
        <f>Flavor!F91</f>
        <v>-2.6991095450998533E-2</v>
      </c>
      <c r="G23" s="124">
        <f>Flavor!G91</f>
        <v>5.5523296981668109</v>
      </c>
      <c r="H23" s="125">
        <f>Flavor!H91</f>
        <v>0.99998810590805043</v>
      </c>
      <c r="I23" s="256">
        <f>Flavor!I91</f>
        <v>15.044539121927585</v>
      </c>
      <c r="J23" s="183">
        <f>Flavor!J91</f>
        <v>0.20587301993976759</v>
      </c>
      <c r="K23" s="123">
        <f>Flavor!K91</f>
        <v>1.387409208649748E-2</v>
      </c>
      <c r="L23" s="126">
        <f>Flavor!L91</f>
        <v>1202775.6923249804</v>
      </c>
      <c r="M23" s="127">
        <f>Flavor!M91</f>
        <v>-16449.147923608543</v>
      </c>
      <c r="N23" s="123">
        <f>Flavor!N91</f>
        <v>-1.3491480308303685E-2</v>
      </c>
      <c r="O23" s="121">
        <f>Flavor!O91</f>
        <v>367071.40402364731</v>
      </c>
      <c r="P23" s="122">
        <f>Flavor!P91</f>
        <v>-45511.149176567211</v>
      </c>
      <c r="Q23" s="123">
        <f>Flavor!Q91</f>
        <v>-0.11030798278685805</v>
      </c>
    </row>
    <row r="24" spans="2:17">
      <c r="B24" s="418"/>
      <c r="C24" s="94" t="s">
        <v>103</v>
      </c>
      <c r="D24" s="121">
        <f>Flavor!D92</f>
        <v>0</v>
      </c>
      <c r="E24" s="122">
        <f>Flavor!E92</f>
        <v>0</v>
      </c>
      <c r="F24" s="123">
        <f>Flavor!F92</f>
        <v>0</v>
      </c>
      <c r="G24" s="124">
        <f>Flavor!G92</f>
        <v>0</v>
      </c>
      <c r="H24" s="125">
        <f>Flavor!H92</f>
        <v>0</v>
      </c>
      <c r="I24" s="256">
        <f>Flavor!I92</f>
        <v>0</v>
      </c>
      <c r="J24" s="183">
        <f>Flavor!J92</f>
        <v>0</v>
      </c>
      <c r="K24" s="123">
        <f>Flavor!K92</f>
        <v>0</v>
      </c>
      <c r="L24" s="126">
        <f>Flavor!L92</f>
        <v>0</v>
      </c>
      <c r="M24" s="127">
        <f>Flavor!M92</f>
        <v>0</v>
      </c>
      <c r="N24" s="123">
        <f>Flavor!N92</f>
        <v>0</v>
      </c>
      <c r="O24" s="121">
        <f>Flavor!O92</f>
        <v>0</v>
      </c>
      <c r="P24" s="122">
        <f>Flavor!P92</f>
        <v>0</v>
      </c>
      <c r="Q24" s="123">
        <f>Flavor!Q92</f>
        <v>0</v>
      </c>
    </row>
    <row r="25" spans="2:17">
      <c r="B25" s="418"/>
      <c r="C25" s="94" t="s">
        <v>102</v>
      </c>
      <c r="D25" s="121">
        <f>Flavor!D93</f>
        <v>0</v>
      </c>
      <c r="E25" s="122">
        <f>Flavor!E93</f>
        <v>0</v>
      </c>
      <c r="F25" s="123">
        <f>Flavor!F93</f>
        <v>0</v>
      </c>
      <c r="G25" s="124">
        <f>Flavor!G93</f>
        <v>0</v>
      </c>
      <c r="H25" s="125">
        <f>Flavor!H93</f>
        <v>0</v>
      </c>
      <c r="I25" s="256">
        <f>Flavor!I93</f>
        <v>0</v>
      </c>
      <c r="J25" s="183">
        <f>Flavor!J93</f>
        <v>0</v>
      </c>
      <c r="K25" s="123">
        <f>Flavor!K93</f>
        <v>0</v>
      </c>
      <c r="L25" s="126">
        <f>Flavor!L93</f>
        <v>0</v>
      </c>
      <c r="M25" s="127">
        <f>Flavor!M93</f>
        <v>0</v>
      </c>
      <c r="N25" s="123">
        <f>Flavor!N93</f>
        <v>0</v>
      </c>
      <c r="O25" s="121">
        <f>Flavor!O93</f>
        <v>0</v>
      </c>
      <c r="P25" s="122">
        <f>Flavor!P93</f>
        <v>0</v>
      </c>
      <c r="Q25" s="123">
        <f>Flavor!Q93</f>
        <v>0</v>
      </c>
    </row>
    <row r="26" spans="2:17">
      <c r="B26" s="418"/>
      <c r="C26" s="94" t="s">
        <v>63</v>
      </c>
      <c r="D26" s="121">
        <f>Flavor!D94</f>
        <v>12922.771586868952</v>
      </c>
      <c r="E26" s="122">
        <f>Flavor!E94</f>
        <v>-1299.6915071241547</v>
      </c>
      <c r="F26" s="123">
        <f>Flavor!F94</f>
        <v>-9.1383011404900932E-2</v>
      </c>
      <c r="G26" s="124">
        <f>Flavor!G94</f>
        <v>0.89748078727177893</v>
      </c>
      <c r="H26" s="125">
        <f>Flavor!H94</f>
        <v>0.10949076521977474</v>
      </c>
      <c r="I26" s="256">
        <f>Flavor!I94</f>
        <v>23.220413828286638</v>
      </c>
      <c r="J26" s="183">
        <f>Flavor!J94</f>
        <v>1.4703903526585798</v>
      </c>
      <c r="K26" s="123">
        <f>Flavor!K94</f>
        <v>6.7604081177485745E-2</v>
      </c>
      <c r="L26" s="126">
        <f>Flavor!L94</f>
        <v>300072.10405552149</v>
      </c>
      <c r="M26" s="127">
        <f>Flavor!M94</f>
        <v>-9266.802120082255</v>
      </c>
      <c r="N26" s="123">
        <f>Flavor!N94</f>
        <v>-2.9956794748675197E-2</v>
      </c>
      <c r="O26" s="121">
        <f>Flavor!O94</f>
        <v>121126.8908213377</v>
      </c>
      <c r="P26" s="122">
        <f>Flavor!P94</f>
        <v>-8695.8119428191276</v>
      </c>
      <c r="Q26" s="123">
        <f>Flavor!Q94</f>
        <v>-6.6982213108106564E-2</v>
      </c>
    </row>
    <row r="27" spans="2:17">
      <c r="B27" s="418"/>
      <c r="C27" s="94" t="s">
        <v>64</v>
      </c>
      <c r="D27" s="121">
        <f>Flavor!D95</f>
        <v>287.98950133135321</v>
      </c>
      <c r="E27" s="122">
        <f>Flavor!E95</f>
        <v>181.8668286660868</v>
      </c>
      <c r="F27" s="123">
        <f>Flavor!F95</f>
        <v>1.7137415040397037</v>
      </c>
      <c r="G27" s="124">
        <f>Flavor!G95</f>
        <v>2.0000743853083394E-2</v>
      </c>
      <c r="H27" s="125">
        <f>Flavor!H95</f>
        <v>1.4121058553774055E-2</v>
      </c>
      <c r="I27" s="256">
        <f>Flavor!I95</f>
        <v>22.014310484959346</v>
      </c>
      <c r="J27" s="183">
        <f>Flavor!J95</f>
        <v>-6.9655526056674795</v>
      </c>
      <c r="K27" s="123">
        <f>Flavor!K95</f>
        <v>-0.24035836828781984</v>
      </c>
      <c r="L27" s="126">
        <f>Flavor!L95</f>
        <v>6339.8902987170222</v>
      </c>
      <c r="M27" s="127">
        <f>Flavor!M95</f>
        <v>3264.4697740661959</v>
      </c>
      <c r="N27" s="123">
        <f>Flavor!N95</f>
        <v>1.0614710241737864</v>
      </c>
      <c r="O27" s="121">
        <f>Flavor!O95</f>
        <v>2590.7965177297592</v>
      </c>
      <c r="P27" s="122">
        <f>Flavor!P95</f>
        <v>1340.3097384304597</v>
      </c>
      <c r="Q27" s="123">
        <f>Flavor!Q95</f>
        <v>1.0718303948655032</v>
      </c>
    </row>
    <row r="28" spans="2:17">
      <c r="B28" s="418"/>
      <c r="C28" s="94" t="s">
        <v>196</v>
      </c>
      <c r="D28" s="121">
        <f>Flavor!D96</f>
        <v>328.52635475881095</v>
      </c>
      <c r="E28" s="122">
        <f>Flavor!E96</f>
        <v>-146.68020622870938</v>
      </c>
      <c r="F28" s="123">
        <f>Flavor!F96</f>
        <v>-0.30866620596292954</v>
      </c>
      <c r="G28" s="124">
        <f>Flavor!G96</f>
        <v>2.2816010445318363E-2</v>
      </c>
      <c r="H28" s="125">
        <f>Flavor!H96</f>
        <v>-3.5126237720533443E-3</v>
      </c>
      <c r="I28" s="256">
        <f>Flavor!I96</f>
        <v>25.00839288402307</v>
      </c>
      <c r="J28" s="183">
        <f>Flavor!J96</f>
        <v>-1.0682148137569634</v>
      </c>
      <c r="K28" s="123">
        <f>Flavor!K96</f>
        <v>-4.0964485340165745E-2</v>
      </c>
      <c r="L28" s="126">
        <f>Flavor!L96</f>
        <v>8215.9161525642867</v>
      </c>
      <c r="M28" s="127">
        <f>Flavor!M96</f>
        <v>-4175.8589137184626</v>
      </c>
      <c r="N28" s="123">
        <f>Flavor!N96</f>
        <v>-0.33698633903392222</v>
      </c>
      <c r="O28" s="121">
        <f>Flavor!O96</f>
        <v>2990.1462479829788</v>
      </c>
      <c r="P28" s="122">
        <f>Flavor!P96</f>
        <v>-1353.6065946817398</v>
      </c>
      <c r="Q28" s="123">
        <f>Flavor!Q96</f>
        <v>-0.31162145815169268</v>
      </c>
    </row>
    <row r="29" spans="2:17" ht="15" thickBot="1">
      <c r="B29" s="418"/>
      <c r="C29" s="94" t="s">
        <v>197</v>
      </c>
      <c r="D29" s="121">
        <f>Flavor!D97</f>
        <v>0</v>
      </c>
      <c r="E29" s="122">
        <f>Flavor!E97</f>
        <v>0</v>
      </c>
      <c r="F29" s="123">
        <f>Flavor!F97</f>
        <v>0</v>
      </c>
      <c r="G29" s="124">
        <f>Flavor!G97</f>
        <v>0</v>
      </c>
      <c r="H29" s="125">
        <f>Flavor!H97</f>
        <v>0</v>
      </c>
      <c r="I29" s="256">
        <f>Flavor!I97</f>
        <v>0</v>
      </c>
      <c r="J29" s="183">
        <f>Flavor!J97</f>
        <v>0</v>
      </c>
      <c r="K29" s="123">
        <f>Flavor!K97</f>
        <v>0</v>
      </c>
      <c r="L29" s="126">
        <f>Flavor!L97</f>
        <v>0</v>
      </c>
      <c r="M29" s="127">
        <f>Flavor!M97</f>
        <v>0</v>
      </c>
      <c r="N29" s="123">
        <f>Flavor!N97</f>
        <v>0</v>
      </c>
      <c r="O29" s="121">
        <f>Flavor!O97</f>
        <v>0</v>
      </c>
      <c r="P29" s="122">
        <f>Flavor!P97</f>
        <v>0</v>
      </c>
      <c r="Q29" s="123">
        <f>Flavor!Q97</f>
        <v>0</v>
      </c>
    </row>
    <row r="30" spans="2:17">
      <c r="B30" s="416" t="s">
        <v>101</v>
      </c>
      <c r="C30" s="117" t="s">
        <v>13</v>
      </c>
      <c r="D30" s="166">
        <f>'Branded vs. Private Label'!D21</f>
        <v>1428645.2901013307</v>
      </c>
      <c r="E30" s="167">
        <f>'Branded vs. Private Label'!E21</f>
        <v>-363032.91652558791</v>
      </c>
      <c r="F30" s="168">
        <f>'Branded vs. Private Label'!F21</f>
        <v>-0.20262171810921753</v>
      </c>
      <c r="G30" s="169">
        <f>'Branded vs. Private Label'!G21</f>
        <v>99.218785310351549</v>
      </c>
      <c r="H30" s="170">
        <f>'Branded vs. Private Label'!H21</f>
        <v>-4.84471106155695E-2</v>
      </c>
      <c r="I30" s="257">
        <f>'Branded vs. Private Label'!I21</f>
        <v>7.6118576807465894</v>
      </c>
      <c r="J30" s="188">
        <f>'Branded vs. Private Label'!J21</f>
        <v>0.74949581959148048</v>
      </c>
      <c r="K30" s="168">
        <f>'Branded vs. Private Label'!K21</f>
        <v>0.10921834708747367</v>
      </c>
      <c r="L30" s="171">
        <f>'Branded vs. Private Label'!L21</f>
        <v>10874644.624520253</v>
      </c>
      <c r="M30" s="172">
        <f>'Branded vs. Private Label'!M21</f>
        <v>-1420499.5680990964</v>
      </c>
      <c r="N30" s="168">
        <f>'Branded vs. Private Label'!N21</f>
        <v>-0.1155333801576567</v>
      </c>
      <c r="O30" s="166">
        <f>'Branded vs. Private Label'!O21</f>
        <v>2589245.9723808765</v>
      </c>
      <c r="P30" s="167">
        <f>'Branded vs. Private Label'!P21</f>
        <v>-522095.12227288028</v>
      </c>
      <c r="Q30" s="168">
        <f>'Branded vs. Private Label'!Q21</f>
        <v>-0.16780388468818178</v>
      </c>
    </row>
    <row r="31" spans="2:17" ht="15" thickBot="1">
      <c r="B31" s="417"/>
      <c r="C31" s="116" t="s">
        <v>12</v>
      </c>
      <c r="D31" s="158">
        <f>'Branded vs. Private Label'!D22</f>
        <v>11248.66307759285</v>
      </c>
      <c r="E31" s="159">
        <f>'Branded vs. Private Label'!E22</f>
        <v>-1977.0879568308592</v>
      </c>
      <c r="F31" s="160">
        <f>'Branded vs. Private Label'!F22</f>
        <v>-0.14948776456512269</v>
      </c>
      <c r="G31" s="161">
        <f>'Branded vs. Private Label'!G22</f>
        <v>0.78121468964840257</v>
      </c>
      <c r="H31" s="162">
        <f>'Branded vs. Private Label'!H22</f>
        <v>4.8447110615519651E-2</v>
      </c>
      <c r="I31" s="258">
        <f>'Branded vs. Private Label'!I22</f>
        <v>4.0166388769387185</v>
      </c>
      <c r="J31" s="181">
        <f>'Branded vs. Private Label'!J22</f>
        <v>-7.6563543495809405E-2</v>
      </c>
      <c r="K31" s="160">
        <f>'Branded vs. Private Label'!K22</f>
        <v>-1.8705046961171673E-2</v>
      </c>
      <c r="L31" s="163">
        <f>'Branded vs. Private Label'!L22</f>
        <v>45181.817431044576</v>
      </c>
      <c r="M31" s="164">
        <f>'Branded vs. Private Label'!M22</f>
        <v>-8953.8587151230095</v>
      </c>
      <c r="N31" s="160">
        <f>'Branded vs. Private Label'!N22</f>
        <v>-0.1653966358699831</v>
      </c>
      <c r="O31" s="158">
        <f>'Branded vs. Private Label'!O22</f>
        <v>14665.417921304703</v>
      </c>
      <c r="P31" s="159">
        <f>'Branded vs. Private Label'!P22</f>
        <v>-2631.448566198349</v>
      </c>
      <c r="Q31" s="160">
        <f>'Branded vs. Private Label'!Q22</f>
        <v>-0.15213440932203326</v>
      </c>
    </row>
    <row r="32" spans="2:17" ht="15" thickBot="1">
      <c r="B32" s="416" t="s">
        <v>100</v>
      </c>
      <c r="C32" s="165" t="s">
        <v>99</v>
      </c>
      <c r="D32" s="130">
        <f>'Single Serve'!E30</f>
        <v>53688.476708613482</v>
      </c>
      <c r="E32" s="131">
        <f>'Single Serve'!F30</f>
        <v>-6437.559559685702</v>
      </c>
      <c r="F32" s="132">
        <f>'Single Serve'!G30</f>
        <v>-0.10706775232878335</v>
      </c>
      <c r="G32" s="133">
        <f>'Single Serve'!H30</f>
        <v>3.7286410287426239</v>
      </c>
      <c r="H32" s="134">
        <f>'Single Serve'!I30</f>
        <v>0.39738143384396007</v>
      </c>
      <c r="I32" s="259">
        <f>'Single Serve'!J30</f>
        <v>22.130038890206031</v>
      </c>
      <c r="J32" s="186">
        <f>'Single Serve'!K30</f>
        <v>0.2509085809245839</v>
      </c>
      <c r="K32" s="132">
        <f>'Single Serve'!L30</f>
        <v>1.1467941247104544E-2</v>
      </c>
      <c r="L32" s="135">
        <f>'Single Serve'!M30</f>
        <v>1188128.0775175369</v>
      </c>
      <c r="M32" s="136">
        <f>'Single Serve'!N30</f>
        <v>-127377.30497716321</v>
      </c>
      <c r="N32" s="132">
        <f>'Single Serve'!O30</f>
        <v>-9.6827657774844852E-2</v>
      </c>
      <c r="O32" s="130">
        <f>'Single Serve'!P30</f>
        <v>476758.6962467432</v>
      </c>
      <c r="P32" s="131">
        <f>'Single Serve'!Q30</f>
        <v>-88230.224465910112</v>
      </c>
      <c r="Q32" s="132">
        <f>'Single Serve'!R30</f>
        <v>-0.1561627515715179</v>
      </c>
    </row>
    <row r="33" spans="2:17">
      <c r="B33" s="418"/>
      <c r="C33" s="115" t="s">
        <v>98</v>
      </c>
      <c r="D33" s="166">
        <f>'Single Serve'!E31</f>
        <v>15017.676247487956</v>
      </c>
      <c r="E33" s="167">
        <f>'Single Serve'!F31</f>
        <v>64.618061269498867</v>
      </c>
      <c r="F33" s="168">
        <f>'Single Serve'!G31</f>
        <v>4.3213943572462223E-3</v>
      </c>
      <c r="G33" s="169">
        <f>'Single Serve'!H31</f>
        <v>1.0429709920187313</v>
      </c>
      <c r="H33" s="170">
        <f>'Single Serve'!I31</f>
        <v>0.21450263375807932</v>
      </c>
      <c r="I33" s="257">
        <f>'Single Serve'!J31</f>
        <v>16.91579252033365</v>
      </c>
      <c r="J33" s="188">
        <f>'Single Serve'!K31</f>
        <v>-2.042350700294989</v>
      </c>
      <c r="K33" s="168">
        <f>'Single Serve'!L31</f>
        <v>-0.1077294688897949</v>
      </c>
      <c r="L33" s="171">
        <f>'Single Serve'!M31</f>
        <v>254035.89554004907</v>
      </c>
      <c r="M33" s="172">
        <f>'Single Serve'!N31</f>
        <v>-29446.323140673921</v>
      </c>
      <c r="N33" s="168">
        <f>'Single Serve'!O31</f>
        <v>-0.10387361605151814</v>
      </c>
      <c r="O33" s="166">
        <f>'Single Serve'!P31</f>
        <v>108701.01336765289</v>
      </c>
      <c r="P33" s="167">
        <f>'Single Serve'!Q31</f>
        <v>-31037.379957625992</v>
      </c>
      <c r="Q33" s="168">
        <f>'Single Serve'!R31</f>
        <v>-0.22211061125755252</v>
      </c>
    </row>
    <row r="34" spans="2:17" ht="15" thickBot="1">
      <c r="B34" s="418"/>
      <c r="C34" s="114" t="s">
        <v>97</v>
      </c>
      <c r="D34" s="158">
        <f>'Single Serve'!E32</f>
        <v>38670.800461125495</v>
      </c>
      <c r="E34" s="159">
        <f>'Single Serve'!F32</f>
        <v>-6502.177620955219</v>
      </c>
      <c r="F34" s="160">
        <f>'Single Serve'!G32</f>
        <v>-0.14393953856972988</v>
      </c>
      <c r="G34" s="161">
        <f>'Single Serve'!H32</f>
        <v>2.6856700367238902</v>
      </c>
      <c r="H34" s="162">
        <f>'Single Serve'!I32</f>
        <v>0.18287880008587898</v>
      </c>
      <c r="I34" s="258">
        <f>'Single Serve'!J32</f>
        <v>24.154974058954391</v>
      </c>
      <c r="J34" s="181">
        <f>'Single Serve'!K32</f>
        <v>1.3089451356728929</v>
      </c>
      <c r="K34" s="160">
        <f>'Single Serve'!L32</f>
        <v>5.7294208112421585E-2</v>
      </c>
      <c r="L34" s="163">
        <f>'Single Serve'!M32</f>
        <v>934092.18197748787</v>
      </c>
      <c r="M34" s="164">
        <f>'Single Serve'!N32</f>
        <v>-97930.981836489285</v>
      </c>
      <c r="N34" s="160">
        <f>'Single Serve'!O32</f>
        <v>-9.4892232335728285E-2</v>
      </c>
      <c r="O34" s="158">
        <f>'Single Serve'!P32</f>
        <v>368057.68287909031</v>
      </c>
      <c r="P34" s="159">
        <f>'Single Serve'!Q32</f>
        <v>-57192.844508284063</v>
      </c>
      <c r="Q34" s="160">
        <f>'Single Serve'!R32</f>
        <v>-0.13449211893906779</v>
      </c>
    </row>
    <row r="35" spans="2:17">
      <c r="B35" s="418"/>
      <c r="C35" s="93" t="s">
        <v>96</v>
      </c>
      <c r="D35" s="137">
        <f>Size!D65</f>
        <v>53733.113353637324</v>
      </c>
      <c r="E35" s="138">
        <f>Size!E65</f>
        <v>-6736.0169460970137</v>
      </c>
      <c r="F35" s="139">
        <f>Size!F65</f>
        <v>-0.11139596208359238</v>
      </c>
      <c r="G35" s="140">
        <f>Size!G65</f>
        <v>3.7317410240530626</v>
      </c>
      <c r="H35" s="141">
        <f>Size!H65</f>
        <v>0.38147243812311382</v>
      </c>
      <c r="I35" s="176">
        <f>Size!I65</f>
        <v>22.126881465400881</v>
      </c>
      <c r="J35" s="177">
        <f>Size!J65</f>
        <v>0.28036077770721235</v>
      </c>
      <c r="K35" s="139">
        <f>Size!K65</f>
        <v>1.2833200385320027E-2</v>
      </c>
      <c r="L35" s="142">
        <f>Size!L65</f>
        <v>1188946.2299428822</v>
      </c>
      <c r="M35" s="143">
        <f>Size!M65</f>
        <v>-132093.87611710816</v>
      </c>
      <c r="N35" s="139">
        <f>Size!N65</f>
        <v>-9.9992328401806732E-2</v>
      </c>
      <c r="O35" s="137">
        <f>Size!O65</f>
        <v>476962.70285105705</v>
      </c>
      <c r="P35" s="138">
        <f>Size!P65</f>
        <v>-89594.289303255966</v>
      </c>
      <c r="Q35" s="139">
        <f>Size!Q65</f>
        <v>-0.15813817593632873</v>
      </c>
    </row>
    <row r="36" spans="2:17">
      <c r="B36" s="418"/>
      <c r="C36" s="94" t="s">
        <v>95</v>
      </c>
      <c r="D36" s="121">
        <f>Size!D66</f>
        <v>23414.277974963188</v>
      </c>
      <c r="E36" s="122">
        <f>Size!E66</f>
        <v>-2714.2620024661082</v>
      </c>
      <c r="F36" s="123">
        <f>Size!F66</f>
        <v>-0.10388112021608471</v>
      </c>
      <c r="G36" s="124">
        <f>Size!G66</f>
        <v>1.6261112787695469</v>
      </c>
      <c r="H36" s="125">
        <f>Size!H66</f>
        <v>0.17846970944833629</v>
      </c>
      <c r="I36" s="182">
        <f>Size!I66</f>
        <v>9.9568507663143606</v>
      </c>
      <c r="J36" s="183">
        <f>Size!J66</f>
        <v>7.3335971028383184E-2</v>
      </c>
      <c r="K36" s="123">
        <f>Size!K66</f>
        <v>7.420029467994662E-3</v>
      </c>
      <c r="L36" s="126">
        <f>Size!L66</f>
        <v>233132.47159770966</v>
      </c>
      <c r="M36" s="127">
        <f>Size!M66</f>
        <v>-25109.339848433941</v>
      </c>
      <c r="N36" s="123">
        <f>Size!N66</f>
        <v>-9.7231891721261801E-2</v>
      </c>
      <c r="O36" s="121">
        <f>Size!O66</f>
        <v>93657.111899852753</v>
      </c>
      <c r="P36" s="122">
        <f>Size!P66</f>
        <v>-10857.048009864433</v>
      </c>
      <c r="Q36" s="123">
        <f>Size!Q66</f>
        <v>-0.10388112021608471</v>
      </c>
    </row>
    <row r="37" spans="2:17">
      <c r="B37" s="418"/>
      <c r="C37" s="94" t="s">
        <v>231</v>
      </c>
      <c r="D37" s="121">
        <f>Size!D67</f>
        <v>111806.18433934146</v>
      </c>
      <c r="E37" s="122">
        <f>Size!E67</f>
        <v>22696.205633638383</v>
      </c>
      <c r="F37" s="123">
        <f>Size!F67</f>
        <v>0.25469881110167764</v>
      </c>
      <c r="G37" s="124">
        <f>Size!G67</f>
        <v>7.7648901915659465</v>
      </c>
      <c r="H37" s="125">
        <f>Size!H67</f>
        <v>2.8277865674393183</v>
      </c>
      <c r="I37" s="182">
        <f>Size!I67</f>
        <v>12.529217170706549</v>
      </c>
      <c r="J37" s="183">
        <f>Size!J67</f>
        <v>0.83568725436582803</v>
      </c>
      <c r="K37" s="123">
        <f>Size!K67</f>
        <v>7.1465781534284664E-2</v>
      </c>
      <c r="L37" s="126">
        <f>Size!L67</f>
        <v>1400843.9646156586</v>
      </c>
      <c r="M37" s="127">
        <f>Size!M67</f>
        <v>358833.76277603512</v>
      </c>
      <c r="N37" s="123">
        <f>Size!N67</f>
        <v>0.34436684222719682</v>
      </c>
      <c r="O37" s="121">
        <f>Size!O67</f>
        <v>273523.41546964645</v>
      </c>
      <c r="P37" s="122">
        <f>Size!P67</f>
        <v>54716.914554225979</v>
      </c>
      <c r="Q37" s="123">
        <f>Size!Q67</f>
        <v>0.25006987601057051</v>
      </c>
    </row>
    <row r="38" spans="2:17">
      <c r="B38" s="418"/>
      <c r="C38" s="94" t="s">
        <v>117</v>
      </c>
      <c r="D38" s="121">
        <f>Size!D68</f>
        <v>508794.49697299511</v>
      </c>
      <c r="E38" s="122">
        <f>Size!E68</f>
        <v>-100790.06386346207</v>
      </c>
      <c r="F38" s="123">
        <f>Size!F68</f>
        <v>-0.16534221884681657</v>
      </c>
      <c r="G38" s="124">
        <f>Size!G68</f>
        <v>35.335553416951612</v>
      </c>
      <c r="H38" s="125">
        <f>Size!H68</f>
        <v>1.5617585150715882</v>
      </c>
      <c r="I38" s="182">
        <f>Size!I68</f>
        <v>8.1348864072409963</v>
      </c>
      <c r="J38" s="183">
        <f>Size!J68</f>
        <v>0.55389246927000624</v>
      </c>
      <c r="K38" s="123">
        <f>Size!K68</f>
        <v>7.3063304601223886E-2</v>
      </c>
      <c r="L38" s="126">
        <f>Size!L68</f>
        <v>4138985.4375046385</v>
      </c>
      <c r="M38" s="127">
        <f>Size!M68</f>
        <v>-482271.42287725164</v>
      </c>
      <c r="N38" s="123">
        <f>Size!N68</f>
        <v>-0.1043593631446398</v>
      </c>
      <c r="O38" s="121">
        <f>Size!O68</f>
        <v>1017602.1342675686</v>
      </c>
      <c r="P38" s="122">
        <f>Size!P68</f>
        <v>-201535.32679284527</v>
      </c>
      <c r="Q38" s="123">
        <f>Size!Q68</f>
        <v>-0.16530976467374606</v>
      </c>
    </row>
    <row r="39" spans="2:17">
      <c r="B39" s="418"/>
      <c r="C39" s="94" t="s">
        <v>94</v>
      </c>
      <c r="D39" s="121">
        <f>Size!D69</f>
        <v>60.43582820892334</v>
      </c>
      <c r="E39" s="122">
        <f>Size!E69</f>
        <v>27.138050079345703</v>
      </c>
      <c r="F39" s="123">
        <f>Size!F69</f>
        <v>0.81501083867333501</v>
      </c>
      <c r="G39" s="124">
        <f>Size!G69</f>
        <v>4.1972416145991997E-3</v>
      </c>
      <c r="H39" s="125">
        <f>Size!H69</f>
        <v>2.3523912009116828E-3</v>
      </c>
      <c r="I39" s="182">
        <f>Size!I69</f>
        <v>11.986666666666666</v>
      </c>
      <c r="J39" s="183">
        <f>Size!J69</f>
        <v>3</v>
      </c>
      <c r="K39" s="123">
        <f>Size!K69</f>
        <v>0.33382789317507422</v>
      </c>
      <c r="L39" s="126">
        <f>Size!L69</f>
        <v>724.42412746429443</v>
      </c>
      <c r="M39" s="127">
        <f>Size!M69</f>
        <v>425.18809467315674</v>
      </c>
      <c r="N39" s="123">
        <f>Size!N69</f>
        <v>1.420912083037579</v>
      </c>
      <c r="O39" s="121">
        <f>Size!O69</f>
        <v>80.581104278564453</v>
      </c>
      <c r="P39" s="122">
        <f>Size!P69</f>
        <v>36.184066772460938</v>
      </c>
      <c r="Q39" s="123">
        <f>Size!Q69</f>
        <v>0.81501083867333501</v>
      </c>
    </row>
    <row r="40" spans="2:17">
      <c r="B40" s="418"/>
      <c r="C40" s="94" t="s">
        <v>118</v>
      </c>
      <c r="D40" s="121">
        <f>Size!D70</f>
        <v>742085.44470977783</v>
      </c>
      <c r="E40" s="122">
        <f>Size!E70</f>
        <v>-277493.0053541119</v>
      </c>
      <c r="F40" s="123">
        <f>Size!F70</f>
        <v>-0.27216444731322381</v>
      </c>
      <c r="G40" s="124">
        <f>Size!G70</f>
        <v>51.537506847045186</v>
      </c>
      <c r="H40" s="125">
        <f>Size!H70</f>
        <v>-4.9518396212833693</v>
      </c>
      <c r="I40" s="182">
        <f>Size!I70</f>
        <v>5.3325313713848184</v>
      </c>
      <c r="J40" s="183">
        <f>Size!J70</f>
        <v>0.3241559465363455</v>
      </c>
      <c r="K40" s="123">
        <f>Size!K70</f>
        <v>6.472277316274723E-2</v>
      </c>
      <c r="L40" s="126">
        <f>Size!L70</f>
        <v>3957193.9141629445</v>
      </c>
      <c r="M40" s="127">
        <f>Size!M70</f>
        <v>-1149237.7388421367</v>
      </c>
      <c r="N40" s="123">
        <f>Size!N70</f>
        <v>-0.22505691193689481</v>
      </c>
      <c r="O40" s="121">
        <f>Size!O70</f>
        <v>742085.44470977783</v>
      </c>
      <c r="P40" s="122">
        <f>Size!P70</f>
        <v>-277493.0053541119</v>
      </c>
      <c r="Q40" s="123">
        <f>Size!Q70</f>
        <v>-0.27216444731322381</v>
      </c>
    </row>
    <row r="41" spans="2:17" ht="15" thickBot="1">
      <c r="B41" s="418"/>
      <c r="C41" s="95" t="s">
        <v>93</v>
      </c>
      <c r="D41" s="121">
        <f>Size!D71</f>
        <v>0</v>
      </c>
      <c r="E41" s="122">
        <f>Size!E71</f>
        <v>0</v>
      </c>
      <c r="F41" s="123">
        <f>Size!F71</f>
        <v>0</v>
      </c>
      <c r="G41" s="124">
        <f>Size!G71</f>
        <v>0</v>
      </c>
      <c r="H41" s="125">
        <f>Size!H71</f>
        <v>0</v>
      </c>
      <c r="I41" s="182">
        <f>Size!I71</f>
        <v>0</v>
      </c>
      <c r="J41" s="183">
        <f>Size!J71</f>
        <v>0</v>
      </c>
      <c r="K41" s="123">
        <f>Size!K71</f>
        <v>0</v>
      </c>
      <c r="L41" s="126">
        <f>Size!L71</f>
        <v>0</v>
      </c>
      <c r="M41" s="127">
        <f>Size!M71</f>
        <v>0</v>
      </c>
      <c r="N41" s="123">
        <f>Size!N71</f>
        <v>0</v>
      </c>
      <c r="O41" s="121">
        <f>Size!O71</f>
        <v>0</v>
      </c>
      <c r="P41" s="122">
        <f>Size!P71</f>
        <v>0</v>
      </c>
      <c r="Q41" s="123">
        <f>Size!Q71</f>
        <v>0</v>
      </c>
    </row>
    <row r="42" spans="2:17">
      <c r="B42" s="418"/>
      <c r="C42" s="117" t="s">
        <v>119</v>
      </c>
      <c r="D42" s="166">
        <f>'White Milk Size'!D21</f>
        <v>491055.22474588652</v>
      </c>
      <c r="E42" s="167">
        <f>'White Milk Size'!E21</f>
        <v>-99379.251120306319</v>
      </c>
      <c r="F42" s="168">
        <f>'White Milk Size'!F21</f>
        <v>-0.16831546121102206</v>
      </c>
      <c r="G42" s="169">
        <f>'White Milk Size'!G21</f>
        <v>34.103568784476096</v>
      </c>
      <c r="H42" s="170">
        <f>'White Milk Size'!H21</f>
        <v>1.3907768733079777</v>
      </c>
      <c r="I42" s="257">
        <f>'White Milk Size'!I21</f>
        <v>8.12237692985153</v>
      </c>
      <c r="J42" s="188">
        <f>'White Milk Size'!J21</f>
        <v>0.56696428125803777</v>
      </c>
      <c r="K42" s="168">
        <f>'White Milk Size'!K21</f>
        <v>7.5040809500138056E-2</v>
      </c>
      <c r="L42" s="171">
        <f>'White Milk Size'!L21</f>
        <v>3988535.628759047</v>
      </c>
      <c r="M42" s="172">
        <f>'White Milk Size'!M21</f>
        <v>-472440.47836605553</v>
      </c>
      <c r="N42" s="168">
        <f>'White Milk Size'!N21</f>
        <v>-0.10590518017154817</v>
      </c>
      <c r="O42" s="166">
        <f>'White Milk Size'!O21</f>
        <v>982123.58981335163</v>
      </c>
      <c r="P42" s="167">
        <f>'White Milk Size'!P21</f>
        <v>-198692.55983931129</v>
      </c>
      <c r="Q42" s="168">
        <f>'White Milk Size'!Q21</f>
        <v>-0.16826714293986977</v>
      </c>
    </row>
    <row r="43" spans="2:17" ht="15" thickBot="1">
      <c r="B43" s="417"/>
      <c r="C43" s="116" t="s">
        <v>116</v>
      </c>
      <c r="D43" s="158">
        <f>'White Milk Size'!D22</f>
        <v>741506.5948908329</v>
      </c>
      <c r="E43" s="159">
        <f>'White Milk Size'!E22</f>
        <v>-277070.16709691833</v>
      </c>
      <c r="F43" s="160">
        <f>'White Milk Size'!F22</f>
        <v>-0.27201697254138829</v>
      </c>
      <c r="G43" s="161">
        <f>'White Milk Size'!G22</f>
        <v>51.49730598241436</v>
      </c>
      <c r="H43" s="162">
        <f>'White Milk Size'!H22</f>
        <v>-4.9365423486373246</v>
      </c>
      <c r="I43" s="258">
        <f>'White Milk Size'!I22</f>
        <v>5.3325678075664511</v>
      </c>
      <c r="J43" s="181">
        <f>'White Milk Size'!J22</f>
        <v>0.32504312969261662</v>
      </c>
      <c r="K43" s="160">
        <f>'White Milk Size'!K22</f>
        <v>6.4910939156994432E-2</v>
      </c>
      <c r="L43" s="163">
        <f>'White Milk Size'!L22</f>
        <v>3954134.1970130731</v>
      </c>
      <c r="M43" s="164">
        <f>'White Milk Size'!M22</f>
        <v>-1146414.074949414</v>
      </c>
      <c r="N43" s="160">
        <f>'White Milk Size'!N22</f>
        <v>-0.22476291053869776</v>
      </c>
      <c r="O43" s="158">
        <f>'White Milk Size'!O22</f>
        <v>741506.5948908329</v>
      </c>
      <c r="P43" s="159">
        <f>'White Milk Size'!P22</f>
        <v>-277070.16709691833</v>
      </c>
      <c r="Q43" s="160">
        <f>'White Milk Size'!Q22</f>
        <v>-0.27201697254138829</v>
      </c>
    </row>
    <row r="44" spans="2:17">
      <c r="B44" s="416" t="s">
        <v>65</v>
      </c>
      <c r="C44" s="93" t="s">
        <v>90</v>
      </c>
      <c r="D44" s="137">
        <f>Organic!D21</f>
        <v>64506.463294648194</v>
      </c>
      <c r="E44" s="138">
        <f>Organic!E21</f>
        <v>3074.7667423960811</v>
      </c>
      <c r="F44" s="139">
        <f>Organic!F21</f>
        <v>5.0051795977680169E-2</v>
      </c>
      <c r="G44" s="140">
        <f>Organic!G21</f>
        <v>4.4799454259971094</v>
      </c>
      <c r="H44" s="141">
        <f>Organic!H21</f>
        <v>1.0763462321734862</v>
      </c>
      <c r="I44" s="254">
        <f>Organic!I21</f>
        <v>14.56371693867294</v>
      </c>
      <c r="J44" s="177">
        <f>Organic!J21</f>
        <v>0.58872224949669061</v>
      </c>
      <c r="K44" s="139">
        <f>Organic!K21</f>
        <v>4.2126831715554133E-2</v>
      </c>
      <c r="L44" s="142">
        <f>Organic!L21</f>
        <v>939453.87213815213</v>
      </c>
      <c r="M44" s="143">
        <f>Organic!M21</f>
        <v>80946.239073341945</v>
      </c>
      <c r="N44" s="139">
        <f>Organic!N21</f>
        <v>9.4287151279447243E-2</v>
      </c>
      <c r="O44" s="137">
        <f>Organic!O21</f>
        <v>189693.07541048527</v>
      </c>
      <c r="P44" s="138">
        <f>Organic!P21</f>
        <v>16576.489091800788</v>
      </c>
      <c r="Q44" s="139">
        <f>Organic!Q21</f>
        <v>9.5753326959010662E-2</v>
      </c>
    </row>
    <row r="45" spans="2:17" ht="15" thickBot="1">
      <c r="B45" s="417"/>
      <c r="C45" s="95" t="s">
        <v>92</v>
      </c>
      <c r="D45" s="144">
        <f>Organic!D22</f>
        <v>1375387.4898842755</v>
      </c>
      <c r="E45" s="145">
        <f>Organic!E22</f>
        <v>-368084.77122481493</v>
      </c>
      <c r="F45" s="146">
        <f>Organic!F22</f>
        <v>-0.21112166762588006</v>
      </c>
      <c r="G45" s="147">
        <f>Organic!G22</f>
        <v>95.520054574002828</v>
      </c>
      <c r="H45" s="148">
        <f>Organic!H22</f>
        <v>-1.0763462321735631</v>
      </c>
      <c r="I45" s="255">
        <f>Organic!I22</f>
        <v>7.2564078437654613</v>
      </c>
      <c r="J45" s="184">
        <f>Organic!J22</f>
        <v>0.66566792089970761</v>
      </c>
      <c r="K45" s="146">
        <f>Organic!K22</f>
        <v>0.1010004838136998</v>
      </c>
      <c r="L45" s="149">
        <f>Organic!L22</f>
        <v>9980372.5698131453</v>
      </c>
      <c r="M45" s="150">
        <f>Organic!M22</f>
        <v>-1510399.6658875626</v>
      </c>
      <c r="N45" s="146">
        <f>Organic!N22</f>
        <v>-0.13144457438594928</v>
      </c>
      <c r="O45" s="144">
        <f>Organic!O22</f>
        <v>2414218.314891696</v>
      </c>
      <c r="P45" s="145">
        <f>Organic!P22</f>
        <v>-541303.05993087916</v>
      </c>
      <c r="Q45" s="146">
        <f>Organic!Q22</f>
        <v>-0.1831497699668555</v>
      </c>
    </row>
    <row r="46" spans="2:17">
      <c r="B46" s="416" t="s">
        <v>126</v>
      </c>
      <c r="C46" s="173" t="s">
        <v>89</v>
      </c>
      <c r="D46" s="137">
        <f>'Form Data'!D21</f>
        <v>195785.19082579738</v>
      </c>
      <c r="E46" s="138">
        <f>'Form Data'!E21</f>
        <v>9064.3385176963347</v>
      </c>
      <c r="F46" s="139">
        <f>'Form Data'!F21</f>
        <v>4.8544864730692271E-2</v>
      </c>
      <c r="G46" s="140">
        <f>'Form Data'!G21</f>
        <v>13.597195154098179</v>
      </c>
      <c r="H46" s="141">
        <f>'Form Data'!H21</f>
        <v>3.2519991387910938</v>
      </c>
      <c r="I46" s="254">
        <f>'Form Data'!I21</f>
        <v>13.340799058614254</v>
      </c>
      <c r="J46" s="177">
        <f>'Form Data'!J21</f>
        <v>0.49760879867788255</v>
      </c>
      <c r="K46" s="139">
        <f>'Form Data'!K21</f>
        <v>3.8744952664148097E-2</v>
      </c>
      <c r="L46" s="142">
        <f>'Form Data'!L21</f>
        <v>2611930.8894594098</v>
      </c>
      <c r="M46" s="143">
        <f>'Form Data'!M21</f>
        <v>213839.4577689888</v>
      </c>
      <c r="N46" s="139">
        <f>'Form Data'!N21</f>
        <v>8.917068588091856E-2</v>
      </c>
      <c r="O46" s="137">
        <f>'Form Data'!O21</f>
        <v>578602.98563635349</v>
      </c>
      <c r="P46" s="138">
        <f>'Form Data'!P21</f>
        <v>-6631.6037179209525</v>
      </c>
      <c r="Q46" s="139">
        <f>'Form Data'!Q21</f>
        <v>-1.1331530703333875E-2</v>
      </c>
    </row>
    <row r="47" spans="2:17" ht="15" thickBot="1">
      <c r="B47" s="417"/>
      <c r="C47" s="174" t="s">
        <v>91</v>
      </c>
      <c r="D47" s="144">
        <f>'Form Data'!D22</f>
        <v>1244108.7623531262</v>
      </c>
      <c r="E47" s="145">
        <f>'Form Data'!E22</f>
        <v>-374074.34300011583</v>
      </c>
      <c r="F47" s="146">
        <f>'Form Data'!F22</f>
        <v>-0.23116935392701254</v>
      </c>
      <c r="G47" s="147">
        <f>'Form Data'!G22</f>
        <v>86.402804845901784</v>
      </c>
      <c r="H47" s="148">
        <f>'Form Data'!H22</f>
        <v>-3.2519991387911773</v>
      </c>
      <c r="I47" s="255">
        <f>'Form Data'!I22</f>
        <v>6.6777887945891541</v>
      </c>
      <c r="J47" s="184">
        <f>'Form Data'!J22</f>
        <v>0.52818285434990031</v>
      </c>
      <c r="K47" s="146">
        <f>'Form Data'!K22</f>
        <v>8.5888894261304666E-2</v>
      </c>
      <c r="L47" s="149">
        <f>'Form Data'!L22</f>
        <v>8307895.5524918875</v>
      </c>
      <c r="M47" s="150">
        <f>'Form Data'!M22</f>
        <v>-1643292.8845832115</v>
      </c>
      <c r="N47" s="146">
        <f>'Form Data'!N22</f>
        <v>-0.16513533986159909</v>
      </c>
      <c r="O47" s="144">
        <f>'Form Data'!O22</f>
        <v>2025308.4046658278</v>
      </c>
      <c r="P47" s="145">
        <f>'Form Data'!P22</f>
        <v>-518094.9671211578</v>
      </c>
      <c r="Q47" s="146">
        <f>'Form Data'!Q22</f>
        <v>-0.20370145485698019</v>
      </c>
    </row>
    <row r="48" spans="2:17" ht="15" thickBot="1">
      <c r="B48" s="306" t="s">
        <v>221</v>
      </c>
      <c r="C48" s="307" t="s">
        <v>127</v>
      </c>
      <c r="D48" s="328">
        <f>'Glass Bottle'!D12</f>
        <v>0</v>
      </c>
      <c r="E48" s="329">
        <f>'Glass Bottle'!E12</f>
        <v>0</v>
      </c>
      <c r="F48" s="330">
        <f>'Glass Bottle'!F12</f>
        <v>0</v>
      </c>
      <c r="G48" s="133">
        <f>'Glass Bottle'!G12</f>
        <v>0</v>
      </c>
      <c r="H48" s="134">
        <f>'Glass Bottle'!H12</f>
        <v>0</v>
      </c>
      <c r="I48" s="185">
        <f>'Glass Bottle'!I12</f>
        <v>0</v>
      </c>
      <c r="J48" s="186">
        <f>'Glass Bottle'!J12</f>
        <v>0</v>
      </c>
      <c r="K48" s="132">
        <f>'Glass Bottle'!K12</f>
        <v>0</v>
      </c>
      <c r="L48" s="135">
        <f>'Glass Bottle'!L12</f>
        <v>0</v>
      </c>
      <c r="M48" s="136">
        <f>'Glass Bottle'!M12</f>
        <v>0</v>
      </c>
      <c r="N48" s="132">
        <f>'Glass Bottle'!N12</f>
        <v>0</v>
      </c>
      <c r="O48" s="130">
        <f>'Glass Bottle'!O12</f>
        <v>0</v>
      </c>
      <c r="P48" s="131">
        <f>'Glass Bottle'!P12</f>
        <v>0</v>
      </c>
      <c r="Q48" s="132">
        <f>'Glass Bottle'!Q12</f>
        <v>0</v>
      </c>
    </row>
    <row r="49" spans="2:17">
      <c r="B49" s="418" t="s">
        <v>222</v>
      </c>
      <c r="C49" s="308" t="s">
        <v>223</v>
      </c>
      <c r="D49" s="313">
        <f>Enhanced!D63</f>
        <v>0</v>
      </c>
      <c r="E49" s="138">
        <f>Enhanced!E63</f>
        <v>0</v>
      </c>
      <c r="F49" s="139">
        <f>Enhanced!F63</f>
        <v>0</v>
      </c>
      <c r="G49" s="140">
        <f>Enhanced!G63</f>
        <v>0</v>
      </c>
      <c r="H49" s="141">
        <f>Enhanced!H63</f>
        <v>0</v>
      </c>
      <c r="I49" s="254">
        <f>Enhanced!I63</f>
        <v>0</v>
      </c>
      <c r="J49" s="177">
        <f>Enhanced!J63</f>
        <v>0</v>
      </c>
      <c r="K49" s="139">
        <f>Enhanced!K63</f>
        <v>0</v>
      </c>
      <c r="L49" s="142">
        <f>Enhanced!L63</f>
        <v>0</v>
      </c>
      <c r="M49" s="143">
        <f>Enhanced!M63</f>
        <v>0</v>
      </c>
      <c r="N49" s="139">
        <f>Enhanced!N63</f>
        <v>0</v>
      </c>
      <c r="O49" s="137">
        <f>Enhanced!O63</f>
        <v>0</v>
      </c>
      <c r="P49" s="138">
        <f>Enhanced!P63</f>
        <v>0</v>
      </c>
      <c r="Q49" s="139">
        <f>Enhanced!Q63</f>
        <v>0</v>
      </c>
    </row>
    <row r="50" spans="2:17">
      <c r="B50" s="418"/>
      <c r="C50" s="308" t="s">
        <v>224</v>
      </c>
      <c r="D50" s="314">
        <f>Enhanced!D64</f>
        <v>1313654.8507837055</v>
      </c>
      <c r="E50" s="122">
        <f>Enhanced!E64</f>
        <v>-379297.61613167217</v>
      </c>
      <c r="F50" s="123">
        <f>Enhanced!F64</f>
        <v>-0.22404504765734298</v>
      </c>
      <c r="G50" s="124">
        <f>Enhanced!G64</f>
        <v>91.232750014921947</v>
      </c>
      <c r="H50" s="125">
        <f>Enhanced!H64</f>
        <v>-2.5646212927999983</v>
      </c>
      <c r="I50" s="182">
        <f>Enhanced!I64</f>
        <v>6.9057797838274668</v>
      </c>
      <c r="J50" s="183">
        <f>Enhanced!J64</f>
        <v>0.54731294951735343</v>
      </c>
      <c r="K50" s="123">
        <f>Enhanced!K64</f>
        <v>8.607624507280083E-2</v>
      </c>
      <c r="L50" s="126">
        <f>Enhanced!L64</f>
        <v>9071811.1114690006</v>
      </c>
      <c r="M50" s="127">
        <f>Enhanced!M64</f>
        <v>-1692771.0014759172</v>
      </c>
      <c r="N50" s="123">
        <f>Enhanced!N64</f>
        <v>-0.15725375901404293</v>
      </c>
      <c r="O50" s="121">
        <f>Enhanced!O64</f>
        <v>2161458.8273326159</v>
      </c>
      <c r="P50" s="122">
        <f>Enhanced!P64</f>
        <v>-531222.47246100754</v>
      </c>
      <c r="Q50" s="123">
        <f>Enhanced!Q64</f>
        <v>-0.19728382727719107</v>
      </c>
    </row>
    <row r="51" spans="2:17">
      <c r="B51" s="418"/>
      <c r="C51" s="309" t="s">
        <v>128</v>
      </c>
      <c r="D51" s="314">
        <f>'Enhanced - Aggs'!D56</f>
        <v>0</v>
      </c>
      <c r="E51" s="122">
        <f>'Enhanced - Aggs'!E56</f>
        <v>0</v>
      </c>
      <c r="F51" s="123">
        <f>'Enhanced - Aggs'!F56</f>
        <v>0</v>
      </c>
      <c r="G51" s="124">
        <f>'Enhanced - Aggs'!G56</f>
        <v>0</v>
      </c>
      <c r="H51" s="125">
        <f>'Enhanced - Aggs'!H56</f>
        <v>0</v>
      </c>
      <c r="I51" s="182">
        <f>'Enhanced - Aggs'!I56</f>
        <v>0</v>
      </c>
      <c r="J51" s="183">
        <f>'Enhanced - Aggs'!J56</f>
        <v>0</v>
      </c>
      <c r="K51" s="123">
        <f>'Enhanced - Aggs'!K56</f>
        <v>0</v>
      </c>
      <c r="L51" s="126">
        <f>'Enhanced - Aggs'!L56</f>
        <v>0</v>
      </c>
      <c r="M51" s="127">
        <f>'Enhanced - Aggs'!M56</f>
        <v>0</v>
      </c>
      <c r="N51" s="123">
        <f>'Enhanced - Aggs'!N56</f>
        <v>0</v>
      </c>
      <c r="O51" s="121">
        <f>'Enhanced - Aggs'!O56</f>
        <v>0</v>
      </c>
      <c r="P51" s="122">
        <f>'Enhanced - Aggs'!P56</f>
        <v>0</v>
      </c>
      <c r="Q51" s="123">
        <f>'Enhanced - Aggs'!Q56</f>
        <v>0</v>
      </c>
    </row>
    <row r="52" spans="2:17" ht="15" customHeight="1">
      <c r="B52" s="418"/>
      <c r="C52" s="309" t="s">
        <v>129</v>
      </c>
      <c r="D52" s="314">
        <f>'Enhanced - Aggs'!D57</f>
        <v>0</v>
      </c>
      <c r="E52" s="122">
        <f>'Enhanced - Aggs'!E57</f>
        <v>0</v>
      </c>
      <c r="F52" s="123">
        <f>'Enhanced - Aggs'!F57</f>
        <v>0</v>
      </c>
      <c r="G52" s="124">
        <f>'Enhanced - Aggs'!G57</f>
        <v>0</v>
      </c>
      <c r="H52" s="125">
        <f>'Enhanced - Aggs'!H57</f>
        <v>0</v>
      </c>
      <c r="I52" s="182">
        <f>'Enhanced - Aggs'!I57</f>
        <v>0</v>
      </c>
      <c r="J52" s="183">
        <f>'Enhanced - Aggs'!J57</f>
        <v>0</v>
      </c>
      <c r="K52" s="123">
        <f>'Enhanced - Aggs'!K57</f>
        <v>0</v>
      </c>
      <c r="L52" s="126">
        <f>'Enhanced - Aggs'!L57</f>
        <v>0</v>
      </c>
      <c r="M52" s="127">
        <f>'Enhanced - Aggs'!M57</f>
        <v>0</v>
      </c>
      <c r="N52" s="123">
        <f>'Enhanced - Aggs'!N57</f>
        <v>0</v>
      </c>
      <c r="O52" s="121">
        <f>'Enhanced - Aggs'!O57</f>
        <v>0</v>
      </c>
      <c r="P52" s="122">
        <f>'Enhanced - Aggs'!P57</f>
        <v>0</v>
      </c>
      <c r="Q52" s="123">
        <f>'Enhanced - Aggs'!Q57</f>
        <v>0</v>
      </c>
    </row>
    <row r="53" spans="2:17">
      <c r="B53" s="418"/>
      <c r="C53" s="309" t="s">
        <v>130</v>
      </c>
      <c r="D53" s="314">
        <f>'Enhanced - Aggs'!D58</f>
        <v>88.224022601675983</v>
      </c>
      <c r="E53" s="122">
        <f>'Enhanced - Aggs'!E58</f>
        <v>-23.287796815013905</v>
      </c>
      <c r="F53" s="123">
        <f>'Enhanced - Aggs'!F58</f>
        <v>-0.20883702675492746</v>
      </c>
      <c r="G53" s="124">
        <f>'Enhanced - Aggs'!G58</f>
        <v>6.1271194595198834E-3</v>
      </c>
      <c r="H53" s="125">
        <f>'Enhanced - Aggs'!H58</f>
        <v>-5.1149414197830881E-5</v>
      </c>
      <c r="I53" s="182">
        <f>'Enhanced - Aggs'!I58</f>
        <v>14.526984281558473</v>
      </c>
      <c r="J53" s="183">
        <f>'Enhanced - Aggs'!J58</f>
        <v>3.0358627644849534E-2</v>
      </c>
      <c r="K53" s="123">
        <f>'Enhanced - Aggs'!K58</f>
        <v>2.0941858036220779E-3</v>
      </c>
      <c r="L53" s="126">
        <f>'Enhanced - Aggs'!L58</f>
        <v>1281.6289895904065</v>
      </c>
      <c r="M53" s="127">
        <f>'Enhanced - Aggs'!M58</f>
        <v>-334.91611248016352</v>
      </c>
      <c r="N53" s="123">
        <f>'Enhanced - Aggs'!N58</f>
        <v>-0.20718018448800621</v>
      </c>
      <c r="O53" s="121">
        <f>'Enhanced - Aggs'!O58</f>
        <v>806.43530714511871</v>
      </c>
      <c r="P53" s="122">
        <f>'Enhanced - Aggs'!P58</f>
        <v>-212.86834383010864</v>
      </c>
      <c r="Q53" s="123">
        <f>'Enhanced - Aggs'!Q58</f>
        <v>-0.2088370267549273</v>
      </c>
    </row>
    <row r="54" spans="2:17">
      <c r="B54" s="418"/>
      <c r="C54" s="310" t="s">
        <v>225</v>
      </c>
      <c r="D54" s="314">
        <f>Enhanced!D65</f>
        <v>3.0537590384483337</v>
      </c>
      <c r="E54" s="122">
        <f>Enhanced!E65</f>
        <v>-23.867658674716949</v>
      </c>
      <c r="F54" s="123">
        <f>Enhanced!F65</f>
        <v>-0.88656767370185841</v>
      </c>
      <c r="G54" s="124">
        <f>Enhanced!G65</f>
        <v>2.1208221839576449E-4</v>
      </c>
      <c r="H54" s="125">
        <f>Enhanced!H65</f>
        <v>-1.2794884327123428E-3</v>
      </c>
      <c r="I54" s="182">
        <f>Enhanced!I65</f>
        <v>13.58</v>
      </c>
      <c r="J54" s="183">
        <f>Enhanced!J65</f>
        <v>1.6711364136773152</v>
      </c>
      <c r="K54" s="123">
        <f>Enhanced!K65</f>
        <v>0.14032711027075778</v>
      </c>
      <c r="L54" s="126">
        <f>Enhanced!L65</f>
        <v>41.470047742128372</v>
      </c>
      <c r="M54" s="127">
        <f>Enhanced!M65</f>
        <v>-279.13344335436818</v>
      </c>
      <c r="N54" s="123">
        <f>Enhanced!N65</f>
        <v>-0.87065004314115046</v>
      </c>
      <c r="O54" s="121">
        <f>Enhanced!O65</f>
        <v>6.1075180768966675</v>
      </c>
      <c r="P54" s="122">
        <f>Enhanced!P65</f>
        <v>-47.735317349433899</v>
      </c>
      <c r="Q54" s="123">
        <f>Enhanced!Q65</f>
        <v>-0.88656767370185841</v>
      </c>
    </row>
    <row r="55" spans="2:17">
      <c r="B55" s="418"/>
      <c r="C55" s="310" t="s">
        <v>226</v>
      </c>
      <c r="D55" s="314">
        <f>Enhanced!D66</f>
        <v>0</v>
      </c>
      <c r="E55" s="122">
        <f>Enhanced!E66</f>
        <v>0</v>
      </c>
      <c r="F55" s="123">
        <f>Enhanced!F66</f>
        <v>0</v>
      </c>
      <c r="G55" s="124">
        <f>Enhanced!G66</f>
        <v>0</v>
      </c>
      <c r="H55" s="125">
        <f>Enhanced!H66</f>
        <v>0</v>
      </c>
      <c r="I55" s="182">
        <f>Enhanced!I66</f>
        <v>0</v>
      </c>
      <c r="J55" s="183">
        <f>Enhanced!J66</f>
        <v>0</v>
      </c>
      <c r="K55" s="123">
        <f>Enhanced!K66</f>
        <v>0</v>
      </c>
      <c r="L55" s="126">
        <f>Enhanced!L66</f>
        <v>0</v>
      </c>
      <c r="M55" s="127">
        <f>Enhanced!M66</f>
        <v>0</v>
      </c>
      <c r="N55" s="123">
        <f>Enhanced!N66</f>
        <v>0</v>
      </c>
      <c r="O55" s="121">
        <f>Enhanced!O66</f>
        <v>0</v>
      </c>
      <c r="P55" s="122">
        <f>Enhanced!P66</f>
        <v>0</v>
      </c>
      <c r="Q55" s="123">
        <f>Enhanced!Q66</f>
        <v>0</v>
      </c>
    </row>
    <row r="56" spans="2:17">
      <c r="B56" s="418"/>
      <c r="C56" s="310" t="s">
        <v>227</v>
      </c>
      <c r="D56" s="314">
        <f>Enhanced!D67</f>
        <v>126189.65973705947</v>
      </c>
      <c r="E56" s="122">
        <f>Enhanced!E67</f>
        <v>14281.978571004016</v>
      </c>
      <c r="F56" s="123">
        <f>Enhanced!F67</f>
        <v>0.12762286218594365</v>
      </c>
      <c r="G56" s="124">
        <f>Enhanced!G67</f>
        <v>8.7638162142749731</v>
      </c>
      <c r="H56" s="125">
        <f>Enhanced!H67</f>
        <v>2.5636147746894045</v>
      </c>
      <c r="I56" s="182">
        <f>Enhanced!I67</f>
        <v>14.636411023561255</v>
      </c>
      <c r="J56" s="183">
        <f>Enhanced!J67</f>
        <v>0.48250133963639641</v>
      </c>
      <c r="K56" s="123">
        <f>Enhanced!K67</f>
        <v>3.4089615548726568E-2</v>
      </c>
      <c r="L56" s="126">
        <f>Enhanced!L67</f>
        <v>1846963.726834941</v>
      </c>
      <c r="M56" s="127">
        <f>Enhanced!M67</f>
        <v>263032.51467313315</v>
      </c>
      <c r="N56" s="123">
        <f>Enhanced!N67</f>
        <v>0.16606309204181705</v>
      </c>
      <c r="O56" s="121">
        <f>Enhanced!O67</f>
        <v>442022.42529499531</v>
      </c>
      <c r="P56" s="122">
        <f>Enhanced!P67</f>
        <v>6273.9775524055585</v>
      </c>
      <c r="Q56" s="123">
        <f>Enhanced!Q67</f>
        <v>1.4398163860153997E-2</v>
      </c>
    </row>
    <row r="57" spans="2:17">
      <c r="B57" s="418"/>
      <c r="C57" s="310" t="s">
        <v>131</v>
      </c>
      <c r="D57" s="314">
        <f>'Enhanced - Aggs'!D60</f>
        <v>0</v>
      </c>
      <c r="E57" s="122">
        <f>'Enhanced - Aggs'!E60</f>
        <v>0</v>
      </c>
      <c r="F57" s="123">
        <f>'Enhanced - Aggs'!F60</f>
        <v>0</v>
      </c>
      <c r="G57" s="124">
        <f>'Enhanced - Aggs'!G60</f>
        <v>0</v>
      </c>
      <c r="H57" s="125">
        <f>'Enhanced - Aggs'!H60</f>
        <v>0</v>
      </c>
      <c r="I57" s="182">
        <f>'Enhanced - Aggs'!I60</f>
        <v>0</v>
      </c>
      <c r="J57" s="183">
        <f>'Enhanced - Aggs'!J60</f>
        <v>0</v>
      </c>
      <c r="K57" s="123">
        <f>'Enhanced - Aggs'!K60</f>
        <v>0</v>
      </c>
      <c r="L57" s="126">
        <f>'Enhanced - Aggs'!L60</f>
        <v>0</v>
      </c>
      <c r="M57" s="127">
        <f>'Enhanced - Aggs'!M60</f>
        <v>0</v>
      </c>
      <c r="N57" s="123">
        <f>'Enhanced - Aggs'!N60</f>
        <v>0</v>
      </c>
      <c r="O57" s="121">
        <f>'Enhanced - Aggs'!O60</f>
        <v>0</v>
      </c>
      <c r="P57" s="122">
        <f>'Enhanced - Aggs'!P60</f>
        <v>0</v>
      </c>
      <c r="Q57" s="123">
        <f>'Enhanced - Aggs'!Q60</f>
        <v>0</v>
      </c>
    </row>
    <row r="58" spans="2:17">
      <c r="B58" s="423"/>
      <c r="C58" s="311" t="s">
        <v>179</v>
      </c>
      <c r="D58" s="314">
        <f>'Enhanced - Aggs'!D61</f>
        <v>38484.030182921742</v>
      </c>
      <c r="E58" s="122">
        <f>'Enhanced - Aggs'!E61</f>
        <v>5294.7414262383536</v>
      </c>
      <c r="F58" s="123">
        <f>'Enhanced - Aggs'!F61</f>
        <v>0.15953163278234281</v>
      </c>
      <c r="G58" s="124">
        <f>'Enhanced - Aggs'!G61</f>
        <v>5.9138304761348897</v>
      </c>
      <c r="H58" s="125">
        <f>'Enhanced - Aggs'!H61</f>
        <v>0.8489210076673217</v>
      </c>
      <c r="I58" s="182">
        <f>'Enhanced - Aggs'!I61</f>
        <v>41.889400727415939</v>
      </c>
      <c r="J58" s="183">
        <f>'Enhanced - Aggs'!J61</f>
        <v>3.6853114853343314</v>
      </c>
      <c r="K58" s="123">
        <f>'Enhanced - Aggs'!K61</f>
        <v>9.6463796374838845E-2</v>
      </c>
      <c r="L58" s="126">
        <f>'Enhanced - Aggs'!L61</f>
        <v>1612072.9619383789</v>
      </c>
      <c r="M58" s="127">
        <f>'Enhanced - Aggs'!M61</f>
        <v>344106.41239683097</v>
      </c>
      <c r="N58" s="123">
        <f>'Enhanced - Aggs'!N61</f>
        <v>0.27138445609724304</v>
      </c>
      <c r="O58" s="121">
        <f>'Enhanced - Aggs'!O61</f>
        <v>351783.13880515099</v>
      </c>
      <c r="P58" s="122">
        <f>'Enhanced - Aggs'!P61</f>
        <v>48395.10618609516</v>
      </c>
      <c r="Q58" s="123">
        <f>'Enhanced - Aggs'!Q61</f>
        <v>0.15951554109868821</v>
      </c>
    </row>
    <row r="59" spans="2:17" ht="15" thickBot="1">
      <c r="B59" s="417"/>
      <c r="C59" s="312" t="s">
        <v>228</v>
      </c>
      <c r="D59" s="315">
        <f>Enhanced!D68</f>
        <v>46.388899120354658</v>
      </c>
      <c r="E59" s="145">
        <f>Enhanced!E68</f>
        <v>29.500736923933033</v>
      </c>
      <c r="F59" s="146">
        <f>Enhanced!F68</f>
        <v>1.7468293222683426</v>
      </c>
      <c r="G59" s="147">
        <f>Enhanced!G68</f>
        <v>3.2216885846308059E-3</v>
      </c>
      <c r="H59" s="148">
        <f>Enhanced!H68</f>
        <v>2.2860065432271167E-3</v>
      </c>
      <c r="I59" s="255">
        <f>Enhanced!I68</f>
        <v>21.775330278762222</v>
      </c>
      <c r="J59" s="184">
        <f>Enhanced!J68</f>
        <v>-4.6301579271104529</v>
      </c>
      <c r="K59" s="146">
        <f>Enhanced!K68</f>
        <v>-0.17534831740322412</v>
      </c>
      <c r="L59" s="149">
        <f>Enhanced!L68</f>
        <v>1010.1335996139049</v>
      </c>
      <c r="M59" s="150">
        <f>Enhanced!M68</f>
        <v>564.19343191742894</v>
      </c>
      <c r="N59" s="146">
        <f>Enhanced!N68</f>
        <v>1.2651774224147501</v>
      </c>
      <c r="O59" s="144">
        <f>Enhanced!O68</f>
        <v>424.03015649318695</v>
      </c>
      <c r="P59" s="145">
        <f>Enhanced!P68</f>
        <v>269.65938687324524</v>
      </c>
      <c r="Q59" s="146">
        <f>Enhanced!Q68</f>
        <v>1.7468293222683426</v>
      </c>
    </row>
    <row r="60" spans="2:17" ht="15.5" customHeight="1" thickBot="1">
      <c r="B60" s="416" t="s">
        <v>62</v>
      </c>
      <c r="C60" s="382" t="s">
        <v>88</v>
      </c>
      <c r="D60" s="383">
        <f>'Non-Dairy Alternatives'!D101</f>
        <v>74967.920008844158</v>
      </c>
      <c r="E60" s="384">
        <f>'Non-Dairy Alternatives'!E101</f>
        <v>-12591.357053017302</v>
      </c>
      <c r="F60" s="385">
        <f>'Non-Dairy Alternatives'!F101</f>
        <v>-0.14380380326942843</v>
      </c>
      <c r="G60" s="386">
        <f>'Non-Dairy Alternatives'!G101</f>
        <v>100.00000000000001</v>
      </c>
      <c r="H60" s="387">
        <f>'Non-Dairy Alternatives'!H101</f>
        <v>7.1054273576010019E-14</v>
      </c>
      <c r="I60" s="388">
        <f>'Non-Dairy Alternatives'!I101</f>
        <v>14.059794920557593</v>
      </c>
      <c r="J60" s="389">
        <f>'Non-Dairy Alternatives'!J101</f>
        <v>-0.11316898296492717</v>
      </c>
      <c r="K60" s="385">
        <f>'Non-Dairy Alternatives'!K101</f>
        <v>-7.9848494454148981E-3</v>
      </c>
      <c r="L60" s="390">
        <f>'Non-Dairy Alternatives'!L101</f>
        <v>1054033.5809451151</v>
      </c>
      <c r="M60" s="391">
        <f>'Non-Dairy Alternatives'!M101</f>
        <v>-186940.89227117482</v>
      </c>
      <c r="N60" s="385">
        <f>'Non-Dairy Alternatives'!N101</f>
        <v>-0.15064040099605885</v>
      </c>
      <c r="O60" s="383">
        <f>'Non-Dairy Alternatives'!O101</f>
        <v>211953.97665667534</v>
      </c>
      <c r="P60" s="384">
        <f>'Non-Dairy Alternatives'!P101</f>
        <v>-39944.301744648226</v>
      </c>
      <c r="Q60" s="385">
        <f>'Non-Dairy Alternatives'!Q101</f>
        <v>-0.15857314308837431</v>
      </c>
    </row>
    <row r="61" spans="2:17" ht="15.5" customHeight="1">
      <c r="B61" s="423"/>
      <c r="C61" s="93" t="s">
        <v>265</v>
      </c>
      <c r="D61" s="137">
        <f>'Non-Dairy Alternatives'!D102</f>
        <v>45.75</v>
      </c>
      <c r="E61" s="138">
        <f>'Non-Dairy Alternatives'!E102</f>
        <v>2</v>
      </c>
      <c r="F61" s="139">
        <f>'Non-Dairy Alternatives'!F102</f>
        <v>4.5714285714285714E-2</v>
      </c>
      <c r="G61" s="140">
        <f>'Non-Dairy Alternatives'!G102</f>
        <v>6.1026102891213685E-2</v>
      </c>
      <c r="H61" s="141">
        <f>'Non-Dairy Alternatives'!H102</f>
        <v>1.1059952566456907E-2</v>
      </c>
      <c r="I61" s="254">
        <f>'Non-Dairy Alternatives'!I102</f>
        <v>12.565464480874317</v>
      </c>
      <c r="J61" s="177">
        <f>'Non-Dairy Alternatives'!J102</f>
        <v>-4.7444783762685407</v>
      </c>
      <c r="K61" s="317">
        <f>'Non-Dairy Alternatives'!K102</f>
        <v>-0.27408977692325293</v>
      </c>
      <c r="L61" s="335">
        <f>'Non-Dairy Alternatives'!L102</f>
        <v>574.87</v>
      </c>
      <c r="M61" s="143">
        <f>'Non-Dairy Alternatives'!M102</f>
        <v>-182.43999999999994</v>
      </c>
      <c r="N61" s="139">
        <f>'Non-Dairy Alternatives'!N102</f>
        <v>-0.24090530958260151</v>
      </c>
      <c r="O61" s="137">
        <f>'Non-Dairy Alternatives'!O102</f>
        <v>183</v>
      </c>
      <c r="P61" s="138">
        <f>'Non-Dairy Alternatives'!P102</f>
        <v>8</v>
      </c>
      <c r="Q61" s="139">
        <f>'Non-Dairy Alternatives'!Q102</f>
        <v>4.5714285714285714E-2</v>
      </c>
    </row>
    <row r="62" spans="2:17" ht="15.5" customHeight="1">
      <c r="B62" s="423"/>
      <c r="C62" s="332" t="s">
        <v>85</v>
      </c>
      <c r="D62" s="121">
        <f>'Non-Dairy Alternatives'!D103</f>
        <v>53772.303474016349</v>
      </c>
      <c r="E62" s="122">
        <f>'Non-Dairy Alternatives'!E103</f>
        <v>-7945.194155984711</v>
      </c>
      <c r="F62" s="123">
        <f>'Non-Dairy Alternatives'!F103</f>
        <v>-0.12873487197450029</v>
      </c>
      <c r="G62" s="124">
        <f>'Non-Dairy Alternatives'!G103</f>
        <v>71.727084688587738</v>
      </c>
      <c r="H62" s="125">
        <f>'Non-Dairy Alternatives'!H103</f>
        <v>1.2405529343373729</v>
      </c>
      <c r="I62" s="182">
        <f>'Non-Dairy Alternatives'!I103</f>
        <v>11.93079577792186</v>
      </c>
      <c r="J62" s="183">
        <f>'Non-Dairy Alternatives'!J103</f>
        <v>-0.4730480555562373</v>
      </c>
      <c r="K62" s="316">
        <f>'Non-Dairy Alternatives'!K103</f>
        <v>-3.8137214713996635E-2</v>
      </c>
      <c r="L62" s="319">
        <f>'Non-Dairy Alternatives'!L103</f>
        <v>641546.37125692726</v>
      </c>
      <c r="M62" s="127">
        <f>'Non-Dairy Alternatives'!M103</f>
        <v>-123987.83113866043</v>
      </c>
      <c r="N62" s="123">
        <f>'Non-Dairy Alternatives'!N103</f>
        <v>-0.16196249723482645</v>
      </c>
      <c r="O62" s="121">
        <f>'Non-Dairy Alternatives'!O103</f>
        <v>123774.81086611748</v>
      </c>
      <c r="P62" s="122">
        <f>'Non-Dairy Alternatives'!P103</f>
        <v>-23367.115511453478</v>
      </c>
      <c r="Q62" s="123">
        <f>'Non-Dairy Alternatives'!Q103</f>
        <v>-0.15880664394383898</v>
      </c>
    </row>
    <row r="63" spans="2:17" ht="15.5" customHeight="1">
      <c r="B63" s="423"/>
      <c r="C63" s="332" t="s">
        <v>87</v>
      </c>
      <c r="D63" s="121">
        <f>'Non-Dairy Alternatives'!D104</f>
        <v>33.51580399274826</v>
      </c>
      <c r="E63" s="122">
        <f>'Non-Dairy Alternatives'!E104</f>
        <v>-64.519874215126038</v>
      </c>
      <c r="F63" s="123">
        <f>'Non-Dairy Alternatives'!F104</f>
        <v>-0.6581264636974149</v>
      </c>
      <c r="G63" s="124">
        <f>'Non-Dairy Alternatives'!G104</f>
        <v>4.4706861266518162E-2</v>
      </c>
      <c r="H63" s="125">
        <f>'Non-Dairy Alternatives'!H104</f>
        <v>-6.7258062951176228E-2</v>
      </c>
      <c r="I63" s="182">
        <f>'Non-Dairy Alternatives'!I104</f>
        <v>12.012808468827412</v>
      </c>
      <c r="J63" s="183">
        <f>'Non-Dairy Alternatives'!J104</f>
        <v>1.1662283084449498</v>
      </c>
      <c r="K63" s="316">
        <f>'Non-Dairy Alternatives'!K104</f>
        <v>0.10752036966496059</v>
      </c>
      <c r="L63" s="319">
        <f>'Non-Dairy Alternatives'!L104</f>
        <v>402.61893404364588</v>
      </c>
      <c r="M63" s="127">
        <f>'Non-Dairy Alternatives'!M104</f>
        <v>-660.73290821552291</v>
      </c>
      <c r="N63" s="123">
        <f>'Non-Dairy Alternatives'!N104</f>
        <v>-0.62136809469549381</v>
      </c>
      <c r="O63" s="121">
        <f>'Non-Dairy Alternatives'!O104</f>
        <v>67.031607985496521</v>
      </c>
      <c r="P63" s="122">
        <f>'Non-Dairy Alternatives'!P104</f>
        <v>-129.03974843025208</v>
      </c>
      <c r="Q63" s="123">
        <f>'Non-Dairy Alternatives'!Q104</f>
        <v>-0.6581264636974149</v>
      </c>
    </row>
    <row r="64" spans="2:17" ht="15.5" customHeight="1">
      <c r="B64" s="423"/>
      <c r="C64" s="332" t="s">
        <v>261</v>
      </c>
      <c r="D64" s="121">
        <f>'Non-Dairy Alternatives'!D105</f>
        <v>5029.7840930423399</v>
      </c>
      <c r="E64" s="122">
        <f>'Non-Dairy Alternatives'!E105</f>
        <v>-1879.4901061102782</v>
      </c>
      <c r="F64" s="123">
        <f>'Non-Dairy Alternatives'!F105</f>
        <v>-0.27202424624293919</v>
      </c>
      <c r="G64" s="124">
        <f>'Non-Dairy Alternatives'!G105</f>
        <v>6.709248559182333</v>
      </c>
      <c r="H64" s="125">
        <f>'Non-Dairy Alternatives'!H105</f>
        <v>-1.1817190584136261</v>
      </c>
      <c r="I64" s="182">
        <f>'Non-Dairy Alternatives'!I105</f>
        <v>33.415062649088121</v>
      </c>
      <c r="J64" s="183">
        <f>'Non-Dairy Alternatives'!J105</f>
        <v>7.731970234609534</v>
      </c>
      <c r="K64" s="316">
        <f>'Non-Dairy Alternatives'!K105</f>
        <v>0.30105293045827741</v>
      </c>
      <c r="L64" s="319">
        <f>'Non-Dairy Alternatives'!L105</f>
        <v>168070.55058039667</v>
      </c>
      <c r="M64" s="127">
        <f>'Non-Dairy Alternatives'!M105</f>
        <v>-9380.9771934125456</v>
      </c>
      <c r="N64" s="123">
        <f>'Non-Dairy Alternatives'!N105</f>
        <v>-5.2865012271802611E-2</v>
      </c>
      <c r="O64" s="121">
        <f>'Non-Dairy Alternatives'!O105</f>
        <v>44412.189133167267</v>
      </c>
      <c r="P64" s="122">
        <f>'Non-Dairy Alternatives'!P105</f>
        <v>-3239.0491764073813</v>
      </c>
      <c r="Q64" s="123">
        <f>'Non-Dairy Alternatives'!Q105</f>
        <v>-6.7974081919221677E-2</v>
      </c>
    </row>
    <row r="65" spans="2:17">
      <c r="B65" s="418"/>
      <c r="C65" s="332" t="s">
        <v>262</v>
      </c>
      <c r="D65" s="121" t="e">
        <f>'Non-Dairy Alternatives'!#REF!</f>
        <v>#REF!</v>
      </c>
      <c r="E65" s="122" t="e">
        <f>'Non-Dairy Alternatives'!#REF!</f>
        <v>#REF!</v>
      </c>
      <c r="F65" s="123" t="e">
        <f>'Non-Dairy Alternatives'!#REF!</f>
        <v>#REF!</v>
      </c>
      <c r="G65" s="124" t="e">
        <f>'Non-Dairy Alternatives'!#REF!</f>
        <v>#REF!</v>
      </c>
      <c r="H65" s="125" t="e">
        <f>'Non-Dairy Alternatives'!#REF!</f>
        <v>#REF!</v>
      </c>
      <c r="I65" s="182" t="e">
        <f>'Non-Dairy Alternatives'!#REF!</f>
        <v>#REF!</v>
      </c>
      <c r="J65" s="183" t="e">
        <f>'Non-Dairy Alternatives'!#REF!</f>
        <v>#REF!</v>
      </c>
      <c r="K65" s="316" t="e">
        <f>'Non-Dairy Alternatives'!#REF!</f>
        <v>#REF!</v>
      </c>
      <c r="L65" s="319" t="e">
        <f>'Non-Dairy Alternatives'!#REF!</f>
        <v>#REF!</v>
      </c>
      <c r="M65" s="127" t="e">
        <f>'Non-Dairy Alternatives'!#REF!</f>
        <v>#REF!</v>
      </c>
      <c r="N65" s="123" t="e">
        <f>'Non-Dairy Alternatives'!#REF!</f>
        <v>#REF!</v>
      </c>
      <c r="O65" s="121" t="e">
        <f>'Non-Dairy Alternatives'!#REF!</f>
        <v>#REF!</v>
      </c>
      <c r="P65" s="122" t="e">
        <f>'Non-Dairy Alternatives'!#REF!</f>
        <v>#REF!</v>
      </c>
      <c r="Q65" s="123" t="e">
        <f>'Non-Dairy Alternatives'!#REF!</f>
        <v>#REF!</v>
      </c>
    </row>
    <row r="66" spans="2:17">
      <c r="B66" s="418"/>
      <c r="C66" s="332" t="s">
        <v>263</v>
      </c>
      <c r="D66" s="121">
        <f>'Non-Dairy Alternatives'!D106</f>
        <v>0</v>
      </c>
      <c r="E66" s="122">
        <f>'Non-Dairy Alternatives'!E106</f>
        <v>0</v>
      </c>
      <c r="F66" s="123">
        <f>'Non-Dairy Alternatives'!F106</f>
        <v>0</v>
      </c>
      <c r="G66" s="124">
        <f>'Non-Dairy Alternatives'!G106</f>
        <v>0</v>
      </c>
      <c r="H66" s="125">
        <f>'Non-Dairy Alternatives'!H106</f>
        <v>0</v>
      </c>
      <c r="I66" s="182">
        <f>'Non-Dairy Alternatives'!I106</f>
        <v>0</v>
      </c>
      <c r="J66" s="183">
        <f>'Non-Dairy Alternatives'!J106</f>
        <v>0</v>
      </c>
      <c r="K66" s="316">
        <f>'Non-Dairy Alternatives'!K106</f>
        <v>0</v>
      </c>
      <c r="L66" s="319">
        <f>'Non-Dairy Alternatives'!L106</f>
        <v>0</v>
      </c>
      <c r="M66" s="127">
        <f>'Non-Dairy Alternatives'!M106</f>
        <v>0</v>
      </c>
      <c r="N66" s="123">
        <f>'Non-Dairy Alternatives'!N106</f>
        <v>0</v>
      </c>
      <c r="O66" s="121">
        <f>'Non-Dairy Alternatives'!O106</f>
        <v>0</v>
      </c>
      <c r="P66" s="122">
        <f>'Non-Dairy Alternatives'!P106</f>
        <v>0</v>
      </c>
      <c r="Q66" s="123">
        <f>'Non-Dairy Alternatives'!Q106</f>
        <v>0</v>
      </c>
    </row>
    <row r="67" spans="2:17">
      <c r="B67" s="418"/>
      <c r="C67" s="332" t="s">
        <v>264</v>
      </c>
      <c r="D67" s="121">
        <f>'Non-Dairy Alternatives'!D107</f>
        <v>0</v>
      </c>
      <c r="E67" s="122">
        <f>'Non-Dairy Alternatives'!E107</f>
        <v>-1</v>
      </c>
      <c r="F67" s="123">
        <f>'Non-Dairy Alternatives'!F107</f>
        <v>-1</v>
      </c>
      <c r="G67" s="124">
        <f>'Non-Dairy Alternatives'!G107</f>
        <v>0</v>
      </c>
      <c r="H67" s="125">
        <f>'Non-Dairy Alternatives'!H107</f>
        <v>-1.1420834359944408E-3</v>
      </c>
      <c r="I67" s="182">
        <f>'Non-Dairy Alternatives'!I107</f>
        <v>0</v>
      </c>
      <c r="J67" s="183">
        <f>'Non-Dairy Alternatives'!J107</f>
        <v>-11.84</v>
      </c>
      <c r="K67" s="316">
        <f>'Non-Dairy Alternatives'!K107</f>
        <v>-1</v>
      </c>
      <c r="L67" s="319">
        <f>'Non-Dairy Alternatives'!L107</f>
        <v>0</v>
      </c>
      <c r="M67" s="127">
        <f>'Non-Dairy Alternatives'!M107</f>
        <v>-11.84</v>
      </c>
      <c r="N67" s="123">
        <f>'Non-Dairy Alternatives'!N107</f>
        <v>-1</v>
      </c>
      <c r="O67" s="121">
        <f>'Non-Dairy Alternatives'!O107</f>
        <v>0</v>
      </c>
      <c r="P67" s="122">
        <f>'Non-Dairy Alternatives'!P107</f>
        <v>-8</v>
      </c>
      <c r="Q67" s="123">
        <f>'Non-Dairy Alternatives'!Q107</f>
        <v>-1</v>
      </c>
    </row>
    <row r="68" spans="2:17">
      <c r="B68" s="418"/>
      <c r="C68" s="332" t="s">
        <v>229</v>
      </c>
      <c r="D68" s="121">
        <f>'Non-Dairy Alternatives'!D108</f>
        <v>15502.259768405109</v>
      </c>
      <c r="E68" s="122">
        <f>'Non-Dairy Alternatives'!E108</f>
        <v>-2329.559030778817</v>
      </c>
      <c r="F68" s="123">
        <f>'Non-Dairy Alternatives'!F108</f>
        <v>-0.13064057329280562</v>
      </c>
      <c r="G68" s="124">
        <f>'Non-Dairy Alternatives'!G108</f>
        <v>20.678524583016671</v>
      </c>
      <c r="H68" s="125">
        <f>'Non-Dairy Alternatives'!H108</f>
        <v>0.31309969881443322</v>
      </c>
      <c r="I68" s="182">
        <f>'Non-Dairy Alternatives'!I108</f>
        <v>15.304587579023599</v>
      </c>
      <c r="J68" s="183">
        <f>'Non-Dairy Alternatives'!J108</f>
        <v>-0.70240014050104627</v>
      </c>
      <c r="K68" s="316">
        <f>'Non-Dairy Alternatives'!K108</f>
        <v>-4.3880844591658454E-2</v>
      </c>
      <c r="L68" s="319">
        <f>'Non-Dairy Alternatives'!L108</f>
        <v>237255.69229833008</v>
      </c>
      <c r="M68" s="127">
        <f>'Non-Dairy Alternatives'!M108</f>
        <v>-48178.012236995739</v>
      </c>
      <c r="N68" s="123">
        <f>'Non-Dairy Alternatives'!N108</f>
        <v>-0.16878879919043735</v>
      </c>
      <c r="O68" s="121">
        <f>'Non-Dairy Alternatives'!O108</f>
        <v>42348.331310629845</v>
      </c>
      <c r="P68" s="122">
        <f>'Non-Dairy Alternatives'!P108</f>
        <v>-12328.88865049633</v>
      </c>
      <c r="Q68" s="123">
        <f>'Non-Dairy Alternatives'!Q108</f>
        <v>-0.22548492149494417</v>
      </c>
    </row>
    <row r="69" spans="2:17">
      <c r="B69" s="418"/>
      <c r="C69" s="332" t="s">
        <v>230</v>
      </c>
      <c r="D69" s="121">
        <f>'Non-Dairy Alternatives'!D109</f>
        <v>0</v>
      </c>
      <c r="E69" s="122">
        <f>'Non-Dairy Alternatives'!E109</f>
        <v>-1.1563290059566498</v>
      </c>
      <c r="F69" s="123">
        <f>'Non-Dairy Alternatives'!F109</f>
        <v>-1</v>
      </c>
      <c r="G69" s="124">
        <f>'Non-Dairy Alternatives'!G109</f>
        <v>0</v>
      </c>
      <c r="H69" s="125">
        <f>'Non-Dairy Alternatives'!H109</f>
        <v>-1.3206242042630067E-3</v>
      </c>
      <c r="I69" s="182">
        <f>'Non-Dairy Alternatives'!I109</f>
        <v>0</v>
      </c>
      <c r="J69" s="183">
        <f>'Non-Dairy Alternatives'!J109</f>
        <v>-17.306666666666668</v>
      </c>
      <c r="K69" s="316">
        <f>'Non-Dairy Alternatives'!K109</f>
        <v>-1</v>
      </c>
      <c r="L69" s="319">
        <f>'Non-Dairy Alternatives'!L109</f>
        <v>0</v>
      </c>
      <c r="M69" s="127">
        <f>'Non-Dairy Alternatives'!M109</f>
        <v>-20.012200663089754</v>
      </c>
      <c r="N69" s="123">
        <f>'Non-Dairy Alternatives'!N109</f>
        <v>-1</v>
      </c>
      <c r="O69" s="121">
        <f>'Non-Dairy Alternatives'!O109</f>
        <v>0</v>
      </c>
      <c r="P69" s="122">
        <f>'Non-Dairy Alternatives'!P109</f>
        <v>-3.0835440158843994</v>
      </c>
      <c r="Q69" s="123">
        <f>'Non-Dairy Alternatives'!Q109</f>
        <v>-1</v>
      </c>
    </row>
    <row r="70" spans="2:17">
      <c r="B70" s="418"/>
      <c r="C70" s="333" t="s">
        <v>230</v>
      </c>
      <c r="D70" s="121">
        <f>'Non-Dairy Alternatives'!D110</f>
        <v>0</v>
      </c>
      <c r="E70" s="122">
        <f>'Non-Dairy Alternatives'!E110</f>
        <v>0</v>
      </c>
      <c r="F70" s="123">
        <f>'Non-Dairy Alternatives'!F110</f>
        <v>0</v>
      </c>
      <c r="G70" s="124">
        <f>'Non-Dairy Alternatives'!G110</f>
        <v>0</v>
      </c>
      <c r="H70" s="125">
        <f>'Non-Dairy Alternatives'!H110</f>
        <v>0</v>
      </c>
      <c r="I70" s="182">
        <f>'Non-Dairy Alternatives'!I110</f>
        <v>0</v>
      </c>
      <c r="J70" s="183">
        <f>'Non-Dairy Alternatives'!J110</f>
        <v>0</v>
      </c>
      <c r="K70" s="316">
        <f>'Non-Dairy Alternatives'!K110</f>
        <v>0</v>
      </c>
      <c r="L70" s="319">
        <f>'Non-Dairy Alternatives'!L110</f>
        <v>0</v>
      </c>
      <c r="M70" s="127">
        <f>'Non-Dairy Alternatives'!M110</f>
        <v>0</v>
      </c>
      <c r="N70" s="123">
        <f>'Non-Dairy Alternatives'!N110</f>
        <v>0</v>
      </c>
      <c r="O70" s="121">
        <f>'Non-Dairy Alternatives'!O110</f>
        <v>0</v>
      </c>
      <c r="P70" s="122">
        <f>'Non-Dairy Alternatives'!P110</f>
        <v>0</v>
      </c>
      <c r="Q70" s="123">
        <f>'Non-Dairy Alternatives'!Q110</f>
        <v>0</v>
      </c>
    </row>
    <row r="71" spans="2:17" ht="15" thickBot="1">
      <c r="B71" s="417"/>
      <c r="C71" s="334" t="s">
        <v>86</v>
      </c>
      <c r="D71" s="144">
        <f>'Non-Dairy Alternatives'!D111</f>
        <v>584.30686938762665</v>
      </c>
      <c r="E71" s="145">
        <f>'Non-Dairy Alternatives'!E111</f>
        <v>-372.43755692243576</v>
      </c>
      <c r="F71" s="146">
        <f>'Non-Dairy Alternatives'!F111</f>
        <v>-0.38927590972109405</v>
      </c>
      <c r="G71" s="147">
        <f>'Non-Dairy Alternatives'!G111</f>
        <v>0.77940920505556854</v>
      </c>
      <c r="H71" s="148">
        <f>'Non-Dairy Alternatives'!H111</f>
        <v>-0.31327275671315746</v>
      </c>
      <c r="I71" s="255">
        <f>'Non-Dairy Alternatives'!I111</f>
        <v>10.582586307598891</v>
      </c>
      <c r="J71" s="184">
        <f>'Non-Dairy Alternatives'!J111</f>
        <v>-0.60381224809687595</v>
      </c>
      <c r="K71" s="318">
        <f>'Non-Dairy Alternatives'!K111</f>
        <v>-5.3977358762122188E-2</v>
      </c>
      <c r="L71" s="320">
        <f>'Non-Dairy Alternatives'!L111</f>
        <v>6183.4778754174713</v>
      </c>
      <c r="M71" s="150">
        <f>'Non-Dairy Alternatives'!M111</f>
        <v>-4519.0465932273855</v>
      </c>
      <c r="N71" s="146">
        <f>'Non-Dairy Alternatives'!N111</f>
        <v>-0.42224118304674924</v>
      </c>
      <c r="O71" s="144">
        <f>'Non-Dairy Alternatives'!O111</f>
        <v>1168.6137387752533</v>
      </c>
      <c r="P71" s="145">
        <f>'Non-Dairy Alternatives'!P111</f>
        <v>-877.12511384487152</v>
      </c>
      <c r="Q71" s="146">
        <f>'Non-Dairy Alternatives'!Q111</f>
        <v>-0.42875712739261629</v>
      </c>
    </row>
    <row r="72" spans="2:17">
      <c r="B72" s="295"/>
      <c r="C72" s="93" t="s">
        <v>207</v>
      </c>
      <c r="D72" s="137">
        <f>'Trad vs Value Add'!D45</f>
        <v>43004.461356703578</v>
      </c>
      <c r="E72" s="138">
        <f>'Trad vs Value Add'!E45</f>
        <v>-6621.4468324714471</v>
      </c>
      <c r="F72" s="139">
        <f>'Trad vs Value Add'!F45</f>
        <v>-0.13342721723560907</v>
      </c>
      <c r="G72" s="140">
        <f>'Trad vs Value Add'!G45</f>
        <v>2.9866408746116697</v>
      </c>
      <c r="H72" s="141">
        <f>'Trad vs Value Add'!H45</f>
        <v>0.23713678169159458</v>
      </c>
      <c r="I72" s="254">
        <f>'Trad vs Value Add'!I45</f>
        <v>14.185320352317206</v>
      </c>
      <c r="J72" s="177">
        <f>'Trad vs Value Add'!J45</f>
        <v>-0.43245356388400857</v>
      </c>
      <c r="K72" s="139">
        <f>'Trad vs Value Add'!K45</f>
        <v>-2.9584091692970459E-2</v>
      </c>
      <c r="L72" s="142">
        <f>'Trad vs Value Add'!L45</f>
        <v>610032.06092368602</v>
      </c>
      <c r="M72" s="143">
        <f>'Trad vs Value Add'!M45</f>
        <v>-115388.24537183286</v>
      </c>
      <c r="N72" s="139">
        <f>'Trad vs Value Add'!N45</f>
        <v>-0.15906398589954338</v>
      </c>
      <c r="O72" s="137">
        <f>'Trad vs Value Add'!O45</f>
        <v>239453.01643037796</v>
      </c>
      <c r="P72" s="138">
        <f>'Trad vs Value Add'!P45</f>
        <v>-45180.217228617985</v>
      </c>
      <c r="Q72" s="139">
        <f>'Trad vs Value Add'!Q45</f>
        <v>-0.15873134927998611</v>
      </c>
    </row>
    <row r="73" spans="2:17">
      <c r="B73" s="295" t="s">
        <v>220</v>
      </c>
      <c r="C73" s="94" t="s">
        <v>208</v>
      </c>
      <c r="D73" s="121">
        <f>'Trad vs Value Add'!D46</f>
        <v>1135372.9206659151</v>
      </c>
      <c r="E73" s="122">
        <f>'Trad vs Value Add'!E46</f>
        <v>-371012.42280679964</v>
      </c>
      <c r="F73" s="123">
        <f>'Trad vs Value Add'!F46</f>
        <v>-0.24629317087717656</v>
      </c>
      <c r="G73" s="124">
        <f>'Trad vs Value Add'!G46</f>
        <v>78.851148597387791</v>
      </c>
      <c r="H73" s="125">
        <f>'Trad vs Value Add'!H46</f>
        <v>-4.609543982874186</v>
      </c>
      <c r="I73" s="256">
        <f>'Trad vs Value Add'!I46</f>
        <v>5.9337145652708339</v>
      </c>
      <c r="J73" s="183">
        <f>'Trad vs Value Add'!J46</f>
        <v>0.38397221809605941</v>
      </c>
      <c r="K73" s="123">
        <f>'Trad vs Value Add'!K46</f>
        <v>6.9187395391703072E-2</v>
      </c>
      <c r="L73" s="126">
        <f>'Trad vs Value Add'!L46</f>
        <v>6736978.8363694279</v>
      </c>
      <c r="M73" s="127">
        <f>'Trad vs Value Add'!M46</f>
        <v>-1623071.6954645151</v>
      </c>
      <c r="N73" s="123">
        <f>'Trad vs Value Add'!N46</f>
        <v>-0.19414615848122896</v>
      </c>
      <c r="O73" s="121">
        <f>'Trad vs Value Add'!O46</f>
        <v>1588202.6659042835</v>
      </c>
      <c r="P73" s="122">
        <f>'Trad vs Value Add'!P46</f>
        <v>-495179.9620283593</v>
      </c>
      <c r="Q73" s="123">
        <f>'Trad vs Value Add'!Q46</f>
        <v>-0.23768075791230453</v>
      </c>
    </row>
    <row r="74" spans="2:17">
      <c r="B74" s="295" t="s">
        <v>218</v>
      </c>
      <c r="C74" s="94" t="s">
        <v>209</v>
      </c>
      <c r="D74" s="121">
        <f>'Trad vs Value Add'!D47</f>
        <v>50133.711608510253</v>
      </c>
      <c r="E74" s="122">
        <f>'Trad vs Value Add'!E47</f>
        <v>2794.091007682604</v>
      </c>
      <c r="F74" s="123">
        <f>'Trad vs Value Add'!F47</f>
        <v>5.9022251809803354E-2</v>
      </c>
      <c r="G74" s="124">
        <f>'Trad vs Value Add'!G47</f>
        <v>3.4817641603277516</v>
      </c>
      <c r="H74" s="125">
        <f>'Trad vs Value Add'!H47</f>
        <v>0.85893093976311041</v>
      </c>
      <c r="I74" s="256">
        <f>'Trad vs Value Add'!I47</f>
        <v>17.938382573949358</v>
      </c>
      <c r="J74" s="183">
        <f>'Trad vs Value Add'!J47</f>
        <v>0.64754194901210482</v>
      </c>
      <c r="K74" s="123">
        <f>'Trad vs Value Add'!K47</f>
        <v>3.7449998126650057E-2</v>
      </c>
      <c r="L74" s="126">
        <f>'Trad vs Value Add'!L47</f>
        <v>899317.69868550298</v>
      </c>
      <c r="M74" s="127">
        <f>'Trad vs Value Add'!M47</f>
        <v>80775.863631595741</v>
      </c>
      <c r="N74" s="123">
        <f>'Trad vs Value Add'!N47</f>
        <v>9.8682633156161201E-2</v>
      </c>
      <c r="O74" s="121">
        <f>'Trad vs Value Add'!O47</f>
        <v>251323.3152153492</v>
      </c>
      <c r="P74" s="122">
        <f>'Trad vs Value Add'!P47</f>
        <v>-12021.94140932255</v>
      </c>
      <c r="Q74" s="123">
        <f>'Trad vs Value Add'!Q47</f>
        <v>-4.5650875065718813E-2</v>
      </c>
    </row>
    <row r="75" spans="2:17" ht="15" thickBot="1">
      <c r="B75" s="295"/>
      <c r="C75" s="95" t="s">
        <v>210</v>
      </c>
      <c r="D75" s="144">
        <f>'Trad vs Value Add'!D48</f>
        <v>210942.36850364081</v>
      </c>
      <c r="E75" s="145">
        <f>'Trad vs Value Add'!E48</f>
        <v>9464.6555803416995</v>
      </c>
      <c r="F75" s="146">
        <f>'Trad vs Value Add'!F48</f>
        <v>4.6976191277021372E-2</v>
      </c>
      <c r="G75" s="147">
        <f>'Trad vs Value Add'!G48</f>
        <v>14.649854458929632</v>
      </c>
      <c r="H75" s="148">
        <f>'Trad vs Value Add'!H48</f>
        <v>3.4870603352822638</v>
      </c>
      <c r="I75" s="255">
        <f>'Trad vs Value Add'!I48</f>
        <v>12.630778654951083</v>
      </c>
      <c r="J75" s="184">
        <f>'Trad vs Value Add'!J48</f>
        <v>0.49792297115581441</v>
      </c>
      <c r="K75" s="146">
        <f>'Trad vs Value Add'!K48</f>
        <v>4.1039223092453329E-2</v>
      </c>
      <c r="L75" s="149">
        <f>'Trad vs Value Add'!L48</f>
        <v>2664366.3655206119</v>
      </c>
      <c r="M75" s="150">
        <f>'Trad vs Value Add'!M48</f>
        <v>219866.35112109082</v>
      </c>
      <c r="N75" s="146">
        <f>'Trad vs Value Add'!N48</f>
        <v>8.9943280763326097E-2</v>
      </c>
      <c r="O75" s="144">
        <f>'Trad vs Value Add'!O48</f>
        <v>521590.75394129753</v>
      </c>
      <c r="P75" s="145">
        <f>'Trad vs Value Add'!P48</f>
        <v>24560.049262169632</v>
      </c>
      <c r="Q75" s="146">
        <f>'Trad vs Value Add'!Q48</f>
        <v>4.9413545342284357E-2</v>
      </c>
    </row>
    <row r="76" spans="2:17">
      <c r="B76" s="416" t="s">
        <v>219</v>
      </c>
      <c r="C76" s="173" t="s">
        <v>216</v>
      </c>
      <c r="D76" s="137">
        <f>Filtration!D27</f>
        <v>1314591.1463755374</v>
      </c>
      <c r="E76" s="138">
        <f>Filtration!E27</f>
        <v>-379189.73858992755</v>
      </c>
      <c r="F76" s="139">
        <f>Filtration!F27</f>
        <v>-0.22387177819500484</v>
      </c>
      <c r="G76" s="140">
        <f>Filtration!G27</f>
        <v>91.297775330832522</v>
      </c>
      <c r="H76" s="141">
        <f>Filtration!H27</f>
        <v>-2.5454941559349606</v>
      </c>
      <c r="I76" s="254">
        <f>Filtration!I27</f>
        <v>6.913683911263945</v>
      </c>
      <c r="J76" s="177">
        <f>Filtration!J27</f>
        <v>0.55112711240062939</v>
      </c>
      <c r="K76" s="139">
        <f>Filtration!K27</f>
        <v>8.6620383883895452E-2</v>
      </c>
      <c r="L76" s="142">
        <f>Filtration!L27</f>
        <v>9088667.6585865784</v>
      </c>
      <c r="M76" s="143">
        <f>Filtration!M27</f>
        <v>-1688109.4268351644</v>
      </c>
      <c r="N76" s="139">
        <f>Filtration!N27</f>
        <v>-0.15664325367913104</v>
      </c>
      <c r="O76" s="137">
        <f>Filtration!O27</f>
        <v>2167284.9995900393</v>
      </c>
      <c r="P76" s="138">
        <f>Filtration!P27</f>
        <v>-529029.74481610674</v>
      </c>
      <c r="Q76" s="139">
        <f>Filtration!Q27</f>
        <v>-0.19620474423976186</v>
      </c>
    </row>
    <row r="77" spans="2:17" ht="15" thickBot="1">
      <c r="B77" s="417"/>
      <c r="C77" s="174" t="s">
        <v>217</v>
      </c>
      <c r="D77" s="144">
        <f>Filtration!D28</f>
        <v>125302.80680338631</v>
      </c>
      <c r="E77" s="145">
        <f>Filtration!E28</f>
        <v>14179.734107508484</v>
      </c>
      <c r="F77" s="146">
        <f>Filtration!F28</f>
        <v>0.12760386986702257</v>
      </c>
      <c r="G77" s="147">
        <f>Filtration!G28</f>
        <v>8.7022246691674177</v>
      </c>
      <c r="H77" s="148">
        <f>Filtration!H28</f>
        <v>2.5454941559348638</v>
      </c>
      <c r="I77" s="255">
        <f>Filtration!I28</f>
        <v>14.61386883565989</v>
      </c>
      <c r="J77" s="184">
        <f>Filtration!J28</f>
        <v>0.46286720121617186</v>
      </c>
      <c r="K77" s="146">
        <f>Filtration!K28</f>
        <v>3.2709147604756628E-2</v>
      </c>
      <c r="L77" s="149">
        <f>Filtration!L28</f>
        <v>1831158.7833647192</v>
      </c>
      <c r="M77" s="150">
        <f>Filtration!M28</f>
        <v>258656.00002094405</v>
      </c>
      <c r="N77" s="146">
        <f>Filtration!N28</f>
        <v>0.16448683128619782</v>
      </c>
      <c r="O77" s="144">
        <f>Filtration!O28</f>
        <v>436626.39071214199</v>
      </c>
      <c r="P77" s="145">
        <f>Filtration!P28</f>
        <v>4303.1739770276472</v>
      </c>
      <c r="Q77" s="146">
        <f>Filtration!Q28</f>
        <v>9.9536037169713557E-3</v>
      </c>
    </row>
    <row r="78" spans="2:17">
      <c r="B78" s="119"/>
      <c r="C78" s="91"/>
      <c r="D78" s="71"/>
      <c r="E78" s="71"/>
      <c r="F78" s="72"/>
      <c r="G78" s="73"/>
      <c r="H78" s="73"/>
      <c r="I78" s="189"/>
      <c r="J78" s="189"/>
      <c r="K78" s="72"/>
      <c r="L78" s="74"/>
      <c r="M78" s="74"/>
      <c r="N78" s="72"/>
      <c r="O78" s="71"/>
      <c r="P78" s="71"/>
      <c r="Q78" s="72"/>
    </row>
    <row r="79" spans="2:17" ht="23.5">
      <c r="B79" s="430" t="s">
        <v>139</v>
      </c>
      <c r="C79" s="430"/>
      <c r="D79" s="430"/>
      <c r="E79" s="430"/>
      <c r="F79" s="430"/>
      <c r="G79" s="430"/>
      <c r="H79" s="430"/>
      <c r="I79" s="430"/>
      <c r="J79" s="430"/>
      <c r="K79" s="430"/>
      <c r="L79" s="430"/>
      <c r="M79" s="430"/>
      <c r="N79" s="430"/>
      <c r="O79" s="430"/>
      <c r="P79" s="430"/>
      <c r="Q79" s="430"/>
    </row>
    <row r="80" spans="2:17">
      <c r="B80" s="419" t="s">
        <v>15</v>
      </c>
      <c r="C80" s="419"/>
      <c r="D80" s="419"/>
      <c r="E80" s="419"/>
      <c r="F80" s="419"/>
      <c r="G80" s="419"/>
      <c r="H80" s="419"/>
      <c r="I80" s="419"/>
      <c r="J80" s="419"/>
      <c r="K80" s="419"/>
      <c r="L80" s="419"/>
      <c r="M80" s="419"/>
      <c r="N80" s="419"/>
      <c r="O80" s="419"/>
      <c r="P80" s="419"/>
      <c r="Q80" s="419"/>
    </row>
    <row r="81" spans="2:17" ht="15" thickBot="1">
      <c r="B81" s="420" t="str">
        <f>'HOME PAGE'!H6</f>
        <v>LATEST 52 WEEKS ENDING 07-14-2024</v>
      </c>
      <c r="C81" s="420"/>
      <c r="D81" s="420"/>
      <c r="E81" s="420"/>
      <c r="F81" s="420"/>
      <c r="G81" s="420"/>
      <c r="H81" s="420"/>
      <c r="I81" s="420"/>
      <c r="J81" s="420"/>
      <c r="K81" s="420"/>
      <c r="L81" s="420"/>
      <c r="M81" s="420"/>
      <c r="N81" s="420"/>
      <c r="O81" s="420"/>
      <c r="P81" s="420"/>
      <c r="Q81" s="420"/>
    </row>
    <row r="82" spans="2:17">
      <c r="D82" s="413" t="s">
        <v>76</v>
      </c>
      <c r="E82" s="414"/>
      <c r="F82" s="415"/>
      <c r="G82" s="421" t="s">
        <v>19</v>
      </c>
      <c r="H82" s="422"/>
      <c r="I82" s="413" t="s">
        <v>20</v>
      </c>
      <c r="J82" s="414"/>
      <c r="K82" s="415"/>
      <c r="L82" s="421" t="s">
        <v>21</v>
      </c>
      <c r="M82" s="414"/>
      <c r="N82" s="422"/>
      <c r="O82" s="413" t="s">
        <v>22</v>
      </c>
      <c r="P82" s="414"/>
      <c r="Q82" s="415"/>
    </row>
    <row r="83" spans="2:17" ht="29.5" thickBot="1">
      <c r="B83" s="14"/>
      <c r="C83" s="90"/>
      <c r="D83" s="128" t="s">
        <v>18</v>
      </c>
      <c r="E83" s="129" t="s">
        <v>24</v>
      </c>
      <c r="F83" s="17" t="s">
        <v>25</v>
      </c>
      <c r="G83" s="18" t="s">
        <v>18</v>
      </c>
      <c r="H83" s="58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58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382" t="s">
        <v>77</v>
      </c>
      <c r="D84" s="383">
        <f>'Segment Data'!E93</f>
        <v>21920929.213591762</v>
      </c>
      <c r="E84" s="384">
        <f>'Segment Data'!F93</f>
        <v>-3906966.8466748372</v>
      </c>
      <c r="F84" s="385">
        <f>'Segment Data'!G93</f>
        <v>-0.15126926473446978</v>
      </c>
      <c r="G84" s="386">
        <f>'Segment Data'!H93</f>
        <v>100.00000000000001</v>
      </c>
      <c r="H84" s="387">
        <f>'Segment Data'!I93</f>
        <v>1.4210854715202004E-14</v>
      </c>
      <c r="I84" s="388">
        <f>'Segment Data'!J93</f>
        <v>7.1394155326710633</v>
      </c>
      <c r="J84" s="389">
        <f>'Segment Data'!K93</f>
        <v>0.30737310585496225</v>
      </c>
      <c r="K84" s="385">
        <f>'Segment Data'!L93</f>
        <v>4.4989929314330331E-2</v>
      </c>
      <c r="L84" s="390">
        <f>'Segment Data'!M93</f>
        <v>156502622.5180999</v>
      </c>
      <c r="M84" s="391">
        <f>'Segment Data'!N93</f>
        <v>-19954659.161037922</v>
      </c>
      <c r="N84" s="385">
        <f>'Segment Data'!O93</f>
        <v>-0.11308492894797392</v>
      </c>
      <c r="O84" s="383">
        <f>'Segment Data'!P93</f>
        <v>38438293.910547711</v>
      </c>
      <c r="P84" s="384">
        <f>'Segment Data'!Q93</f>
        <v>-5377169.986549437</v>
      </c>
      <c r="Q84" s="385">
        <f>'Segment Data'!R93</f>
        <v>-0.12272310979470616</v>
      </c>
    </row>
    <row r="85" spans="2:17">
      <c r="B85" s="416" t="s">
        <v>111</v>
      </c>
      <c r="C85" s="93" t="s">
        <v>111</v>
      </c>
      <c r="D85" s="137">
        <f>'Segment Data'!E96</f>
        <v>20630746.117725126</v>
      </c>
      <c r="E85" s="138">
        <f>'Segment Data'!F96</f>
        <v>-3779286.6137850657</v>
      </c>
      <c r="F85" s="139">
        <f>'Segment Data'!G96</f>
        <v>-0.15482513503173209</v>
      </c>
      <c r="G85" s="140">
        <f>'Segment Data'!H96</f>
        <v>94.114377710472823</v>
      </c>
      <c r="H85" s="141">
        <f>'Segment Data'!I96</f>
        <v>-0.39596364506004988</v>
      </c>
      <c r="I85" s="176">
        <f>'Segment Data'!J96</f>
        <v>6.5889628682322643</v>
      </c>
      <c r="J85" s="177">
        <f>'Segment Data'!K96</f>
        <v>0.24389117675579275</v>
      </c>
      <c r="K85" s="139">
        <f>'Segment Data'!L96</f>
        <v>3.8437891424208684E-2</v>
      </c>
      <c r="L85" s="142">
        <f>'Segment Data'!M96</f>
        <v>135935220.11361781</v>
      </c>
      <c r="M85" s="143">
        <f>'Segment Data'!N96</f>
        <v>-18948187.559101611</v>
      </c>
      <c r="N85" s="139">
        <f>'Segment Data'!O96</f>
        <v>-0.12233839533761158</v>
      </c>
      <c r="O85" s="137">
        <f>'Segment Data'!P96</f>
        <v>31503973.386178114</v>
      </c>
      <c r="P85" s="138">
        <f>'Segment Data'!Q96</f>
        <v>-4675934.8340146467</v>
      </c>
      <c r="Q85" s="139">
        <f>'Segment Data'!R96</f>
        <v>-0.12924120220418112</v>
      </c>
    </row>
    <row r="86" spans="2:17">
      <c r="B86" s="418"/>
      <c r="C86" s="118" t="s">
        <v>110</v>
      </c>
      <c r="D86" s="151">
        <f>'Segment Data'!E97</f>
        <v>20559834.795292083</v>
      </c>
      <c r="E86" s="152">
        <f>'Segment Data'!F97</f>
        <v>-3745781.7480691634</v>
      </c>
      <c r="F86" s="153">
        <f>'Segment Data'!G97</f>
        <v>-0.15411177664992307</v>
      </c>
      <c r="G86" s="154">
        <f>'Segment Data'!H97</f>
        <v>93.790890864901172</v>
      </c>
      <c r="H86" s="155">
        <f>'Segment Data'!I97</f>
        <v>-0.31517370437973113</v>
      </c>
      <c r="I86" s="178">
        <f>'Segment Data'!J97</f>
        <v>6.5253383699611911</v>
      </c>
      <c r="J86" s="179">
        <f>'Segment Data'!K97</f>
        <v>0.24527667254062901</v>
      </c>
      <c r="K86" s="153">
        <f>'Segment Data'!L97</f>
        <v>3.9056411283566309E-2</v>
      </c>
      <c r="L86" s="156">
        <f>'Segment Data'!M97</f>
        <v>134159878.86978263</v>
      </c>
      <c r="M86" s="157">
        <f>'Segment Data'!N97</f>
        <v>-18480892.6163719</v>
      </c>
      <c r="N86" s="153">
        <f>'Segment Data'!O97</f>
        <v>-0.12107441829883724</v>
      </c>
      <c r="O86" s="151">
        <f>'Segment Data'!P97</f>
        <v>30850852.704667546</v>
      </c>
      <c r="P86" s="152">
        <f>'Segment Data'!Q97</f>
        <v>-4482957.4197541699</v>
      </c>
      <c r="Q86" s="153">
        <f>'Segment Data'!R97</f>
        <v>-0.12687444133446787</v>
      </c>
    </row>
    <row r="87" spans="2:17" ht="15" thickBot="1">
      <c r="B87" s="417"/>
      <c r="C87" s="114" t="s">
        <v>109</v>
      </c>
      <c r="D87" s="158">
        <f>'Segment Data'!E98</f>
        <v>70911.322433059613</v>
      </c>
      <c r="E87" s="159">
        <f>'Segment Data'!F98</f>
        <v>-33504.865715917462</v>
      </c>
      <c r="F87" s="160">
        <f>'Segment Data'!G98</f>
        <v>-0.32087807752677183</v>
      </c>
      <c r="G87" s="161">
        <f>'Segment Data'!H98</f>
        <v>0.32348684557172908</v>
      </c>
      <c r="H87" s="162">
        <f>'Segment Data'!I98</f>
        <v>-8.0789940680365158E-2</v>
      </c>
      <c r="I87" s="180">
        <f>'Segment Data'!J98</f>
        <v>25.036075804552873</v>
      </c>
      <c r="J87" s="181">
        <f>'Segment Data'!K98</f>
        <v>3.558216611252945</v>
      </c>
      <c r="K87" s="160">
        <f>'Segment Data'!L98</f>
        <v>0.16566905384885564</v>
      </c>
      <c r="L87" s="163">
        <f>'Segment Data'!M98</f>
        <v>1775341.2438351712</v>
      </c>
      <c r="M87" s="164">
        <f>'Segment Data'!N98</f>
        <v>-467294.94272967102</v>
      </c>
      <c r="N87" s="160">
        <f>'Segment Data'!O98</f>
        <v>-0.20836859118261622</v>
      </c>
      <c r="O87" s="158">
        <f>'Segment Data'!P98</f>
        <v>653120.68151055533</v>
      </c>
      <c r="P87" s="159">
        <f>'Segment Data'!Q98</f>
        <v>-192977.41426047648</v>
      </c>
      <c r="Q87" s="160">
        <f>'Segment Data'!R98</f>
        <v>-0.2280792442685031</v>
      </c>
    </row>
    <row r="88" spans="2:17">
      <c r="B88" s="416" t="s">
        <v>108</v>
      </c>
      <c r="C88" s="93" t="s">
        <v>185</v>
      </c>
      <c r="D88" s="137">
        <f>Fat!E83</f>
        <v>671948.82002060069</v>
      </c>
      <c r="E88" s="138">
        <f>Fat!F83</f>
        <v>-306353.06132323004</v>
      </c>
      <c r="F88" s="139">
        <f>Fat!G83</f>
        <v>-0.31314777898864143</v>
      </c>
      <c r="G88" s="140">
        <f>Fat!H83</f>
        <v>3.0653300025437265</v>
      </c>
      <c r="H88" s="141">
        <f>Fat!I83</f>
        <v>-0.72244225370614057</v>
      </c>
      <c r="I88" s="254">
        <f>Fat!J83</f>
        <v>5.734991068643331</v>
      </c>
      <c r="J88" s="177">
        <f>Fat!K83</f>
        <v>-0.15649278633754982</v>
      </c>
      <c r="K88" s="139">
        <f>Fat!L83</f>
        <v>-2.656254182980489E-2</v>
      </c>
      <c r="L88" s="142">
        <f>Fat!M83</f>
        <v>3853620.4814035702</v>
      </c>
      <c r="M88" s="143">
        <f>Fat!N83</f>
        <v>-1910029.2578310301</v>
      </c>
      <c r="N88" s="139">
        <f>Fat!O83</f>
        <v>-0.33139231984015005</v>
      </c>
      <c r="O88" s="137">
        <f>Fat!P83</f>
        <v>1024731.9672141053</v>
      </c>
      <c r="P88" s="138">
        <f>Fat!Q83</f>
        <v>-462875.14500147791</v>
      </c>
      <c r="Q88" s="139">
        <f>Fat!R83</f>
        <v>-0.31115416241327992</v>
      </c>
    </row>
    <row r="89" spans="2:17">
      <c r="B89" s="418"/>
      <c r="C89" s="94" t="s">
        <v>186</v>
      </c>
      <c r="D89" s="121">
        <f>Fat!E84</f>
        <v>1282571.8140944978</v>
      </c>
      <c r="E89" s="122">
        <f>Fat!F84</f>
        <v>-488050.55896662129</v>
      </c>
      <c r="F89" s="123">
        <f>Fat!G84</f>
        <v>-0.27563785841181987</v>
      </c>
      <c r="G89" s="124">
        <f>Fat!H84</f>
        <v>5.8509007606267787</v>
      </c>
      <c r="H89" s="125">
        <f>Fat!I84</f>
        <v>-1.0045642332293347</v>
      </c>
      <c r="I89" s="256">
        <f>Fat!J84</f>
        <v>9.2250604795104998</v>
      </c>
      <c r="J89" s="183">
        <f>Fat!K84</f>
        <v>0.30995131498073292</v>
      </c>
      <c r="K89" s="123">
        <f>Fat!L84</f>
        <v>3.4766967993384239E-2</v>
      </c>
      <c r="L89" s="126">
        <f>Fat!M84</f>
        <v>11831802.554337239</v>
      </c>
      <c r="M89" s="127">
        <f>Fat!N84</f>
        <v>-3953489.1906613894</v>
      </c>
      <c r="N89" s="123">
        <f>Fat!O84</f>
        <v>-0.25045398301960448</v>
      </c>
      <c r="O89" s="121">
        <f>Fat!P84</f>
        <v>4151795.2589832689</v>
      </c>
      <c r="P89" s="122">
        <f>Fat!Q84</f>
        <v>-1046661.7021106905</v>
      </c>
      <c r="Q89" s="123">
        <f>Fat!R84</f>
        <v>-0.20134084208911712</v>
      </c>
    </row>
    <row r="90" spans="2:17">
      <c r="B90" s="418"/>
      <c r="C90" s="94" t="s">
        <v>187</v>
      </c>
      <c r="D90" s="121">
        <f>Fat!E85</f>
        <v>8112235.2665333794</v>
      </c>
      <c r="E90" s="122">
        <f>Fat!F85</f>
        <v>-1525618.5290879076</v>
      </c>
      <c r="F90" s="123">
        <f>Fat!G85</f>
        <v>-0.15829442544366398</v>
      </c>
      <c r="G90" s="124">
        <f>Fat!H85</f>
        <v>37.006803806033481</v>
      </c>
      <c r="H90" s="125">
        <f>Fat!I85</f>
        <v>-0.30887135826328915</v>
      </c>
      <c r="I90" s="256">
        <f>Fat!J85</f>
        <v>6.9217308483634525</v>
      </c>
      <c r="J90" s="183">
        <f>Fat!K85</f>
        <v>0.36597156566375499</v>
      </c>
      <c r="K90" s="123">
        <f>Fat!L85</f>
        <v>5.5824436176223652E-2</v>
      </c>
      <c r="L90" s="126">
        <f>Fat!M85</f>
        <v>56150709.093546011</v>
      </c>
      <c r="M90" s="127">
        <f>Fat!N85</f>
        <v>-7032740.3924007565</v>
      </c>
      <c r="N90" s="123">
        <f>Fat!O85</f>
        <v>-0.11130668631767208</v>
      </c>
      <c r="O90" s="121">
        <f>Fat!P85</f>
        <v>12612522.924554333</v>
      </c>
      <c r="P90" s="122">
        <f>Fat!Q85</f>
        <v>-2024265.189412158</v>
      </c>
      <c r="Q90" s="123">
        <f>Fat!R85</f>
        <v>-0.13829982190427384</v>
      </c>
    </row>
    <row r="91" spans="2:17" ht="15" thickBot="1">
      <c r="B91" s="417"/>
      <c r="C91" s="95" t="s">
        <v>188</v>
      </c>
      <c r="D91" s="144">
        <f>Fat!E86</f>
        <v>11854173.312943337</v>
      </c>
      <c r="E91" s="145">
        <f>Fat!F86</f>
        <v>-1586944.6972972248</v>
      </c>
      <c r="F91" s="146">
        <f>Fat!G86</f>
        <v>-0.11806642096945792</v>
      </c>
      <c r="G91" s="147">
        <f>Fat!H86</f>
        <v>54.076965430796278</v>
      </c>
      <c r="H91" s="148">
        <f>Fat!I86</f>
        <v>2.0358778451982573</v>
      </c>
      <c r="I91" s="255">
        <f>Fat!J86</f>
        <v>7.1423361337536191</v>
      </c>
      <c r="J91" s="184">
        <f>Fat!K86</f>
        <v>0.3181351529219496</v>
      </c>
      <c r="K91" s="146">
        <f>Fat!L86</f>
        <v>4.6618666978823109E-2</v>
      </c>
      <c r="L91" s="149">
        <f>Fat!M86</f>
        <v>84666490.388813049</v>
      </c>
      <c r="M91" s="150">
        <f>Fat!N86</f>
        <v>-7058400.3201448172</v>
      </c>
      <c r="N91" s="146">
        <f>Fat!O86</f>
        <v>-7.6951853151191518E-2</v>
      </c>
      <c r="O91" s="144">
        <f>Fat!P86</f>
        <v>20649243.759796016</v>
      </c>
      <c r="P91" s="145">
        <f>Fat!Q86</f>
        <v>-1843367.950025104</v>
      </c>
      <c r="Q91" s="146">
        <f>Fat!R86</f>
        <v>-8.1954375677068231E-2</v>
      </c>
    </row>
    <row r="92" spans="2:17" ht="15" customHeight="1">
      <c r="B92" s="427" t="s">
        <v>107</v>
      </c>
      <c r="C92" s="93" t="s">
        <v>201</v>
      </c>
      <c r="D92" s="137">
        <f>Fat!E87</f>
        <v>670521.86538818071</v>
      </c>
      <c r="E92" s="138">
        <f>Fat!F87</f>
        <v>-306126.39901961153</v>
      </c>
      <c r="F92" s="139">
        <f>Fat!G87</f>
        <v>-0.31344590491361457</v>
      </c>
      <c r="G92" s="140">
        <f>Fat!H87</f>
        <v>3.0588204489636013</v>
      </c>
      <c r="H92" s="141">
        <f>Fat!I87</f>
        <v>-0.72254936191409946</v>
      </c>
      <c r="I92" s="254">
        <f>Fat!J87</f>
        <v>5.7198320715928501</v>
      </c>
      <c r="J92" s="177">
        <f>Fat!K87</f>
        <v>-0.16065271472844156</v>
      </c>
      <c r="K92" s="139">
        <f>Fat!L87</f>
        <v>-2.731963784722969E-2</v>
      </c>
      <c r="L92" s="142">
        <f>Fat!M87</f>
        <v>3835272.4703515796</v>
      </c>
      <c r="M92" s="143">
        <f>Fat!N87</f>
        <v>-1907892.7900855374</v>
      </c>
      <c r="N92" s="139">
        <f>Fat!O87</f>
        <v>-0.33220231415390722</v>
      </c>
      <c r="O92" s="137">
        <f>Fat!P87</f>
        <v>1013215.2936526485</v>
      </c>
      <c r="P92" s="138">
        <f>Fat!Q87</f>
        <v>-462733.27527910972</v>
      </c>
      <c r="Q92" s="139">
        <f>Fat!R87</f>
        <v>-0.31351585347856697</v>
      </c>
    </row>
    <row r="93" spans="2:17">
      <c r="B93" s="428"/>
      <c r="C93" s="94" t="s">
        <v>202</v>
      </c>
      <c r="D93" s="121">
        <f>Fat!E88</f>
        <v>977158.56522619503</v>
      </c>
      <c r="E93" s="122">
        <f>Fat!F88</f>
        <v>-384279.9367561111</v>
      </c>
      <c r="F93" s="123">
        <f>Fat!G88</f>
        <v>-0.28226022416479696</v>
      </c>
      <c r="G93" s="124">
        <f>Fat!H88</f>
        <v>4.4576512049513024</v>
      </c>
      <c r="H93" s="125">
        <f>Fat!I88</f>
        <v>-0.81354277385958085</v>
      </c>
      <c r="I93" s="256">
        <f>Fat!J88</f>
        <v>6.2017392358816066</v>
      </c>
      <c r="J93" s="183">
        <f>Fat!K88</f>
        <v>-9.9419533562531193E-2</v>
      </c>
      <c r="K93" s="123">
        <f>Fat!L88</f>
        <v>-1.5777976273926134E-2</v>
      </c>
      <c r="L93" s="126">
        <f>Fat!M88</f>
        <v>6060082.6136410702</v>
      </c>
      <c r="M93" s="127">
        <f>Fat!N88</f>
        <v>-2518557.5421836283</v>
      </c>
      <c r="N93" s="123">
        <f>Fat!O88</f>
        <v>-0.29358470531877784</v>
      </c>
      <c r="O93" s="121">
        <f>Fat!P88</f>
        <v>1675900.7054370809</v>
      </c>
      <c r="P93" s="122">
        <f>Fat!Q88</f>
        <v>-609373.90256519336</v>
      </c>
      <c r="Q93" s="123">
        <f>Fat!R88</f>
        <v>-0.26665237535627795</v>
      </c>
    </row>
    <row r="94" spans="2:17">
      <c r="B94" s="428"/>
      <c r="C94" s="94" t="s">
        <v>203</v>
      </c>
      <c r="D94" s="121">
        <f>Fat!E89</f>
        <v>7742418.2046352131</v>
      </c>
      <c r="E94" s="122">
        <f>Fat!F89</f>
        <v>-1527491.1677416703</v>
      </c>
      <c r="F94" s="123">
        <f>Fat!G89</f>
        <v>-0.16477951470522398</v>
      </c>
      <c r="G94" s="124">
        <f>Fat!H89</f>
        <v>35.319753689248891</v>
      </c>
      <c r="H94" s="125">
        <f>Fat!I89</f>
        <v>-0.57132063885957507</v>
      </c>
      <c r="I94" s="256">
        <f>Fat!J89</f>
        <v>6.6731263354365637</v>
      </c>
      <c r="J94" s="183">
        <f>Fat!K89</f>
        <v>0.3539368171538122</v>
      </c>
      <c r="K94" s="123">
        <f>Fat!L89</f>
        <v>5.6009843687991653E-2</v>
      </c>
      <c r="L94" s="126">
        <f>Fat!M89</f>
        <v>51666134.821314722</v>
      </c>
      <c r="M94" s="127">
        <f>Fat!N89</f>
        <v>-6912179.3200403228</v>
      </c>
      <c r="N94" s="123">
        <f>Fat!O89</f>
        <v>-0.11799894587885504</v>
      </c>
      <c r="O94" s="121">
        <f>Fat!P89</f>
        <v>11685962.260116039</v>
      </c>
      <c r="P94" s="122">
        <f>Fat!Q89</f>
        <v>-1817067.2300970182</v>
      </c>
      <c r="Q94" s="123">
        <f>Fat!R89</f>
        <v>-0.13456737478163855</v>
      </c>
    </row>
    <row r="95" spans="2:17" ht="15" thickBot="1">
      <c r="B95" s="429"/>
      <c r="C95" s="95" t="s">
        <v>204</v>
      </c>
      <c r="D95" s="144">
        <f>Fat!E90</f>
        <v>11240647.482475538</v>
      </c>
      <c r="E95" s="145">
        <f>Fat!F90</f>
        <v>-1561389.110267736</v>
      </c>
      <c r="F95" s="146">
        <f>Fat!G90</f>
        <v>-0.12196411867411754</v>
      </c>
      <c r="G95" s="147">
        <f>Fat!H90</f>
        <v>51.278152367309026</v>
      </c>
      <c r="H95" s="148">
        <f>Fat!I90</f>
        <v>1.7114491295729479</v>
      </c>
      <c r="I95" s="255">
        <f>Fat!J90</f>
        <v>6.6164987670204036</v>
      </c>
      <c r="J95" s="184">
        <f>Fat!K90</f>
        <v>0.21257330397539942</v>
      </c>
      <c r="K95" s="146">
        <f>Fat!L90</f>
        <v>3.3194218952436537E-2</v>
      </c>
      <c r="L95" s="149">
        <f>Fat!M90</f>
        <v>74373730.208310395</v>
      </c>
      <c r="M95" s="150">
        <f>Fat!N90</f>
        <v>-7609557.9067921638</v>
      </c>
      <c r="N95" s="146">
        <f>Fat!O90</f>
        <v>-9.2818403381290687E-2</v>
      </c>
      <c r="O95" s="144">
        <f>Fat!P90</f>
        <v>17128895.126972325</v>
      </c>
      <c r="P95" s="145">
        <f>Fat!Q90</f>
        <v>-1786760.4260733277</v>
      </c>
      <c r="Q95" s="146">
        <f>Fat!R90</f>
        <v>-9.4459344592243713E-2</v>
      </c>
    </row>
    <row r="96" spans="2:17" ht="15" thickBot="1">
      <c r="B96" s="416" t="s">
        <v>106</v>
      </c>
      <c r="C96" s="165" t="s">
        <v>106</v>
      </c>
      <c r="D96" s="130">
        <f>'Segment Data'!E99</f>
        <v>1246406.459471385</v>
      </c>
      <c r="E96" s="131">
        <f>'Segment Data'!F99</f>
        <v>-129764.76346101006</v>
      </c>
      <c r="F96" s="132">
        <f>'Segment Data'!G99</f>
        <v>-9.4294053892874347E-2</v>
      </c>
      <c r="G96" s="133">
        <f>'Segment Data'!H99</f>
        <v>5.6859198226805487</v>
      </c>
      <c r="H96" s="134">
        <f>'Segment Data'!I99</f>
        <v>0.35768395042348011</v>
      </c>
      <c r="I96" s="185">
        <f>'Segment Data'!J99</f>
        <v>15.841592279900528</v>
      </c>
      <c r="J96" s="186">
        <f>'Segment Data'!K99</f>
        <v>0.71763404355133176</v>
      </c>
      <c r="K96" s="132">
        <f>'Segment Data'!L99</f>
        <v>4.7450147133212592E-2</v>
      </c>
      <c r="L96" s="135">
        <f>'Segment Data'!M99</f>
        <v>19745062.945980042</v>
      </c>
      <c r="M96" s="136">
        <f>'Segment Data'!N99</f>
        <v>-1068093.1557151005</v>
      </c>
      <c r="N96" s="132">
        <f>'Segment Data'!O99</f>
        <v>-5.131817349066578E-2</v>
      </c>
      <c r="O96" s="130">
        <f>'Segment Data'!P99</f>
        <v>6753282.6313221715</v>
      </c>
      <c r="P96" s="131">
        <f>'Segment Data'!Q99</f>
        <v>-698536.66724236961</v>
      </c>
      <c r="Q96" s="132">
        <f>'Segment Data'!R99</f>
        <v>-9.3740419521032958E-2</v>
      </c>
    </row>
    <row r="97" spans="2:17">
      <c r="B97" s="418"/>
      <c r="C97" s="115" t="s">
        <v>120</v>
      </c>
      <c r="D97" s="166">
        <f>'Segment Data'!E100</f>
        <v>778927.69021755294</v>
      </c>
      <c r="E97" s="167">
        <f>'Segment Data'!F100</f>
        <v>-53763.219688495505</v>
      </c>
      <c r="F97" s="168">
        <f>'Segment Data'!G100</f>
        <v>-6.4565637800179113E-2</v>
      </c>
      <c r="G97" s="169">
        <f>'Segment Data'!H100</f>
        <v>3.5533516058004966</v>
      </c>
      <c r="H97" s="170">
        <f>'Segment Data'!I100</f>
        <v>0.32935338324665642</v>
      </c>
      <c r="I97" s="187">
        <f>'Segment Data'!J100</f>
        <v>11.402836534608271</v>
      </c>
      <c r="J97" s="188">
        <f>'Segment Data'!K100</f>
        <v>0.8435752426990426</v>
      </c>
      <c r="K97" s="168">
        <f>'Segment Data'!L100</f>
        <v>7.9889607746084584E-2</v>
      </c>
      <c r="L97" s="171">
        <f>'Segment Data'!M100</f>
        <v>8881985.1238307469</v>
      </c>
      <c r="M97" s="172">
        <f>'Segment Data'!N100</f>
        <v>89384.230735134333</v>
      </c>
      <c r="N97" s="168">
        <f>'Segment Data'!O100</f>
        <v>1.0165846468173402E-2</v>
      </c>
      <c r="O97" s="166">
        <f>'Segment Data'!P100</f>
        <v>2379826.4587153043</v>
      </c>
      <c r="P97" s="167">
        <f>'Segment Data'!Q100</f>
        <v>-117914.58042827575</v>
      </c>
      <c r="Q97" s="168">
        <f>'Segment Data'!R100</f>
        <v>-4.7208489022827621E-2</v>
      </c>
    </row>
    <row r="98" spans="2:17" ht="15" thickBot="1">
      <c r="B98" s="418"/>
      <c r="C98" s="114" t="s">
        <v>121</v>
      </c>
      <c r="D98" s="158">
        <f>'Segment Data'!E101</f>
        <v>467478.76925383473</v>
      </c>
      <c r="E98" s="159">
        <f>'Segment Data'!F101</f>
        <v>-76001.543772517005</v>
      </c>
      <c r="F98" s="160">
        <f>'Segment Data'!G101</f>
        <v>-0.13984231250126611</v>
      </c>
      <c r="G98" s="161">
        <f>'Segment Data'!H101</f>
        <v>2.1325682168800637</v>
      </c>
      <c r="H98" s="162">
        <f>'Segment Data'!I101</f>
        <v>2.8330567176815702E-2</v>
      </c>
      <c r="I98" s="180">
        <f>'Segment Data'!J101</f>
        <v>23.237585397703477</v>
      </c>
      <c r="J98" s="181">
        <f>'Segment Data'!K101</f>
        <v>1.119847329762294</v>
      </c>
      <c r="K98" s="160">
        <f>'Segment Data'!L101</f>
        <v>5.0631186892726159E-2</v>
      </c>
      <c r="L98" s="163">
        <f>'Segment Data'!M101</f>
        <v>10863077.822149303</v>
      </c>
      <c r="M98" s="164">
        <f>'Segment Data'!N101</f>
        <v>-1157477.3864502273</v>
      </c>
      <c r="N98" s="160">
        <f>'Segment Data'!O101</f>
        <v>-9.6291507868302595E-2</v>
      </c>
      <c r="O98" s="158">
        <f>'Segment Data'!P101</f>
        <v>4373456.1726068687</v>
      </c>
      <c r="P98" s="159">
        <f>'Segment Data'!Q101</f>
        <v>-580622.08681409154</v>
      </c>
      <c r="Q98" s="160">
        <f>'Segment Data'!R101</f>
        <v>-0.11720083059042258</v>
      </c>
    </row>
    <row r="99" spans="2:17">
      <c r="B99" s="418"/>
      <c r="C99" s="93" t="s">
        <v>105</v>
      </c>
      <c r="D99" s="137">
        <f>Flavor!D99</f>
        <v>0.12500837445259094</v>
      </c>
      <c r="E99" s="138">
        <f>Flavor!E99</f>
        <v>-4.9410015344619751E-3</v>
      </c>
      <c r="F99" s="139">
        <f>Flavor!F99</f>
        <v>-3.8022510665647644E-2</v>
      </c>
      <c r="G99" s="140">
        <f>Flavor!G99</f>
        <v>5.7026950470275357E-7</v>
      </c>
      <c r="H99" s="141">
        <f>Flavor!H99</f>
        <v>6.7133764633836913E-8</v>
      </c>
      <c r="I99" s="254">
        <f>Flavor!I99</f>
        <v>17.52</v>
      </c>
      <c r="J99" s="177">
        <f>Flavor!J99</f>
        <v>4</v>
      </c>
      <c r="K99" s="139">
        <f>Flavor!K99</f>
        <v>0.29585798816568049</v>
      </c>
      <c r="L99" s="142">
        <f>Flavor!L99</f>
        <v>2.1901467204093934</v>
      </c>
      <c r="M99" s="143">
        <f>Flavor!M99</f>
        <v>0.43323115706443804</v>
      </c>
      <c r="N99" s="139">
        <f>Flavor!N99</f>
        <v>0.2465862139894863</v>
      </c>
      <c r="O99" s="137">
        <f>Flavor!O99</f>
        <v>1.0000669956207275</v>
      </c>
      <c r="P99" s="138">
        <f>Flavor!P99</f>
        <v>-3.9528012275695801E-2</v>
      </c>
      <c r="Q99" s="139">
        <f>Flavor!Q99</f>
        <v>-3.8022510665647644E-2</v>
      </c>
    </row>
    <row r="100" spans="2:17">
      <c r="B100" s="418"/>
      <c r="C100" s="94" t="s">
        <v>104</v>
      </c>
      <c r="D100" s="121">
        <f>Flavor!D100</f>
        <v>1064992.2091722838</v>
      </c>
      <c r="E100" s="122">
        <f>Flavor!E100</f>
        <v>-89961.942735942779</v>
      </c>
      <c r="F100" s="123">
        <f>Flavor!F100</f>
        <v>-7.7892219866309648E-2</v>
      </c>
      <c r="G100" s="124">
        <f>Flavor!G100</f>
        <v>4.8583351499166856</v>
      </c>
      <c r="H100" s="125">
        <f>Flavor!H100</f>
        <v>0.38660369640120695</v>
      </c>
      <c r="I100" s="256">
        <f>Flavor!I100</f>
        <v>14.677356454898167</v>
      </c>
      <c r="J100" s="183">
        <f>Flavor!J100</f>
        <v>0.83774643002422522</v>
      </c>
      <c r="K100" s="123">
        <f>Flavor!K100</f>
        <v>6.0532517066488357E-2</v>
      </c>
      <c r="L100" s="126">
        <f>Flavor!L100</f>
        <v>15631270.275711078</v>
      </c>
      <c r="M100" s="127">
        <f>Flavor!M100</f>
        <v>-352844.78330779448</v>
      </c>
      <c r="N100" s="123">
        <f>Flavor!N100</f>
        <v>-2.2074714928225284E-2</v>
      </c>
      <c r="O100" s="121">
        <f>Flavor!O100</f>
        <v>5090587.6190655464</v>
      </c>
      <c r="P100" s="122">
        <f>Flavor!P100</f>
        <v>-341295.61862428114</v>
      </c>
      <c r="Q100" s="123">
        <f>Flavor!Q100</f>
        <v>-6.2831913664151903E-2</v>
      </c>
    </row>
    <row r="101" spans="2:17">
      <c r="B101" s="418"/>
      <c r="C101" s="94" t="s">
        <v>103</v>
      </c>
      <c r="D101" s="121">
        <f>Flavor!D101</f>
        <v>1.8786717057228088</v>
      </c>
      <c r="E101" s="122">
        <f>Flavor!E101</f>
        <v>-850.05815332176837</v>
      </c>
      <c r="F101" s="123">
        <f>Flavor!F101</f>
        <v>-0.99779482274913733</v>
      </c>
      <c r="G101" s="124">
        <f>Flavor!G101</f>
        <v>8.5702192978113599E-6</v>
      </c>
      <c r="H101" s="125">
        <f>Flavor!H101</f>
        <v>-3.2899440036167796E-3</v>
      </c>
      <c r="I101" s="256">
        <f>Flavor!I101</f>
        <v>19.96</v>
      </c>
      <c r="J101" s="183">
        <f>Flavor!J101</f>
        <v>-20.591864364207154</v>
      </c>
      <c r="K101" s="123">
        <f>Flavor!K101</f>
        <v>-0.50779081768636103</v>
      </c>
      <c r="L101" s="126">
        <f>Flavor!L101</f>
        <v>37.498287246227264</v>
      </c>
      <c r="M101" s="127">
        <f>Flavor!M101</f>
        <v>-34510.128288141881</v>
      </c>
      <c r="N101" s="123">
        <f>Flavor!N101</f>
        <v>-0.99891459150849626</v>
      </c>
      <c r="O101" s="121">
        <f>Flavor!O101</f>
        <v>7.5146868228912354</v>
      </c>
      <c r="P101" s="122">
        <f>Flavor!P101</f>
        <v>-9910.2597605285791</v>
      </c>
      <c r="Q101" s="123">
        <f>Flavor!Q101</f>
        <v>-0.99924230109660361</v>
      </c>
    </row>
    <row r="102" spans="2:17">
      <c r="B102" s="418"/>
      <c r="C102" s="94" t="s">
        <v>102</v>
      </c>
      <c r="D102" s="121">
        <f>Flavor!D102</f>
        <v>41.627366259694099</v>
      </c>
      <c r="E102" s="122">
        <f>Flavor!E102</f>
        <v>27.002998724579811</v>
      </c>
      <c r="F102" s="123">
        <f>Flavor!F102</f>
        <v>1.8464387372475035</v>
      </c>
      <c r="G102" s="124">
        <f>Flavor!G102</f>
        <v>1.8989781798977595E-4</v>
      </c>
      <c r="H102" s="125">
        <f>Flavor!H102</f>
        <v>1.3327544541637737E-4</v>
      </c>
      <c r="I102" s="256">
        <f>Flavor!I102</f>
        <v>18.18648388294087</v>
      </c>
      <c r="J102" s="183">
        <f>Flavor!J102</f>
        <v>4.0167259041187915</v>
      </c>
      <c r="K102" s="123">
        <f>Flavor!K102</f>
        <v>0.28347173678775134</v>
      </c>
      <c r="L102" s="126">
        <f>Flavor!L102</f>
        <v>757.05542557120327</v>
      </c>
      <c r="M102" s="127">
        <f>Flavor!M102</f>
        <v>549.831677005291</v>
      </c>
      <c r="N102" s="123">
        <f>Flavor!N102</f>
        <v>2.6533236697549869</v>
      </c>
      <c r="O102" s="121">
        <f>Flavor!O102</f>
        <v>320.02804636955261</v>
      </c>
      <c r="P102" s="122">
        <f>Flavor!P102</f>
        <v>235.50799715518951</v>
      </c>
      <c r="Q102" s="123">
        <f>Flavor!Q102</f>
        <v>2.7864157598617201</v>
      </c>
    </row>
    <row r="103" spans="2:17">
      <c r="B103" s="418"/>
      <c r="C103" s="94" t="s">
        <v>63</v>
      </c>
      <c r="D103" s="121">
        <f>Flavor!D103</f>
        <v>177505.5348292822</v>
      </c>
      <c r="E103" s="122">
        <f>Flavor!E103</f>
        <v>-7546.0521247230645</v>
      </c>
      <c r="F103" s="123">
        <f>Flavor!F103</f>
        <v>-4.0778100036497622E-2</v>
      </c>
      <c r="G103" s="124">
        <f>Flavor!G103</f>
        <v>0.80975369748113801</v>
      </c>
      <c r="H103" s="125">
        <f>Flavor!H103</f>
        <v>9.3274172698293079E-2</v>
      </c>
      <c r="I103" s="256">
        <f>Flavor!I103</f>
        <v>22.636046227332738</v>
      </c>
      <c r="J103" s="183">
        <f>Flavor!J103</f>
        <v>1.0061269755738245</v>
      </c>
      <c r="K103" s="123">
        <f>Flavor!K103</f>
        <v>4.6515521572832855E-2</v>
      </c>
      <c r="L103" s="126">
        <f>Flavor!L103</f>
        <v>4018023.4920030534</v>
      </c>
      <c r="M103" s="127">
        <f>Flavor!M103</f>
        <v>15372.608778076246</v>
      </c>
      <c r="N103" s="123">
        <f>Flavor!N103</f>
        <v>3.8406069443884089E-3</v>
      </c>
      <c r="O103" s="121">
        <f>Flavor!O103</f>
        <v>1626095.3862657975</v>
      </c>
      <c r="P103" s="122">
        <f>Flavor!P103</f>
        <v>-63855.66575051425</v>
      </c>
      <c r="Q103" s="123">
        <f>Flavor!Q103</f>
        <v>-3.7785511997123752E-2</v>
      </c>
    </row>
    <row r="104" spans="2:17">
      <c r="B104" s="418"/>
      <c r="C104" s="94" t="s">
        <v>64</v>
      </c>
      <c r="D104" s="121">
        <f>Flavor!D104</f>
        <v>2255.9571757731046</v>
      </c>
      <c r="E104" s="122">
        <f>Flavor!E104</f>
        <v>745.7432300747389</v>
      </c>
      <c r="F104" s="123">
        <f>Flavor!F104</f>
        <v>0.49379972433633307</v>
      </c>
      <c r="G104" s="124">
        <f>Flavor!G104</f>
        <v>1.0291339175413835E-2</v>
      </c>
      <c r="H104" s="125">
        <f>Flavor!H104</f>
        <v>4.4441190140253701E-3</v>
      </c>
      <c r="I104" s="256">
        <f>Flavor!I104</f>
        <v>21.128307846529061</v>
      </c>
      <c r="J104" s="183">
        <f>Flavor!J104</f>
        <v>-2.4773411127254796</v>
      </c>
      <c r="K104" s="123">
        <f>Flavor!K104</f>
        <v>-0.10494696066189885</v>
      </c>
      <c r="L104" s="126">
        <f>Flavor!L104</f>
        <v>47664.55769832043</v>
      </c>
      <c r="M104" s="127">
        <f>Flavor!M104</f>
        <v>12014.977442794108</v>
      </c>
      <c r="N104" s="123">
        <f>Flavor!N104</f>
        <v>0.33702998342965262</v>
      </c>
      <c r="O104" s="121">
        <f>Flavor!O104</f>
        <v>20076.191100716591</v>
      </c>
      <c r="P104" s="122">
        <f>Flavor!P104</f>
        <v>4989.6324079085934</v>
      </c>
      <c r="Q104" s="123">
        <f>Flavor!Q104</f>
        <v>0.33073363578184539</v>
      </c>
    </row>
    <row r="105" spans="2:17">
      <c r="B105" s="418"/>
      <c r="C105" s="94" t="s">
        <v>196</v>
      </c>
      <c r="D105" s="121">
        <f>Flavor!D105</f>
        <v>5875.2229946976086</v>
      </c>
      <c r="E105" s="122">
        <f>Flavor!E105</f>
        <v>-33962.363763558562</v>
      </c>
      <c r="F105" s="123">
        <f>Flavor!F105</f>
        <v>-0.85252060998699941</v>
      </c>
      <c r="G105" s="124">
        <f>Flavor!G105</f>
        <v>2.6801888448482195E-2</v>
      </c>
      <c r="H105" s="125">
        <f>Flavor!H105</f>
        <v>-0.12744058900806121</v>
      </c>
      <c r="I105" s="256">
        <f>Flavor!I105</f>
        <v>21.420438383698077</v>
      </c>
      <c r="J105" s="183">
        <f>Flavor!J105</f>
        <v>-0.79364071026138916</v>
      </c>
      <c r="K105" s="123">
        <f>Flavor!K105</f>
        <v>-3.5726923763281231E-2</v>
      </c>
      <c r="L105" s="126">
        <f>Flavor!L105</f>
        <v>125849.85214840622</v>
      </c>
      <c r="M105" s="127">
        <f>Flavor!M105</f>
        <v>-759105.45101196866</v>
      </c>
      <c r="N105" s="123">
        <f>Flavor!N105</f>
        <v>-0.8577895949106491</v>
      </c>
      <c r="O105" s="121">
        <f>Flavor!O105</f>
        <v>40053.471603047175</v>
      </c>
      <c r="P105" s="122">
        <f>Flavor!P105</f>
        <v>-311692.83104123658</v>
      </c>
      <c r="Q105" s="123">
        <f>Flavor!Q105</f>
        <v>-0.88612965850119341</v>
      </c>
    </row>
    <row r="106" spans="2:17" ht="15" thickBot="1">
      <c r="B106" s="418"/>
      <c r="C106" s="94" t="s">
        <v>197</v>
      </c>
      <c r="D106" s="121">
        <f>Flavor!D106</f>
        <v>0</v>
      </c>
      <c r="E106" s="122">
        <f>Flavor!E106</f>
        <v>0</v>
      </c>
      <c r="F106" s="123">
        <f>Flavor!F106</f>
        <v>0</v>
      </c>
      <c r="G106" s="124">
        <f>Flavor!G106</f>
        <v>0</v>
      </c>
      <c r="H106" s="125">
        <f>Flavor!H106</f>
        <v>0</v>
      </c>
      <c r="I106" s="256">
        <f>Flavor!I106</f>
        <v>0</v>
      </c>
      <c r="J106" s="183">
        <f>Flavor!J106</f>
        <v>0</v>
      </c>
      <c r="K106" s="123">
        <f>Flavor!K106</f>
        <v>0</v>
      </c>
      <c r="L106" s="126">
        <f>Flavor!L106</f>
        <v>0</v>
      </c>
      <c r="M106" s="127">
        <f>Flavor!M106</f>
        <v>0</v>
      </c>
      <c r="N106" s="123">
        <f>Flavor!N106</f>
        <v>0</v>
      </c>
      <c r="O106" s="121">
        <f>Flavor!O106</f>
        <v>0</v>
      </c>
      <c r="P106" s="122">
        <f>Flavor!P106</f>
        <v>0</v>
      </c>
      <c r="Q106" s="123">
        <f>Flavor!Q106</f>
        <v>0</v>
      </c>
    </row>
    <row r="107" spans="2:17">
      <c r="B107" s="416" t="s">
        <v>101</v>
      </c>
      <c r="C107" s="117" t="s">
        <v>13</v>
      </c>
      <c r="D107" s="166">
        <f>'Branded vs. Private Label'!D23</f>
        <v>21744370.057385635</v>
      </c>
      <c r="E107" s="167">
        <f>'Branded vs. Private Label'!E23</f>
        <v>-3673302.6315974742</v>
      </c>
      <c r="F107" s="168">
        <f>'Branded vs. Private Label'!F23</f>
        <v>-0.14451766204344937</v>
      </c>
      <c r="G107" s="169">
        <f>'Branded vs. Private Label'!G23</f>
        <v>99.194563540232366</v>
      </c>
      <c r="H107" s="170">
        <f>'Branded vs. Private Label'!H23</f>
        <v>0.78285927414069079</v>
      </c>
      <c r="I107" s="257">
        <f>'Branded vs. Private Label'!I23</f>
        <v>7.1650716049361476</v>
      </c>
      <c r="J107" s="188">
        <f>'Branded vs. Private Label'!J23</f>
        <v>0.28957110390030927</v>
      </c>
      <c r="K107" s="168">
        <f>'Branded vs. Private Label'!K23</f>
        <v>4.2116367216711498E-2</v>
      </c>
      <c r="L107" s="171">
        <f>'Branded vs. Private Label'!L23</f>
        <v>155799968.4653976</v>
      </c>
      <c r="M107" s="172">
        <f>'Branded vs. Private Label'!M23</f>
        <v>-18959252.842870712</v>
      </c>
      <c r="N107" s="168">
        <f>'Branded vs. Private Label'!N23</f>
        <v>-0.10848785375066043</v>
      </c>
      <c r="O107" s="166">
        <f>'Branded vs. Private Label'!O23</f>
        <v>38207645.737195104</v>
      </c>
      <c r="P107" s="167">
        <f>'Branded vs. Private Label'!P23</f>
        <v>-5064076.299270466</v>
      </c>
      <c r="Q107" s="168">
        <f>'Branded vs. Private Label'!Q23</f>
        <v>-0.11702969193143993</v>
      </c>
    </row>
    <row r="108" spans="2:17" ht="15" thickBot="1">
      <c r="B108" s="417"/>
      <c r="C108" s="116" t="s">
        <v>12</v>
      </c>
      <c r="D108" s="158">
        <f>'Branded vs. Private Label'!D24</f>
        <v>176559.15620613098</v>
      </c>
      <c r="E108" s="159">
        <f>'Branded vs. Private Label'!E24</f>
        <v>-233664.21507738822</v>
      </c>
      <c r="F108" s="160">
        <f>'Branded vs. Private Label'!F24</f>
        <v>-0.56960239575403182</v>
      </c>
      <c r="G108" s="161">
        <f>'Branded vs. Private Label'!G24</f>
        <v>0.80543645976767264</v>
      </c>
      <c r="H108" s="162">
        <f>'Branded vs. Private Label'!H24</f>
        <v>-0.78285927414076251</v>
      </c>
      <c r="I108" s="258">
        <f>'Branded vs. Private Label'!I24</f>
        <v>3.979708941755252</v>
      </c>
      <c r="J108" s="181">
        <f>'Branded vs. Private Label'!J24</f>
        <v>-0.15964656487168849</v>
      </c>
      <c r="K108" s="160">
        <f>'Branded vs. Private Label'!K24</f>
        <v>-3.8567976250433386E-2</v>
      </c>
      <c r="L108" s="163">
        <f>'Branded vs. Private Label'!L24</f>
        <v>702654.05270230176</v>
      </c>
      <c r="M108" s="164">
        <f>'Branded vs. Private Label'!M24</f>
        <v>-995406.31816720136</v>
      </c>
      <c r="N108" s="160">
        <f>'Branded vs. Private Label'!N24</f>
        <v>-0.58620196033283367</v>
      </c>
      <c r="O108" s="158">
        <f>'Branded vs. Private Label'!O24</f>
        <v>230648.17335259914</v>
      </c>
      <c r="P108" s="159">
        <f>'Branded vs. Private Label'!P24</f>
        <v>-313093.68727897457</v>
      </c>
      <c r="Q108" s="160">
        <f>'Branded vs. Private Label'!Q24</f>
        <v>-0.57581310167163913</v>
      </c>
    </row>
    <row r="109" spans="2:17" ht="15" thickBot="1">
      <c r="B109" s="416" t="s">
        <v>100</v>
      </c>
      <c r="C109" s="165" t="s">
        <v>99</v>
      </c>
      <c r="D109" s="130">
        <f>'Single Serve'!E33</f>
        <v>735779.75814430311</v>
      </c>
      <c r="E109" s="131">
        <f>'Single Serve'!F33</f>
        <v>-98082.246977465227</v>
      </c>
      <c r="F109" s="132">
        <f>'Single Serve'!G33</f>
        <v>-0.1176240749368864</v>
      </c>
      <c r="G109" s="133">
        <f>'Single Serve'!H33</f>
        <v>3.3565171940252121</v>
      </c>
      <c r="H109" s="134">
        <f>'Single Serve'!I33</f>
        <v>0.12798474532694604</v>
      </c>
      <c r="I109" s="259">
        <f>'Single Serve'!J33</f>
        <v>22.110321071727849</v>
      </c>
      <c r="J109" s="186">
        <f>'Single Serve'!K33</f>
        <v>1.076167366586315</v>
      </c>
      <c r="K109" s="132">
        <f>'Single Serve'!L33</f>
        <v>5.1162855500255254E-2</v>
      </c>
      <c r="L109" s="135">
        <f>'Single Serve'!M33</f>
        <v>16268326.690648805</v>
      </c>
      <c r="M109" s="136">
        <f>'Single Serve'!N33</f>
        <v>-1271254.8939599879</v>
      </c>
      <c r="N109" s="132">
        <f>'Single Serve'!O33</f>
        <v>-7.2479202985978319E-2</v>
      </c>
      <c r="O109" s="130">
        <f>'Single Serve'!P33</f>
        <v>6737196.0743271308</v>
      </c>
      <c r="P109" s="131">
        <f>'Single Serve'!Q33</f>
        <v>-819561.44536677375</v>
      </c>
      <c r="Q109" s="132">
        <f>'Single Serve'!R33</f>
        <v>-0.10845411451021007</v>
      </c>
    </row>
    <row r="110" spans="2:17">
      <c r="B110" s="418"/>
      <c r="C110" s="115" t="s">
        <v>98</v>
      </c>
      <c r="D110" s="166">
        <f>'Single Serve'!E34</f>
        <v>207361.69632428561</v>
      </c>
      <c r="E110" s="167">
        <f>'Single Serve'!F34</f>
        <v>7870.2391821742931</v>
      </c>
      <c r="F110" s="168">
        <f>'Single Serve'!G34</f>
        <v>3.9451509828652899E-2</v>
      </c>
      <c r="G110" s="169">
        <f>'Single Serve'!H34</f>
        <v>0.94595304014628157</v>
      </c>
      <c r="H110" s="170">
        <f>'Single Serve'!I34</f>
        <v>0.17356547641821174</v>
      </c>
      <c r="I110" s="257">
        <f>'Single Serve'!J34</f>
        <v>18.055816043609031</v>
      </c>
      <c r="J110" s="188">
        <f>'Single Serve'!K34</f>
        <v>0.82190115944104392</v>
      </c>
      <c r="K110" s="168">
        <f>'Single Serve'!L34</f>
        <v>4.7690914395549622E-2</v>
      </c>
      <c r="L110" s="171">
        <f>'Single Serve'!M34</f>
        <v>3744084.6433220203</v>
      </c>
      <c r="M110" s="172">
        <f>'Single Serve'!N34</f>
        <v>306065.85081622796</v>
      </c>
      <c r="N110" s="168">
        <f>'Single Serve'!O34</f>
        <v>8.9023902802216087E-2</v>
      </c>
      <c r="O110" s="166">
        <f>'Single Serve'!P34</f>
        <v>1747563.1021619278</v>
      </c>
      <c r="P110" s="167">
        <f>'Single Serve'!Q34</f>
        <v>-63063.868884875905</v>
      </c>
      <c r="Q110" s="168">
        <f>'Single Serve'!R34</f>
        <v>-3.4829851699610927E-2</v>
      </c>
    </row>
    <row r="111" spans="2:17" ht="15" thickBot="1">
      <c r="B111" s="418"/>
      <c r="C111" s="114" t="s">
        <v>97</v>
      </c>
      <c r="D111" s="158">
        <f>'Single Serve'!E35</f>
        <v>528418.06182001915</v>
      </c>
      <c r="E111" s="159">
        <f>'Single Serve'!F35</f>
        <v>-105952.48615963978</v>
      </c>
      <c r="F111" s="160">
        <f>'Single Serve'!G35</f>
        <v>-0.16701986953378728</v>
      </c>
      <c r="G111" s="161">
        <f>'Single Serve'!H35</f>
        <v>2.4105641538789384</v>
      </c>
      <c r="H111" s="162">
        <f>'Single Serve'!I35</f>
        <v>-4.5580731091265481E-2</v>
      </c>
      <c r="I111" s="258">
        <f>'Single Serve'!J35</f>
        <v>23.701389017986649</v>
      </c>
      <c r="J111" s="181">
        <f>'Single Serve'!K35</f>
        <v>1.4721685142706278</v>
      </c>
      <c r="K111" s="160">
        <f>'Single Serve'!L35</f>
        <v>6.6226726844719003E-2</v>
      </c>
      <c r="L111" s="163">
        <f>'Single Serve'!M35</f>
        <v>12524242.047326792</v>
      </c>
      <c r="M111" s="164">
        <f>'Single Serve'!N35</f>
        <v>-1577320.7447762098</v>
      </c>
      <c r="N111" s="160">
        <f>'Single Serve'!O35</f>
        <v>-0.111854321966323</v>
      </c>
      <c r="O111" s="158">
        <f>'Single Serve'!P35</f>
        <v>4989632.9721652046</v>
      </c>
      <c r="P111" s="159">
        <f>'Single Serve'!Q35</f>
        <v>-756497.57648189366</v>
      </c>
      <c r="Q111" s="160">
        <f>'Single Serve'!R35</f>
        <v>-0.13165339180468286</v>
      </c>
    </row>
    <row r="112" spans="2:17">
      <c r="B112" s="418"/>
      <c r="C112" s="93" t="s">
        <v>96</v>
      </c>
      <c r="D112" s="137">
        <f>Size!D72</f>
        <v>738664.53583932191</v>
      </c>
      <c r="E112" s="138">
        <f>Size!E72</f>
        <v>-96544.44529007352</v>
      </c>
      <c r="F112" s="139">
        <f>Size!F72</f>
        <v>-0.11559315988140254</v>
      </c>
      <c r="G112" s="140">
        <f>Size!G72</f>
        <v>3.3696771183464409</v>
      </c>
      <c r="H112" s="141">
        <f>Size!H72</f>
        <v>0.13592947130416677</v>
      </c>
      <c r="I112" s="176">
        <f>Size!I72</f>
        <v>22.096186809751003</v>
      </c>
      <c r="J112" s="177">
        <f>Size!J72</f>
        <v>1.0742686146104958</v>
      </c>
      <c r="K112" s="139">
        <f>Size!K72</f>
        <v>5.1102311627243754E-2</v>
      </c>
      <c r="L112" s="142">
        <f>Size!L72</f>
        <v>16321669.573643671</v>
      </c>
      <c r="M112" s="143">
        <f>Size!M72</f>
        <v>-1236025.303505132</v>
      </c>
      <c r="N112" s="139">
        <f>Size!N72</f>
        <v>-7.0397925932396105E-2</v>
      </c>
      <c r="O112" s="137">
        <f>Size!O72</f>
        <v>6750380.6158948634</v>
      </c>
      <c r="P112" s="138">
        <f>Size!P72</f>
        <v>-812533.1012744857</v>
      </c>
      <c r="Q112" s="139">
        <f>Size!Q72</f>
        <v>-0.10743651609165798</v>
      </c>
    </row>
    <row r="113" spans="2:17">
      <c r="B113" s="418"/>
      <c r="C113" s="94" t="s">
        <v>95</v>
      </c>
      <c r="D113" s="121">
        <f>Size!D73</f>
        <v>369847.53730365995</v>
      </c>
      <c r="E113" s="122">
        <f>Size!E73</f>
        <v>-30608.559669244743</v>
      </c>
      <c r="F113" s="123">
        <f>Size!F73</f>
        <v>-7.64342456029974E-2</v>
      </c>
      <c r="G113" s="124">
        <f>Size!G73</f>
        <v>1.6871891410257429</v>
      </c>
      <c r="H113" s="125">
        <f>Size!H73</f>
        <v>0.13671017038685007</v>
      </c>
      <c r="I113" s="182">
        <f>Size!I73</f>
        <v>10.839917445597402</v>
      </c>
      <c r="J113" s="183">
        <f>Size!J73</f>
        <v>0.34786711931868908</v>
      </c>
      <c r="K113" s="123">
        <f>Size!K73</f>
        <v>3.3155304111286081E-2</v>
      </c>
      <c r="L113" s="126">
        <f>Size!L73</f>
        <v>4009116.7718291795</v>
      </c>
      <c r="M113" s="127">
        <f>Size!M73</f>
        <v>-192488.75107568502</v>
      </c>
      <c r="N113" s="123">
        <f>Size!N73</f>
        <v>-4.58131421491954E-2</v>
      </c>
      <c r="O113" s="121">
        <f>Size!O73</f>
        <v>1479390.1492146398</v>
      </c>
      <c r="P113" s="122">
        <f>Size!P73</f>
        <v>-122434.23867697897</v>
      </c>
      <c r="Q113" s="123">
        <f>Size!Q73</f>
        <v>-7.64342456029974E-2</v>
      </c>
    </row>
    <row r="114" spans="2:17">
      <c r="B114" s="418"/>
      <c r="C114" s="94" t="s">
        <v>231</v>
      </c>
      <c r="D114" s="121">
        <f>Size!D74</f>
        <v>1279331.477146867</v>
      </c>
      <c r="E114" s="122">
        <f>Size!E74</f>
        <v>269703.77526300796</v>
      </c>
      <c r="F114" s="123">
        <f>Size!F74</f>
        <v>0.26713190888063898</v>
      </c>
      <c r="G114" s="124">
        <f>Size!G74</f>
        <v>5.836118828181954</v>
      </c>
      <c r="H114" s="125">
        <f>Size!H74</f>
        <v>1.9270598032888615</v>
      </c>
      <c r="I114" s="182">
        <f>Size!I74</f>
        <v>12.14920236155328</v>
      </c>
      <c r="J114" s="183">
        <f>Size!J74</f>
        <v>0.65367964136736489</v>
      </c>
      <c r="K114" s="123">
        <f>Size!K74</f>
        <v>5.686384667132327E-2</v>
      </c>
      <c r="L114" s="126">
        <f>Size!L74</f>
        <v>15542857.003362162</v>
      </c>
      <c r="M114" s="127">
        <f>Size!M74</f>
        <v>3936658.8174271677</v>
      </c>
      <c r="N114" s="123">
        <f>Size!N74</f>
        <v>0.33918590345956862</v>
      </c>
      <c r="O114" s="121">
        <f>Size!O74</f>
        <v>3133514.343423171</v>
      </c>
      <c r="P114" s="122">
        <f>Size!P74</f>
        <v>651243.49994901894</v>
      </c>
      <c r="Q114" s="123">
        <f>Size!Q74</f>
        <v>0.26235795407303236</v>
      </c>
    </row>
    <row r="115" spans="2:17">
      <c r="B115" s="418"/>
      <c r="C115" s="94" t="s">
        <v>117</v>
      </c>
      <c r="D115" s="121">
        <f>Size!D75</f>
        <v>7541314.093984629</v>
      </c>
      <c r="E115" s="122">
        <f>Size!E75</f>
        <v>-1031468.121217587</v>
      </c>
      <c r="F115" s="123">
        <f>Size!F75</f>
        <v>-0.12031894609295829</v>
      </c>
      <c r="G115" s="124">
        <f>Size!G75</f>
        <v>34.402346818896461</v>
      </c>
      <c r="H115" s="125">
        <f>Size!H75</f>
        <v>1.2103973267715276</v>
      </c>
      <c r="I115" s="182">
        <f>Size!I75</f>
        <v>7.7735290233070797</v>
      </c>
      <c r="J115" s="183">
        <f>Size!J75</f>
        <v>0.15644572827653658</v>
      </c>
      <c r="K115" s="123">
        <f>Size!K75</f>
        <v>2.0538797098175788E-2</v>
      </c>
      <c r="L115" s="126">
        <f>Size!L75</f>
        <v>58622623.983464248</v>
      </c>
      <c r="M115" s="127">
        <f>Size!M75</f>
        <v>-6676972.2198874876</v>
      </c>
      <c r="N115" s="123">
        <f>Size!N75</f>
        <v>-0.10225135541565214</v>
      </c>
      <c r="O115" s="121">
        <f>Size!O75</f>
        <v>15082711.525691362</v>
      </c>
      <c r="P115" s="122">
        <f>Size!P75</f>
        <v>-2075304.4251389336</v>
      </c>
      <c r="Q115" s="123">
        <f>Size!Q75</f>
        <v>-0.12095247090841568</v>
      </c>
    </row>
    <row r="116" spans="2:17">
      <c r="B116" s="418"/>
      <c r="C116" s="94" t="s">
        <v>94</v>
      </c>
      <c r="D116" s="121">
        <f>Size!D76</f>
        <v>1577.1210193634033</v>
      </c>
      <c r="E116" s="122">
        <f>Size!E76</f>
        <v>-276.67694100737572</v>
      </c>
      <c r="F116" s="123">
        <f>Size!F76</f>
        <v>-0.14924870289102996</v>
      </c>
      <c r="G116" s="124">
        <f>Size!G76</f>
        <v>7.1945901745147376E-3</v>
      </c>
      <c r="H116" s="125">
        <f>Size!H76</f>
        <v>1.7087384333368781E-5</v>
      </c>
      <c r="I116" s="182">
        <f>Size!I76</f>
        <v>11.932178621405383</v>
      </c>
      <c r="J116" s="183">
        <f>Size!J76</f>
        <v>1.0021106440213963</v>
      </c>
      <c r="K116" s="123">
        <f>Size!K76</f>
        <v>9.168384369565856E-2</v>
      </c>
      <c r="L116" s="126">
        <f>Size!L76</f>
        <v>18818.489710617065</v>
      </c>
      <c r="M116" s="127">
        <f>Size!M76</f>
        <v>-1443.6480125713351</v>
      </c>
      <c r="N116" s="123">
        <f>Size!N76</f>
        <v>-7.1248553943012397E-2</v>
      </c>
      <c r="O116" s="121">
        <f>Size!O76</f>
        <v>2102.8280258178711</v>
      </c>
      <c r="P116" s="122">
        <f>Size!P76</f>
        <v>-368.90258800983429</v>
      </c>
      <c r="Q116" s="123">
        <f>Size!Q76</f>
        <v>-0.14924870289102996</v>
      </c>
    </row>
    <row r="117" spans="2:17">
      <c r="B117" s="418"/>
      <c r="C117" s="94" t="s">
        <v>118</v>
      </c>
      <c r="D117" s="121">
        <f>Size!D77</f>
        <v>11990194.448297866</v>
      </c>
      <c r="E117" s="122">
        <f>Size!E77</f>
        <v>-3017772.8188200332</v>
      </c>
      <c r="F117" s="123">
        <f>Size!F77</f>
        <v>-0.20107805175134558</v>
      </c>
      <c r="G117" s="124">
        <f>Size!G77</f>
        <v>54.697473503374653</v>
      </c>
      <c r="H117" s="125">
        <f>Size!H77</f>
        <v>-3.4101138591361462</v>
      </c>
      <c r="I117" s="182">
        <f>Size!I77</f>
        <v>5.1698524960026555</v>
      </c>
      <c r="J117" s="183">
        <f>Size!J77</f>
        <v>-1.2190039662432817E-2</v>
      </c>
      <c r="K117" s="123">
        <f>Size!K77</f>
        <v>-2.3523619458033431E-3</v>
      </c>
      <c r="L117" s="126">
        <f>Size!L77</f>
        <v>61987536.696089908</v>
      </c>
      <c r="M117" s="127">
        <f>Size!M77</f>
        <v>-15784388.055984378</v>
      </c>
      <c r="N117" s="123">
        <f>Size!N77</f>
        <v>-0.20295740534007276</v>
      </c>
      <c r="O117" s="121">
        <f>Size!O77</f>
        <v>11990194.448297866</v>
      </c>
      <c r="P117" s="122">
        <f>Size!P77</f>
        <v>-3017772.8188200332</v>
      </c>
      <c r="Q117" s="123">
        <f>Size!Q77</f>
        <v>-0.20107805175134558</v>
      </c>
    </row>
    <row r="118" spans="2:17" ht="15" thickBot="1">
      <c r="B118" s="418"/>
      <c r="C118" s="95" t="s">
        <v>93</v>
      </c>
      <c r="D118" s="121">
        <f>Size!D78</f>
        <v>0</v>
      </c>
      <c r="E118" s="122">
        <f>Size!E78</f>
        <v>0</v>
      </c>
      <c r="F118" s="123">
        <f>Size!F78</f>
        <v>0</v>
      </c>
      <c r="G118" s="124">
        <f>Size!G78</f>
        <v>0</v>
      </c>
      <c r="H118" s="125">
        <f>Size!H78</f>
        <v>0</v>
      </c>
      <c r="I118" s="182">
        <f>Size!I78</f>
        <v>0</v>
      </c>
      <c r="J118" s="183">
        <f>Size!J78</f>
        <v>0</v>
      </c>
      <c r="K118" s="123">
        <f>Size!K78</f>
        <v>0</v>
      </c>
      <c r="L118" s="126">
        <f>Size!L78</f>
        <v>0</v>
      </c>
      <c r="M118" s="127">
        <f>Size!M78</f>
        <v>0</v>
      </c>
      <c r="N118" s="123">
        <f>Size!N78</f>
        <v>0</v>
      </c>
      <c r="O118" s="121">
        <f>Size!O78</f>
        <v>0</v>
      </c>
      <c r="P118" s="122">
        <f>Size!P78</f>
        <v>0</v>
      </c>
      <c r="Q118" s="123">
        <f>Size!Q78</f>
        <v>0</v>
      </c>
    </row>
    <row r="119" spans="2:17">
      <c r="B119" s="418"/>
      <c r="C119" s="117" t="s">
        <v>119</v>
      </c>
      <c r="D119" s="166">
        <f>'White Milk Size'!D23</f>
        <v>7277004.2072350821</v>
      </c>
      <c r="E119" s="167">
        <f>'White Milk Size'!E23</f>
        <v>-965914.640254342</v>
      </c>
      <c r="F119" s="168">
        <f>'White Milk Size'!F23</f>
        <v>-0.11718114155018451</v>
      </c>
      <c r="G119" s="169">
        <f>'White Milk Size'!G23</f>
        <v>33.196604652703684</v>
      </c>
      <c r="H119" s="170">
        <f>'White Milk Size'!H23</f>
        <v>1.2818144264480686</v>
      </c>
      <c r="I119" s="257">
        <f>'White Milk Size'!I23</f>
        <v>7.7484599133215859</v>
      </c>
      <c r="J119" s="188">
        <f>'White Milk Size'!J23</f>
        <v>0.15736433169318609</v>
      </c>
      <c r="K119" s="168">
        <f>'White Milk Size'!K23</f>
        <v>2.0730121232306914E-2</v>
      </c>
      <c r="L119" s="171">
        <f>'White Milk Size'!L23</f>
        <v>56385575.38883356</v>
      </c>
      <c r="M119" s="172">
        <f>'White Milk Size'!M23</f>
        <v>-6187209.4540648684</v>
      </c>
      <c r="N119" s="168">
        <f>'White Milk Size'!N23</f>
        <v>-9.8880199588353035E-2</v>
      </c>
      <c r="O119" s="166">
        <f>'White Milk Size'!O23</f>
        <v>14554090.189792264</v>
      </c>
      <c r="P119" s="167">
        <f>'White Milk Size'!P23</f>
        <v>-1930621.8606235962</v>
      </c>
      <c r="Q119" s="168">
        <f>'White Milk Size'!Q23</f>
        <v>-0.1171158983377506</v>
      </c>
    </row>
    <row r="120" spans="2:17" ht="15" thickBot="1">
      <c r="B120" s="417"/>
      <c r="C120" s="116" t="s">
        <v>116</v>
      </c>
      <c r="D120" s="158">
        <f>'White Milk Size'!D24</f>
        <v>11976666.255287196</v>
      </c>
      <c r="E120" s="159">
        <f>'White Milk Size'!E24</f>
        <v>-3000820.7290004101</v>
      </c>
      <c r="F120" s="160">
        <f>'White Milk Size'!F24</f>
        <v>-0.20035542225130779</v>
      </c>
      <c r="G120" s="161">
        <f>'White Milk Size'!G24</f>
        <v>54.635759910493377</v>
      </c>
      <c r="H120" s="162">
        <f>'White Milk Size'!H24</f>
        <v>-3.3538144216135208</v>
      </c>
      <c r="I120" s="258">
        <f>'White Milk Size'!I24</f>
        <v>5.1690768647874794</v>
      </c>
      <c r="J120" s="181">
        <f>'White Milk Size'!J24</f>
        <v>-1.3131777963426572E-2</v>
      </c>
      <c r="K120" s="160">
        <f>'White Milk Size'!K24</f>
        <v>-2.5340118217347081E-3</v>
      </c>
      <c r="L120" s="163">
        <f>'White Milk Size'!L24</f>
        <v>61908308.457485944</v>
      </c>
      <c r="M120" s="164">
        <f>'White Milk Size'!M24</f>
        <v>-15708154.039178491</v>
      </c>
      <c r="N120" s="160">
        <f>'White Milk Size'!N24</f>
        <v>-0.20238173106450899</v>
      </c>
      <c r="O120" s="158">
        <f>'White Milk Size'!O24</f>
        <v>11976666.255287196</v>
      </c>
      <c r="P120" s="159">
        <f>'White Milk Size'!P24</f>
        <v>-3000820.7290004101</v>
      </c>
      <c r="Q120" s="160">
        <f>'White Milk Size'!Q24</f>
        <v>-0.20035542225130779</v>
      </c>
    </row>
    <row r="121" spans="2:17">
      <c r="B121" s="416" t="s">
        <v>65</v>
      </c>
      <c r="C121" s="93" t="s">
        <v>90</v>
      </c>
      <c r="D121" s="137">
        <f>Organic!D23</f>
        <v>775565.82928375748</v>
      </c>
      <c r="E121" s="138">
        <f>Organic!E23</f>
        <v>-43613.898520141141</v>
      </c>
      <c r="F121" s="139">
        <f>Organic!F23</f>
        <v>-5.324093973500009E-2</v>
      </c>
      <c r="G121" s="140">
        <f>Organic!G23</f>
        <v>3.5380152991091229</v>
      </c>
      <c r="H121" s="141">
        <f>Organic!H23</f>
        <v>0.3663294370767245</v>
      </c>
      <c r="I121" s="254">
        <f>Organic!I23</f>
        <v>14.116832578411909</v>
      </c>
      <c r="J121" s="177">
        <f>Organic!J23</f>
        <v>0.78327350232726012</v>
      </c>
      <c r="K121" s="139">
        <f>Organic!K23</f>
        <v>5.8744518088359163E-2</v>
      </c>
      <c r="L121" s="142">
        <f>Organic!L23</f>
        <v>10948532.965535996</v>
      </c>
      <c r="M121" s="143">
        <f>Organic!M23</f>
        <v>25951.670931771398</v>
      </c>
      <c r="N121" s="139">
        <f>Organic!N23</f>
        <v>2.3759650060550769E-3</v>
      </c>
      <c r="O121" s="137">
        <f>Organic!O23</f>
        <v>2204749.1083451496</v>
      </c>
      <c r="P121" s="138">
        <f>Organic!P23</f>
        <v>92145.285726332106</v>
      </c>
      <c r="Q121" s="139">
        <f>Organic!Q23</f>
        <v>4.3616926533867263E-2</v>
      </c>
    </row>
    <row r="122" spans="2:17" ht="15" thickBot="1">
      <c r="B122" s="417"/>
      <c r="C122" s="95" t="s">
        <v>92</v>
      </c>
      <c r="D122" s="144">
        <f>Organic!D24</f>
        <v>21145363.384307992</v>
      </c>
      <c r="E122" s="145">
        <f>Organic!E24</f>
        <v>-3863352.9481547251</v>
      </c>
      <c r="F122" s="146">
        <f>Organic!F24</f>
        <v>-0.15448025787472652</v>
      </c>
      <c r="G122" s="147">
        <f>Organic!G24</f>
        <v>96.461984700890838</v>
      </c>
      <c r="H122" s="148">
        <f>Organic!H24</f>
        <v>-0.36632943707682841</v>
      </c>
      <c r="I122" s="255">
        <f>Organic!I24</f>
        <v>6.8834990871133401</v>
      </c>
      <c r="J122" s="184">
        <f>Organic!J24</f>
        <v>0.26441883589467796</v>
      </c>
      <c r="K122" s="146">
        <f>Organic!K24</f>
        <v>3.994797250660239E-2</v>
      </c>
      <c r="L122" s="149">
        <f>Organic!L24</f>
        <v>145554089.55256391</v>
      </c>
      <c r="M122" s="150">
        <f>Organic!M24</f>
        <v>-19980610.831969678</v>
      </c>
      <c r="N122" s="146">
        <f>Organic!N24</f>
        <v>-0.12070345846251659</v>
      </c>
      <c r="O122" s="144">
        <f>Organic!O24</f>
        <v>36233544.80220256</v>
      </c>
      <c r="P122" s="145">
        <f>Organic!P24</f>
        <v>-5469315.2722757682</v>
      </c>
      <c r="Q122" s="146">
        <f>Organic!Q24</f>
        <v>-0.13114964447301605</v>
      </c>
    </row>
    <row r="123" spans="2:17">
      <c r="B123" s="416" t="s">
        <v>126</v>
      </c>
      <c r="C123" s="173" t="s">
        <v>89</v>
      </c>
      <c r="D123" s="137">
        <f>'Form Data'!D23</f>
        <v>2490075.3531150888</v>
      </c>
      <c r="E123" s="138">
        <f>'Form Data'!E23</f>
        <v>177010.40982563188</v>
      </c>
      <c r="F123" s="139">
        <f>'Form Data'!F23</f>
        <v>7.6526346715497642E-2</v>
      </c>
      <c r="G123" s="140">
        <f>'Form Data'!G23</f>
        <v>11.359351279557776</v>
      </c>
      <c r="H123" s="141">
        <f>'Form Data'!H23</f>
        <v>2.4036665505648678</v>
      </c>
      <c r="I123" s="254">
        <f>'Form Data'!I23</f>
        <v>13.0317471463592</v>
      </c>
      <c r="J123" s="177">
        <f>'Form Data'!J23</f>
        <v>0.30312502822890686</v>
      </c>
      <c r="K123" s="139">
        <f>'Form Data'!K23</f>
        <v>2.381444161164499E-2</v>
      </c>
      <c r="L123" s="142">
        <f>'Form Data'!L23</f>
        <v>32450032.377176933</v>
      </c>
      <c r="M123" s="143">
        <f>'Form Data'!M23</f>
        <v>3007902.7793509625</v>
      </c>
      <c r="N123" s="139">
        <f>'Form Data'!N23</f>
        <v>0.10216322054275137</v>
      </c>
      <c r="O123" s="137">
        <f>'Form Data'!O23</f>
        <v>7481046.8685667031</v>
      </c>
      <c r="P123" s="138">
        <f>'Form Data'!P23</f>
        <v>83052.803365006112</v>
      </c>
      <c r="Q123" s="139">
        <f>'Form Data'!Q23</f>
        <v>1.1226394970450923E-2</v>
      </c>
    </row>
    <row r="124" spans="2:17" ht="15" thickBot="1">
      <c r="B124" s="417"/>
      <c r="C124" s="174" t="s">
        <v>91</v>
      </c>
      <c r="D124" s="144">
        <f>'Form Data'!D24</f>
        <v>19430853.860476598</v>
      </c>
      <c r="E124" s="145">
        <f>'Form Data'!E24</f>
        <v>-4083977.256500531</v>
      </c>
      <c r="F124" s="146">
        <f>'Form Data'!F24</f>
        <v>-0.17367665692278778</v>
      </c>
      <c r="G124" s="147">
        <f>'Form Data'!G24</f>
        <v>88.640648720441945</v>
      </c>
      <c r="H124" s="148">
        <f>'Form Data'!H24</f>
        <v>-2.4036665505650774</v>
      </c>
      <c r="I124" s="255">
        <f>'Form Data'!I24</f>
        <v>6.3843097700020586</v>
      </c>
      <c r="J124" s="184">
        <f>'Form Data'!J24</f>
        <v>0.13229157136100778</v>
      </c>
      <c r="K124" s="146">
        <f>'Form Data'!K24</f>
        <v>2.1159818662997956E-2</v>
      </c>
      <c r="L124" s="149">
        <f>'Form Data'!L24</f>
        <v>124052590.14092296</v>
      </c>
      <c r="M124" s="150">
        <f>'Form Data'!M24</f>
        <v>-22962561.940388918</v>
      </c>
      <c r="N124" s="146">
        <f>'Form Data'!N24</f>
        <v>-0.15619180482627171</v>
      </c>
      <c r="O124" s="144">
        <f>'Form Data'!O24</f>
        <v>30957247.041980997</v>
      </c>
      <c r="P124" s="145">
        <f>'Form Data'!P24</f>
        <v>-5460222.7899144515</v>
      </c>
      <c r="Q124" s="146">
        <f>'Form Data'!Q24</f>
        <v>-0.14993416113527563</v>
      </c>
    </row>
    <row r="125" spans="2:17" ht="15" thickBot="1">
      <c r="B125" s="306" t="s">
        <v>221</v>
      </c>
      <c r="C125" s="307" t="s">
        <v>127</v>
      </c>
      <c r="D125" s="328">
        <f>'Glass Bottle'!D13</f>
        <v>0</v>
      </c>
      <c r="E125" s="329">
        <f>'Glass Bottle'!E13</f>
        <v>-1.5006794929504395</v>
      </c>
      <c r="F125" s="330">
        <f>'Glass Bottle'!F13</f>
        <v>-1</v>
      </c>
      <c r="G125" s="133">
        <f>'Glass Bottle'!G13</f>
        <v>0</v>
      </c>
      <c r="H125" s="134">
        <f>'Glass Bottle'!H13</f>
        <v>-5.8103048326072183E-6</v>
      </c>
      <c r="I125" s="185">
        <f>'Glass Bottle'!I13</f>
        <v>0</v>
      </c>
      <c r="J125" s="186">
        <f>'Glass Bottle'!J13</f>
        <v>-14.86</v>
      </c>
      <c r="K125" s="132">
        <f>'Glass Bottle'!K13</f>
        <v>-1</v>
      </c>
      <c r="L125" s="135">
        <f>'Glass Bottle'!L13</f>
        <v>0</v>
      </c>
      <c r="M125" s="136">
        <f>'Glass Bottle'!M13</f>
        <v>-22.300097265243529</v>
      </c>
      <c r="N125" s="132">
        <f>'Glass Bottle'!N13</f>
        <v>-1</v>
      </c>
      <c r="O125" s="130">
        <f>'Glass Bottle'!O13</f>
        <v>0</v>
      </c>
      <c r="P125" s="131">
        <f>'Glass Bottle'!P13</f>
        <v>-6.0027179718017578</v>
      </c>
      <c r="Q125" s="132">
        <f>'Glass Bottle'!Q13</f>
        <v>-1</v>
      </c>
    </row>
    <row r="126" spans="2:17">
      <c r="B126" s="418" t="s">
        <v>222</v>
      </c>
      <c r="C126" s="308" t="s">
        <v>223</v>
      </c>
      <c r="D126" s="313">
        <f>Enhanced!D69</f>
        <v>0</v>
      </c>
      <c r="E126" s="138">
        <f>Enhanced!E69</f>
        <v>0</v>
      </c>
      <c r="F126" s="139">
        <f>Enhanced!F69</f>
        <v>0</v>
      </c>
      <c r="G126" s="140">
        <f>Enhanced!G69</f>
        <v>0</v>
      </c>
      <c r="H126" s="141">
        <f>Enhanced!H69</f>
        <v>0</v>
      </c>
      <c r="I126" s="254">
        <f>Enhanced!I69</f>
        <v>0</v>
      </c>
      <c r="J126" s="177">
        <f>Enhanced!J69</f>
        <v>0</v>
      </c>
      <c r="K126" s="139">
        <f>Enhanced!K69</f>
        <v>0</v>
      </c>
      <c r="L126" s="142">
        <f>Enhanced!L69</f>
        <v>0</v>
      </c>
      <c r="M126" s="143">
        <f>Enhanced!M69</f>
        <v>0</v>
      </c>
      <c r="N126" s="139">
        <f>Enhanced!N69</f>
        <v>0</v>
      </c>
      <c r="O126" s="137">
        <f>Enhanced!O69</f>
        <v>0</v>
      </c>
      <c r="P126" s="138">
        <f>Enhanced!P69</f>
        <v>0</v>
      </c>
      <c r="Q126" s="139">
        <f>Enhanced!Q69</f>
        <v>0</v>
      </c>
    </row>
    <row r="127" spans="2:17">
      <c r="B127" s="418"/>
      <c r="C127" s="308" t="s">
        <v>224</v>
      </c>
      <c r="D127" s="314">
        <f>Enhanced!D70</f>
        <v>20414831.167798169</v>
      </c>
      <c r="E127" s="122">
        <f>Enhanced!E70</f>
        <v>-4071724.8603129238</v>
      </c>
      <c r="F127" s="123">
        <f>Enhanced!F70</f>
        <v>-0.16628409710367176</v>
      </c>
      <c r="G127" s="124">
        <f>Enhanced!G70</f>
        <v>93.129406006841378</v>
      </c>
      <c r="H127" s="125">
        <f>Enhanced!H70</f>
        <v>-1.6772169212297428</v>
      </c>
      <c r="I127" s="182">
        <f>Enhanced!I70</f>
        <v>6.6010911123869676</v>
      </c>
      <c r="J127" s="183">
        <f>Enhanced!J70</f>
        <v>0.17191190011613866</v>
      </c>
      <c r="K127" s="123">
        <f>Enhanced!K70</f>
        <v>2.6739323083112228E-2</v>
      </c>
      <c r="L127" s="126">
        <f>Enhanced!L70</f>
        <v>134760160.58263296</v>
      </c>
      <c r="M127" s="127">
        <f>Enhanced!M70</f>
        <v>-22668296.413403839</v>
      </c>
      <c r="N127" s="123">
        <f>Enhanced!N70</f>
        <v>-0.1439910982165982</v>
      </c>
      <c r="O127" s="121">
        <f>Enhanced!O70</f>
        <v>32911794.234151006</v>
      </c>
      <c r="P127" s="122">
        <f>Enhanced!P70</f>
        <v>-5392083.7228045538</v>
      </c>
      <c r="Q127" s="123">
        <f>Enhanced!Q70</f>
        <v>-0.14077122240374648</v>
      </c>
    </row>
    <row r="128" spans="2:17">
      <c r="B128" s="418"/>
      <c r="C128" s="309" t="s">
        <v>128</v>
      </c>
      <c r="D128" s="314">
        <f>'Enhanced - Aggs'!D62</f>
        <v>0</v>
      </c>
      <c r="E128" s="122">
        <f>'Enhanced - Aggs'!E62</f>
        <v>0</v>
      </c>
      <c r="F128" s="123">
        <f>'Enhanced - Aggs'!F62</f>
        <v>0</v>
      </c>
      <c r="G128" s="124">
        <f>'Enhanced - Aggs'!G62</f>
        <v>0</v>
      </c>
      <c r="H128" s="125">
        <f>'Enhanced - Aggs'!H62</f>
        <v>0</v>
      </c>
      <c r="I128" s="182">
        <f>'Enhanced - Aggs'!I62</f>
        <v>0</v>
      </c>
      <c r="J128" s="183">
        <f>'Enhanced - Aggs'!J62</f>
        <v>0</v>
      </c>
      <c r="K128" s="123">
        <f>'Enhanced - Aggs'!K62</f>
        <v>0</v>
      </c>
      <c r="L128" s="126">
        <f>'Enhanced - Aggs'!L62</f>
        <v>0</v>
      </c>
      <c r="M128" s="127">
        <f>'Enhanced - Aggs'!M62</f>
        <v>0</v>
      </c>
      <c r="N128" s="123">
        <f>'Enhanced - Aggs'!N62</f>
        <v>0</v>
      </c>
      <c r="O128" s="121">
        <f>'Enhanced - Aggs'!O62</f>
        <v>0</v>
      </c>
      <c r="P128" s="122">
        <f>'Enhanced - Aggs'!P62</f>
        <v>0</v>
      </c>
      <c r="Q128" s="123">
        <f>'Enhanced - Aggs'!Q62</f>
        <v>0</v>
      </c>
    </row>
    <row r="129" spans="2:17" ht="15" customHeight="1">
      <c r="B129" s="418"/>
      <c r="C129" s="309" t="s">
        <v>129</v>
      </c>
      <c r="D129" s="314">
        <f>'Enhanced - Aggs'!D63</f>
        <v>9.475715160369873</v>
      </c>
      <c r="E129" s="122">
        <f>'Enhanced - Aggs'!E63</f>
        <v>-4.0561478137969971</v>
      </c>
      <c r="F129" s="123">
        <f>'Enhanced - Aggs'!F63</f>
        <v>-0.29974792248047621</v>
      </c>
      <c r="G129" s="124">
        <f>'Enhanced - Aggs'!G63</f>
        <v>4.3226795123696657E-5</v>
      </c>
      <c r="H129" s="125">
        <f>'Enhanced - Aggs'!H63</f>
        <v>-9.1656372393256088E-6</v>
      </c>
      <c r="I129" s="182">
        <f>'Enhanced - Aggs'!I63</f>
        <v>8.49</v>
      </c>
      <c r="J129" s="183">
        <f>'Enhanced - Aggs'!J63</f>
        <v>-2.6599692055994684</v>
      </c>
      <c r="K129" s="123">
        <f>'Enhanced - Aggs'!K63</f>
        <v>-0.23856291946202351</v>
      </c>
      <c r="L129" s="126">
        <f>'Enhanced - Aggs'!L63</f>
        <v>80.448821711540219</v>
      </c>
      <c r="M129" s="127">
        <f>'Enhanced - Aggs'!M63</f>
        <v>-70.431033744812012</v>
      </c>
      <c r="N129" s="123">
        <f>'Enhanced - Aggs'!N63</f>
        <v>-0.46680210245288101</v>
      </c>
      <c r="O129" s="121">
        <f>'Enhanced - Aggs'!O63</f>
        <v>9.475715160369873</v>
      </c>
      <c r="P129" s="122">
        <f>'Enhanced - Aggs'!P63</f>
        <v>-17.588010787963867</v>
      </c>
      <c r="Q129" s="123">
        <f>'Enhanced - Aggs'!Q63</f>
        <v>-0.64987396124023811</v>
      </c>
    </row>
    <row r="130" spans="2:17">
      <c r="B130" s="418"/>
      <c r="C130" s="309" t="s">
        <v>130</v>
      </c>
      <c r="D130" s="314">
        <f>'Enhanced - Aggs'!D64</f>
        <v>1385.6369012552839</v>
      </c>
      <c r="E130" s="122">
        <f>'Enhanced - Aggs'!E64</f>
        <v>-154.36614789410692</v>
      </c>
      <c r="F130" s="123">
        <f>'Enhanced - Aggs'!F64</f>
        <v>-0.10023755990572221</v>
      </c>
      <c r="G130" s="124">
        <f>'Enhanced - Aggs'!G64</f>
        <v>6.3210682711211897E-3</v>
      </c>
      <c r="H130" s="125">
        <f>'Enhanced - Aggs'!H64</f>
        <v>3.5851117566145733E-4</v>
      </c>
      <c r="I130" s="182">
        <f>'Enhanced - Aggs'!I64</f>
        <v>14.801993821978792</v>
      </c>
      <c r="J130" s="183">
        <f>'Enhanced - Aggs'!J64</f>
        <v>0.33256177661726838</v>
      </c>
      <c r="K130" s="123">
        <f>'Enhanced - Aggs'!K64</f>
        <v>2.2983747777707553E-2</v>
      </c>
      <c r="L130" s="126">
        <f>'Enhanced - Aggs'!L64</f>
        <v>20510.188851886549</v>
      </c>
      <c r="M130" s="127">
        <f>'Enhanced - Aggs'!M64</f>
        <v>-1772.780617430104</v>
      </c>
      <c r="N130" s="123">
        <f>'Enhanced - Aggs'!N64</f>
        <v>-7.9557646922740657E-2</v>
      </c>
      <c r="O130" s="121">
        <f>'Enhanced - Aggs'!O64</f>
        <v>12588.64560633875</v>
      </c>
      <c r="P130" s="122">
        <f>'Enhanced - Aggs'!P64</f>
        <v>-1488.1647149536693</v>
      </c>
      <c r="Q130" s="123">
        <f>'Enhanced - Aggs'!Q64</f>
        <v>-0.10571746588804203</v>
      </c>
    </row>
    <row r="131" spans="2:17">
      <c r="B131" s="418"/>
      <c r="C131" s="310" t="s">
        <v>225</v>
      </c>
      <c r="D131" s="314">
        <f>Enhanced!D71</f>
        <v>183.74235689640045</v>
      </c>
      <c r="E131" s="122">
        <f>Enhanced!E71</f>
        <v>-1376.3967012654571</v>
      </c>
      <c r="F131" s="123">
        <f>Enhanced!F71</f>
        <v>-0.88222693615985481</v>
      </c>
      <c r="G131" s="124">
        <f>Enhanced!G71</f>
        <v>8.3820514680770755E-4</v>
      </c>
      <c r="H131" s="125">
        <f>Enhanced!H71</f>
        <v>-5.2023141991020096E-3</v>
      </c>
      <c r="I131" s="182">
        <f>Enhanced!I71</f>
        <v>12.10059931019684</v>
      </c>
      <c r="J131" s="183">
        <f>Enhanced!J71</f>
        <v>0.40918904031102166</v>
      </c>
      <c r="K131" s="123">
        <f>Enhanced!K71</f>
        <v>3.4999117374658509E-2</v>
      </c>
      <c r="L131" s="126">
        <f>Enhanced!L71</f>
        <v>2223.3926371145249</v>
      </c>
      <c r="M131" s="127">
        <f>Enhanced!M71</f>
        <v>-16016.833169929003</v>
      </c>
      <c r="N131" s="123">
        <f>Enhanced!N71</f>
        <v>-0.87810498287494043</v>
      </c>
      <c r="O131" s="121">
        <f>Enhanced!O71</f>
        <v>367.4847137928009</v>
      </c>
      <c r="P131" s="122">
        <f>Enhanced!P71</f>
        <v>-2752.7934025309141</v>
      </c>
      <c r="Q131" s="123">
        <f>Enhanced!Q71</f>
        <v>-0.88222693615985481</v>
      </c>
    </row>
    <row r="132" spans="2:17">
      <c r="B132" s="418"/>
      <c r="C132" s="310" t="s">
        <v>226</v>
      </c>
      <c r="D132" s="314">
        <f>Enhanced!D72</f>
        <v>0</v>
      </c>
      <c r="E132" s="122">
        <f>Enhanced!E72</f>
        <v>0</v>
      </c>
      <c r="F132" s="123">
        <f>Enhanced!F72</f>
        <v>0</v>
      </c>
      <c r="G132" s="124">
        <f>Enhanced!G72</f>
        <v>0</v>
      </c>
      <c r="H132" s="125">
        <f>Enhanced!H72</f>
        <v>0</v>
      </c>
      <c r="I132" s="182">
        <f>Enhanced!I72</f>
        <v>0</v>
      </c>
      <c r="J132" s="183">
        <f>Enhanced!J72</f>
        <v>0</v>
      </c>
      <c r="K132" s="123">
        <f>Enhanced!K72</f>
        <v>0</v>
      </c>
      <c r="L132" s="126">
        <f>Enhanced!L72</f>
        <v>0</v>
      </c>
      <c r="M132" s="127">
        <f>Enhanced!M72</f>
        <v>0</v>
      </c>
      <c r="N132" s="123">
        <f>Enhanced!N72</f>
        <v>0</v>
      </c>
      <c r="O132" s="121">
        <f>Enhanced!O72</f>
        <v>0</v>
      </c>
      <c r="P132" s="122">
        <f>Enhanced!P72</f>
        <v>0</v>
      </c>
      <c r="Q132" s="123">
        <f>Enhanced!Q72</f>
        <v>0</v>
      </c>
    </row>
    <row r="133" spans="2:17">
      <c r="B133" s="418"/>
      <c r="C133" s="310" t="s">
        <v>227</v>
      </c>
      <c r="D133" s="314">
        <f>Enhanced!D73</f>
        <v>1505641.4856867001</v>
      </c>
      <c r="E133" s="122">
        <f>Enhanced!E73</f>
        <v>166263.56328905164</v>
      </c>
      <c r="F133" s="123">
        <f>Enhanced!F73</f>
        <v>0.12413491405877421</v>
      </c>
      <c r="G133" s="124">
        <f>Enhanced!G73</f>
        <v>6.8685112342461681</v>
      </c>
      <c r="H133" s="125">
        <f>Enhanced!H73</f>
        <v>1.6827310248463974</v>
      </c>
      <c r="I133" s="182">
        <f>Enhanced!I73</f>
        <v>14.435186607642667</v>
      </c>
      <c r="J133" s="183">
        <f>Enhanced!J73</f>
        <v>0.24822481972511667</v>
      </c>
      <c r="K133" s="123">
        <f>Enhanced!K73</f>
        <v>1.7496686283917359E-2</v>
      </c>
      <c r="L133" s="126">
        <f>Enhanced!L73</f>
        <v>21734215.810095862</v>
      </c>
      <c r="M133" s="127">
        <f>Enhanced!M73</f>
        <v>2732512.4054600261</v>
      </c>
      <c r="N133" s="123">
        <f>Enhanced!N73</f>
        <v>0.14380354999085906</v>
      </c>
      <c r="O133" s="121">
        <f>Enhanced!O73</f>
        <v>5523638.4279725282</v>
      </c>
      <c r="P133" s="122">
        <f>Enhanced!P73</f>
        <v>18837.352639863268</v>
      </c>
      <c r="Q133" s="123">
        <f>Enhanced!Q73</f>
        <v>3.4219860776213231E-3</v>
      </c>
    </row>
    <row r="134" spans="2:17">
      <c r="B134" s="418"/>
      <c r="C134" s="310" t="s">
        <v>131</v>
      </c>
      <c r="D134" s="314">
        <f>'Enhanced - Aggs'!D66</f>
        <v>0</v>
      </c>
      <c r="E134" s="122">
        <f>'Enhanced - Aggs'!E66</f>
        <v>0</v>
      </c>
      <c r="F134" s="123">
        <f>'Enhanced - Aggs'!F66</f>
        <v>0</v>
      </c>
      <c r="G134" s="124">
        <f>'Enhanced - Aggs'!G66</f>
        <v>0</v>
      </c>
      <c r="H134" s="125">
        <f>'Enhanced - Aggs'!H66</f>
        <v>0</v>
      </c>
      <c r="I134" s="182">
        <f>'Enhanced - Aggs'!I66</f>
        <v>0</v>
      </c>
      <c r="J134" s="183">
        <f>'Enhanced - Aggs'!J66</f>
        <v>0</v>
      </c>
      <c r="K134" s="123">
        <f>'Enhanced - Aggs'!K66</f>
        <v>0</v>
      </c>
      <c r="L134" s="126">
        <f>'Enhanced - Aggs'!L66</f>
        <v>0</v>
      </c>
      <c r="M134" s="127">
        <f>'Enhanced - Aggs'!M66</f>
        <v>0</v>
      </c>
      <c r="N134" s="123">
        <f>'Enhanced - Aggs'!N66</f>
        <v>0</v>
      </c>
      <c r="O134" s="121">
        <f>'Enhanced - Aggs'!O66</f>
        <v>0</v>
      </c>
      <c r="P134" s="122">
        <f>'Enhanced - Aggs'!P66</f>
        <v>0</v>
      </c>
      <c r="Q134" s="123">
        <f>'Enhanced - Aggs'!Q66</f>
        <v>0</v>
      </c>
    </row>
    <row r="135" spans="2:17">
      <c r="B135" s="423"/>
      <c r="C135" s="311" t="s">
        <v>179</v>
      </c>
      <c r="D135" s="314">
        <f>'Enhanced - Aggs'!D67</f>
        <v>420657.2675890614</v>
      </c>
      <c r="E135" s="122">
        <f>'Enhanced - Aggs'!E67</f>
        <v>60517.521948132198</v>
      </c>
      <c r="F135" s="123">
        <f>'Enhanced - Aggs'!F67</f>
        <v>0.16803899786298537</v>
      </c>
      <c r="G135" s="124">
        <f>'Enhanced - Aggs'!G67</f>
        <v>4.8252970897306415</v>
      </c>
      <c r="H135" s="125">
        <f>'Enhanced - Aggs'!H67</f>
        <v>0.71728546490942513</v>
      </c>
      <c r="I135" s="182">
        <f>'Enhanced - Aggs'!I67</f>
        <v>39.599126230202423</v>
      </c>
      <c r="J135" s="183">
        <f>'Enhanced - Aggs'!J67</f>
        <v>3.8461399338528821</v>
      </c>
      <c r="K135" s="123">
        <f>'Enhanced - Aggs'!K67</f>
        <v>0.10757534774782104</v>
      </c>
      <c r="L135" s="126">
        <f>'Enhanced - Aggs'!L67</f>
        <v>16657660.23891128</v>
      </c>
      <c r="M135" s="127">
        <f>'Enhanced - Aggs'!M67</f>
        <v>3781588.848240329</v>
      </c>
      <c r="N135" s="123">
        <f>'Enhanced - Aggs'!N67</f>
        <v>0.29369119924111237</v>
      </c>
      <c r="O135" s="121">
        <f>'Enhanced - Aggs'!O67</f>
        <v>3845268.3895664373</v>
      </c>
      <c r="P135" s="122">
        <f>'Enhanced - Aggs'!P67</f>
        <v>552875.82293462753</v>
      </c>
      <c r="Q135" s="123">
        <f>'Enhanced - Aggs'!Q67</f>
        <v>0.16792524334369752</v>
      </c>
    </row>
    <row r="136" spans="2:17" ht="15" thickBot="1">
      <c r="B136" s="417"/>
      <c r="C136" s="312" t="s">
        <v>228</v>
      </c>
      <c r="D136" s="315">
        <f>Enhanced!D74</f>
        <v>272.81774991552828</v>
      </c>
      <c r="E136" s="145">
        <f>Enhanced!E74</f>
        <v>-129.1529497650385</v>
      </c>
      <c r="F136" s="146">
        <f>Enhanced!F74</f>
        <v>-0.32129941278723101</v>
      </c>
      <c r="G136" s="147">
        <f>Enhanced!G74</f>
        <v>1.2445537652955494E-3</v>
      </c>
      <c r="H136" s="148">
        <f>Enhanced!H74</f>
        <v>-3.1178941783718286E-4</v>
      </c>
      <c r="I136" s="255">
        <f>Enhanced!I74</f>
        <v>22.076029641652433</v>
      </c>
      <c r="J136" s="184">
        <f>Enhanced!J74</f>
        <v>-1.7751485179296367E-2</v>
      </c>
      <c r="K136" s="146">
        <f>Enhanced!K74</f>
        <v>-8.034607149130362E-4</v>
      </c>
      <c r="L136" s="149">
        <f>Enhanced!L74</f>
        <v>6022.7327339041231</v>
      </c>
      <c r="M136" s="150">
        <f>Enhanced!M74</f>
        <v>-2858.3199242377277</v>
      </c>
      <c r="N136" s="146">
        <f>Enhanced!N74</f>
        <v>-0.32184472204624481</v>
      </c>
      <c r="O136" s="144">
        <f>Enhanced!O74</f>
        <v>2493.7637103796005</v>
      </c>
      <c r="P136" s="145">
        <f>Enhanced!P74</f>
        <v>-1170.8229821920395</v>
      </c>
      <c r="Q136" s="146">
        <f>Enhanced!Q74</f>
        <v>-0.31949659822903775</v>
      </c>
    </row>
    <row r="137" spans="2:17" ht="15.5" customHeight="1" thickBot="1">
      <c r="B137" s="416" t="s">
        <v>62</v>
      </c>
      <c r="C137" s="382" t="s">
        <v>88</v>
      </c>
      <c r="D137" s="383">
        <f>'Non-Dairy Alternatives'!D112</f>
        <v>1106037.2559290004</v>
      </c>
      <c r="E137" s="384">
        <f>'Non-Dairy Alternatives'!E112</f>
        <v>-290873.25878268853</v>
      </c>
      <c r="F137" s="385">
        <f>'Non-Dairy Alternatives'!F112</f>
        <v>-0.20822612165871085</v>
      </c>
      <c r="G137" s="386">
        <f>'Non-Dairy Alternatives'!G112</f>
        <v>99.999999999999972</v>
      </c>
      <c r="H137" s="387">
        <f>'Non-Dairy Alternatives'!H112</f>
        <v>-2.8421709430404007E-14</v>
      </c>
      <c r="I137" s="388">
        <f>'Non-Dairy Alternatives'!I112</f>
        <v>14.260185577202947</v>
      </c>
      <c r="J137" s="389">
        <f>'Non-Dairy Alternatives'!J112</f>
        <v>1.8620878070305427</v>
      </c>
      <c r="K137" s="385">
        <f>'Non-Dairy Alternatives'!K112</f>
        <v>0.15019141174304912</v>
      </c>
      <c r="L137" s="390">
        <f>'Non-Dairy Alternatives'!L112</f>
        <v>15772296.524847856</v>
      </c>
      <c r="M137" s="391">
        <f>'Non-Dairy Alternatives'!M112</f>
        <v>-1546736.6127295215</v>
      </c>
      <c r="N137" s="385">
        <f>'Non-Dairy Alternatives'!N112</f>
        <v>-8.9308485089363496E-2</v>
      </c>
      <c r="O137" s="383">
        <f>'Non-Dairy Alternatives'!O112</f>
        <v>3178333.2500225329</v>
      </c>
      <c r="P137" s="384">
        <f>'Non-Dairy Alternatives'!P112</f>
        <v>-452445.97095654812</v>
      </c>
      <c r="Q137" s="385">
        <f>'Non-Dairy Alternatives'!Q112</f>
        <v>-0.12461401352697532</v>
      </c>
    </row>
    <row r="138" spans="2:17" ht="15.5" customHeight="1">
      <c r="B138" s="423"/>
      <c r="C138" s="93" t="s">
        <v>265</v>
      </c>
      <c r="D138" s="137">
        <f>'Non-Dairy Alternatives'!D113</f>
        <v>322.42446499876678</v>
      </c>
      <c r="E138" s="138">
        <f>'Non-Dairy Alternatives'!E113</f>
        <v>-145.32553500123322</v>
      </c>
      <c r="F138" s="139">
        <f>'Non-Dairy Alternatives'!F113</f>
        <v>-0.31069061464721159</v>
      </c>
      <c r="G138" s="140">
        <f>'Non-Dairy Alternatives'!G113</f>
        <v>2.9151320470480066E-2</v>
      </c>
      <c r="H138" s="141">
        <f>'Non-Dairy Alternatives'!H113</f>
        <v>-4.3332868163753688E-3</v>
      </c>
      <c r="I138" s="254">
        <f>'Non-Dairy Alternatives'!I113</f>
        <v>14.031006367174117</v>
      </c>
      <c r="J138" s="177">
        <f>'Non-Dairy Alternatives'!J113</f>
        <v>-2.1441940604047165</v>
      </c>
      <c r="K138" s="317">
        <f>'Non-Dairy Alternatives'!K113</f>
        <v>-0.13256058680724908</v>
      </c>
      <c r="L138" s="335">
        <f>'Non-Dairy Alternatives'!L113</f>
        <v>4523.9397213304046</v>
      </c>
      <c r="M138" s="143">
        <f>'Non-Dairy Alternatives'!M113</f>
        <v>-3042.0102786695952</v>
      </c>
      <c r="N138" s="139">
        <f>'Non-Dairy Alternatives'!N113</f>
        <v>-0.40206587126132148</v>
      </c>
      <c r="O138" s="137">
        <f>'Non-Dairy Alternatives'!O113</f>
        <v>1289.6978599950671</v>
      </c>
      <c r="P138" s="138">
        <f>'Non-Dairy Alternatives'!P113</f>
        <v>-581.30214000493288</v>
      </c>
      <c r="Q138" s="139">
        <f>'Non-Dairy Alternatives'!Q113</f>
        <v>-0.31069061464721159</v>
      </c>
    </row>
    <row r="139" spans="2:17" ht="15.5" customHeight="1">
      <c r="B139" s="423"/>
      <c r="C139" s="332" t="s">
        <v>85</v>
      </c>
      <c r="D139" s="121">
        <f>'Non-Dairy Alternatives'!D114</f>
        <v>755263.48605802376</v>
      </c>
      <c r="E139" s="122">
        <f>'Non-Dairy Alternatives'!E114</f>
        <v>-365374.54559323192</v>
      </c>
      <c r="F139" s="123">
        <f>'Non-Dairy Alternatives'!F114</f>
        <v>-0.32604153640480504</v>
      </c>
      <c r="G139" s="124">
        <f>'Non-Dairy Alternatives'!G114</f>
        <v>68.28553758106915</v>
      </c>
      <c r="H139" s="125">
        <f>'Non-Dairy Alternatives'!H114</f>
        <v>-11.937069368277662</v>
      </c>
      <c r="I139" s="182">
        <f>'Non-Dairy Alternatives'!I114</f>
        <v>12.302032456531615</v>
      </c>
      <c r="J139" s="183">
        <f>'Non-Dairy Alternatives'!J114</f>
        <v>0.57181119175799822</v>
      </c>
      <c r="K139" s="316">
        <f>'Non-Dairy Alternatives'!K114</f>
        <v>4.874683766410895E-2</v>
      </c>
      <c r="L139" s="319">
        <f>'Non-Dairy Alternatives'!L114</f>
        <v>9291275.9187190216</v>
      </c>
      <c r="M139" s="127">
        <f>'Non-Dairy Alternatives'!M114</f>
        <v>-3854056.1502705868</v>
      </c>
      <c r="N139" s="123">
        <f>'Non-Dairy Alternatives'!N114</f>
        <v>-0.29318819258757772</v>
      </c>
      <c r="O139" s="121">
        <f>'Non-Dairy Alternatives'!O114</f>
        <v>1760356.0623999881</v>
      </c>
      <c r="P139" s="122">
        <f>'Non-Dairy Alternatives'!P114</f>
        <v>-983101.15455529187</v>
      </c>
      <c r="Q139" s="123">
        <f>'Non-Dairy Alternatives'!Q114</f>
        <v>-0.35834389852317389</v>
      </c>
    </row>
    <row r="140" spans="2:17" ht="15.5" customHeight="1">
      <c r="B140" s="423"/>
      <c r="C140" s="332" t="s">
        <v>87</v>
      </c>
      <c r="D140" s="121">
        <f>'Non-Dairy Alternatives'!D115</f>
        <v>602.33526030844587</v>
      </c>
      <c r="E140" s="122">
        <f>'Non-Dairy Alternatives'!E115</f>
        <v>-2099.3098174938291</v>
      </c>
      <c r="F140" s="123">
        <f>'Non-Dairy Alternatives'!F115</f>
        <v>-0.77704870811585969</v>
      </c>
      <c r="G140" s="124">
        <f>'Non-Dairy Alternatives'!G115</f>
        <v>5.4458858151439277E-2</v>
      </c>
      <c r="H140" s="125">
        <f>'Non-Dairy Alternatives'!H115</f>
        <v>-0.13894258376983318</v>
      </c>
      <c r="I140" s="182">
        <f>'Non-Dairy Alternatives'!I115</f>
        <v>11.27689901812432</v>
      </c>
      <c r="J140" s="183">
        <f>'Non-Dairy Alternatives'!J115</f>
        <v>0.11777674213325007</v>
      </c>
      <c r="K140" s="316">
        <f>'Non-Dairy Alternatives'!K115</f>
        <v>1.0554301603688631E-2</v>
      </c>
      <c r="L140" s="319">
        <f>'Non-Dairy Alternatives'!L115</f>
        <v>6792.4739055539703</v>
      </c>
      <c r="M140" s="127">
        <f>'Non-Dairy Alternatives'!M115</f>
        <v>-23355.513863971028</v>
      </c>
      <c r="N140" s="123">
        <f>'Non-Dairy Alternatives'!N115</f>
        <v>-0.77469561293838252</v>
      </c>
      <c r="O140" s="121">
        <f>'Non-Dairy Alternatives'!O115</f>
        <v>1218.5120611620691</v>
      </c>
      <c r="P140" s="122">
        <f>'Non-Dairy Alternatives'!P115</f>
        <v>-4214.0794929771127</v>
      </c>
      <c r="Q140" s="123">
        <f>'Non-Dairy Alternatives'!Q115</f>
        <v>-0.77570335464780804</v>
      </c>
    </row>
    <row r="141" spans="2:17" ht="15.5" customHeight="1">
      <c r="B141" s="423"/>
      <c r="C141" s="332" t="s">
        <v>261</v>
      </c>
      <c r="D141" s="121">
        <f>'Non-Dairy Alternatives'!D116</f>
        <v>91785.341769894949</v>
      </c>
      <c r="E141" s="122">
        <f>'Non-Dairy Alternatives'!E116</f>
        <v>60718.697351913099</v>
      </c>
      <c r="F141" s="123">
        <f>'Non-Dairy Alternatives'!F116</f>
        <v>1.9544659067449266</v>
      </c>
      <c r="G141" s="124">
        <f>'Non-Dairy Alternatives'!G116</f>
        <v>8.2985759546409792</v>
      </c>
      <c r="H141" s="125">
        <f>'Non-Dairy Alternatives'!H116</f>
        <v>6.0746221586890776</v>
      </c>
      <c r="I141" s="182">
        <f>'Non-Dairy Alternatives'!I116</f>
        <v>28.268739432799329</v>
      </c>
      <c r="J141" s="183">
        <f>'Non-Dairy Alternatives'!J116</f>
        <v>7.0415327966434056</v>
      </c>
      <c r="K141" s="316">
        <f>'Non-Dairy Alternatives'!K116</f>
        <v>0.3317220639219523</v>
      </c>
      <c r="L141" s="319">
        <f>'Non-Dairy Alternatives'!L116</f>
        <v>2594655.9102435927</v>
      </c>
      <c r="M141" s="127">
        <f>'Non-Dairy Alternatives'!M116</f>
        <v>1935197.829691112</v>
      </c>
      <c r="N141" s="123">
        <f>'Non-Dairy Alternatives'!N116</f>
        <v>2.934527435117396</v>
      </c>
      <c r="O141" s="121">
        <f>'Non-Dairy Alternatives'!O116</f>
        <v>689132.53537632385</v>
      </c>
      <c r="P141" s="122">
        <f>'Non-Dairy Alternatives'!P116</f>
        <v>506063.5377329326</v>
      </c>
      <c r="Q141" s="123">
        <f>'Non-Dairy Alternatives'!Q116</f>
        <v>2.7643322695124906</v>
      </c>
    </row>
    <row r="142" spans="2:17">
      <c r="B142" s="418"/>
      <c r="C142" s="332" t="s">
        <v>262</v>
      </c>
      <c r="D142" s="121" t="e">
        <f>'Non-Dairy Alternatives'!#REF!</f>
        <v>#REF!</v>
      </c>
      <c r="E142" s="122" t="e">
        <f>'Non-Dairy Alternatives'!#REF!</f>
        <v>#REF!</v>
      </c>
      <c r="F142" s="123" t="e">
        <f>'Non-Dairy Alternatives'!#REF!</f>
        <v>#REF!</v>
      </c>
      <c r="G142" s="124" t="e">
        <f>'Non-Dairy Alternatives'!#REF!</f>
        <v>#REF!</v>
      </c>
      <c r="H142" s="125" t="e">
        <f>'Non-Dairy Alternatives'!#REF!</f>
        <v>#REF!</v>
      </c>
      <c r="I142" s="182" t="e">
        <f>'Non-Dairy Alternatives'!#REF!</f>
        <v>#REF!</v>
      </c>
      <c r="J142" s="183" t="e">
        <f>'Non-Dairy Alternatives'!#REF!</f>
        <v>#REF!</v>
      </c>
      <c r="K142" s="316" t="e">
        <f>'Non-Dairy Alternatives'!#REF!</f>
        <v>#REF!</v>
      </c>
      <c r="L142" s="319" t="e">
        <f>'Non-Dairy Alternatives'!#REF!</f>
        <v>#REF!</v>
      </c>
      <c r="M142" s="127" t="e">
        <f>'Non-Dairy Alternatives'!#REF!</f>
        <v>#REF!</v>
      </c>
      <c r="N142" s="123" t="e">
        <f>'Non-Dairy Alternatives'!#REF!</f>
        <v>#REF!</v>
      </c>
      <c r="O142" s="121" t="e">
        <f>'Non-Dairy Alternatives'!#REF!</f>
        <v>#REF!</v>
      </c>
      <c r="P142" s="122" t="e">
        <f>'Non-Dairy Alternatives'!#REF!</f>
        <v>#REF!</v>
      </c>
      <c r="Q142" s="123" t="e">
        <f>'Non-Dairy Alternatives'!#REF!</f>
        <v>#REF!</v>
      </c>
    </row>
    <row r="143" spans="2:17">
      <c r="B143" s="418"/>
      <c r="C143" s="332" t="s">
        <v>263</v>
      </c>
      <c r="D143" s="121">
        <f>'Non-Dairy Alternatives'!D117</f>
        <v>0</v>
      </c>
      <c r="E143" s="122">
        <f>'Non-Dairy Alternatives'!E117</f>
        <v>0</v>
      </c>
      <c r="F143" s="123">
        <f>'Non-Dairy Alternatives'!F117</f>
        <v>0</v>
      </c>
      <c r="G143" s="124">
        <f>'Non-Dairy Alternatives'!G117</f>
        <v>0</v>
      </c>
      <c r="H143" s="125">
        <f>'Non-Dairy Alternatives'!H117</f>
        <v>0</v>
      </c>
      <c r="I143" s="182">
        <f>'Non-Dairy Alternatives'!I117</f>
        <v>0</v>
      </c>
      <c r="J143" s="183">
        <f>'Non-Dairy Alternatives'!J117</f>
        <v>0</v>
      </c>
      <c r="K143" s="316">
        <f>'Non-Dairy Alternatives'!K117</f>
        <v>0</v>
      </c>
      <c r="L143" s="319">
        <f>'Non-Dairy Alternatives'!L117</f>
        <v>0</v>
      </c>
      <c r="M143" s="127">
        <f>'Non-Dairy Alternatives'!M117</f>
        <v>0</v>
      </c>
      <c r="N143" s="123">
        <f>'Non-Dairy Alternatives'!N117</f>
        <v>0</v>
      </c>
      <c r="O143" s="121">
        <f>'Non-Dairy Alternatives'!O117</f>
        <v>0</v>
      </c>
      <c r="P143" s="122">
        <f>'Non-Dairy Alternatives'!P117</f>
        <v>0</v>
      </c>
      <c r="Q143" s="123">
        <f>'Non-Dairy Alternatives'!Q117</f>
        <v>0</v>
      </c>
    </row>
    <row r="144" spans="2:17">
      <c r="B144" s="418"/>
      <c r="C144" s="332" t="s">
        <v>264</v>
      </c>
      <c r="D144" s="121">
        <f>'Non-Dairy Alternatives'!D118</f>
        <v>0</v>
      </c>
      <c r="E144" s="122">
        <f>'Non-Dairy Alternatives'!E118</f>
        <v>-1536.2135355019382</v>
      </c>
      <c r="F144" s="123">
        <f>'Non-Dairy Alternatives'!F118</f>
        <v>-1</v>
      </c>
      <c r="G144" s="124">
        <f>'Non-Dairy Alternatives'!G118</f>
        <v>0</v>
      </c>
      <c r="H144" s="125">
        <f>'Non-Dairy Alternatives'!H118</f>
        <v>-0.10997222222348296</v>
      </c>
      <c r="I144" s="182">
        <f>'Non-Dairy Alternatives'!I118</f>
        <v>0</v>
      </c>
      <c r="J144" s="183">
        <f>'Non-Dairy Alternatives'!J118</f>
        <v>-10.644970286532894</v>
      </c>
      <c r="K144" s="316">
        <f>'Non-Dairy Alternatives'!K118</f>
        <v>-1</v>
      </c>
      <c r="L144" s="319">
        <f>'Non-Dairy Alternatives'!L118</f>
        <v>0</v>
      </c>
      <c r="M144" s="127">
        <f>'Non-Dairy Alternatives'!M118</f>
        <v>-16352.947439187777</v>
      </c>
      <c r="N144" s="123">
        <f>'Non-Dairy Alternatives'!N118</f>
        <v>-1</v>
      </c>
      <c r="O144" s="121">
        <f>'Non-Dairy Alternatives'!O118</f>
        <v>0</v>
      </c>
      <c r="P144" s="122">
        <f>'Non-Dairy Alternatives'!P118</f>
        <v>-12289.708284015505</v>
      </c>
      <c r="Q144" s="123">
        <f>'Non-Dairy Alternatives'!Q118</f>
        <v>-1</v>
      </c>
    </row>
    <row r="145" spans="2:17">
      <c r="B145" s="418"/>
      <c r="C145" s="332" t="s">
        <v>229</v>
      </c>
      <c r="D145" s="121">
        <f>'Non-Dairy Alternatives'!D119</f>
        <v>246795.95681899993</v>
      </c>
      <c r="E145" s="122">
        <f>'Non-Dairy Alternatives'!E119</f>
        <v>27579.706283354521</v>
      </c>
      <c r="F145" s="123">
        <f>'Non-Dairy Alternatives'!F119</f>
        <v>0.12581050089108223</v>
      </c>
      <c r="G145" s="124">
        <f>'Non-Dairy Alternatives'!G119</f>
        <v>22.313530172336471</v>
      </c>
      <c r="H145" s="125">
        <f>'Non-Dairy Alternatives'!H119</f>
        <v>6.6205957841312344</v>
      </c>
      <c r="I145" s="182">
        <f>'Non-Dairy Alternatives'!I119</f>
        <v>15.185112728916137</v>
      </c>
      <c r="J145" s="183">
        <f>'Non-Dairy Alternatives'!J119</f>
        <v>0.49560485013995326</v>
      </c>
      <c r="K145" s="316">
        <f>'Non-Dairy Alternatives'!K119</f>
        <v>3.3738696641840343E-2</v>
      </c>
      <c r="L145" s="319">
        <f>'Non-Dairy Alternatives'!L119</f>
        <v>3747624.4253372331</v>
      </c>
      <c r="M145" s="127">
        <f>'Non-Dairy Alternatives'!M119</f>
        <v>527445.58593809605</v>
      </c>
      <c r="N145" s="123">
        <f>'Non-Dairy Alternatives'!N119</f>
        <v>0.16379387985684477</v>
      </c>
      <c r="O145" s="121">
        <f>'Non-Dairy Alternatives'!O119</f>
        <v>703791.26231447607</v>
      </c>
      <c r="P145" s="122">
        <f>'Non-Dairy Alternatives'!P119</f>
        <v>61944.610420334036</v>
      </c>
      <c r="Q145" s="123">
        <f>'Non-Dairy Alternatives'!Q119</f>
        <v>9.6509984491670114E-2</v>
      </c>
    </row>
    <row r="146" spans="2:17">
      <c r="B146" s="418"/>
      <c r="C146" s="332" t="s">
        <v>230</v>
      </c>
      <c r="D146" s="121">
        <f>'Non-Dairy Alternatives'!D120</f>
        <v>0.38510701060295105</v>
      </c>
      <c r="E146" s="122">
        <f>'Non-Dairy Alternatives'!E120</f>
        <v>-113.33242289721966</v>
      </c>
      <c r="F146" s="123">
        <f>'Non-Dairy Alternatives'!F120</f>
        <v>-0.99661347717528592</v>
      </c>
      <c r="G146" s="124">
        <f>'Non-Dairy Alternatives'!G120</f>
        <v>3.4818629168100287E-5</v>
      </c>
      <c r="H146" s="125">
        <f>'Non-Dairy Alternatives'!H120</f>
        <v>-8.1058266527018683E-3</v>
      </c>
      <c r="I146" s="182">
        <f>'Non-Dairy Alternatives'!I120</f>
        <v>17.306666666666668</v>
      </c>
      <c r="J146" s="183">
        <f>'Non-Dairy Alternatives'!J120</f>
        <v>0.53570727445240252</v>
      </c>
      <c r="K146" s="316">
        <f>'Non-Dairy Alternatives'!K120</f>
        <v>3.1942553906671479E-2</v>
      </c>
      <c r="L146" s="319">
        <f>'Non-Dairy Alternatives'!L120</f>
        <v>6.6649186635017399</v>
      </c>
      <c r="M146" s="127">
        <f>'Non-Dairy Alternatives'!M120</f>
        <v>-1900.4871576035023</v>
      </c>
      <c r="N146" s="123">
        <f>'Non-Dairy Alternatives'!N120</f>
        <v>-0.99650530298740125</v>
      </c>
      <c r="O146" s="121">
        <f>'Non-Dairy Alternatives'!O120</f>
        <v>1.0269520282745361</v>
      </c>
      <c r="P146" s="122">
        <f>'Non-Dairy Alternatives'!P120</f>
        <v>-302.21979439258575</v>
      </c>
      <c r="Q146" s="123">
        <f>'Non-Dairy Alternatives'!Q120</f>
        <v>-0.99661347717528592</v>
      </c>
    </row>
    <row r="147" spans="2:17">
      <c r="B147" s="418"/>
      <c r="C147" s="333" t="s">
        <v>230</v>
      </c>
      <c r="D147" s="121">
        <f>'Non-Dairy Alternatives'!D121</f>
        <v>0.25007951259613037</v>
      </c>
      <c r="E147" s="122">
        <f>'Non-Dairy Alternatives'!E121</f>
        <v>0.25007951259613037</v>
      </c>
      <c r="F147" s="123">
        <f>'Non-Dairy Alternatives'!F121</f>
        <v>0</v>
      </c>
      <c r="G147" s="124">
        <f>'Non-Dairy Alternatives'!G121</f>
        <v>2.2610405866127858E-5</v>
      </c>
      <c r="H147" s="125">
        <f>'Non-Dairy Alternatives'!H121</f>
        <v>2.2610405866127858E-5</v>
      </c>
      <c r="I147" s="182">
        <f>'Non-Dairy Alternatives'!I121</f>
        <v>12</v>
      </c>
      <c r="J147" s="183">
        <f>'Non-Dairy Alternatives'!J121</f>
        <v>12</v>
      </c>
      <c r="K147" s="316">
        <f>'Non-Dairy Alternatives'!K121</f>
        <v>0</v>
      </c>
      <c r="L147" s="319">
        <f>'Non-Dairy Alternatives'!L121</f>
        <v>3.0009541511535645</v>
      </c>
      <c r="M147" s="127">
        <f>'Non-Dairy Alternatives'!M121</f>
        <v>3.0009541511535645</v>
      </c>
      <c r="N147" s="123">
        <f>'Non-Dairy Alternatives'!N121</f>
        <v>0</v>
      </c>
      <c r="O147" s="121">
        <f>'Non-Dairy Alternatives'!O121</f>
        <v>1.0003180503845215</v>
      </c>
      <c r="P147" s="122">
        <f>'Non-Dairy Alternatives'!P121</f>
        <v>1.0003180503845215</v>
      </c>
      <c r="Q147" s="123">
        <f>'Non-Dairy Alternatives'!Q121</f>
        <v>0</v>
      </c>
    </row>
    <row r="148" spans="2:17" ht="15" thickBot="1">
      <c r="B148" s="417"/>
      <c r="C148" s="334" t="s">
        <v>86</v>
      </c>
      <c r="D148" s="144">
        <f>'Non-Dairy Alternatives'!D122</f>
        <v>11267.076370254339</v>
      </c>
      <c r="E148" s="145">
        <f>'Non-Dairy Alternatives'!E122</f>
        <v>-9903.1855933389943</v>
      </c>
      <c r="F148" s="146">
        <f>'Non-Dairy Alternatives'!F122</f>
        <v>-0.46778757912252483</v>
      </c>
      <c r="G148" s="147">
        <f>'Non-Dairy Alternatives'!G122</f>
        <v>1.0186886842966889</v>
      </c>
      <c r="H148" s="148">
        <f>'Non-Dairy Alternatives'!H122</f>
        <v>-0.49681726548583538</v>
      </c>
      <c r="I148" s="255">
        <f>'Non-Dairy Alternatives'!I122</f>
        <v>11.308540641890799</v>
      </c>
      <c r="J148" s="184">
        <f>'Non-Dairy Alternatives'!J122</f>
        <v>6.2099206228976911E-2</v>
      </c>
      <c r="K148" s="318">
        <f>'Non-Dairy Alternatives'!K122</f>
        <v>5.5216760416378361E-3</v>
      </c>
      <c r="L148" s="320">
        <f>'Non-Dairy Alternatives'!L122</f>
        <v>127414.19104830865</v>
      </c>
      <c r="M148" s="150">
        <f>'Non-Dairy Alternatives'!M122</f>
        <v>-110675.92030286283</v>
      </c>
      <c r="N148" s="146">
        <f>'Non-Dairy Alternatives'!N122</f>
        <v>-0.46484887454910362</v>
      </c>
      <c r="O148" s="144">
        <f>'Non-Dairy Alternatives'!O122</f>
        <v>22543.152740508678</v>
      </c>
      <c r="P148" s="145">
        <f>'Non-Dairy Alternatives'!P122</f>
        <v>-19966.655161185754</v>
      </c>
      <c r="Q148" s="146">
        <f>'Non-Dairy Alternatives'!Q122</f>
        <v>-0.46969525732413125</v>
      </c>
    </row>
    <row r="149" spans="2:17">
      <c r="B149" s="295"/>
      <c r="C149" s="93" t="s">
        <v>207</v>
      </c>
      <c r="D149" s="137">
        <f>'Trad vs Value Add'!D49</f>
        <v>643573.17980648577</v>
      </c>
      <c r="E149" s="138">
        <f>'Trad vs Value Add'!E49</f>
        <v>-113890.95726089086</v>
      </c>
      <c r="F149" s="139">
        <f>'Trad vs Value Add'!F49</f>
        <v>-0.15035821722442846</v>
      </c>
      <c r="G149" s="140">
        <f>'Trad vs Value Add'!G49</f>
        <v>2.9358845764961798</v>
      </c>
      <c r="H149" s="141">
        <f>'Trad vs Value Add'!H49</f>
        <v>3.1480682652493819E-3</v>
      </c>
      <c r="I149" s="254">
        <f>'Trad vs Value Add'!I49</f>
        <v>14.316295793055966</v>
      </c>
      <c r="J149" s="177">
        <f>'Trad vs Value Add'!J49</f>
        <v>0.70246529982084205</v>
      </c>
      <c r="K149" s="139">
        <f>'Trad vs Value Add'!K49</f>
        <v>5.1599386386506393E-2</v>
      </c>
      <c r="L149" s="142">
        <f>'Trad vs Value Add'!L49</f>
        <v>9213584.0065872427</v>
      </c>
      <c r="M149" s="143">
        <f>'Trad vs Value Add'!M49</f>
        <v>-1098404.3601526394</v>
      </c>
      <c r="N149" s="139">
        <f>'Trad vs Value Add'!N49</f>
        <v>-0.10651722258487169</v>
      </c>
      <c r="O149" s="137">
        <f>'Trad vs Value Add'!O49</f>
        <v>3568412.9532952686</v>
      </c>
      <c r="P149" s="138">
        <f>'Trad vs Value Add'!P49</f>
        <v>-423291.96727237059</v>
      </c>
      <c r="Q149" s="139">
        <f>'Trad vs Value Add'!Q49</f>
        <v>-0.10604290038858295</v>
      </c>
    </row>
    <row r="150" spans="2:17">
      <c r="B150" s="295" t="s">
        <v>220</v>
      </c>
      <c r="C150" s="94" t="s">
        <v>208</v>
      </c>
      <c r="D150" s="121">
        <f>'Trad vs Value Add'!D50</f>
        <v>17959155.614015259</v>
      </c>
      <c r="E150" s="122">
        <f>'Trad vs Value Add'!E50</f>
        <v>-3920186.4452213608</v>
      </c>
      <c r="F150" s="123">
        <f>'Trad vs Value Add'!F50</f>
        <v>-0.17917295842844636</v>
      </c>
      <c r="G150" s="124">
        <f>'Trad vs Value Add'!G50</f>
        <v>81.926981466095611</v>
      </c>
      <c r="H150" s="125">
        <f>'Trad vs Value Add'!H50</f>
        <v>-2.7850756375242298</v>
      </c>
      <c r="I150" s="256">
        <f>'Trad vs Value Add'!I50</f>
        <v>5.7334380268145662</v>
      </c>
      <c r="J150" s="183">
        <f>'Trad vs Value Add'!J50</f>
        <v>3.1741263824082822E-2</v>
      </c>
      <c r="K150" s="123">
        <f>'Trad vs Value Add'!K50</f>
        <v>5.5669856085848457E-3</v>
      </c>
      <c r="L150" s="126">
        <f>'Trad vs Value Add'!L50</f>
        <v>102967705.72687538</v>
      </c>
      <c r="M150" s="127">
        <f>'Trad vs Value Add'!M50</f>
        <v>-21781668.068635598</v>
      </c>
      <c r="N150" s="123">
        <f>'Trad vs Value Add'!N50</f>
        <v>-0.17460342610088034</v>
      </c>
      <c r="O150" s="121">
        <f>'Trad vs Value Add'!O50</f>
        <v>24968409.490048297</v>
      </c>
      <c r="P150" s="122">
        <f>'Trad vs Value Add'!P50</f>
        <v>-5063078.0958755426</v>
      </c>
      <c r="Q150" s="123">
        <f>'Trad vs Value Add'!Q50</f>
        <v>-0.16859231769286964</v>
      </c>
    </row>
    <row r="151" spans="2:17">
      <c r="B151" s="295" t="s">
        <v>218</v>
      </c>
      <c r="C151" s="94" t="s">
        <v>209</v>
      </c>
      <c r="D151" s="121">
        <f>'Trad vs Value Add'!D51</f>
        <v>602833.2796649019</v>
      </c>
      <c r="E151" s="122">
        <f>'Trad vs Value Add'!E51</f>
        <v>-15873.806200121413</v>
      </c>
      <c r="F151" s="123">
        <f>'Trad vs Value Add'!F51</f>
        <v>-2.5656415713952937E-2</v>
      </c>
      <c r="G151" s="124">
        <f>'Trad vs Value Add'!G51</f>
        <v>2.7500352461843804</v>
      </c>
      <c r="H151" s="125">
        <f>'Trad vs Value Add'!H51</f>
        <v>0.35453588215822318</v>
      </c>
      <c r="I151" s="256">
        <f>'Trad vs Value Add'!I51</f>
        <v>17.469969383984505</v>
      </c>
      <c r="J151" s="183">
        <f>'Trad vs Value Add'!J51</f>
        <v>0.4972080000197181</v>
      </c>
      <c r="K151" s="123">
        <f>'Trad vs Value Add'!K51</f>
        <v>2.9294467103594651E-2</v>
      </c>
      <c r="L151" s="126">
        <f>'Trad vs Value Add'!L51</f>
        <v>10531478.939392805</v>
      </c>
      <c r="M151" s="127">
        <f>'Trad vs Value Add'!M51</f>
        <v>30311.20443755202</v>
      </c>
      <c r="N151" s="123">
        <f>'Trad vs Value Add'!N51</f>
        <v>2.8864603635131996E-3</v>
      </c>
      <c r="O151" s="121">
        <f>'Trad vs Value Add'!O51</f>
        <v>3184869.6780269025</v>
      </c>
      <c r="P151" s="122">
        <f>'Trad vs Value Add'!P51</f>
        <v>-275244.69997000042</v>
      </c>
      <c r="Q151" s="123">
        <f>'Trad vs Value Add'!Q51</f>
        <v>-7.9547861689283961E-2</v>
      </c>
    </row>
    <row r="152" spans="2:17" ht="15" thickBot="1">
      <c r="B152" s="295"/>
      <c r="C152" s="95" t="s">
        <v>210</v>
      </c>
      <c r="D152" s="144">
        <f>'Trad vs Value Add'!D52</f>
        <v>2671590.5037098415</v>
      </c>
      <c r="E152" s="145">
        <f>'Trad vs Value Add'!E52</f>
        <v>140899.8314362783</v>
      </c>
      <c r="F152" s="146">
        <f>'Trad vs Value Add'!F52</f>
        <v>5.5676433702462107E-2</v>
      </c>
      <c r="G152" s="147">
        <f>'Trad vs Value Add'!G52</f>
        <v>12.187396244377085</v>
      </c>
      <c r="H152" s="148">
        <f>'Trad vs Value Add'!H52</f>
        <v>2.3891119924640751</v>
      </c>
      <c r="I152" s="255">
        <f>'Trad vs Value Add'!I52</f>
        <v>12.340032778587444</v>
      </c>
      <c r="J152" s="184">
        <f>'Trad vs Value Add'!J52</f>
        <v>0.43259809786600378</v>
      </c>
      <c r="K152" s="146">
        <f>'Trad vs Value Add'!K52</f>
        <v>3.6330083638115226E-2</v>
      </c>
      <c r="L152" s="149">
        <f>'Trad vs Value Add'!L52</f>
        <v>32967514.386742383</v>
      </c>
      <c r="M152" s="150">
        <f>'Trad vs Value Add'!M52</f>
        <v>2833480.5095339008</v>
      </c>
      <c r="N152" s="146">
        <f>'Trad vs Value Add'!N52</f>
        <v>9.4029246833659735E-2</v>
      </c>
      <c r="O152" s="144">
        <f>'Trad vs Value Add'!O52</f>
        <v>6535563.8961298065</v>
      </c>
      <c r="P152" s="145">
        <f>'Trad vs Value Add'!P52</f>
        <v>387143.26186090428</v>
      </c>
      <c r="Q152" s="146">
        <f>'Trad vs Value Add'!Q52</f>
        <v>6.2966294092359015E-2</v>
      </c>
    </row>
    <row r="153" spans="2:17">
      <c r="B153" s="416" t="s">
        <v>219</v>
      </c>
      <c r="C153" s="173" t="s">
        <v>216</v>
      </c>
      <c r="D153" s="137">
        <f>Filtration!D29</f>
        <v>20425393.223249037</v>
      </c>
      <c r="E153" s="138">
        <f>Filtration!E29</f>
        <v>-4082678.4346387722</v>
      </c>
      <c r="F153" s="139">
        <f>Filtration!F29</f>
        <v>-0.16658505375818833</v>
      </c>
      <c r="G153" s="140">
        <f>Filtration!G29</f>
        <v>93.177588523868621</v>
      </c>
      <c r="H153" s="141">
        <f>Filtration!H29</f>
        <v>-1.7123382463989856</v>
      </c>
      <c r="I153" s="254">
        <f>Filtration!I29</f>
        <v>6.605556896096771</v>
      </c>
      <c r="J153" s="177">
        <f>Filtration!J29</f>
        <v>0.16602190135319361</v>
      </c>
      <c r="K153" s="139">
        <f>Filtration!K29</f>
        <v>2.5781659931767266E-2</v>
      </c>
      <c r="L153" s="142">
        <f>Filtration!L29</f>
        <v>134921097.06132093</v>
      </c>
      <c r="M153" s="143">
        <f>Filtration!M29</f>
        <v>-22899488.033330858</v>
      </c>
      <c r="N153" s="139">
        <f>Filtration!N29</f>
        <v>-0.14509823303212982</v>
      </c>
      <c r="O153" s="137">
        <f>Filtration!O29</f>
        <v>32963515.777780309</v>
      </c>
      <c r="P153" s="138">
        <f>Filtration!P29</f>
        <v>-5470616.313460283</v>
      </c>
      <c r="Q153" s="139">
        <f>Filtration!Q29</f>
        <v>-0.14233744892361117</v>
      </c>
    </row>
    <row r="154" spans="2:17" ht="15" thickBot="1">
      <c r="B154" s="417"/>
      <c r="C154" s="174" t="s">
        <v>217</v>
      </c>
      <c r="D154" s="144">
        <f>Filtration!D30</f>
        <v>1495535.990342641</v>
      </c>
      <c r="E154" s="145">
        <f>Filtration!E30</f>
        <v>175711.58796386211</v>
      </c>
      <c r="F154" s="146">
        <f>Filtration!F30</f>
        <v>0.13313254979008513</v>
      </c>
      <c r="G154" s="147">
        <f>Filtration!G30</f>
        <v>6.8224114761310171</v>
      </c>
      <c r="H154" s="148">
        <f>Filtration!H30</f>
        <v>1.7123382463986703</v>
      </c>
      <c r="I154" s="255">
        <f>Filtration!I30</f>
        <v>14.430629283508168</v>
      </c>
      <c r="J154" s="184">
        <f>Filtration!J30</f>
        <v>0.31004130915622063</v>
      </c>
      <c r="K154" s="146">
        <f>Filtration!K30</f>
        <v>2.1956685494921802E-2</v>
      </c>
      <c r="L154" s="149">
        <f>Filtration!L30</f>
        <v>21581525.456778903</v>
      </c>
      <c r="M154" s="150">
        <f>Filtration!M30</f>
        <v>2944828.8722928725</v>
      </c>
      <c r="N154" s="146">
        <f>Filtration!N30</f>
        <v>0.1580123848098848</v>
      </c>
      <c r="O154" s="144">
        <f>Filtration!O30</f>
        <v>5474778.1327673988</v>
      </c>
      <c r="P154" s="145">
        <f>Filtration!P30</f>
        <v>93446.326910860837</v>
      </c>
      <c r="Q154" s="146">
        <f>Filtration!Q30</f>
        <v>1.736490710518214E-2</v>
      </c>
    </row>
    <row r="155" spans="2:17">
      <c r="B155" s="119"/>
      <c r="C155" s="91"/>
      <c r="D155" s="71"/>
      <c r="E155" s="71"/>
      <c r="F155" s="72"/>
      <c r="G155" s="73"/>
      <c r="H155" s="73"/>
      <c r="I155" s="189"/>
      <c r="J155" s="189"/>
      <c r="K155" s="72"/>
      <c r="L155" s="74"/>
      <c r="M155" s="74"/>
      <c r="N155" s="72"/>
      <c r="O155" s="71"/>
      <c r="P155" s="71"/>
      <c r="Q155" s="72"/>
    </row>
    <row r="156" spans="2:17" ht="23.5">
      <c r="B156" s="430" t="s">
        <v>139</v>
      </c>
      <c r="C156" s="430"/>
      <c r="D156" s="430"/>
      <c r="E156" s="430"/>
      <c r="F156" s="430"/>
      <c r="G156" s="430"/>
      <c r="H156" s="430"/>
      <c r="I156" s="430"/>
      <c r="J156" s="430"/>
      <c r="K156" s="430"/>
      <c r="L156" s="430"/>
      <c r="M156" s="430"/>
      <c r="N156" s="430"/>
      <c r="O156" s="430"/>
      <c r="P156" s="430"/>
      <c r="Q156" s="430"/>
    </row>
    <row r="157" spans="2:17">
      <c r="B157" s="419" t="s">
        <v>15</v>
      </c>
      <c r="C157" s="419"/>
      <c r="D157" s="419"/>
      <c r="E157" s="419"/>
      <c r="F157" s="419"/>
      <c r="G157" s="419"/>
      <c r="H157" s="419"/>
      <c r="I157" s="419"/>
      <c r="J157" s="419"/>
      <c r="K157" s="419"/>
      <c r="L157" s="419"/>
      <c r="M157" s="419"/>
      <c r="N157" s="419"/>
      <c r="O157" s="419"/>
      <c r="P157" s="419"/>
      <c r="Q157" s="419"/>
    </row>
    <row r="158" spans="2:17">
      <c r="B158" s="420" t="str">
        <f>'HOME PAGE'!H7</f>
        <v>YTD ENDING 07-14-2024</v>
      </c>
      <c r="C158" s="420"/>
      <c r="D158" s="420"/>
      <c r="E158" s="420"/>
      <c r="F158" s="420"/>
      <c r="G158" s="420"/>
      <c r="H158" s="420"/>
      <c r="I158" s="420"/>
      <c r="J158" s="420"/>
      <c r="K158" s="420"/>
      <c r="L158" s="420"/>
      <c r="M158" s="420"/>
      <c r="N158" s="420"/>
      <c r="O158" s="420"/>
      <c r="P158" s="420"/>
      <c r="Q158" s="420"/>
    </row>
    <row r="159" spans="2:17">
      <c r="D159" s="413" t="s">
        <v>76</v>
      </c>
      <c r="E159" s="414"/>
      <c r="F159" s="415"/>
      <c r="G159" s="421" t="s">
        <v>19</v>
      </c>
      <c r="H159" s="422"/>
      <c r="I159" s="413" t="s">
        <v>20</v>
      </c>
      <c r="J159" s="414"/>
      <c r="K159" s="415"/>
      <c r="L159" s="421" t="s">
        <v>21</v>
      </c>
      <c r="M159" s="414"/>
      <c r="N159" s="422"/>
      <c r="O159" s="413" t="s">
        <v>22</v>
      </c>
      <c r="P159" s="414"/>
      <c r="Q159" s="415"/>
    </row>
    <row r="160" spans="2:17" ht="28.5" customHeight="1" thickBot="1">
      <c r="B160" s="14"/>
      <c r="C160" s="90"/>
      <c r="D160" s="128" t="s">
        <v>18</v>
      </c>
      <c r="E160" s="129" t="s">
        <v>24</v>
      </c>
      <c r="F160" s="17" t="s">
        <v>25</v>
      </c>
      <c r="G160" s="18" t="s">
        <v>18</v>
      </c>
      <c r="H160" s="58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58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382" t="s">
        <v>77</v>
      </c>
      <c r="D161" s="383">
        <f>'Segment Data'!E102</f>
        <v>11210423.686979607</v>
      </c>
      <c r="E161" s="384">
        <f>'Segment Data'!F102</f>
        <v>-2056617.1597860307</v>
      </c>
      <c r="F161" s="385">
        <f>'Segment Data'!G102</f>
        <v>-0.15501702177146851</v>
      </c>
      <c r="G161" s="386">
        <f>'Segment Data'!H102</f>
        <v>100.00000000000001</v>
      </c>
      <c r="H161" s="387">
        <f>'Segment Data'!I102</f>
        <v>2.8421709430404007E-14</v>
      </c>
      <c r="I161" s="388">
        <f>'Segment Data'!J102</f>
        <v>7.2842583508904051</v>
      </c>
      <c r="J161" s="389">
        <f>'Segment Data'!K102</f>
        <v>0.41141793723561548</v>
      </c>
      <c r="K161" s="385">
        <f>'Segment Data'!L102</f>
        <v>5.9861412818231673E-2</v>
      </c>
      <c r="L161" s="390">
        <f>'Segment Data'!M102</f>
        <v>81659622.3589008</v>
      </c>
      <c r="M161" s="391">
        <f>'Segment Data'!N102</f>
        <v>-9522632.1423589289</v>
      </c>
      <c r="N161" s="385">
        <f>'Segment Data'!O102</f>
        <v>-0.10443514688735152</v>
      </c>
      <c r="O161" s="383">
        <f>'Segment Data'!P102</f>
        <v>19828429.192655787</v>
      </c>
      <c r="P161" s="384">
        <f>'Segment Data'!Q102</f>
        <v>-2970097.3380295262</v>
      </c>
      <c r="Q161" s="385">
        <f>'Segment Data'!R102</f>
        <v>-0.13027584629348615</v>
      </c>
    </row>
    <row r="162" spans="2:17">
      <c r="B162" s="416" t="s">
        <v>111</v>
      </c>
      <c r="C162" s="93" t="s">
        <v>111</v>
      </c>
      <c r="D162" s="137">
        <f>'Segment Data'!E105</f>
        <v>10543698.723653397</v>
      </c>
      <c r="E162" s="138">
        <f>'Segment Data'!F105</f>
        <v>-1992603.7566047385</v>
      </c>
      <c r="F162" s="139">
        <f>'Segment Data'!G105</f>
        <v>-0.15894668780867743</v>
      </c>
      <c r="G162" s="140">
        <f>'Segment Data'!H105</f>
        <v>94.052633674313498</v>
      </c>
      <c r="H162" s="141">
        <f>'Segment Data'!I105</f>
        <v>-0.43944353455671603</v>
      </c>
      <c r="I162" s="176">
        <f>'Segment Data'!J105</f>
        <v>6.7210685664813647</v>
      </c>
      <c r="J162" s="177">
        <f>'Segment Data'!K105</f>
        <v>0.35717765032330551</v>
      </c>
      <c r="K162" s="139">
        <f>'Segment Data'!L105</f>
        <v>5.6125671390190486E-2</v>
      </c>
      <c r="L162" s="142">
        <f>'Segment Data'!M105</f>
        <v>70864922.065996528</v>
      </c>
      <c r="M162" s="143">
        <f>'Segment Data'!N105</f>
        <v>-8914739.410327971</v>
      </c>
      <c r="N162" s="139">
        <f>'Segment Data'!O105</f>
        <v>-0.11174200598699606</v>
      </c>
      <c r="O162" s="137">
        <f>'Segment Data'!P105</f>
        <v>16226281.273713348</v>
      </c>
      <c r="P162" s="138">
        <f>'Segment Data'!Q105</f>
        <v>-2568393.0208160151</v>
      </c>
      <c r="Q162" s="139">
        <f>'Segment Data'!R105</f>
        <v>-0.13665536207581991</v>
      </c>
    </row>
    <row r="163" spans="2:17">
      <c r="B163" s="418"/>
      <c r="C163" s="118" t="s">
        <v>110</v>
      </c>
      <c r="D163" s="151">
        <f>'Segment Data'!E106</f>
        <v>10504510.823403079</v>
      </c>
      <c r="E163" s="152">
        <f>'Segment Data'!F106</f>
        <v>-1974946.5140311848</v>
      </c>
      <c r="F163" s="153">
        <f>'Segment Data'!G106</f>
        <v>-0.15825580076362739</v>
      </c>
      <c r="G163" s="154">
        <f>'Segment Data'!H106</f>
        <v>93.703067044679045</v>
      </c>
      <c r="H163" s="155">
        <f>'Segment Data'!I106</f>
        <v>-0.36054127289554572</v>
      </c>
      <c r="I163" s="178">
        <f>'Segment Data'!J106</f>
        <v>6.6504419289454146</v>
      </c>
      <c r="J163" s="179">
        <f>'Segment Data'!K106</f>
        <v>0.36012493327465211</v>
      </c>
      <c r="K163" s="153">
        <f>'Segment Data'!L106</f>
        <v>5.7250681249053727E-2</v>
      </c>
      <c r="L163" s="156">
        <f>'Segment Data'!M106</f>
        <v>69859639.223020762</v>
      </c>
      <c r="M163" s="157">
        <f>'Segment Data'!N106</f>
        <v>-8640103.3633901924</v>
      </c>
      <c r="N163" s="153">
        <f>'Segment Data'!O106</f>
        <v>-0.11006537191990583</v>
      </c>
      <c r="O163" s="151">
        <f>'Segment Data'!P106</f>
        <v>15869907.654358244</v>
      </c>
      <c r="P163" s="152">
        <f>'Segment Data'!Q106</f>
        <v>-2444939.6116029713</v>
      </c>
      <c r="Q163" s="153">
        <f>'Segment Data'!R106</f>
        <v>-0.13349494954003668</v>
      </c>
    </row>
    <row r="164" spans="2:17" ht="15" thickBot="1">
      <c r="B164" s="417"/>
      <c r="C164" s="114" t="s">
        <v>109</v>
      </c>
      <c r="D164" s="158">
        <f>'Segment Data'!E107</f>
        <v>39187.900250316852</v>
      </c>
      <c r="E164" s="159">
        <f>'Segment Data'!F107</f>
        <v>-17657.242573540141</v>
      </c>
      <c r="F164" s="160">
        <f>'Segment Data'!G107</f>
        <v>-0.31062007581287454</v>
      </c>
      <c r="G164" s="161">
        <f>'Segment Data'!H107</f>
        <v>0.34956662963445184</v>
      </c>
      <c r="H164" s="162">
        <f>'Segment Data'!I107</f>
        <v>-7.8902261661041695E-2</v>
      </c>
      <c r="I164" s="180">
        <f>'Segment Data'!J107</f>
        <v>25.652888686417171</v>
      </c>
      <c r="J164" s="181">
        <f>'Segment Data'!K107</f>
        <v>3.1370003214339306</v>
      </c>
      <c r="K164" s="160">
        <f>'Segment Data'!L107</f>
        <v>0.13932385303138206</v>
      </c>
      <c r="L164" s="163">
        <f>'Segment Data'!M107</f>
        <v>1005282.8429757978</v>
      </c>
      <c r="M164" s="164">
        <f>'Segment Data'!N107</f>
        <v>-274636.04693769431</v>
      </c>
      <c r="N164" s="160">
        <f>'Segment Data'!O107</f>
        <v>-0.21457300857264211</v>
      </c>
      <c r="O164" s="158">
        <f>'Segment Data'!P107</f>
        <v>356373.61935510492</v>
      </c>
      <c r="P164" s="159">
        <f>'Segment Data'!Q107</f>
        <v>-123453.40921304596</v>
      </c>
      <c r="Q164" s="160">
        <f>'Segment Data'!R107</f>
        <v>-0.2572873178516904</v>
      </c>
    </row>
    <row r="165" spans="2:17">
      <c r="B165" s="416" t="s">
        <v>108</v>
      </c>
      <c r="C165" s="93" t="s">
        <v>185</v>
      </c>
      <c r="D165" s="137">
        <f>Fat!E91</f>
        <v>315763.57539602788</v>
      </c>
      <c r="E165" s="138">
        <f>Fat!F91</f>
        <v>-154252.53053060087</v>
      </c>
      <c r="F165" s="139">
        <f>Fat!G91</f>
        <v>-0.32818562722759176</v>
      </c>
      <c r="G165" s="140">
        <f>Fat!H91</f>
        <v>2.8166961768159826</v>
      </c>
      <c r="H165" s="141">
        <f>Fat!I91</f>
        <v>-0.72603887130300793</v>
      </c>
      <c r="I165" s="254">
        <f>Fat!J91</f>
        <v>5.5914546969748971</v>
      </c>
      <c r="J165" s="177">
        <f>Fat!K91</f>
        <v>-0.28614513555850429</v>
      </c>
      <c r="K165" s="139">
        <f>Fat!L91</f>
        <v>-4.8684011111924941E-2</v>
      </c>
      <c r="L165" s="142">
        <f>Fat!M91</f>
        <v>1765577.726781707</v>
      </c>
      <c r="M165" s="143">
        <f>Fat!N91</f>
        <v>-996988.85870064772</v>
      </c>
      <c r="N165" s="139">
        <f>Fat!O91</f>
        <v>-0.36089224561679467</v>
      </c>
      <c r="O165" s="137">
        <f>Fat!P91</f>
        <v>476932.55066430866</v>
      </c>
      <c r="P165" s="138">
        <f>Fat!Q91</f>
        <v>-239577.02678890695</v>
      </c>
      <c r="Q165" s="139">
        <f>Fat!R91</f>
        <v>-0.334366817036092</v>
      </c>
    </row>
    <row r="166" spans="2:17">
      <c r="B166" s="418"/>
      <c r="C166" s="94" t="s">
        <v>186</v>
      </c>
      <c r="D166" s="121">
        <f>Fat!E92</f>
        <v>601868.17450283817</v>
      </c>
      <c r="E166" s="122">
        <f>Fat!F92</f>
        <v>-265721.65842503519</v>
      </c>
      <c r="F166" s="123">
        <f>Fat!G92</f>
        <v>-0.30627567122161725</v>
      </c>
      <c r="G166" s="124">
        <f>Fat!H92</f>
        <v>5.3688262933530391</v>
      </c>
      <c r="H166" s="125">
        <f>Fat!I92</f>
        <v>-1.1706111211279939</v>
      </c>
      <c r="I166" s="256">
        <f>Fat!J92</f>
        <v>9.4818169261001</v>
      </c>
      <c r="J166" s="183">
        <f>Fat!K92</f>
        <v>0.48135678701821227</v>
      </c>
      <c r="K166" s="123">
        <f>Fat!L92</f>
        <v>5.3481353128609507E-2</v>
      </c>
      <c r="L166" s="126">
        <f>Fat!M92</f>
        <v>5706803.8442819798</v>
      </c>
      <c r="M166" s="127">
        <f>Fat!N92</f>
        <v>-2101903.8640580596</v>
      </c>
      <c r="N166" s="123">
        <f>Fat!O92</f>
        <v>-0.26917435542031298</v>
      </c>
      <c r="O166" s="121">
        <f>Fat!P92</f>
        <v>2055729.777711927</v>
      </c>
      <c r="P166" s="122">
        <f>Fat!Q92</f>
        <v>-556045.04276131094</v>
      </c>
      <c r="Q166" s="123">
        <f>Fat!R92</f>
        <v>-0.21289930448925873</v>
      </c>
    </row>
    <row r="167" spans="2:17">
      <c r="B167" s="418"/>
      <c r="C167" s="94" t="s">
        <v>187</v>
      </c>
      <c r="D167" s="121">
        <f>Fat!E93</f>
        <v>4182240.9828297859</v>
      </c>
      <c r="E167" s="122">
        <f>Fat!F93</f>
        <v>-759563.40168882534</v>
      </c>
      <c r="F167" s="123">
        <f>Fat!G93</f>
        <v>-0.1537016325592207</v>
      </c>
      <c r="G167" s="124">
        <f>Fat!H93</f>
        <v>37.306716495356618</v>
      </c>
      <c r="H167" s="125">
        <f>Fat!I93</f>
        <v>5.7985285462365255E-2</v>
      </c>
      <c r="I167" s="256">
        <f>Fat!J93</f>
        <v>7.1072128440212126</v>
      </c>
      <c r="J167" s="183">
        <f>Fat!K93</f>
        <v>0.51816694022054577</v>
      </c>
      <c r="K167" s="123">
        <f>Fat!L93</f>
        <v>7.8640663274429284E-2</v>
      </c>
      <c r="L167" s="126">
        <f>Fat!M93</f>
        <v>29724076.829959754</v>
      </c>
      <c r="M167" s="127">
        <f>Fat!N93</f>
        <v>-2837699.1072367765</v>
      </c>
      <c r="N167" s="123">
        <f>Fat!O93</f>
        <v>-8.714816761561113E-2</v>
      </c>
      <c r="O167" s="121">
        <f>Fat!P93</f>
        <v>6566428.0850584935</v>
      </c>
      <c r="P167" s="122">
        <f>Fat!Q93</f>
        <v>-954943.34949834831</v>
      </c>
      <c r="Q167" s="123">
        <f>Fat!R93</f>
        <v>-0.12696399291103663</v>
      </c>
    </row>
    <row r="168" spans="2:17" ht="15" thickBot="1">
      <c r="B168" s="417"/>
      <c r="C168" s="95" t="s">
        <v>188</v>
      </c>
      <c r="D168" s="144">
        <f>Fat!E94</f>
        <v>6110550.9542508908</v>
      </c>
      <c r="E168" s="145">
        <f>Fat!F94</f>
        <v>-877079.56914153975</v>
      </c>
      <c r="F168" s="146">
        <f>Fat!G94</f>
        <v>-0.12551888171610506</v>
      </c>
      <c r="G168" s="147">
        <f>Fat!H94</f>
        <v>54.507761034473809</v>
      </c>
      <c r="H168" s="148">
        <f>Fat!I94</f>
        <v>1.8386647069687996</v>
      </c>
      <c r="I168" s="255">
        <f>Fat!J94</f>
        <v>7.2764574407068716</v>
      </c>
      <c r="J168" s="184">
        <f>Fat!K94</f>
        <v>0.40013447122717682</v>
      </c>
      <c r="K168" s="146">
        <f>Fat!L94</f>
        <v>5.8190179984732956E-2</v>
      </c>
      <c r="L168" s="149">
        <f>Fat!M94</f>
        <v>44463163.957877368</v>
      </c>
      <c r="M168" s="150">
        <f>Fat!N94</f>
        <v>-3586040.3123634234</v>
      </c>
      <c r="N168" s="146">
        <f>Fat!O94</f>
        <v>-7.4632668049914669E-2</v>
      </c>
      <c r="O168" s="144">
        <f>Fat!P94</f>
        <v>10729338.77922106</v>
      </c>
      <c r="P168" s="145">
        <f>Fat!Q94</f>
        <v>-1219531.9189809468</v>
      </c>
      <c r="Q168" s="146">
        <f>Fat!R94</f>
        <v>-0.10206252538697691</v>
      </c>
    </row>
    <row r="169" spans="2:17" ht="15" customHeight="1">
      <c r="B169" s="427" t="s">
        <v>107</v>
      </c>
      <c r="C169" s="93" t="s">
        <v>201</v>
      </c>
      <c r="D169" s="137">
        <f>Fat!E95</f>
        <v>315051.96215006261</v>
      </c>
      <c r="E169" s="138">
        <f>Fat!F95</f>
        <v>-154082.02769834717</v>
      </c>
      <c r="F169" s="139">
        <f>Fat!G95</f>
        <v>-0.32843927541497336</v>
      </c>
      <c r="G169" s="140">
        <f>Fat!H95</f>
        <v>2.810348394913754</v>
      </c>
      <c r="H169" s="141">
        <f>Fat!I95</f>
        <v>-0.72573772456766372</v>
      </c>
      <c r="I169" s="254">
        <f>Fat!J95</f>
        <v>5.5733957905624196</v>
      </c>
      <c r="J169" s="177">
        <f>Fat!K95</f>
        <v>-0.29246299529676367</v>
      </c>
      <c r="K169" s="139">
        <f>Fat!L95</f>
        <v>-4.9858512789602738E-2</v>
      </c>
      <c r="L169" s="142">
        <f>Fat!M95</f>
        <v>1755909.2796555897</v>
      </c>
      <c r="M169" s="143">
        <f>Fat!N95</f>
        <v>-995964.45644187788</v>
      </c>
      <c r="N169" s="139">
        <f>Fat!O95</f>
        <v>-0.36192229439069079</v>
      </c>
      <c r="O169" s="137">
        <f>Fat!P95</f>
        <v>471180.99353433331</v>
      </c>
      <c r="P169" s="138">
        <f>Fat!Q95</f>
        <v>-238798.46670873242</v>
      </c>
      <c r="Q169" s="139">
        <f>Fat!R95</f>
        <v>-0.33634559882475801</v>
      </c>
    </row>
    <row r="170" spans="2:17">
      <c r="B170" s="428"/>
      <c r="C170" s="94" t="s">
        <v>202</v>
      </c>
      <c r="D170" s="121">
        <f>Fat!E96</f>
        <v>445110.57194762042</v>
      </c>
      <c r="E170" s="122">
        <f>Fat!F96</f>
        <v>-228257.93464417075</v>
      </c>
      <c r="F170" s="123">
        <f>Fat!G96</f>
        <v>-0.33897922520832274</v>
      </c>
      <c r="G170" s="124">
        <f>Fat!H96</f>
        <v>3.9705062393368418</v>
      </c>
      <c r="H170" s="125">
        <f>Fat!I96</f>
        <v>-1.1049926180888607</v>
      </c>
      <c r="I170" s="256">
        <f>Fat!J96</f>
        <v>6.1286473231751399</v>
      </c>
      <c r="J170" s="183">
        <f>Fat!K96</f>
        <v>-0.16033181696675136</v>
      </c>
      <c r="K170" s="123">
        <f>Fat!L96</f>
        <v>-2.5494092664955791E-2</v>
      </c>
      <c r="L170" s="126">
        <f>Fat!M96</f>
        <v>2727925.7152837394</v>
      </c>
      <c r="M170" s="127">
        <f>Fat!N96</f>
        <v>-1506874.7763005327</v>
      </c>
      <c r="N170" s="123">
        <f>Fat!O96</f>
        <v>-0.35583135009432265</v>
      </c>
      <c r="O170" s="121">
        <f>Fat!P96</f>
        <v>770947.26628785767</v>
      </c>
      <c r="P170" s="122">
        <f>Fat!Q96</f>
        <v>-375990.82779762079</v>
      </c>
      <c r="Q170" s="123">
        <f>Fat!R96</f>
        <v>-0.32782137914550696</v>
      </c>
    </row>
    <row r="171" spans="2:17">
      <c r="B171" s="428"/>
      <c r="C171" s="94" t="s">
        <v>203</v>
      </c>
      <c r="D171" s="121">
        <f>Fat!E97</f>
        <v>3979699.8572702701</v>
      </c>
      <c r="E171" s="122">
        <f>Fat!F97</f>
        <v>-763511.12437724648</v>
      </c>
      <c r="F171" s="123">
        <f>Fat!G97</f>
        <v>-0.16096925212296734</v>
      </c>
      <c r="G171" s="124">
        <f>Fat!H97</f>
        <v>35.499995079512559</v>
      </c>
      <c r="H171" s="125">
        <f>Fat!I97</f>
        <v>-0.25184315202390195</v>
      </c>
      <c r="I171" s="256">
        <f>Fat!J97</f>
        <v>6.8328774619105515</v>
      </c>
      <c r="J171" s="183">
        <f>Fat!K97</f>
        <v>0.48891123075725051</v>
      </c>
      <c r="K171" s="123">
        <f>Fat!L97</f>
        <v>7.7067123774454419E-2</v>
      </c>
      <c r="L171" s="126">
        <f>Fat!M97</f>
        <v>27192801.459910668</v>
      </c>
      <c r="M171" s="127">
        <f>Fat!N97</f>
        <v>-2897968.8348966762</v>
      </c>
      <c r="N171" s="123">
        <f>Fat!O97</f>
        <v>-9.6307565625754959E-2</v>
      </c>
      <c r="O171" s="121">
        <f>Fat!P97</f>
        <v>6063567.8632424287</v>
      </c>
      <c r="P171" s="122">
        <f>Fat!Q97</f>
        <v>-900284.89896653406</v>
      </c>
      <c r="Q171" s="123">
        <f>Fat!R97</f>
        <v>-0.12927971479410774</v>
      </c>
    </row>
    <row r="172" spans="2:17" ht="15" thickBot="1">
      <c r="B172" s="429"/>
      <c r="C172" s="95" t="s">
        <v>204</v>
      </c>
      <c r="D172" s="144">
        <f>Fat!E98</f>
        <v>5803836.3322854172</v>
      </c>
      <c r="E172" s="145">
        <f>Fat!F98</f>
        <v>-846752.6698849611</v>
      </c>
      <c r="F172" s="146">
        <f>Fat!G98</f>
        <v>-0.12731995160257664</v>
      </c>
      <c r="G172" s="147">
        <f>Fat!H98</f>
        <v>51.77178396055011</v>
      </c>
      <c r="H172" s="148">
        <f>Fat!I98</f>
        <v>1.6431299601237868</v>
      </c>
      <c r="I172" s="255">
        <f>Fat!J98</f>
        <v>6.7521348583093301</v>
      </c>
      <c r="J172" s="184">
        <f>Fat!K98</f>
        <v>0.33131755327066514</v>
      </c>
      <c r="K172" s="146">
        <f>Fat!L98</f>
        <v>5.1600526464234915E-2</v>
      </c>
      <c r="L172" s="149">
        <f>Fat!M98</f>
        <v>39188285.611146539</v>
      </c>
      <c r="M172" s="150">
        <f>Fat!N98</f>
        <v>-3513931.3426888511</v>
      </c>
      <c r="N172" s="146">
        <f>Fat!O98</f>
        <v>-8.2289201670435519E-2</v>
      </c>
      <c r="O172" s="144">
        <f>Fat!P98</f>
        <v>8920585.150648728</v>
      </c>
      <c r="P172" s="145">
        <f>Fat!Q98</f>
        <v>-1053318.8273431323</v>
      </c>
      <c r="Q172" s="146">
        <f>Fat!R98</f>
        <v>-0.10560747623672299</v>
      </c>
    </row>
    <row r="173" spans="2:17" ht="15" thickBot="1">
      <c r="B173" s="416" t="s">
        <v>106</v>
      </c>
      <c r="C173" s="165" t="s">
        <v>106</v>
      </c>
      <c r="D173" s="130">
        <f>'Segment Data'!E108</f>
        <v>662996.31982339872</v>
      </c>
      <c r="E173" s="131">
        <f>'Segment Data'!F108</f>
        <v>-65437.574640550069</v>
      </c>
      <c r="F173" s="132">
        <f>'Segment Data'!G108</f>
        <v>-8.9833236945550538E-2</v>
      </c>
      <c r="G173" s="133">
        <f>'Segment Data'!H108</f>
        <v>5.9141058209373361</v>
      </c>
      <c r="H173" s="134">
        <f>'Segment Data'!I108</f>
        <v>0.42355293218571166</v>
      </c>
      <c r="I173" s="185">
        <f>'Segment Data'!J108</f>
        <v>16.174318286652653</v>
      </c>
      <c r="J173" s="186">
        <f>'Segment Data'!K108</f>
        <v>0.5756557762838117</v>
      </c>
      <c r="K173" s="132">
        <f>'Segment Data'!L108</f>
        <v>3.6904175335619842E-2</v>
      </c>
      <c r="L173" s="135">
        <f>'Segment Data'!M108</f>
        <v>10723513.499703009</v>
      </c>
      <c r="M173" s="136">
        <f>'Segment Data'!N108</f>
        <v>-639080.98115376197</v>
      </c>
      <c r="N173" s="132">
        <f>'Segment Data'!O108</f>
        <v>-5.6244283137135552E-2</v>
      </c>
      <c r="O173" s="130">
        <f>'Segment Data'!P108</f>
        <v>3580959.3509478038</v>
      </c>
      <c r="P173" s="131">
        <f>'Segment Data'!Q108</f>
        <v>-412787.15116714593</v>
      </c>
      <c r="Q173" s="132">
        <f>'Segment Data'!R108</f>
        <v>-0.10335837563764955</v>
      </c>
    </row>
    <row r="174" spans="2:17">
      <c r="B174" s="418"/>
      <c r="C174" s="115" t="s">
        <v>120</v>
      </c>
      <c r="D174" s="166">
        <f>'Segment Data'!E109</f>
        <v>413116.5782868361</v>
      </c>
      <c r="E174" s="167">
        <f>'Segment Data'!F109</f>
        <v>-25019.211604404845</v>
      </c>
      <c r="F174" s="168">
        <f>'Segment Data'!G109</f>
        <v>-5.7103784218621806E-2</v>
      </c>
      <c r="G174" s="169">
        <f>'Segment Data'!H109</f>
        <v>3.685111194919886</v>
      </c>
      <c r="H174" s="170">
        <f>'Segment Data'!I109</f>
        <v>0.38267325904774507</v>
      </c>
      <c r="I174" s="187">
        <f>'Segment Data'!J109</f>
        <v>11.643481835932374</v>
      </c>
      <c r="J174" s="188">
        <f>'Segment Data'!K109</f>
        <v>0.62074084365978521</v>
      </c>
      <c r="K174" s="168">
        <f>'Segment Data'!L109</f>
        <v>5.6314563146766403E-2</v>
      </c>
      <c r="L174" s="171">
        <f>'Segment Data'!M109</f>
        <v>4810115.3754053107</v>
      </c>
      <c r="M174" s="172">
        <f>'Segment Data'!N109</f>
        <v>-19341.956010600552</v>
      </c>
      <c r="N174" s="168">
        <f>'Segment Data'!O109</f>
        <v>-4.0049957341542208E-3</v>
      </c>
      <c r="O174" s="166">
        <f>'Segment Data'!P109</f>
        <v>1242905.6833807498</v>
      </c>
      <c r="P174" s="167">
        <f>'Segment Data'!Q109</f>
        <v>-89245.527463642415</v>
      </c>
      <c r="Q174" s="168">
        <f>'Segment Data'!R109</f>
        <v>-6.6993541526771269E-2</v>
      </c>
    </row>
    <row r="175" spans="2:17" ht="15" thickBot="1">
      <c r="B175" s="418"/>
      <c r="C175" s="114" t="s">
        <v>121</v>
      </c>
      <c r="D175" s="158">
        <f>'Segment Data'!E110</f>
        <v>249879.74153656294</v>
      </c>
      <c r="E175" s="159">
        <f>'Segment Data'!F110</f>
        <v>-40418.36303614566</v>
      </c>
      <c r="F175" s="160">
        <f>'Segment Data'!G110</f>
        <v>-0.13923054404932361</v>
      </c>
      <c r="G175" s="161">
        <f>'Segment Data'!H110</f>
        <v>2.2289946260174522</v>
      </c>
      <c r="H175" s="162">
        <f>'Segment Data'!I110</f>
        <v>4.0879673137962591E-2</v>
      </c>
      <c r="I175" s="180">
        <f>'Segment Data'!J110</f>
        <v>23.66497615186799</v>
      </c>
      <c r="J175" s="181">
        <f>'Segment Data'!K110</f>
        <v>1.1600508818355877</v>
      </c>
      <c r="K175" s="160">
        <f>'Segment Data'!L110</f>
        <v>5.154653338841847E-2</v>
      </c>
      <c r="L175" s="163">
        <f>'Segment Data'!M110</f>
        <v>5913398.124297699</v>
      </c>
      <c r="M175" s="164">
        <f>'Segment Data'!N110</f>
        <v>-619739.02514315955</v>
      </c>
      <c r="N175" s="160">
        <f>'Segment Data'!O110</f>
        <v>-9.4860862548431304E-2</v>
      </c>
      <c r="O175" s="158">
        <f>'Segment Data'!P110</f>
        <v>2338053.6675670538</v>
      </c>
      <c r="P175" s="159">
        <f>'Segment Data'!Q110</f>
        <v>-323541.62370350258</v>
      </c>
      <c r="Q175" s="160">
        <f>'Segment Data'!R110</f>
        <v>-0.12155928617872429</v>
      </c>
    </row>
    <row r="176" spans="2:17">
      <c r="B176" s="418"/>
      <c r="C176" s="93" t="s">
        <v>105</v>
      </c>
      <c r="D176" s="137">
        <f>Flavor!D108</f>
        <v>0.12500837445259094</v>
      </c>
      <c r="E176" s="138">
        <f>Flavor!E108</f>
        <v>0.12500837445259094</v>
      </c>
      <c r="F176" s="139">
        <f>Flavor!F108</f>
        <v>0</v>
      </c>
      <c r="G176" s="140">
        <f>Flavor!G108</f>
        <v>1.1151083843314724E-6</v>
      </c>
      <c r="H176" s="141">
        <f>Flavor!H108</f>
        <v>1.1151083843314724E-6</v>
      </c>
      <c r="I176" s="254">
        <f>Flavor!I108</f>
        <v>17.52</v>
      </c>
      <c r="J176" s="177">
        <f>Flavor!J108</f>
        <v>17.52</v>
      </c>
      <c r="K176" s="139">
        <f>Flavor!K108</f>
        <v>0</v>
      </c>
      <c r="L176" s="142">
        <f>Flavor!L108</f>
        <v>2.1901467204093934</v>
      </c>
      <c r="M176" s="143">
        <f>Flavor!M108</f>
        <v>2.1901467204093934</v>
      </c>
      <c r="N176" s="139">
        <f>Flavor!N108</f>
        <v>0</v>
      </c>
      <c r="O176" s="137">
        <f>Flavor!O108</f>
        <v>1.0000669956207275</v>
      </c>
      <c r="P176" s="138">
        <f>Flavor!P108</f>
        <v>1.0000669956207275</v>
      </c>
      <c r="Q176" s="139">
        <f>Flavor!Q108</f>
        <v>0</v>
      </c>
    </row>
    <row r="177" spans="2:17">
      <c r="B177" s="418"/>
      <c r="C177" s="94" t="s">
        <v>104</v>
      </c>
      <c r="D177" s="121">
        <f>Flavor!D109</f>
        <v>565946.87843862665</v>
      </c>
      <c r="E177" s="122">
        <f>Flavor!E109</f>
        <v>-50153.13675549929</v>
      </c>
      <c r="F177" s="123">
        <f>Flavor!F109</f>
        <v>-8.1404212820375632E-2</v>
      </c>
      <c r="G177" s="124">
        <f>Flavor!G109</f>
        <v>5.048398653263642</v>
      </c>
      <c r="H177" s="125">
        <f>Flavor!H109</f>
        <v>0.40455966678517363</v>
      </c>
      <c r="I177" s="256">
        <f>Flavor!I109</f>
        <v>14.974667943194111</v>
      </c>
      <c r="J177" s="183">
        <f>Flavor!J109</f>
        <v>0.5964364930714865</v>
      </c>
      <c r="K177" s="123">
        <f>Flavor!K109</f>
        <v>4.1481909311343004E-2</v>
      </c>
      <c r="L177" s="126">
        <f>Flavor!L109</f>
        <v>8474866.5781056769</v>
      </c>
      <c r="M177" s="127">
        <f>Flavor!M109</f>
        <v>-383562.03677953221</v>
      </c>
      <c r="N177" s="123">
        <f>Flavor!N109</f>
        <v>-4.3299105682808793E-2</v>
      </c>
      <c r="O177" s="121">
        <f>Flavor!O109</f>
        <v>2689053.9150925204</v>
      </c>
      <c r="P177" s="122">
        <f>Flavor!P109</f>
        <v>-276717.4816196938</v>
      </c>
      <c r="Q177" s="123">
        <f>Flavor!Q109</f>
        <v>-9.3303712459583507E-2</v>
      </c>
    </row>
    <row r="178" spans="2:17">
      <c r="B178" s="418"/>
      <c r="C178" s="94" t="s">
        <v>103</v>
      </c>
      <c r="D178" s="121">
        <f>Flavor!D110</f>
        <v>0</v>
      </c>
      <c r="E178" s="122">
        <f>Flavor!E110</f>
        <v>-209.85218715390121</v>
      </c>
      <c r="F178" s="123">
        <f>Flavor!F110</f>
        <v>-1</v>
      </c>
      <c r="G178" s="124">
        <f>Flavor!G110</f>
        <v>0</v>
      </c>
      <c r="H178" s="125">
        <f>Flavor!H110</f>
        <v>-1.5817557930038401E-3</v>
      </c>
      <c r="I178" s="256">
        <f>Flavor!I110</f>
        <v>0</v>
      </c>
      <c r="J178" s="183">
        <f>Flavor!J110</f>
        <v>-40.569247083132204</v>
      </c>
      <c r="K178" s="123">
        <f>Flavor!K110</f>
        <v>-1</v>
      </c>
      <c r="L178" s="126">
        <f>Flavor!L110</f>
        <v>0</v>
      </c>
      <c r="M178" s="127">
        <f>Flavor!M110</f>
        <v>-8513.5452315823204</v>
      </c>
      <c r="N178" s="123">
        <f>Flavor!N110</f>
        <v>-1</v>
      </c>
      <c r="O178" s="121">
        <f>Flavor!O110</f>
        <v>0</v>
      </c>
      <c r="P178" s="122">
        <f>Flavor!P110</f>
        <v>-2442.9823882875589</v>
      </c>
      <c r="Q178" s="123">
        <f>Flavor!Q110</f>
        <v>-1</v>
      </c>
    </row>
    <row r="179" spans="2:17">
      <c r="B179" s="418"/>
      <c r="C179" s="94" t="s">
        <v>102</v>
      </c>
      <c r="D179" s="121">
        <f>Flavor!D111</f>
        <v>0</v>
      </c>
      <c r="E179" s="122">
        <f>Flavor!E111</f>
        <v>0</v>
      </c>
      <c r="F179" s="123">
        <f>Flavor!F111</f>
        <v>0</v>
      </c>
      <c r="G179" s="124">
        <f>Flavor!G111</f>
        <v>0</v>
      </c>
      <c r="H179" s="125">
        <f>Flavor!H111</f>
        <v>0</v>
      </c>
      <c r="I179" s="256">
        <f>Flavor!I111</f>
        <v>0</v>
      </c>
      <c r="J179" s="183">
        <f>Flavor!J111</f>
        <v>0</v>
      </c>
      <c r="K179" s="123">
        <f>Flavor!K111</f>
        <v>0</v>
      </c>
      <c r="L179" s="126">
        <f>Flavor!L111</f>
        <v>0</v>
      </c>
      <c r="M179" s="127">
        <f>Flavor!M111</f>
        <v>0</v>
      </c>
      <c r="N179" s="123">
        <f>Flavor!N111</f>
        <v>0</v>
      </c>
      <c r="O179" s="121">
        <f>Flavor!O111</f>
        <v>0</v>
      </c>
      <c r="P179" s="122">
        <f>Flavor!P111</f>
        <v>0</v>
      </c>
      <c r="Q179" s="123">
        <f>Flavor!Q111</f>
        <v>0</v>
      </c>
    </row>
    <row r="180" spans="2:17">
      <c r="B180" s="418"/>
      <c r="C180" s="94" t="s">
        <v>63</v>
      </c>
      <c r="D180" s="121">
        <f>Flavor!D112</f>
        <v>95678.045150225371</v>
      </c>
      <c r="E180" s="122">
        <f>Flavor!E112</f>
        <v>-5344.7343726925465</v>
      </c>
      <c r="F180" s="123">
        <f>Flavor!F112</f>
        <v>-5.2906229643780944E-2</v>
      </c>
      <c r="G180" s="124">
        <f>Flavor!G112</f>
        <v>0.85347394373105667</v>
      </c>
      <c r="H180" s="125">
        <f>Flavor!H112</f>
        <v>9.2017182651240037E-2</v>
      </c>
      <c r="I180" s="256">
        <f>Flavor!I112</f>
        <v>23.191004061269926</v>
      </c>
      <c r="J180" s="183">
        <f>Flavor!J112</f>
        <v>1.1613896506676795</v>
      </c>
      <c r="K180" s="123">
        <f>Flavor!K112</f>
        <v>5.2719472480132687E-2</v>
      </c>
      <c r="L180" s="126">
        <f>Flavor!L112</f>
        <v>2218869.9336532438</v>
      </c>
      <c r="M180" s="127">
        <f>Flavor!M112</f>
        <v>-6622.9459239221178</v>
      </c>
      <c r="N180" s="123">
        <f>Flavor!N112</f>
        <v>-2.975945681381128E-3</v>
      </c>
      <c r="O180" s="121">
        <f>Flavor!O112</f>
        <v>879513.23530782631</v>
      </c>
      <c r="P180" s="122">
        <f>Flavor!P112</f>
        <v>-43164.690189538174</v>
      </c>
      <c r="Q180" s="123">
        <f>Flavor!Q112</f>
        <v>-4.6781969088802555E-2</v>
      </c>
    </row>
    <row r="181" spans="2:17">
      <c r="B181" s="418"/>
      <c r="C181" s="94" t="s">
        <v>64</v>
      </c>
      <c r="D181" s="121">
        <f>Flavor!D113</f>
        <v>1688.2319308626295</v>
      </c>
      <c r="E181" s="122">
        <f>Flavor!E113</f>
        <v>1099.9150738427843</v>
      </c>
      <c r="F181" s="123">
        <f>Flavor!F113</f>
        <v>1.8695963930295507</v>
      </c>
      <c r="G181" s="124">
        <f>Flavor!G113</f>
        <v>1.5059483726948104E-2</v>
      </c>
      <c r="H181" s="125">
        <f>Flavor!H113</f>
        <v>1.0625059624279645E-2</v>
      </c>
      <c r="I181" s="256">
        <f>Flavor!I113</f>
        <v>20.190591492498566</v>
      </c>
      <c r="J181" s="183">
        <f>Flavor!J113</f>
        <v>-8.7581967978584707</v>
      </c>
      <c r="K181" s="123">
        <f>Flavor!K113</f>
        <v>-0.30254104973284368</v>
      </c>
      <c r="L181" s="126">
        <f>Flavor!L113</f>
        <v>34086.401260639432</v>
      </c>
      <c r="M181" s="127">
        <f>Flavor!M113</f>
        <v>17055.341119123685</v>
      </c>
      <c r="N181" s="123">
        <f>Flavor!N113</f>
        <v>1.0014256879728085</v>
      </c>
      <c r="O181" s="121">
        <f>Flavor!O113</f>
        <v>14185.649563074112</v>
      </c>
      <c r="P181" s="122">
        <f>Flavor!P113</f>
        <v>7114.3288422965306</v>
      </c>
      <c r="Q181" s="123">
        <f>Flavor!Q113</f>
        <v>1.0060820493394649</v>
      </c>
    </row>
    <row r="182" spans="2:17">
      <c r="B182" s="418"/>
      <c r="C182" s="94" t="s">
        <v>196</v>
      </c>
      <c r="D182" s="121">
        <f>Flavor!D114</f>
        <v>1327.3710295031303</v>
      </c>
      <c r="E182" s="122">
        <f>Flavor!E114</f>
        <v>-9492.0637519447264</v>
      </c>
      <c r="F182" s="123">
        <f>Flavor!F114</f>
        <v>-0.8773160468808241</v>
      </c>
      <c r="G182" s="124">
        <f>Flavor!G114</f>
        <v>1.1840507250808114E-2</v>
      </c>
      <c r="H182" s="125">
        <f>Flavor!H114</f>
        <v>-6.9710721138494067E-2</v>
      </c>
      <c r="I182" s="256">
        <f>Flavor!I114</f>
        <v>23.288702466429982</v>
      </c>
      <c r="J182" s="183">
        <f>Flavor!J114</f>
        <v>-0.79674437087169281</v>
      </c>
      <c r="K182" s="123">
        <f>Flavor!K114</f>
        <v>-3.3079908222327717E-2</v>
      </c>
      <c r="L182" s="126">
        <f>Flavor!L114</f>
        <v>30912.748968657255</v>
      </c>
      <c r="M182" s="127">
        <f>Flavor!M114</f>
        <v>-229678.17226955775</v>
      </c>
      <c r="N182" s="123">
        <f>Flavor!N114</f>
        <v>-0.88137442079035877</v>
      </c>
      <c r="O182" s="121">
        <f>Flavor!O114</f>
        <v>11330.381109952927</v>
      </c>
      <c r="P182" s="122">
        <f>Flavor!P114</f>
        <v>-87610.575747072944</v>
      </c>
      <c r="Q182" s="123">
        <f>Flavor!Q114</f>
        <v>-0.885483408793733</v>
      </c>
    </row>
    <row r="183" spans="2:17" ht="15" thickBot="1">
      <c r="B183" s="418"/>
      <c r="C183" s="94" t="s">
        <v>197</v>
      </c>
      <c r="D183" s="121">
        <f>Flavor!D115</f>
        <v>0</v>
      </c>
      <c r="E183" s="122">
        <f>Flavor!E115</f>
        <v>0</v>
      </c>
      <c r="F183" s="123">
        <f>Flavor!F115</f>
        <v>0</v>
      </c>
      <c r="G183" s="124">
        <f>Flavor!G115</f>
        <v>0</v>
      </c>
      <c r="H183" s="125">
        <f>Flavor!H115</f>
        <v>0</v>
      </c>
      <c r="I183" s="256">
        <f>Flavor!I115</f>
        <v>0</v>
      </c>
      <c r="J183" s="183">
        <f>Flavor!J115</f>
        <v>0</v>
      </c>
      <c r="K183" s="123">
        <f>Flavor!K115</f>
        <v>0</v>
      </c>
      <c r="L183" s="126">
        <f>Flavor!L115</f>
        <v>0</v>
      </c>
      <c r="M183" s="127">
        <f>Flavor!M115</f>
        <v>0</v>
      </c>
      <c r="N183" s="123">
        <f>Flavor!N115</f>
        <v>0</v>
      </c>
      <c r="O183" s="121">
        <f>Flavor!O115</f>
        <v>0</v>
      </c>
      <c r="P183" s="122">
        <f>Flavor!P115</f>
        <v>0</v>
      </c>
      <c r="Q183" s="123">
        <f>Flavor!Q115</f>
        <v>0</v>
      </c>
    </row>
    <row r="184" spans="2:17">
      <c r="B184" s="416" t="s">
        <v>101</v>
      </c>
      <c r="C184" s="117" t="s">
        <v>13</v>
      </c>
      <c r="D184" s="166">
        <f>'Branded vs. Private Label'!D25</f>
        <v>11117335.323619798</v>
      </c>
      <c r="E184" s="167">
        <f>'Branded vs. Private Label'!E25</f>
        <v>-2019490.3021078929</v>
      </c>
      <c r="F184" s="168">
        <f>'Branded vs. Private Label'!F25</f>
        <v>-0.15372741936627685</v>
      </c>
      <c r="G184" s="169">
        <f>'Branded vs. Private Label'!G25</f>
        <v>99.169626715643886</v>
      </c>
      <c r="H184" s="170">
        <f>'Branded vs. Private Label'!H25</f>
        <v>0.15112079968217529</v>
      </c>
      <c r="I184" s="257">
        <f>'Branded vs. Private Label'!I25</f>
        <v>7.3124982701312256</v>
      </c>
      <c r="J184" s="188">
        <f>'Branded vs. Private Label'!J25</f>
        <v>0.41181125427023257</v>
      </c>
      <c r="K184" s="168">
        <f>'Branded vs. Private Label'!K25</f>
        <v>5.9676848598363974E-2</v>
      </c>
      <c r="L184" s="171">
        <f>'Branded vs. Private Label'!L25</f>
        <v>81295495.322438538</v>
      </c>
      <c r="M184" s="172">
        <f>'Branded vs. Private Label'!M25</f>
        <v>-9357626.7026505023</v>
      </c>
      <c r="N184" s="168">
        <f>'Branded vs. Private Label'!N25</f>
        <v>-0.10322453869885141</v>
      </c>
      <c r="O184" s="166">
        <f>'Branded vs. Private Label'!O25</f>
        <v>19706429.779348712</v>
      </c>
      <c r="P184" s="167">
        <f>'Branded vs. Private Label'!P25</f>
        <v>-2924270.0778444111</v>
      </c>
      <c r="Q184" s="168">
        <f>'Branded vs. Private Label'!Q25</f>
        <v>-0.12921695291340879</v>
      </c>
    </row>
    <row r="185" spans="2:17" ht="15" thickBot="1">
      <c r="B185" s="417"/>
      <c r="C185" s="116" t="s">
        <v>12</v>
      </c>
      <c r="D185" s="158">
        <f>'Branded vs. Private Label'!D26</f>
        <v>93088.363359808922</v>
      </c>
      <c r="E185" s="159">
        <f>'Branded vs. Private Label'!E26</f>
        <v>-37126.857678139277</v>
      </c>
      <c r="F185" s="160">
        <f>'Branded vs. Private Label'!F26</f>
        <v>-0.28511918485565924</v>
      </c>
      <c r="G185" s="161">
        <f>'Branded vs. Private Label'!G26</f>
        <v>0.83037328435611946</v>
      </c>
      <c r="H185" s="162">
        <f>'Branded vs. Private Label'!H26</f>
        <v>-0.15112079968217051</v>
      </c>
      <c r="I185" s="258">
        <f>'Branded vs. Private Label'!I26</f>
        <v>3.9116278696922135</v>
      </c>
      <c r="J185" s="181">
        <f>'Branded vs. Private Label'!J26</f>
        <v>-0.15189459682862516</v>
      </c>
      <c r="K185" s="160">
        <f>'Branded vs. Private Label'!K26</f>
        <v>-3.738003126107392E-2</v>
      </c>
      <c r="L185" s="163">
        <f>'Branded vs. Private Label'!L26</f>
        <v>364127.03646226408</v>
      </c>
      <c r="M185" s="164">
        <f>'Branded vs. Private Label'!M26</f>
        <v>-165005.43970841536</v>
      </c>
      <c r="N185" s="160">
        <f>'Branded vs. Private Label'!N26</f>
        <v>-0.31184145207369662</v>
      </c>
      <c r="O185" s="158">
        <f>'Branded vs. Private Label'!O26</f>
        <v>121999.41330707073</v>
      </c>
      <c r="P185" s="159">
        <f>'Branded vs. Private Label'!P26</f>
        <v>-45827.260185111081</v>
      </c>
      <c r="Q185" s="160">
        <f>'Branded vs. Private Label'!Q26</f>
        <v>-0.27306303123052689</v>
      </c>
    </row>
    <row r="186" spans="2:17" ht="15" thickBot="1">
      <c r="B186" s="416" t="s">
        <v>100</v>
      </c>
      <c r="C186" s="165" t="s">
        <v>99</v>
      </c>
      <c r="D186" s="130">
        <f>'Single Serve'!E27</f>
        <v>9400139.9704514183</v>
      </c>
      <c r="E186" s="131">
        <f>'Single Serve'!F27</f>
        <v>-110239.46828411892</v>
      </c>
      <c r="F186" s="132">
        <f>'Single Serve'!G27</f>
        <v>-1.1591490013018442E-2</v>
      </c>
      <c r="G186" s="133">
        <f>'Single Serve'!H27</f>
        <v>0.98104190833640426</v>
      </c>
      <c r="H186" s="134">
        <f>'Single Serve'!I27</f>
        <v>4.8476505395065317E-3</v>
      </c>
      <c r="I186" s="259">
        <f>'Single Serve'!J27</f>
        <v>15.48942531351568</v>
      </c>
      <c r="J186" s="186">
        <f>'Single Serve'!K27</f>
        <v>-3.6277145798964128E-2</v>
      </c>
      <c r="K186" s="132">
        <f>'Single Serve'!L27</f>
        <v>-2.3365864374915711E-3</v>
      </c>
      <c r="L186" s="135">
        <f>'Single Serve'!M27</f>
        <v>145602766.00890073</v>
      </c>
      <c r="M186" s="136">
        <f>'Single Serve'!N27</f>
        <v>-2052555.4320910275</v>
      </c>
      <c r="N186" s="132">
        <f>'Single Serve'!O27</f>
        <v>-1.3900991932155325E-2</v>
      </c>
      <c r="O186" s="130">
        <f>'Single Serve'!P27</f>
        <v>72384430.199304417</v>
      </c>
      <c r="P186" s="131">
        <f>'Single Serve'!Q27</f>
        <v>-1593175.9105783552</v>
      </c>
      <c r="Q186" s="132">
        <f>'Single Serve'!R27</f>
        <v>-2.1535921400483389E-2</v>
      </c>
    </row>
    <row r="187" spans="2:17">
      <c r="B187" s="418"/>
      <c r="C187" s="115" t="s">
        <v>98</v>
      </c>
      <c r="D187" s="166">
        <f>'Single Serve'!E28</f>
        <v>5830440.8526362646</v>
      </c>
      <c r="E187" s="167">
        <f>'Single Serve'!F28</f>
        <v>229420.65867097955</v>
      </c>
      <c r="F187" s="168">
        <f>'Single Serve'!G28</f>
        <v>4.0960512679130236E-2</v>
      </c>
      <c r="G187" s="169">
        <f>'Single Serve'!H28</f>
        <v>0.60849166485742534</v>
      </c>
      <c r="H187" s="170">
        <f>'Single Serve'!I28</f>
        <v>3.3574145911373754E-2</v>
      </c>
      <c r="I187" s="257">
        <f>'Single Serve'!J28</f>
        <v>13.260601366764664</v>
      </c>
      <c r="J187" s="188">
        <f>'Single Serve'!K28</f>
        <v>-6.9564114820153122E-3</v>
      </c>
      <c r="K187" s="168">
        <f>'Single Serve'!L28</f>
        <v>-5.2431740628414343E-4</v>
      </c>
      <c r="L187" s="171">
        <f>'Single Serve'!M28</f>
        <v>77315151.939308986</v>
      </c>
      <c r="M187" s="172">
        <f>'Single Serve'!N28</f>
        <v>3003292.8987481445</v>
      </c>
      <c r="N187" s="168">
        <f>'Single Serve'!O28</f>
        <v>4.0414718963078147E-2</v>
      </c>
      <c r="O187" s="166">
        <f>'Single Serve'!P28</f>
        <v>48525454.170570008</v>
      </c>
      <c r="P187" s="167">
        <f>'Single Serve'!Q28</f>
        <v>724992.05041979998</v>
      </c>
      <c r="Q187" s="168">
        <f>'Single Serve'!R28</f>
        <v>1.5167051075729679E-2</v>
      </c>
    </row>
    <row r="188" spans="2:17" ht="15" thickBot="1">
      <c r="B188" s="418"/>
      <c r="C188" s="114" t="s">
        <v>97</v>
      </c>
      <c r="D188" s="158">
        <f>'Single Serve'!E29</f>
        <v>3569699.1178151662</v>
      </c>
      <c r="E188" s="159">
        <f>'Single Serve'!F29</f>
        <v>-339660.12695506355</v>
      </c>
      <c r="F188" s="160">
        <f>'Single Serve'!G29</f>
        <v>-8.6883835863753381E-2</v>
      </c>
      <c r="G188" s="161">
        <f>'Single Serve'!H29</f>
        <v>0.37255024347898019</v>
      </c>
      <c r="H188" s="162">
        <f>'Single Serve'!I29</f>
        <v>-2.872649537186367E-2</v>
      </c>
      <c r="I188" s="258">
        <f>'Single Serve'!J29</f>
        <v>19.129795485785138</v>
      </c>
      <c r="J188" s="181">
        <f>'Single Serve'!K29</f>
        <v>0.36880223643190035</v>
      </c>
      <c r="K188" s="160">
        <f>'Single Serve'!L29</f>
        <v>1.9657927036704964E-2</v>
      </c>
      <c r="L188" s="163">
        <f>'Single Serve'!M29</f>
        <v>68287614.069591761</v>
      </c>
      <c r="M188" s="164">
        <f>'Single Serve'!N29</f>
        <v>-5055848.3308391869</v>
      </c>
      <c r="N188" s="160">
        <f>'Single Serve'!O29</f>
        <v>-6.8933864933127018E-2</v>
      </c>
      <c r="O188" s="158">
        <f>'Single Serve'!P29</f>
        <v>23858976.028734408</v>
      </c>
      <c r="P188" s="159">
        <f>'Single Serve'!Q29</f>
        <v>-2318167.960998144</v>
      </c>
      <c r="Q188" s="160">
        <f>'Single Serve'!R29</f>
        <v>-8.8556947308972969E-2</v>
      </c>
    </row>
    <row r="189" spans="2:17">
      <c r="B189" s="418"/>
      <c r="C189" s="93" t="s">
        <v>96</v>
      </c>
      <c r="D189" s="137">
        <f>Size!D79</f>
        <v>398810.93906465429</v>
      </c>
      <c r="E189" s="138">
        <f>Size!E79</f>
        <v>-49259.064091717883</v>
      </c>
      <c r="F189" s="139">
        <f>Size!F79</f>
        <v>-0.10993608977329138</v>
      </c>
      <c r="G189" s="140">
        <f>Size!G79</f>
        <v>3.5575010383225298</v>
      </c>
      <c r="H189" s="141">
        <f>Size!H79</f>
        <v>0.18018420986332773</v>
      </c>
      <c r="I189" s="176">
        <f>Size!I79</f>
        <v>22.18070046751151</v>
      </c>
      <c r="J189" s="177">
        <f>Size!J79</f>
        <v>0.62069139230145609</v>
      </c>
      <c r="K189" s="139">
        <f>Size!K79</f>
        <v>2.8789013498845609E-2</v>
      </c>
      <c r="L189" s="142">
        <f>Size!L79</f>
        <v>8845905.9825600814</v>
      </c>
      <c r="M189" s="143">
        <f>Size!M79</f>
        <v>-814487.35182069987</v>
      </c>
      <c r="N189" s="139">
        <f>Size!N79</f>
        <v>-8.4312027846939364E-2</v>
      </c>
      <c r="O189" s="137">
        <f>Size!O79</f>
        <v>3556410.5519173536</v>
      </c>
      <c r="P189" s="138">
        <f>Size!P79</f>
        <v>-544093.42633604025</v>
      </c>
      <c r="Q189" s="139">
        <f>Size!Q79</f>
        <v>-0.13268940335665674</v>
      </c>
    </row>
    <row r="190" spans="2:17">
      <c r="B190" s="418"/>
      <c r="C190" s="94" t="s">
        <v>95</v>
      </c>
      <c r="D190" s="121">
        <f>Size!D80</f>
        <v>174538.34150457935</v>
      </c>
      <c r="E190" s="122">
        <f>Size!E80</f>
        <v>-25094.209899010952</v>
      </c>
      <c r="F190" s="123">
        <f>Size!F80</f>
        <v>-0.12570199460246764</v>
      </c>
      <c r="G190" s="124">
        <f>Size!G80</f>
        <v>1.5569290365652964</v>
      </c>
      <c r="H190" s="125">
        <f>Size!H80</f>
        <v>5.2203501237962691E-2</v>
      </c>
      <c r="I190" s="182">
        <f>Size!I80</f>
        <v>9.9988907639549574</v>
      </c>
      <c r="J190" s="183">
        <f>Size!J80</f>
        <v>3.6828945481644837E-2</v>
      </c>
      <c r="K190" s="123">
        <f>Size!K80</f>
        <v>3.6969199903327723E-3</v>
      </c>
      <c r="L190" s="126">
        <f>Size!L80</f>
        <v>1745189.8108261547</v>
      </c>
      <c r="M190" s="127">
        <f>Size!M80</f>
        <v>-243562.00723596336</v>
      </c>
      <c r="N190" s="123">
        <f>Size!N80</f>
        <v>-0.12246978482880551</v>
      </c>
      <c r="O190" s="121">
        <f>Size!O80</f>
        <v>698153.36601831741</v>
      </c>
      <c r="P190" s="122">
        <f>Size!P80</f>
        <v>-100376.83959604381</v>
      </c>
      <c r="Q190" s="123">
        <f>Size!Q80</f>
        <v>-0.12570199460246764</v>
      </c>
    </row>
    <row r="191" spans="2:17">
      <c r="B191" s="418"/>
      <c r="C191" s="94" t="s">
        <v>231</v>
      </c>
      <c r="D191" s="121">
        <f>Size!D81</f>
        <v>721283.63453895994</v>
      </c>
      <c r="E191" s="122">
        <f>Size!E81</f>
        <v>144476.22589122353</v>
      </c>
      <c r="F191" s="123">
        <f>Size!F81</f>
        <v>0.25047567649994762</v>
      </c>
      <c r="G191" s="124">
        <f>Size!G81</f>
        <v>6.4340443740471471</v>
      </c>
      <c r="H191" s="125">
        <f>Size!H81</f>
        <v>2.086372460544629</v>
      </c>
      <c r="I191" s="182">
        <f>Size!I81</f>
        <v>12.511140239285023</v>
      </c>
      <c r="J191" s="183">
        <f>Size!J81</f>
        <v>0.79579136409539331</v>
      </c>
      <c r="K191" s="123">
        <f>Size!K81</f>
        <v>6.7927244213844398E-2</v>
      </c>
      <c r="L191" s="126">
        <f>Size!L81</f>
        <v>9024080.7040181346</v>
      </c>
      <c r="M191" s="127">
        <f>Size!M81</f>
        <v>2266580.6779158311</v>
      </c>
      <c r="N191" s="123">
        <f>Size!N81</f>
        <v>0.33541704316103199</v>
      </c>
      <c r="O191" s="121">
        <f>Size!O81</f>
        <v>1766708.5358105209</v>
      </c>
      <c r="P191" s="122">
        <f>Size!P81</f>
        <v>349412.33353223209</v>
      </c>
      <c r="Q191" s="123">
        <f>Size!Q81</f>
        <v>0.24653444563709084</v>
      </c>
    </row>
    <row r="192" spans="2:17">
      <c r="B192" s="418"/>
      <c r="C192" s="94" t="s">
        <v>117</v>
      </c>
      <c r="D192" s="121">
        <f>Size!D82</f>
        <v>3890890.9021742274</v>
      </c>
      <c r="E192" s="122">
        <f>Size!E82</f>
        <v>-543009.56679770211</v>
      </c>
      <c r="F192" s="123">
        <f>Size!F82</f>
        <v>-0.12246769421136951</v>
      </c>
      <c r="G192" s="124">
        <f>Size!G82</f>
        <v>34.707795269980025</v>
      </c>
      <c r="H192" s="125">
        <f>Size!H82</f>
        <v>1.2873775582725457</v>
      </c>
      <c r="I192" s="182">
        <f>Size!I82</f>
        <v>7.8646218693556378</v>
      </c>
      <c r="J192" s="183">
        <f>Size!J82</f>
        <v>0.2539507717025602</v>
      </c>
      <c r="K192" s="123">
        <f>Size!K82</f>
        <v>3.33677238766594E-2</v>
      </c>
      <c r="L192" s="126">
        <f>Size!L82</f>
        <v>30600385.680516317</v>
      </c>
      <c r="M192" s="127">
        <f>Size!M82</f>
        <v>-3144572.4685587734</v>
      </c>
      <c r="N192" s="123">
        <f>Size!N82</f>
        <v>-9.3186438538966229E-2</v>
      </c>
      <c r="O192" s="121">
        <f>Size!O82</f>
        <v>7781858.1450170027</v>
      </c>
      <c r="P192" s="122">
        <f>Size!P82</f>
        <v>-1091355.1732196594</v>
      </c>
      <c r="Q192" s="123">
        <f>Size!Q82</f>
        <v>-0.12299435774598734</v>
      </c>
    </row>
    <row r="193" spans="2:17">
      <c r="B193" s="418"/>
      <c r="C193" s="94" t="s">
        <v>94</v>
      </c>
      <c r="D193" s="121">
        <f>Size!D83</f>
        <v>1196.17258644104</v>
      </c>
      <c r="E193" s="122">
        <f>Size!E83</f>
        <v>138.93743634223938</v>
      </c>
      <c r="F193" s="123">
        <f>Size!F83</f>
        <v>0.13141583150092523</v>
      </c>
      <c r="G193" s="124">
        <f>Size!G83</f>
        <v>1.0670181786530869E-2</v>
      </c>
      <c r="H193" s="125">
        <f>Size!H83</f>
        <v>2.7012973735719443E-3</v>
      </c>
      <c r="I193" s="182">
        <f>Size!I83</f>
        <v>11.986666666666668</v>
      </c>
      <c r="J193" s="183">
        <f>Size!J83</f>
        <v>0.61448861409278521</v>
      </c>
      <c r="K193" s="123">
        <f>Size!K83</f>
        <v>5.4034382090395343E-2</v>
      </c>
      <c r="L193" s="126">
        <f>Size!L83</f>
        <v>14338.122069473267</v>
      </c>
      <c r="M193" s="127">
        <f>Size!M83</f>
        <v>2315.0556991100311</v>
      </c>
      <c r="N193" s="123">
        <f>Size!N83</f>
        <v>0.19255118684336844</v>
      </c>
      <c r="O193" s="121">
        <f>Size!O83</f>
        <v>1594.8967819213867</v>
      </c>
      <c r="P193" s="122">
        <f>Size!P83</f>
        <v>185.24991512298584</v>
      </c>
      <c r="Q193" s="123">
        <f>Size!Q83</f>
        <v>0.13141583150092523</v>
      </c>
    </row>
    <row r="194" spans="2:17">
      <c r="B194" s="418"/>
      <c r="C194" s="94" t="s">
        <v>118</v>
      </c>
      <c r="D194" s="121">
        <f>Size!D84</f>
        <v>6023703.6971106706</v>
      </c>
      <c r="E194" s="122">
        <f>Size!E84</f>
        <v>-1583869.4823251208</v>
      </c>
      <c r="F194" s="123">
        <f>Size!F84</f>
        <v>-0.20819641756539595</v>
      </c>
      <c r="G194" s="124">
        <f>Size!G84</f>
        <v>53.73306009929783</v>
      </c>
      <c r="H194" s="125">
        <f>Size!H84</f>
        <v>-3.6088390272917721</v>
      </c>
      <c r="I194" s="182">
        <f>Size!I84</f>
        <v>5.2176739825344018</v>
      </c>
      <c r="J194" s="183">
        <f>Size!J84</f>
        <v>8.8754787548375624E-2</v>
      </c>
      <c r="K194" s="123">
        <f>Size!K84</f>
        <v>1.7304774002901296E-2</v>
      </c>
      <c r="L194" s="126">
        <f>Size!L84</f>
        <v>31429722.058910631</v>
      </c>
      <c r="M194" s="127">
        <f>Size!M84</f>
        <v>-7588906.0483584702</v>
      </c>
      <c r="N194" s="123">
        <f>Size!N84</f>
        <v>-0.1944944355166775</v>
      </c>
      <c r="O194" s="121">
        <f>Size!O84</f>
        <v>6023703.6971106706</v>
      </c>
      <c r="P194" s="122">
        <f>Size!P84</f>
        <v>-1583869.4823251208</v>
      </c>
      <c r="Q194" s="123">
        <f>Size!Q84</f>
        <v>-0.20819641756539595</v>
      </c>
    </row>
    <row r="195" spans="2:17" ht="15" thickBot="1">
      <c r="B195" s="418"/>
      <c r="C195" s="95" t="s">
        <v>93</v>
      </c>
      <c r="D195" s="121">
        <f>Size!D85</f>
        <v>0</v>
      </c>
      <c r="E195" s="122">
        <f>Size!E85</f>
        <v>0</v>
      </c>
      <c r="F195" s="123">
        <f>Size!F85</f>
        <v>0</v>
      </c>
      <c r="G195" s="124">
        <f>Size!G85</f>
        <v>0</v>
      </c>
      <c r="H195" s="125">
        <f>Size!H85</f>
        <v>0</v>
      </c>
      <c r="I195" s="182">
        <f>Size!I85</f>
        <v>0</v>
      </c>
      <c r="J195" s="183">
        <f>Size!J85</f>
        <v>0</v>
      </c>
      <c r="K195" s="123">
        <f>Size!K85</f>
        <v>0</v>
      </c>
      <c r="L195" s="126">
        <f>Size!L85</f>
        <v>0</v>
      </c>
      <c r="M195" s="127">
        <f>Size!M85</f>
        <v>0</v>
      </c>
      <c r="N195" s="123">
        <f>Size!N85</f>
        <v>0</v>
      </c>
      <c r="O195" s="121">
        <f>Size!O85</f>
        <v>0</v>
      </c>
      <c r="P195" s="122">
        <f>Size!P85</f>
        <v>0</v>
      </c>
      <c r="Q195" s="123">
        <f>Size!Q85</f>
        <v>0</v>
      </c>
    </row>
    <row r="196" spans="2:17">
      <c r="B196" s="418"/>
      <c r="C196" s="117" t="s">
        <v>119</v>
      </c>
      <c r="D196" s="166">
        <f>'White Milk Size'!D25</f>
        <v>3754134.7780793253</v>
      </c>
      <c r="E196" s="167">
        <f>'White Milk Size'!E25</f>
        <v>-513986.01546253916</v>
      </c>
      <c r="F196" s="168">
        <f>'White Milk Size'!F25</f>
        <v>-0.12042443040512266</v>
      </c>
      <c r="G196" s="169">
        <f>'White Milk Size'!G25</f>
        <v>33.487893793341478</v>
      </c>
      <c r="H196" s="170">
        <f>'White Milk Size'!H25</f>
        <v>1.3170363818156332</v>
      </c>
      <c r="I196" s="257">
        <f>'White Milk Size'!I25</f>
        <v>7.8422113851244326</v>
      </c>
      <c r="J196" s="188">
        <f>'White Milk Size'!J25</f>
        <v>0.26390615223994551</v>
      </c>
      <c r="K196" s="168">
        <f>'White Milk Size'!K25</f>
        <v>3.4823901140162497E-2</v>
      </c>
      <c r="L196" s="171">
        <f>'White Milk Size'!L25</f>
        <v>29440718.497945271</v>
      </c>
      <c r="M196" s="172">
        <f>'White Milk Size'!M25</f>
        <v>-2904403.6463361308</v>
      </c>
      <c r="N196" s="168">
        <f>'White Milk Size'!N25</f>
        <v>-8.9794177724248525E-2</v>
      </c>
      <c r="O196" s="166">
        <f>'White Milk Size'!O25</f>
        <v>7508345.8968271986</v>
      </c>
      <c r="P196" s="167">
        <f>'White Milk Size'!P25</f>
        <v>-1027519.354381796</v>
      </c>
      <c r="Q196" s="168">
        <f>'White Milk Size'!Q25</f>
        <v>-0.12037670747394486</v>
      </c>
    </row>
    <row r="197" spans="2:17" ht="15" thickBot="1">
      <c r="B197" s="417"/>
      <c r="C197" s="116" t="s">
        <v>116</v>
      </c>
      <c r="D197" s="158">
        <f>'White Milk Size'!D26</f>
        <v>6016883.7984014917</v>
      </c>
      <c r="E197" s="159">
        <f>'White Milk Size'!E26</f>
        <v>-1580658.5413314914</v>
      </c>
      <c r="F197" s="160">
        <f>'White Milk Size'!F26</f>
        <v>-0.20804866503541511</v>
      </c>
      <c r="G197" s="161">
        <f>'White Milk Size'!G26</f>
        <v>53.672224765151626</v>
      </c>
      <c r="H197" s="162">
        <f>'White Milk Size'!H26</f>
        <v>-3.5940671494103285</v>
      </c>
      <c r="I197" s="258">
        <f>'White Milk Size'!I26</f>
        <v>5.2169977255673921</v>
      </c>
      <c r="J197" s="181">
        <f>'White Milk Size'!J26</f>
        <v>8.8446261961569128E-2</v>
      </c>
      <c r="K197" s="160">
        <f>'White Milk Size'!K26</f>
        <v>1.7245856376643168E-2</v>
      </c>
      <c r="L197" s="163">
        <f>'White Milk Size'!L26</f>
        <v>31390069.091263875</v>
      </c>
      <c r="M197" s="164">
        <f>'White Milk Size'!M26</f>
        <v>-7574317.7949809209</v>
      </c>
      <c r="N197" s="160">
        <f>'White Milk Size'!N26</f>
        <v>-0.19439078605532495</v>
      </c>
      <c r="O197" s="158">
        <f>'White Milk Size'!O26</f>
        <v>6016883.7984014917</v>
      </c>
      <c r="P197" s="159">
        <f>'White Milk Size'!P26</f>
        <v>-1580658.5413314914</v>
      </c>
      <c r="Q197" s="160">
        <f>'White Milk Size'!Q26</f>
        <v>-0.20804866503541511</v>
      </c>
    </row>
    <row r="198" spans="2:17">
      <c r="B198" s="416" t="s">
        <v>65</v>
      </c>
      <c r="C198" s="93" t="s">
        <v>90</v>
      </c>
      <c r="D198" s="137">
        <f>Organic!D25</f>
        <v>415161.90340322105</v>
      </c>
      <c r="E198" s="138">
        <f>Organic!E25</f>
        <v>7724.1939666705439</v>
      </c>
      <c r="F198" s="139">
        <f>Organic!F25</f>
        <v>1.895797514018132E-2</v>
      </c>
      <c r="G198" s="140">
        <f>Organic!G25</f>
        <v>3.7033560460824746</v>
      </c>
      <c r="H198" s="141">
        <f>Organic!H25</f>
        <v>0.63230415031719245</v>
      </c>
      <c r="I198" s="254">
        <f>Organic!I25</f>
        <v>14.194134456725662</v>
      </c>
      <c r="J198" s="177">
        <f>Organic!J25</f>
        <v>0.42367208574556514</v>
      </c>
      <c r="K198" s="139">
        <f>Organic!K25</f>
        <v>3.0766729128748258E-2</v>
      </c>
      <c r="L198" s="142">
        <f>Organic!L25</f>
        <v>5892863.8782154704</v>
      </c>
      <c r="M198" s="143">
        <f>Organic!M25</f>
        <v>282258.23190112971</v>
      </c>
      <c r="N198" s="139">
        <f>Organic!N25</f>
        <v>5.0307979154897077E-2</v>
      </c>
      <c r="O198" s="137">
        <f>Organic!O25</f>
        <v>1179825.3578496466</v>
      </c>
      <c r="P198" s="138">
        <f>Organic!P25</f>
        <v>67987.607063584961</v>
      </c>
      <c r="Q198" s="139">
        <f>Organic!Q25</f>
        <v>6.1148856490542969E-2</v>
      </c>
    </row>
    <row r="199" spans="2:17" ht="15" thickBot="1">
      <c r="B199" s="417"/>
      <c r="C199" s="95" t="s">
        <v>92</v>
      </c>
      <c r="D199" s="144">
        <f>Organic!D26</f>
        <v>10795261.783576388</v>
      </c>
      <c r="E199" s="145">
        <f>Organic!E26</f>
        <v>-2064341.3537526987</v>
      </c>
      <c r="F199" s="146">
        <f>Organic!F26</f>
        <v>-0.16052916499112571</v>
      </c>
      <c r="G199" s="147">
        <f>Organic!G26</f>
        <v>96.296643953917567</v>
      </c>
      <c r="H199" s="148">
        <f>Organic!H26</f>
        <v>-0.6323041503171396</v>
      </c>
      <c r="I199" s="255">
        <f>Organic!I26</f>
        <v>7.0185197913361215</v>
      </c>
      <c r="J199" s="184">
        <f>Organic!J26</f>
        <v>0.36422043690686223</v>
      </c>
      <c r="K199" s="146">
        <f>Organic!K26</f>
        <v>5.4734603525828526E-2</v>
      </c>
      <c r="L199" s="149">
        <f>Organic!L26</f>
        <v>75766758.480685353</v>
      </c>
      <c r="M199" s="150">
        <f>Organic!M26</f>
        <v>-9804890.3742600679</v>
      </c>
      <c r="N199" s="146">
        <f>Organic!N26</f>
        <v>-0.11458106166541883</v>
      </c>
      <c r="O199" s="144">
        <f>Organic!O26</f>
        <v>18648603.834806137</v>
      </c>
      <c r="P199" s="145">
        <f>Organic!P26</f>
        <v>-3038084.9450931028</v>
      </c>
      <c r="Q199" s="146">
        <f>Organic!Q26</f>
        <v>-0.1400898484746558</v>
      </c>
    </row>
    <row r="200" spans="2:17">
      <c r="B200" s="416" t="s">
        <v>126</v>
      </c>
      <c r="C200" s="173" t="s">
        <v>89</v>
      </c>
      <c r="D200" s="137">
        <f>'Form Data'!D25</f>
        <v>1361286.2529316919</v>
      </c>
      <c r="E200" s="138">
        <f>'Form Data'!E25</f>
        <v>79454.869593250798</v>
      </c>
      <c r="F200" s="139">
        <f>'Form Data'!F25</f>
        <v>6.1985430085442349E-2</v>
      </c>
      <c r="G200" s="140">
        <f>'Form Data'!G25</f>
        <v>12.143040182439881</v>
      </c>
      <c r="H200" s="141">
        <f>'Form Data'!H25</f>
        <v>2.4812670851561798</v>
      </c>
      <c r="I200" s="254">
        <f>'Form Data'!I25</f>
        <v>13.362036525746657</v>
      </c>
      <c r="J200" s="177">
        <f>'Form Data'!J25</f>
        <v>0.35493157295383426</v>
      </c>
      <c r="K200" s="139">
        <f>'Form Data'!K25</f>
        <v>2.7287515111318071E-2</v>
      </c>
      <c r="L200" s="142">
        <f>'Form Data'!L25</f>
        <v>18189556.633670069</v>
      </c>
      <c r="M200" s="143">
        <f>'Form Data'!M25</f>
        <v>1516641.2988033555</v>
      </c>
      <c r="N200" s="139">
        <f>'Form Data'!N25</f>
        <v>9.0964373556898404E-2</v>
      </c>
      <c r="O200" s="137">
        <f>'Form Data'!O25</f>
        <v>4102728.8175531295</v>
      </c>
      <c r="P200" s="138">
        <f>'Form Data'!P25</f>
        <v>-33337.376443192828</v>
      </c>
      <c r="Q200" s="139">
        <f>'Form Data'!Q25</f>
        <v>-8.0601651133106779E-3</v>
      </c>
    </row>
    <row r="201" spans="2:17" ht="15" thickBot="1">
      <c r="B201" s="417"/>
      <c r="C201" s="174" t="s">
        <v>91</v>
      </c>
      <c r="D201" s="144">
        <f>'Form Data'!D26</f>
        <v>9849137.4340478703</v>
      </c>
      <c r="E201" s="145">
        <f>'Form Data'!E26</f>
        <v>-2136072.0293792635</v>
      </c>
      <c r="F201" s="146">
        <f>'Form Data'!F26</f>
        <v>-0.17822567356018992</v>
      </c>
      <c r="G201" s="147">
        <f>'Form Data'!G26</f>
        <v>87.856959817559726</v>
      </c>
      <c r="H201" s="148">
        <f>'Form Data'!H26</f>
        <v>-2.4812670851561762</v>
      </c>
      <c r="I201" s="255">
        <f>'Form Data'!I26</f>
        <v>6.4442258167520929</v>
      </c>
      <c r="J201" s="184">
        <f>'Form Data'!J26</f>
        <v>0.22745176755768526</v>
      </c>
      <c r="K201" s="146">
        <f>'Form Data'!K26</f>
        <v>3.6586783717378196E-2</v>
      </c>
      <c r="L201" s="149">
        <f>'Form Data'!L26</f>
        <v>63470065.725230753</v>
      </c>
      <c r="M201" s="150">
        <f>'Form Data'!M26</f>
        <v>-11039273.441162288</v>
      </c>
      <c r="N201" s="146">
        <f>'Form Data'!N26</f>
        <v>-0.14815959401424247</v>
      </c>
      <c r="O201" s="144">
        <f>'Form Data'!O26</f>
        <v>15725700.375102654</v>
      </c>
      <c r="P201" s="145">
        <f>'Form Data'!P26</f>
        <v>-2936759.9615863226</v>
      </c>
      <c r="Q201" s="146">
        <f>'Form Data'!Q26</f>
        <v>-0.15736188630032216</v>
      </c>
    </row>
    <row r="202" spans="2:17" ht="15" thickBot="1">
      <c r="B202" s="306" t="s">
        <v>221</v>
      </c>
      <c r="C202" s="307" t="s">
        <v>127</v>
      </c>
      <c r="D202" s="328">
        <f>'Glass Bottle'!D14</f>
        <v>0</v>
      </c>
      <c r="E202" s="329">
        <f>'Glass Bottle'!E14</f>
        <v>0</v>
      </c>
      <c r="F202" s="330">
        <f>'Glass Bottle'!F14</f>
        <v>0</v>
      </c>
      <c r="G202" s="133">
        <f>'Glass Bottle'!G14</f>
        <v>0</v>
      </c>
      <c r="H202" s="134">
        <f>'Glass Bottle'!H14</f>
        <v>0</v>
      </c>
      <c r="I202" s="185">
        <f>'Glass Bottle'!I14</f>
        <v>0</v>
      </c>
      <c r="J202" s="186">
        <f>'Glass Bottle'!J14</f>
        <v>0</v>
      </c>
      <c r="K202" s="132">
        <f>'Glass Bottle'!K14</f>
        <v>0</v>
      </c>
      <c r="L202" s="135">
        <f>'Glass Bottle'!L14</f>
        <v>0</v>
      </c>
      <c r="M202" s="136">
        <f>'Glass Bottle'!M14</f>
        <v>0</v>
      </c>
      <c r="N202" s="132">
        <f>'Glass Bottle'!N14</f>
        <v>0</v>
      </c>
      <c r="O202" s="130">
        <f>'Glass Bottle'!O14</f>
        <v>0</v>
      </c>
      <c r="P202" s="131">
        <f>'Glass Bottle'!P14</f>
        <v>0</v>
      </c>
      <c r="Q202" s="132">
        <f>'Glass Bottle'!Q14</f>
        <v>0</v>
      </c>
    </row>
    <row r="203" spans="2:17">
      <c r="B203" s="418" t="s">
        <v>222</v>
      </c>
      <c r="C203" s="308" t="s">
        <v>223</v>
      </c>
      <c r="D203" s="313">
        <f>Enhanced!D75</f>
        <v>0</v>
      </c>
      <c r="E203" s="138">
        <f>Enhanced!E75</f>
        <v>0</v>
      </c>
      <c r="F203" s="139">
        <f>Enhanced!F75</f>
        <v>0</v>
      </c>
      <c r="G203" s="140">
        <f>Enhanced!G75</f>
        <v>0</v>
      </c>
      <c r="H203" s="141">
        <f>Enhanced!H75</f>
        <v>0</v>
      </c>
      <c r="I203" s="254">
        <f>Enhanced!I75</f>
        <v>0</v>
      </c>
      <c r="J203" s="177">
        <f>Enhanced!J75</f>
        <v>0</v>
      </c>
      <c r="K203" s="139">
        <f>Enhanced!K75</f>
        <v>0</v>
      </c>
      <c r="L203" s="142">
        <f>Enhanced!L75</f>
        <v>0</v>
      </c>
      <c r="M203" s="143">
        <f>Enhanced!M75</f>
        <v>0</v>
      </c>
      <c r="N203" s="139">
        <f>Enhanced!N75</f>
        <v>0</v>
      </c>
      <c r="O203" s="137">
        <f>Enhanced!O75</f>
        <v>0</v>
      </c>
      <c r="P203" s="138">
        <f>Enhanced!P75</f>
        <v>0</v>
      </c>
      <c r="Q203" s="139">
        <f>Enhanced!Q75</f>
        <v>0</v>
      </c>
    </row>
    <row r="204" spans="2:17">
      <c r="B204" s="418"/>
      <c r="C204" s="308" t="s">
        <v>224</v>
      </c>
      <c r="D204" s="314">
        <f>Enhanced!D76</f>
        <v>10364901.334526042</v>
      </c>
      <c r="E204" s="122">
        <f>Enhanced!E76</f>
        <v>-2144681.9279794544</v>
      </c>
      <c r="F204" s="123">
        <f>Enhanced!F76</f>
        <v>-0.17144311548791788</v>
      </c>
      <c r="G204" s="124">
        <f>Enhanced!G76</f>
        <v>92.457712785328539</v>
      </c>
      <c r="H204" s="125">
        <f>Enhanced!H76</f>
        <v>-1.8329689649669376</v>
      </c>
      <c r="I204" s="182">
        <f>Enhanced!I76</f>
        <v>6.6656879960288133</v>
      </c>
      <c r="J204" s="183">
        <f>Enhanced!J76</f>
        <v>0.25449463462619981</v>
      </c>
      <c r="K204" s="123">
        <f>Enhanced!K76</f>
        <v>3.9695360953911796E-2</v>
      </c>
      <c r="L204" s="126">
        <f>Enhanced!L76</f>
        <v>69089198.405573264</v>
      </c>
      <c r="M204" s="127">
        <f>Enhanced!M76</f>
        <v>-11112158.76091522</v>
      </c>
      <c r="N204" s="123">
        <f>Enhanced!N76</f>
        <v>-0.13855325088636217</v>
      </c>
      <c r="O204" s="121">
        <f>Enhanced!O76</f>
        <v>16743871.356539015</v>
      </c>
      <c r="P204" s="122">
        <f>Enhanced!P76</f>
        <v>-2961563.5478298701</v>
      </c>
      <c r="Q204" s="123">
        <f>Enhanced!Q76</f>
        <v>-0.1502917120176456</v>
      </c>
    </row>
    <row r="205" spans="2:17">
      <c r="B205" s="418"/>
      <c r="C205" s="309" t="s">
        <v>128</v>
      </c>
      <c r="D205" s="314">
        <f>'Enhanced - Aggs'!D68</f>
        <v>0</v>
      </c>
      <c r="E205" s="122">
        <f>'Enhanced - Aggs'!E68</f>
        <v>0</v>
      </c>
      <c r="F205" s="123">
        <f>'Enhanced - Aggs'!F68</f>
        <v>0</v>
      </c>
      <c r="G205" s="124">
        <f>'Enhanced - Aggs'!G68</f>
        <v>0</v>
      </c>
      <c r="H205" s="125">
        <f>'Enhanced - Aggs'!H68</f>
        <v>0</v>
      </c>
      <c r="I205" s="182">
        <f>'Enhanced - Aggs'!I68</f>
        <v>0</v>
      </c>
      <c r="J205" s="183">
        <f>'Enhanced - Aggs'!J68</f>
        <v>0</v>
      </c>
      <c r="K205" s="123">
        <f>'Enhanced - Aggs'!K68</f>
        <v>0</v>
      </c>
      <c r="L205" s="126">
        <f>'Enhanced - Aggs'!L68</f>
        <v>0</v>
      </c>
      <c r="M205" s="127">
        <f>'Enhanced - Aggs'!M68</f>
        <v>0</v>
      </c>
      <c r="N205" s="123">
        <f>'Enhanced - Aggs'!N68</f>
        <v>0</v>
      </c>
      <c r="O205" s="121">
        <f>'Enhanced - Aggs'!O68</f>
        <v>0</v>
      </c>
      <c r="P205" s="122">
        <f>'Enhanced - Aggs'!P68</f>
        <v>0</v>
      </c>
      <c r="Q205" s="123">
        <f>'Enhanced - Aggs'!Q68</f>
        <v>0</v>
      </c>
    </row>
    <row r="206" spans="2:17" ht="15" customHeight="1">
      <c r="B206" s="418"/>
      <c r="C206" s="309" t="s">
        <v>129</v>
      </c>
      <c r="D206" s="314">
        <f>'Enhanced - Aggs'!D69</f>
        <v>9.475715160369873</v>
      </c>
      <c r="E206" s="122">
        <f>'Enhanced - Aggs'!E69</f>
        <v>-4.0561478137969971</v>
      </c>
      <c r="F206" s="123">
        <f>'Enhanced - Aggs'!F69</f>
        <v>-0.29974792248047621</v>
      </c>
      <c r="G206" s="124">
        <f>'Enhanced - Aggs'!G69</f>
        <v>8.4525932515605825E-5</v>
      </c>
      <c r="H206" s="125">
        <f>'Enhanced - Aggs'!H69</f>
        <v>-1.7470157874556697E-5</v>
      </c>
      <c r="I206" s="182">
        <f>'Enhanced - Aggs'!I69</f>
        <v>8.49</v>
      </c>
      <c r="J206" s="183">
        <f>'Enhanced - Aggs'!J69</f>
        <v>-2.6599692055994684</v>
      </c>
      <c r="K206" s="123">
        <f>'Enhanced - Aggs'!K69</f>
        <v>-0.23856291946202351</v>
      </c>
      <c r="L206" s="126">
        <f>'Enhanced - Aggs'!L69</f>
        <v>80.448821711540219</v>
      </c>
      <c r="M206" s="127">
        <f>'Enhanced - Aggs'!M69</f>
        <v>-70.431033744812012</v>
      </c>
      <c r="N206" s="123">
        <f>'Enhanced - Aggs'!N69</f>
        <v>-0.46680210245288101</v>
      </c>
      <c r="O206" s="121">
        <f>'Enhanced - Aggs'!O69</f>
        <v>9.475715160369873</v>
      </c>
      <c r="P206" s="122">
        <f>'Enhanced - Aggs'!P69</f>
        <v>-17.588010787963867</v>
      </c>
      <c r="Q206" s="123">
        <f>'Enhanced - Aggs'!Q69</f>
        <v>-0.64987396124023811</v>
      </c>
    </row>
    <row r="207" spans="2:17">
      <c r="B207" s="418"/>
      <c r="C207" s="309" t="s">
        <v>130</v>
      </c>
      <c r="D207" s="314">
        <f>'Enhanced - Aggs'!D70</f>
        <v>700.8481650848388</v>
      </c>
      <c r="E207" s="122">
        <f>'Enhanced - Aggs'!E70</f>
        <v>-100.88875859168661</v>
      </c>
      <c r="F207" s="123">
        <f>'Enhanced - Aggs'!F70</f>
        <v>-0.12583773506281959</v>
      </c>
      <c r="G207" s="124">
        <f>'Enhanced - Aggs'!G70</f>
        <v>6.2517544800634239E-3</v>
      </c>
      <c r="H207" s="125">
        <f>'Enhanced - Aggs'!H70</f>
        <v>2.0868177879877162E-4</v>
      </c>
      <c r="I207" s="182">
        <f>'Enhanced - Aggs'!I70</f>
        <v>14.43736184387112</v>
      </c>
      <c r="J207" s="183">
        <f>'Enhanced - Aggs'!J70</f>
        <v>-4.6476055291392981E-2</v>
      </c>
      <c r="K207" s="123">
        <f>'Enhanced - Aggs'!K70</f>
        <v>-3.2088218340306286E-3</v>
      </c>
      <c r="L207" s="126">
        <f>'Enhanced - Aggs'!L70</f>
        <v>10118.398556942939</v>
      </c>
      <c r="M207" s="127">
        <f>'Enhanced - Aggs'!M70</f>
        <v>-1493.8290833610827</v>
      </c>
      <c r="N207" s="123">
        <f>'Enhanced - Aggs'!N70</f>
        <v>-0.12864276602503572</v>
      </c>
      <c r="O207" s="121">
        <f>'Enhanced - Aggs'!O70</f>
        <v>6329.1507601737976</v>
      </c>
      <c r="P207" s="122">
        <f>'Enhanced - Aggs'!P70</f>
        <v>-999.34031548000439</v>
      </c>
      <c r="Q207" s="123">
        <f>'Enhanced - Aggs'!Q70</f>
        <v>-0.13636372142144548</v>
      </c>
    </row>
    <row r="208" spans="2:17">
      <c r="B208" s="418"/>
      <c r="C208" s="310" t="s">
        <v>225</v>
      </c>
      <c r="D208" s="314">
        <f>Enhanced!D77</f>
        <v>24.123317062854767</v>
      </c>
      <c r="E208" s="122">
        <f>Enhanced!E77</f>
        <v>-664.43578307736198</v>
      </c>
      <c r="F208" s="123">
        <f>Enhanced!F77</f>
        <v>-0.96496550977549733</v>
      </c>
      <c r="G208" s="124">
        <f>Enhanced!G77</f>
        <v>2.1518648836504634E-4</v>
      </c>
      <c r="H208" s="125">
        <f>Enhanced!H77</f>
        <v>-4.974811101098018E-3</v>
      </c>
      <c r="I208" s="182">
        <f>Enhanced!I77</f>
        <v>13.345958197573204</v>
      </c>
      <c r="J208" s="183">
        <f>Enhanced!J77</f>
        <v>1.4044496121897989</v>
      </c>
      <c r="K208" s="123">
        <f>Enhanced!K77</f>
        <v>0.11761073587543767</v>
      </c>
      <c r="L208" s="126">
        <f>Enhanced!L77</f>
        <v>321.9487811076641</v>
      </c>
      <c r="M208" s="127">
        <f>Enhanced!M77</f>
        <v>-7900.4856247606049</v>
      </c>
      <c r="N208" s="123">
        <f>Enhanced!N77</f>
        <v>-0.9608450775991727</v>
      </c>
      <c r="O208" s="121">
        <f>Enhanced!O77</f>
        <v>48.246634125709534</v>
      </c>
      <c r="P208" s="122">
        <f>Enhanced!P77</f>
        <v>-1328.871566154724</v>
      </c>
      <c r="Q208" s="123">
        <f>Enhanced!Q77</f>
        <v>-0.96496550977549733</v>
      </c>
    </row>
    <row r="209" spans="2:17">
      <c r="B209" s="418"/>
      <c r="C209" s="310" t="s">
        <v>226</v>
      </c>
      <c r="D209" s="314">
        <f>Enhanced!D78</f>
        <v>0</v>
      </c>
      <c r="E209" s="122">
        <f>Enhanced!E78</f>
        <v>0</v>
      </c>
      <c r="F209" s="123">
        <f>Enhanced!F78</f>
        <v>0</v>
      </c>
      <c r="G209" s="124">
        <f>Enhanced!G78</f>
        <v>0</v>
      </c>
      <c r="H209" s="125">
        <f>Enhanced!H78</f>
        <v>0</v>
      </c>
      <c r="I209" s="182">
        <f>Enhanced!I78</f>
        <v>0</v>
      </c>
      <c r="J209" s="183">
        <f>Enhanced!J78</f>
        <v>0</v>
      </c>
      <c r="K209" s="123">
        <f>Enhanced!K78</f>
        <v>0</v>
      </c>
      <c r="L209" s="126">
        <f>Enhanced!L78</f>
        <v>0</v>
      </c>
      <c r="M209" s="127">
        <f>Enhanced!M78</f>
        <v>0</v>
      </c>
      <c r="N209" s="123">
        <f>Enhanced!N78</f>
        <v>0</v>
      </c>
      <c r="O209" s="121">
        <f>Enhanced!O78</f>
        <v>0</v>
      </c>
      <c r="P209" s="122">
        <f>Enhanced!P78</f>
        <v>0</v>
      </c>
      <c r="Q209" s="123">
        <f>Enhanced!Q78</f>
        <v>0</v>
      </c>
    </row>
    <row r="210" spans="2:17">
      <c r="B210" s="418"/>
      <c r="C210" s="310" t="s">
        <v>227</v>
      </c>
      <c r="D210" s="314">
        <f>Enhanced!D79</f>
        <v>845247.57735320251</v>
      </c>
      <c r="E210" s="122">
        <f>Enhanced!E79</f>
        <v>88509.521069668117</v>
      </c>
      <c r="F210" s="123">
        <f>Enhanced!F79</f>
        <v>0.11696190027015821</v>
      </c>
      <c r="G210" s="124">
        <f>Enhanced!G79</f>
        <v>7.5398361467365325</v>
      </c>
      <c r="H210" s="125">
        <f>Enhanced!H79</f>
        <v>1.8359413217800027</v>
      </c>
      <c r="I210" s="182">
        <f>Enhanced!I79</f>
        <v>14.865044530929982</v>
      </c>
      <c r="J210" s="183">
        <f>Enhanced!J79</f>
        <v>0.36610026581058541</v>
      </c>
      <c r="K210" s="123">
        <f>Enhanced!K79</f>
        <v>2.5250132638369074E-2</v>
      </c>
      <c r="L210" s="126">
        <f>Enhanced!L79</f>
        <v>12564642.87701604</v>
      </c>
      <c r="M210" s="127">
        <f>Enhanced!M79</f>
        <v>1592739.9756662901</v>
      </c>
      <c r="N210" s="123">
        <f>Enhanced!N79</f>
        <v>0.14516533640398452</v>
      </c>
      <c r="O210" s="121">
        <f>Enhanced!O79</f>
        <v>3082218.4397270465</v>
      </c>
      <c r="P210" s="122">
        <f>Enhanced!P79</f>
        <v>-9212.9890799801797</v>
      </c>
      <c r="Q210" s="123">
        <f>Enhanced!Q79</f>
        <v>-2.9801693138428891E-3</v>
      </c>
    </row>
    <row r="211" spans="2:17">
      <c r="B211" s="418"/>
      <c r="C211" s="310" t="s">
        <v>131</v>
      </c>
      <c r="D211" s="314">
        <f>'Enhanced - Aggs'!D72</f>
        <v>0</v>
      </c>
      <c r="E211" s="122">
        <f>'Enhanced - Aggs'!E72</f>
        <v>0</v>
      </c>
      <c r="F211" s="123">
        <f>'Enhanced - Aggs'!F72</f>
        <v>0</v>
      </c>
      <c r="G211" s="124">
        <f>'Enhanced - Aggs'!G72</f>
        <v>0</v>
      </c>
      <c r="H211" s="125">
        <f>'Enhanced - Aggs'!H72</f>
        <v>0</v>
      </c>
      <c r="I211" s="182">
        <f>'Enhanced - Aggs'!I72</f>
        <v>0</v>
      </c>
      <c r="J211" s="183">
        <f>'Enhanced - Aggs'!J72</f>
        <v>0</v>
      </c>
      <c r="K211" s="123">
        <f>'Enhanced - Aggs'!K72</f>
        <v>0</v>
      </c>
      <c r="L211" s="126">
        <f>'Enhanced - Aggs'!L72</f>
        <v>0</v>
      </c>
      <c r="M211" s="127">
        <f>'Enhanced - Aggs'!M72</f>
        <v>0</v>
      </c>
      <c r="N211" s="123">
        <f>'Enhanced - Aggs'!N72</f>
        <v>0</v>
      </c>
      <c r="O211" s="121">
        <f>'Enhanced - Aggs'!O72</f>
        <v>0</v>
      </c>
      <c r="P211" s="122">
        <f>'Enhanced - Aggs'!P72</f>
        <v>0</v>
      </c>
      <c r="Q211" s="123">
        <f>'Enhanced - Aggs'!Q72</f>
        <v>0</v>
      </c>
    </row>
    <row r="212" spans="2:17">
      <c r="B212" s="423"/>
      <c r="C212" s="311" t="s">
        <v>179</v>
      </c>
      <c r="D212" s="314">
        <f>'Enhanced - Aggs'!D73</f>
        <v>236778.64815655202</v>
      </c>
      <c r="E212" s="122">
        <f>'Enhanced - Aggs'!E73</f>
        <v>22737.506912391837</v>
      </c>
      <c r="F212" s="123">
        <f>'Enhanced - Aggs'!F73</f>
        <v>0.10622960978541408</v>
      </c>
      <c r="G212" s="124">
        <f>'Enhanced - Aggs'!G73</f>
        <v>5.0180080505636608</v>
      </c>
      <c r="H212" s="125">
        <f>'Enhanced - Aggs'!H73</f>
        <v>0.60953908220003505</v>
      </c>
      <c r="I212" s="182">
        <f>'Enhanced - Aggs'!I73</f>
        <v>40.917454952914795</v>
      </c>
      <c r="J212" s="183">
        <f>'Enhanced - Aggs'!J73</f>
        <v>4.3568240289407427</v>
      </c>
      <c r="K212" s="123">
        <f>'Enhanced - Aggs'!K73</f>
        <v>0.11916709090717098</v>
      </c>
      <c r="L212" s="126">
        <f>'Enhanced - Aggs'!L73</f>
        <v>9688379.6697577797</v>
      </c>
      <c r="M212" s="127">
        <f>'Enhanced - Aggs'!M73</f>
        <v>1862900.5021838387</v>
      </c>
      <c r="N212" s="123">
        <f>'Enhanced - Aggs'!N73</f>
        <v>0.23805577425891686</v>
      </c>
      <c r="O212" s="121">
        <f>'Enhanced - Aggs'!O73</f>
        <v>2164419.0037814006</v>
      </c>
      <c r="P212" s="122">
        <f>'Enhanced - Aggs'!P73</f>
        <v>207736.70517913508</v>
      </c>
      <c r="Q212" s="123">
        <f>'Enhanced - Aggs'!Q73</f>
        <v>0.1061678256748832</v>
      </c>
    </row>
    <row r="213" spans="2:17" ht="15" thickBot="1">
      <c r="B213" s="417"/>
      <c r="C213" s="312" t="s">
        <v>228</v>
      </c>
      <c r="D213" s="315">
        <f>Enhanced!D80</f>
        <v>250.65178326232427</v>
      </c>
      <c r="E213" s="145">
        <f>Enhanced!E80</f>
        <v>219.68290684614175</v>
      </c>
      <c r="F213" s="146">
        <f>Enhanced!F80</f>
        <v>7.0936673288976131</v>
      </c>
      <c r="G213" s="147">
        <f>Enhanced!G80</f>
        <v>2.2358814462422583E-3</v>
      </c>
      <c r="H213" s="148">
        <f>Enhanced!H80</f>
        <v>2.0024542881150382E-3</v>
      </c>
      <c r="I213" s="255">
        <f>Enhanced!I80</f>
        <v>21.779727474271546</v>
      </c>
      <c r="J213" s="184">
        <f>Enhanced!J80</f>
        <v>-3.1484941771570369</v>
      </c>
      <c r="K213" s="146">
        <f>Enhanced!K80</f>
        <v>-0.1263023981887855</v>
      </c>
      <c r="L213" s="149">
        <f>Enhanced!L80</f>
        <v>5459.1275303936009</v>
      </c>
      <c r="M213" s="150">
        <f>Enhanced!M80</f>
        <v>4687.128514795304</v>
      </c>
      <c r="N213" s="146">
        <f>Enhanced!N80</f>
        <v>6.0714177351156238</v>
      </c>
      <c r="O213" s="144">
        <f>Enhanced!O80</f>
        <v>2291.1497555971146</v>
      </c>
      <c r="P213" s="145">
        <f>Enhanced!P80</f>
        <v>2008.0704464912415</v>
      </c>
      <c r="Q213" s="146">
        <f>Enhanced!Q80</f>
        <v>7.0936673288976158</v>
      </c>
    </row>
    <row r="214" spans="2:17" ht="15.5" customHeight="1" thickBot="1">
      <c r="B214" s="416" t="s">
        <v>62</v>
      </c>
      <c r="C214" s="382" t="s">
        <v>88</v>
      </c>
      <c r="D214" s="383">
        <f>'Non-Dairy Alternatives'!D123</f>
        <v>572973.76141120202</v>
      </c>
      <c r="E214" s="384">
        <f>'Non-Dairy Alternatives'!E123</f>
        <v>-125324.20129088231</v>
      </c>
      <c r="F214" s="385">
        <f>'Non-Dairy Alternatives'!F123</f>
        <v>-0.17947095363981394</v>
      </c>
      <c r="G214" s="386">
        <f>'Non-Dairy Alternatives'!G123</f>
        <v>100.00000000000004</v>
      </c>
      <c r="H214" s="387">
        <f>'Non-Dairy Alternatives'!H123</f>
        <v>4.2632564145606011E-14</v>
      </c>
      <c r="I214" s="388">
        <f>'Non-Dairy Alternatives'!I123</f>
        <v>14.248790076929071</v>
      </c>
      <c r="J214" s="389">
        <f>'Non-Dairy Alternatives'!J123</f>
        <v>1.5633682443867283</v>
      </c>
      <c r="K214" s="385">
        <f>'Non-Dairy Alternatives'!K123</f>
        <v>0.12324132890686905</v>
      </c>
      <c r="L214" s="390">
        <f>'Non-Dairy Alternatives'!L123</f>
        <v>8164182.8459366607</v>
      </c>
      <c r="M214" s="391">
        <f>'Non-Dairy Alternatives'!M123</f>
        <v>-694021.37574419845</v>
      </c>
      <c r="N214" s="385">
        <f>'Non-Dairy Alternatives'!N123</f>
        <v>-7.8347863559698638E-2</v>
      </c>
      <c r="O214" s="383">
        <f>'Non-Dairy Alternatives'!O123</f>
        <v>1632707.9820437012</v>
      </c>
      <c r="P214" s="384">
        <f>'Non-Dairy Alternatives'!P123</f>
        <v>-243792.29677825188</v>
      </c>
      <c r="Q214" s="385">
        <f>'Non-Dairy Alternatives'!Q123</f>
        <v>-0.12991860407891978</v>
      </c>
    </row>
    <row r="215" spans="2:17" ht="15.5" customHeight="1">
      <c r="B215" s="423"/>
      <c r="C215" s="93" t="s">
        <v>265</v>
      </c>
      <c r="D215" s="137">
        <f>'Non-Dairy Alternatives'!D124</f>
        <v>189.14446499943733</v>
      </c>
      <c r="E215" s="138">
        <f>'Non-Dairy Alternatives'!E124</f>
        <v>-50.105535000562668</v>
      </c>
      <c r="F215" s="139">
        <f>'Non-Dairy Alternatives'!F124</f>
        <v>-0.20942752351332358</v>
      </c>
      <c r="G215" s="140">
        <f>'Non-Dairy Alternatives'!G124</f>
        <v>3.3011016862898798E-2</v>
      </c>
      <c r="H215" s="141">
        <f>'Non-Dairy Alternatives'!H124</f>
        <v>-1.2508617016920437E-3</v>
      </c>
      <c r="I215" s="254">
        <f>'Non-Dairy Alternatives'!I124</f>
        <v>13.291167263925862</v>
      </c>
      <c r="J215" s="177">
        <f>'Non-Dairy Alternatives'!J124</f>
        <v>-3.2346843557188603</v>
      </c>
      <c r="K215" s="317">
        <f>'Non-Dairy Alternatives'!K124</f>
        <v>-0.19573480569519966</v>
      </c>
      <c r="L215" s="335">
        <f>'Non-Dairy Alternatives'!L124</f>
        <v>2513.9507213532925</v>
      </c>
      <c r="M215" s="143">
        <f>'Non-Dairy Alternatives'!M124</f>
        <v>-1439.8592786467075</v>
      </c>
      <c r="N215" s="139">
        <f>'Non-Dairy Alternatives'!N124</f>
        <v>-0.36417007358641601</v>
      </c>
      <c r="O215" s="137">
        <f>'Non-Dairy Alternatives'!O124</f>
        <v>756.57785999774933</v>
      </c>
      <c r="P215" s="138">
        <f>'Non-Dairy Alternatives'!P124</f>
        <v>-200.42214000225067</v>
      </c>
      <c r="Q215" s="139">
        <f>'Non-Dairy Alternatives'!Q124</f>
        <v>-0.20942752351332358</v>
      </c>
    </row>
    <row r="216" spans="2:17" ht="15.5" customHeight="1">
      <c r="B216" s="423"/>
      <c r="C216" s="332" t="s">
        <v>85</v>
      </c>
      <c r="D216" s="121">
        <f>'Non-Dairy Alternatives'!D125</f>
        <v>391623.07832067116</v>
      </c>
      <c r="E216" s="122">
        <f>'Non-Dairy Alternatives'!E125</f>
        <v>-159460.05593998655</v>
      </c>
      <c r="F216" s="123">
        <f>'Non-Dairy Alternatives'!F125</f>
        <v>-0.2893575325144378</v>
      </c>
      <c r="G216" s="124">
        <f>'Non-Dairy Alternatives'!G125</f>
        <v>68.349216787192105</v>
      </c>
      <c r="H216" s="125">
        <f>'Non-Dairy Alternatives'!H125</f>
        <v>-10.568833056205037</v>
      </c>
      <c r="I216" s="182">
        <f>'Non-Dairy Alternatives'!I125</f>
        <v>12.265782794814539</v>
      </c>
      <c r="J216" s="183">
        <f>'Non-Dairy Alternatives'!J125</f>
        <v>0.48044498251397272</v>
      </c>
      <c r="K216" s="316">
        <f>'Non-Dairy Alternatives'!K125</f>
        <v>4.0766331026381247E-2</v>
      </c>
      <c r="L216" s="319">
        <f>'Non-Dairy Alternatives'!L125</f>
        <v>4803563.6161179952</v>
      </c>
      <c r="M216" s="127">
        <f>'Non-Dairy Alternatives'!M125</f>
        <v>-1691137.2838052437</v>
      </c>
      <c r="N216" s="123">
        <f>'Non-Dairy Alternatives'!N125</f>
        <v>-0.26038724644351696</v>
      </c>
      <c r="O216" s="121">
        <f>'Non-Dairy Alternatives'!O125</f>
        <v>911385.22883377119</v>
      </c>
      <c r="P216" s="122">
        <f>'Non-Dairy Alternatives'!P125</f>
        <v>-462262.13843353989</v>
      </c>
      <c r="Q216" s="123">
        <f>'Non-Dairy Alternatives'!Q125</f>
        <v>-0.33652169359385808</v>
      </c>
    </row>
    <row r="217" spans="2:17" ht="15.5" customHeight="1">
      <c r="B217" s="423"/>
      <c r="C217" s="332" t="s">
        <v>87</v>
      </c>
      <c r="D217" s="121">
        <f>'Non-Dairy Alternatives'!D126</f>
        <v>212.30366229157448</v>
      </c>
      <c r="E217" s="122">
        <f>'Non-Dairy Alternatives'!E126</f>
        <v>-831.22693269793081</v>
      </c>
      <c r="F217" s="123">
        <f>'Non-Dairy Alternatives'!F126</f>
        <v>-0.79655252724649672</v>
      </c>
      <c r="G217" s="124">
        <f>'Non-Dairy Alternatives'!G126</f>
        <v>3.7052946677467849E-2</v>
      </c>
      <c r="H217" s="125">
        <f>'Non-Dairy Alternatives'!H126</f>
        <v>-0.11238621120744609</v>
      </c>
      <c r="I217" s="182">
        <f>'Non-Dairy Alternatives'!I126</f>
        <v>11.513670316357004</v>
      </c>
      <c r="J217" s="183">
        <f>'Non-Dairy Alternatives'!J126</f>
        <v>1.6327055764490339E-2</v>
      </c>
      <c r="K217" s="316">
        <f>'Non-Dairy Alternatives'!K126</f>
        <v>1.4200720457265819E-3</v>
      </c>
      <c r="L217" s="319">
        <f>'Non-Dairy Alternatives'!L126</f>
        <v>2444.3943745803831</v>
      </c>
      <c r="M217" s="127">
        <f>'Non-Dairy Alternatives'!M126</f>
        <v>-9553.4350789443015</v>
      </c>
      <c r="N217" s="123">
        <f>'Non-Dairy Alternatives'!N126</f>
        <v>-0.79626361717766569</v>
      </c>
      <c r="O217" s="121">
        <f>'Non-Dairy Alternatives'!O126</f>
        <v>435.19689202308655</v>
      </c>
      <c r="P217" s="122">
        <f>'Non-Dairy Alternatives'!P126</f>
        <v>-1671.370577261001</v>
      </c>
      <c r="Q217" s="123">
        <f>'Non-Dairy Alternatives'!Q126</f>
        <v>-0.79340946902071585</v>
      </c>
    </row>
    <row r="218" spans="2:17" ht="15.5" customHeight="1">
      <c r="B218" s="423"/>
      <c r="C218" s="332" t="s">
        <v>261</v>
      </c>
      <c r="D218" s="121">
        <f>'Non-Dairy Alternatives'!D127</f>
        <v>46193.923470414178</v>
      </c>
      <c r="E218" s="122">
        <f>'Non-Dairy Alternatives'!E127</f>
        <v>23993.758803757224</v>
      </c>
      <c r="F218" s="123">
        <f>'Non-Dairy Alternatives'!F127</f>
        <v>1.0807919294307811</v>
      </c>
      <c r="G218" s="124">
        <f>'Non-Dairy Alternatives'!G127</f>
        <v>8.0621359268950066</v>
      </c>
      <c r="H218" s="125">
        <f>'Non-Dairy Alternatives'!H127</f>
        <v>4.8829537077814393</v>
      </c>
      <c r="I218" s="182">
        <f>'Non-Dairy Alternatives'!I127</f>
        <v>29.06958788998185</v>
      </c>
      <c r="J218" s="183">
        <f>'Non-Dairy Alternatives'!J127</f>
        <v>5.4274773850632947</v>
      </c>
      <c r="K218" s="316">
        <f>'Non-Dairy Alternatives'!K127</f>
        <v>0.22956822674245392</v>
      </c>
      <c r="L218" s="319">
        <f>'Non-Dairy Alternatives'!L127</f>
        <v>1342838.3183063003</v>
      </c>
      <c r="M218" s="127">
        <f>'Non-Dairy Alternatives'!M127</f>
        <v>817979.57202980819</v>
      </c>
      <c r="N218" s="123">
        <f>'Non-Dairy Alternatives'!N127</f>
        <v>1.5584756428902147</v>
      </c>
      <c r="O218" s="121">
        <f>'Non-Dairy Alternatives'!O127</f>
        <v>352016.20834817406</v>
      </c>
      <c r="P218" s="122">
        <f>'Non-Dairy Alternatives'!P127</f>
        <v>207739.46383765756</v>
      </c>
      <c r="Q218" s="123">
        <f>'Non-Dairy Alternatives'!Q127</f>
        <v>1.4398679741662399</v>
      </c>
    </row>
    <row r="219" spans="2:17">
      <c r="B219" s="418"/>
      <c r="C219" s="332" t="s">
        <v>262</v>
      </c>
      <c r="D219" s="121" t="e">
        <f>'Non-Dairy Alternatives'!#REF!</f>
        <v>#REF!</v>
      </c>
      <c r="E219" s="122" t="e">
        <f>'Non-Dairy Alternatives'!#REF!</f>
        <v>#REF!</v>
      </c>
      <c r="F219" s="123" t="e">
        <f>'Non-Dairy Alternatives'!#REF!</f>
        <v>#REF!</v>
      </c>
      <c r="G219" s="124" t="e">
        <f>'Non-Dairy Alternatives'!#REF!</f>
        <v>#REF!</v>
      </c>
      <c r="H219" s="125" t="e">
        <f>'Non-Dairy Alternatives'!#REF!</f>
        <v>#REF!</v>
      </c>
      <c r="I219" s="182" t="e">
        <f>'Non-Dairy Alternatives'!#REF!</f>
        <v>#REF!</v>
      </c>
      <c r="J219" s="183" t="e">
        <f>'Non-Dairy Alternatives'!#REF!</f>
        <v>#REF!</v>
      </c>
      <c r="K219" s="316" t="e">
        <f>'Non-Dairy Alternatives'!#REF!</f>
        <v>#REF!</v>
      </c>
      <c r="L219" s="319" t="e">
        <f>'Non-Dairy Alternatives'!#REF!</f>
        <v>#REF!</v>
      </c>
      <c r="M219" s="127" t="e">
        <f>'Non-Dairy Alternatives'!#REF!</f>
        <v>#REF!</v>
      </c>
      <c r="N219" s="123" t="e">
        <f>'Non-Dairy Alternatives'!#REF!</f>
        <v>#REF!</v>
      </c>
      <c r="O219" s="121" t="e">
        <f>'Non-Dairy Alternatives'!#REF!</f>
        <v>#REF!</v>
      </c>
      <c r="P219" s="122" t="e">
        <f>'Non-Dairy Alternatives'!#REF!</f>
        <v>#REF!</v>
      </c>
      <c r="Q219" s="123" t="e">
        <f>'Non-Dairy Alternatives'!#REF!</f>
        <v>#REF!</v>
      </c>
    </row>
    <row r="220" spans="2:17">
      <c r="B220" s="418"/>
      <c r="C220" s="332" t="s">
        <v>263</v>
      </c>
      <c r="D220" s="121">
        <f>'Non-Dairy Alternatives'!D128</f>
        <v>0</v>
      </c>
      <c r="E220" s="122">
        <f>'Non-Dairy Alternatives'!E128</f>
        <v>0</v>
      </c>
      <c r="F220" s="123">
        <f>'Non-Dairy Alternatives'!F128</f>
        <v>0</v>
      </c>
      <c r="G220" s="124">
        <f>'Non-Dairy Alternatives'!G128</f>
        <v>0</v>
      </c>
      <c r="H220" s="125">
        <f>'Non-Dairy Alternatives'!H128</f>
        <v>0</v>
      </c>
      <c r="I220" s="182">
        <f>'Non-Dairy Alternatives'!I128</f>
        <v>0</v>
      </c>
      <c r="J220" s="183">
        <f>'Non-Dairy Alternatives'!J128</f>
        <v>0</v>
      </c>
      <c r="K220" s="316">
        <f>'Non-Dairy Alternatives'!K128</f>
        <v>0</v>
      </c>
      <c r="L220" s="319">
        <f>'Non-Dairy Alternatives'!L128</f>
        <v>0</v>
      </c>
      <c r="M220" s="127">
        <f>'Non-Dairy Alternatives'!M128</f>
        <v>0</v>
      </c>
      <c r="N220" s="123">
        <f>'Non-Dairy Alternatives'!N128</f>
        <v>0</v>
      </c>
      <c r="O220" s="121">
        <f>'Non-Dairy Alternatives'!O128</f>
        <v>0</v>
      </c>
      <c r="P220" s="122">
        <f>'Non-Dairy Alternatives'!P128</f>
        <v>0</v>
      </c>
      <c r="Q220" s="123">
        <f>'Non-Dairy Alternatives'!Q128</f>
        <v>0</v>
      </c>
    </row>
    <row r="221" spans="2:17">
      <c r="B221" s="418"/>
      <c r="C221" s="332" t="s">
        <v>264</v>
      </c>
      <c r="D221" s="121">
        <f>'Non-Dairy Alternatives'!D129</f>
        <v>0</v>
      </c>
      <c r="E221" s="122">
        <f>'Non-Dairy Alternatives'!E129</f>
        <v>-168.12750322473227</v>
      </c>
      <c r="F221" s="123">
        <f>'Non-Dairy Alternatives'!F129</f>
        <v>-1</v>
      </c>
      <c r="G221" s="124">
        <f>'Non-Dairy Alternatives'!G129</f>
        <v>0</v>
      </c>
      <c r="H221" s="125">
        <f>'Non-Dairy Alternatives'!H129</f>
        <v>-2.4076756944006825E-2</v>
      </c>
      <c r="I221" s="182">
        <f>'Non-Dairy Alternatives'!I129</f>
        <v>0</v>
      </c>
      <c r="J221" s="183">
        <f>'Non-Dairy Alternatives'!J129</f>
        <v>-11.907687915660038</v>
      </c>
      <c r="K221" s="316">
        <f>'Non-Dairy Alternatives'!K129</f>
        <v>-1</v>
      </c>
      <c r="L221" s="319">
        <f>'Non-Dairy Alternatives'!L129</f>
        <v>0</v>
      </c>
      <c r="M221" s="127">
        <f>'Non-Dairy Alternatives'!M129</f>
        <v>-2002.0098384392384</v>
      </c>
      <c r="N221" s="123">
        <f>'Non-Dairy Alternatives'!N129</f>
        <v>-1</v>
      </c>
      <c r="O221" s="121">
        <f>'Non-Dairy Alternatives'!O129</f>
        <v>0</v>
      </c>
      <c r="P221" s="122">
        <f>'Non-Dairy Alternatives'!P129</f>
        <v>-1345.0200257978581</v>
      </c>
      <c r="Q221" s="123">
        <f>'Non-Dairy Alternatives'!Q129</f>
        <v>-1</v>
      </c>
    </row>
    <row r="222" spans="2:17">
      <c r="B222" s="418"/>
      <c r="C222" s="332" t="s">
        <v>229</v>
      </c>
      <c r="D222" s="121">
        <f>'Non-Dairy Alternatives'!D130</f>
        <v>129187.01367654325</v>
      </c>
      <c r="E222" s="122">
        <f>'Non-Dairy Alternatives'!E130</f>
        <v>13363.710264870024</v>
      </c>
      <c r="F222" s="123">
        <f>'Non-Dairy Alternatives'!F130</f>
        <v>0.11538015124099081</v>
      </c>
      <c r="G222" s="124">
        <f>'Non-Dairy Alternatives'!G130</f>
        <v>22.546759097373496</v>
      </c>
      <c r="H222" s="125">
        <f>'Non-Dairy Alternatives'!H130</f>
        <v>5.9602430829931023</v>
      </c>
      <c r="I222" s="182">
        <f>'Non-Dairy Alternatives'!I130</f>
        <v>15.093957791812104</v>
      </c>
      <c r="J222" s="183">
        <f>'Non-Dairy Alternatives'!J130</f>
        <v>0.11568125988999789</v>
      </c>
      <c r="K222" s="316">
        <f>'Non-Dairy Alternatives'!K130</f>
        <v>7.7232690719426147E-3</v>
      </c>
      <c r="L222" s="319">
        <f>'Non-Dairy Alternatives'!L130</f>
        <v>1949943.3316839968</v>
      </c>
      <c r="M222" s="127">
        <f>'Non-Dairy Alternatives'!M130</f>
        <v>215109.86434323806</v>
      </c>
      <c r="N222" s="123">
        <f>'Non-Dairy Alternatives'!N130</f>
        <v>0.12399453226652898</v>
      </c>
      <c r="O222" s="121">
        <f>'Non-Dairy Alternatives'!O130</f>
        <v>356977.6744771729</v>
      </c>
      <c r="P222" s="122">
        <f>'Non-Dairy Alternatives'!P130</f>
        <v>18503.119235214835</v>
      </c>
      <c r="Q222" s="123">
        <f>'Non-Dairy Alternatives'!Q130</f>
        <v>5.4666204441831401E-2</v>
      </c>
    </row>
    <row r="223" spans="2:17">
      <c r="B223" s="418"/>
      <c r="C223" s="332" t="s">
        <v>230</v>
      </c>
      <c r="D223" s="121">
        <f>'Non-Dairy Alternatives'!D131</f>
        <v>0</v>
      </c>
      <c r="E223" s="122">
        <f>'Non-Dairy Alternatives'!E131</f>
        <v>-86.054665982723236</v>
      </c>
      <c r="F223" s="123">
        <f>'Non-Dairy Alternatives'!F131</f>
        <v>-1</v>
      </c>
      <c r="G223" s="124">
        <f>'Non-Dairy Alternatives'!G131</f>
        <v>0</v>
      </c>
      <c r="H223" s="125">
        <f>'Non-Dairy Alternatives'!H131</f>
        <v>-1.2323488049389719E-2</v>
      </c>
      <c r="I223" s="182">
        <f>'Non-Dairy Alternatives'!I131</f>
        <v>0</v>
      </c>
      <c r="J223" s="183">
        <f>'Non-Dairy Alternatives'!J131</f>
        <v>-17.100147759764116</v>
      </c>
      <c r="K223" s="316">
        <f>'Non-Dairy Alternatives'!K131</f>
        <v>-1</v>
      </c>
      <c r="L223" s="319">
        <f>'Non-Dairy Alternatives'!L131</f>
        <v>0</v>
      </c>
      <c r="M223" s="127">
        <f>'Non-Dairy Alternatives'!M131</f>
        <v>-1471.5475037217141</v>
      </c>
      <c r="N223" s="123">
        <f>'Non-Dairy Alternatives'!N131</f>
        <v>-1</v>
      </c>
      <c r="O223" s="121">
        <f>'Non-Dairy Alternatives'!O131</f>
        <v>0</v>
      </c>
      <c r="P223" s="122">
        <f>'Non-Dairy Alternatives'!P131</f>
        <v>-229.47910928726196</v>
      </c>
      <c r="Q223" s="123">
        <f>'Non-Dairy Alternatives'!Q131</f>
        <v>-1</v>
      </c>
    </row>
    <row r="224" spans="2:17">
      <c r="B224" s="418"/>
      <c r="C224" s="333" t="s">
        <v>230</v>
      </c>
      <c r="D224" s="121">
        <f>'Non-Dairy Alternatives'!D132</f>
        <v>0</v>
      </c>
      <c r="E224" s="122">
        <f>'Non-Dairy Alternatives'!E132</f>
        <v>0</v>
      </c>
      <c r="F224" s="123">
        <f>'Non-Dairy Alternatives'!F132</f>
        <v>0</v>
      </c>
      <c r="G224" s="124">
        <f>'Non-Dairy Alternatives'!G132</f>
        <v>0</v>
      </c>
      <c r="H224" s="125">
        <f>'Non-Dairy Alternatives'!H132</f>
        <v>0</v>
      </c>
      <c r="I224" s="182">
        <f>'Non-Dairy Alternatives'!I132</f>
        <v>0</v>
      </c>
      <c r="J224" s="183">
        <f>'Non-Dairy Alternatives'!J132</f>
        <v>0</v>
      </c>
      <c r="K224" s="316">
        <f>'Non-Dairy Alternatives'!K132</f>
        <v>0</v>
      </c>
      <c r="L224" s="319">
        <f>'Non-Dairy Alternatives'!L132</f>
        <v>0</v>
      </c>
      <c r="M224" s="127">
        <f>'Non-Dairy Alternatives'!M132</f>
        <v>0</v>
      </c>
      <c r="N224" s="123">
        <f>'Non-Dairy Alternatives'!N132</f>
        <v>0</v>
      </c>
      <c r="O224" s="121">
        <f>'Non-Dairy Alternatives'!O132</f>
        <v>0</v>
      </c>
      <c r="P224" s="122">
        <f>'Non-Dairy Alternatives'!P132</f>
        <v>0</v>
      </c>
      <c r="Q224" s="123">
        <f>'Non-Dairy Alternatives'!Q132</f>
        <v>0</v>
      </c>
    </row>
    <row r="225" spans="1:17" ht="15" thickBot="1">
      <c r="B225" s="417"/>
      <c r="C225" s="334" t="s">
        <v>86</v>
      </c>
      <c r="D225" s="144">
        <f>'Non-Dairy Alternatives'!D133</f>
        <v>5568.2978162812069</v>
      </c>
      <c r="E225" s="145">
        <f>'Non-Dairy Alternatives'!E133</f>
        <v>-2086.0997826179491</v>
      </c>
      <c r="F225" s="146">
        <f>'Non-Dairy Alternatives'!F133</f>
        <v>-0.2725361147842606</v>
      </c>
      <c r="G225" s="147">
        <f>'Non-Dairy Alternatives'!G133</f>
        <v>0.97182422499885612</v>
      </c>
      <c r="H225" s="148">
        <f>'Non-Dairy Alternatives'!H133</f>
        <v>-0.12432641666709421</v>
      </c>
      <c r="I225" s="255">
        <f>'Non-Dairy Alternatives'!I133</f>
        <v>11.292362012064345</v>
      </c>
      <c r="J225" s="184">
        <f>'Non-Dairy Alternatives'!J133</f>
        <v>0.26786135680461953</v>
      </c>
      <c r="K225" s="318">
        <f>'Non-Dairy Alternatives'!K133</f>
        <v>2.4296915133006448E-2</v>
      </c>
      <c r="L225" s="320">
        <f>'Non-Dairy Alternatives'!L133</f>
        <v>62879.23473243475</v>
      </c>
      <c r="M225" s="150">
        <f>'Non-Dairy Alternatives'!M133</f>
        <v>-21506.676612247466</v>
      </c>
      <c r="N225" s="146">
        <f>'Non-Dairy Alternatives'!N133</f>
        <v>-0.25486098650284661</v>
      </c>
      <c r="O225" s="144">
        <f>'Non-Dairy Alternatives'!O133</f>
        <v>11137.095632562414</v>
      </c>
      <c r="P225" s="145">
        <f>'Non-Dairy Alternatives'!P133</f>
        <v>-4326.4495652358983</v>
      </c>
      <c r="Q225" s="146">
        <f>'Non-Dairy Alternatives'!Q133</f>
        <v>-0.27978380829849386</v>
      </c>
    </row>
    <row r="226" spans="1:17">
      <c r="B226" s="295"/>
      <c r="C226" s="93" t="s">
        <v>207</v>
      </c>
      <c r="D226" s="137">
        <f>'Trad vs Value Add'!D53</f>
        <v>331310.66252469196</v>
      </c>
      <c r="E226" s="138">
        <f>'Trad vs Value Add'!E53</f>
        <v>-52994.622571360611</v>
      </c>
      <c r="F226" s="139">
        <f>'Trad vs Value Add'!F53</f>
        <v>-0.13789719950927876</v>
      </c>
      <c r="G226" s="140">
        <f>'Trad vs Value Add'!G53</f>
        <v>2.9553803832543295</v>
      </c>
      <c r="H226" s="141">
        <f>'Trad vs Value Add'!H53</f>
        <v>5.8688577336342362E-2</v>
      </c>
      <c r="I226" s="254">
        <f>'Trad vs Value Add'!I53</f>
        <v>14.272679449213184</v>
      </c>
      <c r="J226" s="177">
        <f>'Trad vs Value Add'!J53</f>
        <v>0.28198401611025581</v>
      </c>
      <c r="K226" s="139">
        <f>'Trad vs Value Add'!K53</f>
        <v>2.0155110763333654E-2</v>
      </c>
      <c r="L226" s="142">
        <f>'Trad vs Value Add'!L53</f>
        <v>4728690.8843213758</v>
      </c>
      <c r="M226" s="143">
        <f>'Trad vs Value Add'!M53</f>
        <v>-648007.31278928556</v>
      </c>
      <c r="N226" s="139">
        <f>'Trad vs Value Add'!N53</f>
        <v>-0.12052142207600805</v>
      </c>
      <c r="O226" s="137">
        <f>'Trad vs Value Add'!O53</f>
        <v>1827936.1947800794</v>
      </c>
      <c r="P226" s="138">
        <f>'Trad vs Value Add'!P53</f>
        <v>-240136.17170914472</v>
      </c>
      <c r="Q226" s="139">
        <f>'Trad vs Value Add'!Q53</f>
        <v>-0.11611594236269486</v>
      </c>
    </row>
    <row r="227" spans="1:17">
      <c r="B227" s="295" t="s">
        <v>220</v>
      </c>
      <c r="C227" s="94" t="s">
        <v>208</v>
      </c>
      <c r="D227" s="121">
        <f>'Trad vs Value Add'!D54</f>
        <v>9093589.7211965639</v>
      </c>
      <c r="E227" s="122">
        <f>'Trad vs Value Add'!E54</f>
        <v>-2092244.9749265406</v>
      </c>
      <c r="F227" s="123">
        <f>'Trad vs Value Add'!F54</f>
        <v>-0.1870441528741428</v>
      </c>
      <c r="G227" s="124">
        <f>'Trad vs Value Add'!G54</f>
        <v>81.117270632316547</v>
      </c>
      <c r="H227" s="125">
        <f>'Trad vs Value Add'!H54</f>
        <v>-3.195688265749169</v>
      </c>
      <c r="I227" s="256">
        <f>'Trad vs Value Add'!I54</f>
        <v>5.7960205961382663</v>
      </c>
      <c r="J227" s="183">
        <f>'Trad vs Value Add'!J54</f>
        <v>0.12610289560826171</v>
      </c>
      <c r="K227" s="123">
        <f>'Trad vs Value Add'!K54</f>
        <v>2.224069241718871E-2</v>
      </c>
      <c r="L227" s="126">
        <f>'Trad vs Value Add'!L54</f>
        <v>52706633.316886522</v>
      </c>
      <c r="M227" s="127">
        <f>'Trad vs Value Add'!M54</f>
        <v>-10716128.82186453</v>
      </c>
      <c r="N227" s="123">
        <f>'Trad vs Value Add'!N54</f>
        <v>-0.16896345192946144</v>
      </c>
      <c r="O227" s="121">
        <f>'Trad vs Value Add'!O54</f>
        <v>12671441.723945701</v>
      </c>
      <c r="P227" s="122">
        <f>'Trad vs Value Add'!P54</f>
        <v>-2781231.0779287126</v>
      </c>
      <c r="Q227" s="123">
        <f>'Trad vs Value Add'!Q54</f>
        <v>-0.17998381986004056</v>
      </c>
    </row>
    <row r="228" spans="1:17">
      <c r="B228" s="295" t="s">
        <v>218</v>
      </c>
      <c r="C228" s="94" t="s">
        <v>209</v>
      </c>
      <c r="D228" s="121">
        <f>'Trad vs Value Add'!D55</f>
        <v>331685.657298707</v>
      </c>
      <c r="E228" s="122">
        <f>'Trad vs Value Add'!E55</f>
        <v>-12442.952069189749</v>
      </c>
      <c r="F228" s="123">
        <f>'Trad vs Value Add'!F55</f>
        <v>-3.615785415820337E-2</v>
      </c>
      <c r="G228" s="124">
        <f>'Trad vs Value Add'!G55</f>
        <v>2.9587254376830088</v>
      </c>
      <c r="H228" s="125">
        <f>'Trad vs Value Add'!H55</f>
        <v>0.36486435484936708</v>
      </c>
      <c r="I228" s="256">
        <f>'Trad vs Value Add'!I55</f>
        <v>18.073807182994535</v>
      </c>
      <c r="J228" s="183">
        <f>'Trad vs Value Add'!J55</f>
        <v>0.67944902503393578</v>
      </c>
      <c r="K228" s="123">
        <f>'Trad vs Value Add'!K55</f>
        <v>3.9061459978216161E-2</v>
      </c>
      <c r="L228" s="126">
        <f>'Trad vs Value Add'!L55</f>
        <v>5994822.6153816339</v>
      </c>
      <c r="M228" s="127">
        <f>'Trad vs Value Add'!M55</f>
        <v>8926.3316355226561</v>
      </c>
      <c r="N228" s="123">
        <f>'Trad vs Value Add'!N55</f>
        <v>1.4912272469138662E-3</v>
      </c>
      <c r="O228" s="121">
        <f>'Trad vs Value Add'!O55</f>
        <v>1753023.1561677244</v>
      </c>
      <c r="P228" s="122">
        <f>'Trad vs Value Add'!P55</f>
        <v>-172650.97945800214</v>
      </c>
      <c r="Q228" s="123">
        <f>'Trad vs Value Add'!Q55</f>
        <v>-8.9657422439181858E-2</v>
      </c>
    </row>
    <row r="229" spans="1:17" ht="15" thickBot="1">
      <c r="B229" s="295"/>
      <c r="C229" s="95" t="s">
        <v>210</v>
      </c>
      <c r="D229" s="144">
        <f>'Trad vs Value Add'!D56</f>
        <v>1450109.0024568187</v>
      </c>
      <c r="E229" s="145">
        <f>'Trad vs Value Add'!E56</f>
        <v>99641.218321815366</v>
      </c>
      <c r="F229" s="146">
        <f>'Trad vs Value Add'!F56</f>
        <v>7.3782743648073912E-2</v>
      </c>
      <c r="G229" s="147">
        <f>'Trad vs Value Add'!G56</f>
        <v>12.935363041996835</v>
      </c>
      <c r="H229" s="148">
        <f>'Trad vs Value Add'!H56</f>
        <v>2.7562447311925631</v>
      </c>
      <c r="I229" s="255">
        <f>'Trad vs Value Add'!I56</f>
        <v>12.522016426589792</v>
      </c>
      <c r="J229" s="184">
        <f>'Trad vs Value Add'!J56</f>
        <v>0.40999159361664184</v>
      </c>
      <c r="K229" s="146">
        <f>'Trad vs Value Add'!K56</f>
        <v>3.3849963096220043E-2</v>
      </c>
      <c r="L229" s="149">
        <f>'Trad vs Value Add'!L56</f>
        <v>18158288.749110021</v>
      </c>
      <c r="M229" s="150">
        <f>'Trad vs Value Add'!M56</f>
        <v>1801389.4115366358</v>
      </c>
      <c r="N229" s="146">
        <f>'Trad vs Value Add'!N56</f>
        <v>0.11013024989391905</v>
      </c>
      <c r="O229" s="144">
        <f>'Trad vs Value Add'!O56</f>
        <v>3554839.5497676502</v>
      </c>
      <c r="P229" s="145">
        <f>'Trad vs Value Add'!P56</f>
        <v>212838.05711269798</v>
      </c>
      <c r="Q229" s="146">
        <f>'Trad vs Value Add'!Q56</f>
        <v>6.3685805521174435E-2</v>
      </c>
    </row>
    <row r="230" spans="1:17">
      <c r="B230" s="416" t="s">
        <v>219</v>
      </c>
      <c r="C230" s="173" t="s">
        <v>216</v>
      </c>
      <c r="D230" s="137">
        <f>Filtration!D31</f>
        <v>10371131.877256205</v>
      </c>
      <c r="E230" s="138">
        <f>Filtration!E31</f>
        <v>-2145789.9371281974</v>
      </c>
      <c r="F230" s="139">
        <f>Filtration!F31</f>
        <v>-0.17143112092162013</v>
      </c>
      <c r="G230" s="140">
        <f>Filtration!G31</f>
        <v>92.513290905336618</v>
      </c>
      <c r="H230" s="141">
        <f>Filtration!H31</f>
        <v>-1.8327050025292522</v>
      </c>
      <c r="I230" s="254">
        <f>Filtration!I31</f>
        <v>6.6714947380536884</v>
      </c>
      <c r="J230" s="177">
        <f>Filtration!J31</f>
        <v>0.25473164235969215</v>
      </c>
      <c r="K230" s="139">
        <f>Filtration!K31</f>
        <v>3.9697841195139527E-2</v>
      </c>
      <c r="L230" s="142">
        <f>Filtration!L31</f>
        <v>69190951.746775642</v>
      </c>
      <c r="M230" s="143">
        <f>Filtration!M31</f>
        <v>-11127170.223453328</v>
      </c>
      <c r="N230" s="139">
        <f>Filtration!N31</f>
        <v>-0.13853872514073184</v>
      </c>
      <c r="O230" s="137">
        <f>Filtration!O31</f>
        <v>16777926.489703655</v>
      </c>
      <c r="P230" s="138">
        <f>Filtration!P31</f>
        <v>-2962604.1168333255</v>
      </c>
      <c r="Q230" s="139">
        <f>Filtration!Q31</f>
        <v>-0.15007722821048555</v>
      </c>
    </row>
    <row r="231" spans="1:17" ht="15" thickBot="1">
      <c r="B231" s="417"/>
      <c r="C231" s="174" t="s">
        <v>217</v>
      </c>
      <c r="D231" s="144">
        <f>Filtration!D32</f>
        <v>839291.80972336407</v>
      </c>
      <c r="E231" s="145">
        <f>Filtration!E32</f>
        <v>89172.777342175366</v>
      </c>
      <c r="F231" s="146">
        <f>Filtration!F32</f>
        <v>0.11887816932081301</v>
      </c>
      <c r="G231" s="147">
        <f>Filtration!G32</f>
        <v>7.4867090946630608</v>
      </c>
      <c r="H231" s="148">
        <f>Filtration!H32</f>
        <v>1.832705002529285</v>
      </c>
      <c r="I231" s="255">
        <f>Filtration!I32</f>
        <v>14.856180493688964</v>
      </c>
      <c r="J231" s="184">
        <f>Filtration!J32</f>
        <v>0.37296908050369382</v>
      </c>
      <c r="K231" s="146">
        <f>Filtration!K32</f>
        <v>2.575182187592381E-2</v>
      </c>
      <c r="L231" s="149">
        <f>Filtration!L32</f>
        <v>12468670.612125151</v>
      </c>
      <c r="M231" s="150">
        <f>Filtration!M32</f>
        <v>1604538.081094427</v>
      </c>
      <c r="N231" s="146">
        <f>Filtration!N32</f>
        <v>0.14769132063802226</v>
      </c>
      <c r="O231" s="144">
        <f>Filtration!O32</f>
        <v>3050502.7029521251</v>
      </c>
      <c r="P231" s="145">
        <f>Filtration!P32</f>
        <v>-7493.2211961969733</v>
      </c>
      <c r="Q231" s="146">
        <f>Filtration!Q32</f>
        <v>-2.450369909594925E-3</v>
      </c>
    </row>
    <row r="232" spans="1:17">
      <c r="A232" s="59"/>
      <c r="B232" s="87"/>
      <c r="C232" s="64"/>
      <c r="D232" s="61"/>
      <c r="E232" s="61"/>
      <c r="F232" s="62"/>
      <c r="G232" s="63"/>
      <c r="H232" s="63"/>
      <c r="I232" s="190"/>
      <c r="J232" s="190"/>
      <c r="K232" s="62"/>
      <c r="L232" s="61"/>
      <c r="M232" s="61"/>
      <c r="N232" s="62"/>
      <c r="O232" s="61"/>
      <c r="P232" s="61"/>
      <c r="Q232" s="62"/>
    </row>
    <row r="233" spans="1:17">
      <c r="A233" s="59"/>
      <c r="B233" s="87"/>
      <c r="C233" s="91"/>
      <c r="D233" s="61"/>
      <c r="E233" s="61"/>
      <c r="F233" s="62"/>
      <c r="G233" s="63"/>
      <c r="H233" s="63"/>
      <c r="I233" s="190"/>
      <c r="J233" s="190"/>
      <c r="K233" s="62"/>
      <c r="L233" s="61"/>
      <c r="M233" s="61"/>
      <c r="N233" s="62"/>
      <c r="O233" s="61"/>
      <c r="P233" s="61"/>
      <c r="Q233" s="62"/>
    </row>
    <row r="234" spans="1:17">
      <c r="A234" s="59"/>
      <c r="B234" s="87"/>
      <c r="C234" s="175" t="s">
        <v>132</v>
      </c>
      <c r="D234" s="61"/>
      <c r="E234" s="61"/>
      <c r="F234" s="62"/>
      <c r="G234" s="63"/>
      <c r="H234" s="63"/>
      <c r="I234" s="190"/>
      <c r="J234" s="190"/>
      <c r="K234" s="62"/>
      <c r="L234" s="61"/>
      <c r="M234" s="61"/>
      <c r="N234" s="62"/>
      <c r="O234" s="61"/>
      <c r="P234" s="61"/>
      <c r="Q234" s="62"/>
    </row>
    <row r="235" spans="1:17">
      <c r="A235" s="59"/>
      <c r="B235" s="87"/>
      <c r="C235" s="89" t="s">
        <v>180</v>
      </c>
      <c r="D235" s="61"/>
      <c r="E235" s="61"/>
      <c r="F235" s="62"/>
      <c r="G235" s="63"/>
      <c r="H235" s="63"/>
      <c r="I235" s="190"/>
      <c r="J235" s="190"/>
      <c r="K235" s="62"/>
      <c r="L235" s="61"/>
      <c r="M235" s="61"/>
      <c r="N235" s="62"/>
      <c r="O235" s="61"/>
      <c r="P235" s="61"/>
      <c r="Q235" s="62"/>
    </row>
    <row r="236" spans="1:17">
      <c r="A236" s="59"/>
      <c r="B236" s="87"/>
      <c r="C236" s="64"/>
      <c r="D236" s="61"/>
      <c r="E236" s="61"/>
      <c r="F236" s="62"/>
      <c r="G236" s="63"/>
      <c r="H236" s="63"/>
      <c r="I236" s="190"/>
      <c r="J236" s="190"/>
      <c r="K236" s="62"/>
      <c r="L236" s="61"/>
      <c r="M236" s="61"/>
      <c r="N236" s="62"/>
      <c r="O236" s="61"/>
      <c r="P236" s="61"/>
      <c r="Q236" s="62"/>
    </row>
    <row r="237" spans="1:17">
      <c r="A237" s="59"/>
      <c r="B237" s="87"/>
      <c r="C237" s="64"/>
      <c r="D237" s="61"/>
      <c r="E237" s="61"/>
      <c r="F237" s="62"/>
      <c r="G237" s="63"/>
      <c r="H237" s="63"/>
      <c r="I237" s="190"/>
      <c r="J237" s="190"/>
      <c r="K237" s="62"/>
      <c r="L237" s="61"/>
      <c r="M237" s="61"/>
      <c r="N237" s="62"/>
      <c r="O237" s="61"/>
      <c r="P237" s="61"/>
      <c r="Q237" s="62"/>
    </row>
    <row r="238" spans="1:17">
      <c r="A238" s="59"/>
      <c r="B238" s="87"/>
      <c r="C238" s="64"/>
      <c r="D238" s="61"/>
      <c r="E238" s="61"/>
      <c r="F238" s="62"/>
      <c r="G238" s="63"/>
      <c r="H238" s="63"/>
      <c r="I238" s="190"/>
      <c r="J238" s="190"/>
      <c r="K238" s="62"/>
      <c r="L238" s="61"/>
      <c r="M238" s="61"/>
      <c r="N238" s="62"/>
      <c r="O238" s="61"/>
      <c r="P238" s="61"/>
      <c r="Q238" s="62"/>
    </row>
    <row r="239" spans="1:17">
      <c r="A239" s="59"/>
      <c r="B239" s="87"/>
      <c r="C239" s="64"/>
      <c r="D239" s="61"/>
      <c r="E239" s="61"/>
      <c r="F239" s="62"/>
      <c r="G239" s="63"/>
      <c r="H239" s="63"/>
      <c r="I239" s="190"/>
      <c r="J239" s="190"/>
      <c r="K239" s="62"/>
      <c r="L239" s="61"/>
      <c r="M239" s="61"/>
      <c r="N239" s="62"/>
      <c r="O239" s="61"/>
      <c r="P239" s="61"/>
      <c r="Q239" s="62"/>
    </row>
    <row r="240" spans="1:17">
      <c r="A240" s="59"/>
      <c r="B240" s="87"/>
      <c r="C240" s="64"/>
      <c r="D240" s="61"/>
      <c r="E240" s="61"/>
      <c r="F240" s="62"/>
      <c r="G240" s="63"/>
      <c r="H240" s="63"/>
      <c r="I240" s="190"/>
      <c r="J240" s="190"/>
      <c r="K240" s="62"/>
      <c r="L240" s="61"/>
      <c r="M240" s="61"/>
      <c r="N240" s="62"/>
      <c r="O240" s="61"/>
      <c r="P240" s="61"/>
      <c r="Q240" s="62"/>
    </row>
    <row r="241" spans="1:17">
      <c r="A241" s="59"/>
      <c r="B241" s="87"/>
      <c r="C241" s="64"/>
      <c r="D241" s="61"/>
      <c r="E241" s="61"/>
      <c r="F241" s="62"/>
      <c r="G241" s="63"/>
      <c r="H241" s="63"/>
      <c r="I241" s="190"/>
      <c r="J241" s="190"/>
      <c r="K241" s="62"/>
      <c r="L241" s="61"/>
      <c r="M241" s="61"/>
      <c r="N241" s="62"/>
      <c r="O241" s="61"/>
      <c r="P241" s="61"/>
      <c r="Q241" s="62"/>
    </row>
    <row r="242" spans="1:17">
      <c r="A242" s="59"/>
      <c r="B242" s="87"/>
      <c r="C242" s="64"/>
      <c r="D242" s="61"/>
      <c r="E242" s="61"/>
      <c r="F242" s="62"/>
      <c r="G242" s="63"/>
      <c r="H242" s="63"/>
      <c r="I242" s="190"/>
      <c r="J242" s="190"/>
      <c r="K242" s="62"/>
      <c r="L242" s="61"/>
      <c r="M242" s="61"/>
      <c r="N242" s="62"/>
      <c r="O242" s="61"/>
      <c r="P242" s="61"/>
      <c r="Q242" s="62"/>
    </row>
    <row r="243" spans="1:17">
      <c r="A243" s="59"/>
      <c r="B243" s="87"/>
      <c r="C243" s="64"/>
      <c r="D243" s="61"/>
      <c r="E243" s="61"/>
      <c r="F243" s="62"/>
      <c r="G243" s="63"/>
      <c r="H243" s="63"/>
      <c r="I243" s="190"/>
      <c r="J243" s="190"/>
      <c r="K243" s="62"/>
      <c r="L243" s="61"/>
      <c r="M243" s="61"/>
      <c r="N243" s="62"/>
      <c r="O243" s="61"/>
      <c r="P243" s="61"/>
      <c r="Q243" s="62"/>
    </row>
    <row r="244" spans="1:17">
      <c r="A244" s="59"/>
      <c r="B244" s="87"/>
      <c r="C244" s="64"/>
      <c r="D244" s="61"/>
      <c r="E244" s="61"/>
      <c r="F244" s="62"/>
      <c r="G244" s="63"/>
      <c r="H244" s="63"/>
      <c r="I244" s="190"/>
      <c r="J244" s="190"/>
      <c r="K244" s="62"/>
      <c r="L244" s="61"/>
      <c r="M244" s="61"/>
      <c r="N244" s="62"/>
      <c r="O244" s="61"/>
      <c r="P244" s="61"/>
      <c r="Q244" s="62"/>
    </row>
    <row r="245" spans="1:17">
      <c r="A245" s="59"/>
      <c r="B245" s="87"/>
      <c r="C245" s="64"/>
      <c r="D245" s="61"/>
      <c r="E245" s="61"/>
      <c r="F245" s="62"/>
      <c r="G245" s="63"/>
      <c r="H245" s="63"/>
      <c r="I245" s="190"/>
      <c r="J245" s="190"/>
      <c r="K245" s="62"/>
      <c r="L245" s="61"/>
      <c r="M245" s="61"/>
      <c r="N245" s="62"/>
      <c r="O245" s="61"/>
      <c r="P245" s="61"/>
      <c r="Q245" s="62"/>
    </row>
    <row r="246" spans="1:17">
      <c r="A246" s="59"/>
      <c r="B246" s="87"/>
      <c r="C246" s="64"/>
      <c r="D246" s="61"/>
      <c r="E246" s="61"/>
      <c r="F246" s="62"/>
      <c r="G246" s="63"/>
      <c r="H246" s="63"/>
      <c r="I246" s="190"/>
      <c r="J246" s="190"/>
      <c r="K246" s="62"/>
      <c r="L246" s="61"/>
      <c r="M246" s="61"/>
      <c r="N246" s="62"/>
      <c r="O246" s="61"/>
      <c r="P246" s="61"/>
      <c r="Q246" s="62"/>
    </row>
    <row r="247" spans="1:17">
      <c r="A247" s="59"/>
      <c r="B247" s="87"/>
      <c r="C247" s="64"/>
      <c r="D247" s="61"/>
      <c r="E247" s="61"/>
      <c r="F247" s="62"/>
      <c r="G247" s="63"/>
      <c r="H247" s="63"/>
      <c r="I247" s="190"/>
      <c r="J247" s="190"/>
      <c r="K247" s="62"/>
      <c r="L247" s="61"/>
      <c r="M247" s="61"/>
      <c r="N247" s="62"/>
      <c r="O247" s="61"/>
      <c r="P247" s="61"/>
      <c r="Q247" s="62"/>
    </row>
    <row r="248" spans="1:17">
      <c r="A248" s="59"/>
      <c r="B248" s="87"/>
      <c r="C248" s="64"/>
      <c r="D248" s="61"/>
      <c r="E248" s="61"/>
      <c r="F248" s="62"/>
      <c r="G248" s="63"/>
      <c r="H248" s="63"/>
      <c r="I248" s="190"/>
      <c r="J248" s="190"/>
      <c r="K248" s="62"/>
      <c r="L248" s="61"/>
      <c r="M248" s="61"/>
      <c r="N248" s="62"/>
      <c r="O248" s="61"/>
      <c r="P248" s="61"/>
      <c r="Q248" s="62"/>
    </row>
    <row r="249" spans="1:17">
      <c r="A249" s="59"/>
      <c r="B249" s="87"/>
      <c r="C249" s="64"/>
      <c r="D249" s="61"/>
      <c r="E249" s="61"/>
      <c r="F249" s="62"/>
      <c r="G249" s="63"/>
      <c r="H249" s="63"/>
      <c r="I249" s="190"/>
      <c r="J249" s="190"/>
      <c r="K249" s="62"/>
      <c r="L249" s="61"/>
      <c r="M249" s="61"/>
      <c r="N249" s="62"/>
      <c r="O249" s="61"/>
      <c r="P249" s="61"/>
      <c r="Q249" s="62"/>
    </row>
    <row r="250" spans="1:17">
      <c r="A250" s="59"/>
      <c r="B250" s="87"/>
      <c r="C250" s="64"/>
      <c r="D250" s="61"/>
      <c r="E250" s="61"/>
      <c r="F250" s="62"/>
      <c r="G250" s="63"/>
      <c r="H250" s="63"/>
      <c r="I250" s="190"/>
      <c r="J250" s="190"/>
      <c r="K250" s="62"/>
      <c r="L250" s="61"/>
      <c r="M250" s="61"/>
      <c r="N250" s="62"/>
      <c r="O250" s="61"/>
      <c r="P250" s="61"/>
      <c r="Q250" s="62"/>
    </row>
    <row r="251" spans="1:17">
      <c r="A251" s="59"/>
      <c r="B251" s="87"/>
      <c r="C251" s="64"/>
      <c r="D251" s="61"/>
      <c r="E251" s="61"/>
      <c r="F251" s="62"/>
      <c r="G251" s="63"/>
      <c r="H251" s="63"/>
      <c r="I251" s="190"/>
      <c r="J251" s="190"/>
      <c r="K251" s="62"/>
      <c r="L251" s="61"/>
      <c r="M251" s="61"/>
      <c r="N251" s="62"/>
      <c r="O251" s="61"/>
      <c r="P251" s="61"/>
      <c r="Q251" s="62"/>
    </row>
    <row r="252" spans="1:17">
      <c r="A252" s="59"/>
      <c r="B252" s="87"/>
      <c r="C252" s="64"/>
      <c r="D252" s="61"/>
      <c r="E252" s="61"/>
      <c r="F252" s="62"/>
      <c r="G252" s="63"/>
      <c r="H252" s="63"/>
      <c r="I252" s="190"/>
      <c r="J252" s="190"/>
      <c r="K252" s="62"/>
      <c r="L252" s="61"/>
      <c r="M252" s="61"/>
      <c r="N252" s="62"/>
      <c r="O252" s="61"/>
      <c r="P252" s="61"/>
      <c r="Q252" s="62"/>
    </row>
    <row r="253" spans="1:17">
      <c r="A253" s="59"/>
      <c r="B253" s="424"/>
      <c r="C253" s="64"/>
      <c r="D253" s="61"/>
      <c r="E253" s="61"/>
      <c r="F253" s="62"/>
      <c r="G253" s="63"/>
      <c r="H253" s="63"/>
      <c r="I253" s="190"/>
      <c r="J253" s="190"/>
      <c r="K253" s="62"/>
      <c r="L253" s="61"/>
      <c r="M253" s="61"/>
      <c r="N253" s="62"/>
      <c r="O253" s="61"/>
      <c r="P253" s="61"/>
      <c r="Q253" s="62"/>
    </row>
    <row r="254" spans="1:17">
      <c r="A254" s="59"/>
      <c r="B254" s="424"/>
      <c r="C254" s="64"/>
      <c r="D254" s="61"/>
      <c r="E254" s="61"/>
      <c r="F254" s="62"/>
      <c r="G254" s="63"/>
      <c r="H254" s="63"/>
      <c r="I254" s="190"/>
      <c r="J254" s="190"/>
      <c r="K254" s="62"/>
      <c r="L254" s="61"/>
      <c r="M254" s="61"/>
      <c r="N254" s="62"/>
      <c r="O254" s="61"/>
      <c r="P254" s="61"/>
      <c r="Q254" s="62"/>
    </row>
    <row r="255" spans="1:17">
      <c r="A255" s="59"/>
      <c r="B255" s="424"/>
      <c r="C255" s="64"/>
      <c r="D255" s="61"/>
      <c r="E255" s="61"/>
      <c r="F255" s="62"/>
      <c r="G255" s="63"/>
      <c r="H255" s="63"/>
      <c r="I255" s="190"/>
      <c r="J255" s="190"/>
      <c r="K255" s="62"/>
      <c r="L255" s="61"/>
      <c r="M255" s="61"/>
      <c r="N255" s="62"/>
      <c r="O255" s="61"/>
      <c r="P255" s="61"/>
      <c r="Q255" s="62"/>
    </row>
    <row r="256" spans="1:17">
      <c r="A256" s="59"/>
      <c r="B256" s="424"/>
      <c r="C256" s="64"/>
      <c r="D256" s="61"/>
      <c r="E256" s="61"/>
      <c r="F256" s="62"/>
      <c r="G256" s="63"/>
      <c r="H256" s="63"/>
      <c r="I256" s="190"/>
      <c r="J256" s="190"/>
      <c r="K256" s="62"/>
      <c r="L256" s="61"/>
      <c r="M256" s="61"/>
      <c r="N256" s="62"/>
      <c r="O256" s="61"/>
      <c r="P256" s="61"/>
      <c r="Q256" s="62"/>
    </row>
    <row r="257" spans="1:17">
      <c r="A257" s="59"/>
      <c r="B257" s="424"/>
      <c r="C257" s="64"/>
      <c r="D257" s="61"/>
      <c r="E257" s="61"/>
      <c r="F257" s="62"/>
      <c r="G257" s="63"/>
      <c r="H257" s="63"/>
      <c r="I257" s="190"/>
      <c r="J257" s="190"/>
      <c r="K257" s="62"/>
      <c r="L257" s="61"/>
      <c r="M257" s="61"/>
      <c r="N257" s="62"/>
      <c r="O257" s="61"/>
      <c r="P257" s="61"/>
      <c r="Q257" s="62"/>
    </row>
    <row r="258" spans="1:17">
      <c r="A258" s="59"/>
      <c r="B258" s="424"/>
      <c r="C258" s="64"/>
      <c r="D258" s="61"/>
      <c r="E258" s="61"/>
      <c r="F258" s="62"/>
      <c r="G258" s="63"/>
      <c r="H258" s="63"/>
      <c r="I258" s="190"/>
      <c r="J258" s="190"/>
      <c r="K258" s="62"/>
      <c r="L258" s="61"/>
      <c r="M258" s="61"/>
      <c r="N258" s="62"/>
      <c r="O258" s="61"/>
      <c r="P258" s="61"/>
      <c r="Q258" s="62"/>
    </row>
    <row r="259" spans="1:17">
      <c r="A259" s="59"/>
      <c r="B259" s="424"/>
      <c r="C259" s="64"/>
      <c r="D259" s="61"/>
      <c r="E259" s="61"/>
      <c r="F259" s="62"/>
      <c r="G259" s="63"/>
      <c r="H259" s="63"/>
      <c r="I259" s="190"/>
      <c r="J259" s="190"/>
      <c r="K259" s="62"/>
      <c r="L259" s="61"/>
      <c r="M259" s="61"/>
      <c r="N259" s="62"/>
      <c r="O259" s="61"/>
      <c r="P259" s="61"/>
      <c r="Q259" s="62"/>
    </row>
    <row r="260" spans="1:17">
      <c r="A260" s="59"/>
      <c r="B260" s="424"/>
      <c r="C260" s="64"/>
      <c r="D260" s="61"/>
      <c r="E260" s="61"/>
      <c r="F260" s="62"/>
      <c r="G260" s="63"/>
      <c r="H260" s="63"/>
      <c r="I260" s="190"/>
      <c r="J260" s="190"/>
      <c r="K260" s="62"/>
      <c r="L260" s="61"/>
      <c r="M260" s="61"/>
      <c r="N260" s="62"/>
      <c r="O260" s="61"/>
      <c r="P260" s="61"/>
      <c r="Q260" s="62"/>
    </row>
    <row r="261" spans="1:17">
      <c r="A261" s="59"/>
      <c r="B261" s="424"/>
      <c r="C261" s="64"/>
      <c r="D261" s="61"/>
      <c r="E261" s="61"/>
      <c r="F261" s="62"/>
      <c r="G261" s="63"/>
      <c r="H261" s="63"/>
      <c r="I261" s="190"/>
      <c r="J261" s="190"/>
      <c r="K261" s="62"/>
      <c r="L261" s="61"/>
      <c r="M261" s="61"/>
      <c r="N261" s="62"/>
      <c r="O261" s="61"/>
      <c r="P261" s="61"/>
      <c r="Q261" s="62"/>
    </row>
    <row r="262" spans="1:17">
      <c r="A262" s="59"/>
      <c r="B262" s="424"/>
      <c r="C262" s="64"/>
      <c r="D262" s="61"/>
      <c r="E262" s="61"/>
      <c r="F262" s="62"/>
      <c r="G262" s="63"/>
      <c r="H262" s="63"/>
      <c r="I262" s="190"/>
      <c r="J262" s="190"/>
      <c r="K262" s="62"/>
      <c r="L262" s="61"/>
      <c r="M262" s="61"/>
      <c r="N262" s="62"/>
      <c r="O262" s="61"/>
      <c r="P262" s="61"/>
      <c r="Q262" s="62"/>
    </row>
    <row r="263" spans="1:17">
      <c r="A263" s="59"/>
      <c r="B263" s="424"/>
      <c r="C263" s="64"/>
      <c r="D263" s="61"/>
      <c r="E263" s="61"/>
      <c r="F263" s="62"/>
      <c r="G263" s="63"/>
      <c r="H263" s="63"/>
      <c r="I263" s="190"/>
      <c r="J263" s="190"/>
      <c r="K263" s="62"/>
      <c r="L263" s="61"/>
      <c r="M263" s="61"/>
      <c r="N263" s="62"/>
      <c r="O263" s="61"/>
      <c r="P263" s="61"/>
      <c r="Q263" s="62"/>
    </row>
    <row r="264" spans="1:17">
      <c r="A264" s="59"/>
      <c r="B264" s="424"/>
      <c r="C264" s="64"/>
      <c r="D264" s="61"/>
      <c r="E264" s="61"/>
      <c r="F264" s="62"/>
      <c r="G264" s="63"/>
      <c r="H264" s="63"/>
      <c r="I264" s="190"/>
      <c r="J264" s="190"/>
      <c r="K264" s="62"/>
      <c r="L264" s="61"/>
      <c r="M264" s="61"/>
      <c r="N264" s="62"/>
      <c r="O264" s="61"/>
      <c r="P264" s="61"/>
      <c r="Q264" s="62"/>
    </row>
    <row r="265" spans="1:17">
      <c r="A265" s="59"/>
      <c r="B265" s="424"/>
      <c r="C265" s="92"/>
      <c r="D265" s="61"/>
      <c r="E265" s="61"/>
      <c r="F265" s="62"/>
      <c r="G265" s="63"/>
      <c r="H265" s="63"/>
      <c r="I265" s="190"/>
      <c r="J265" s="190"/>
      <c r="K265" s="62"/>
      <c r="L265" s="61"/>
      <c r="M265" s="61"/>
      <c r="N265" s="62"/>
      <c r="O265" s="61"/>
      <c r="P265" s="61"/>
      <c r="Q265" s="62"/>
    </row>
    <row r="266" spans="1:17">
      <c r="A266" s="59"/>
      <c r="B266" s="425"/>
      <c r="C266" s="64"/>
      <c r="D266" s="61"/>
      <c r="E266" s="61"/>
      <c r="F266" s="62"/>
      <c r="G266" s="63"/>
      <c r="H266" s="63"/>
      <c r="I266" s="190"/>
      <c r="J266" s="190"/>
      <c r="K266" s="62"/>
      <c r="L266" s="61"/>
      <c r="M266" s="61"/>
      <c r="N266" s="62"/>
      <c r="O266" s="61"/>
      <c r="P266" s="61"/>
      <c r="Q266" s="62"/>
    </row>
    <row r="267" spans="1:17">
      <c r="A267" s="59"/>
      <c r="B267" s="425"/>
      <c r="C267" s="64"/>
      <c r="D267" s="61"/>
      <c r="E267" s="61"/>
      <c r="F267" s="62"/>
      <c r="G267" s="63"/>
      <c r="H267" s="63"/>
      <c r="I267" s="190"/>
      <c r="J267" s="190"/>
      <c r="K267" s="62"/>
      <c r="L267" s="61"/>
      <c r="M267" s="61"/>
      <c r="N267" s="62"/>
      <c r="O267" s="61"/>
      <c r="P267" s="61"/>
      <c r="Q267" s="62"/>
    </row>
    <row r="268" spans="1:17">
      <c r="A268" s="59"/>
      <c r="B268" s="425"/>
      <c r="C268" s="65"/>
      <c r="D268" s="61"/>
      <c r="E268" s="61"/>
      <c r="F268" s="62"/>
      <c r="G268" s="63"/>
      <c r="H268" s="63"/>
      <c r="I268" s="190"/>
      <c r="J268" s="190"/>
      <c r="K268" s="62"/>
      <c r="L268" s="61"/>
      <c r="M268" s="61"/>
      <c r="N268" s="62"/>
      <c r="O268" s="61"/>
      <c r="P268" s="61"/>
      <c r="Q268" s="62"/>
    </row>
    <row r="269" spans="1:17">
      <c r="A269" s="59"/>
      <c r="B269" s="425"/>
      <c r="C269" s="65"/>
      <c r="D269" s="61"/>
      <c r="E269" s="61"/>
      <c r="F269" s="62"/>
      <c r="G269" s="63"/>
      <c r="H269" s="63"/>
      <c r="I269" s="190"/>
      <c r="J269" s="190"/>
      <c r="K269" s="62"/>
      <c r="L269" s="61"/>
      <c r="M269" s="61"/>
      <c r="N269" s="62"/>
      <c r="O269" s="61"/>
      <c r="P269" s="61"/>
      <c r="Q269" s="62"/>
    </row>
    <row r="270" spans="1:17">
      <c r="A270" s="59"/>
      <c r="B270" s="425"/>
      <c r="C270" s="65"/>
      <c r="D270" s="61"/>
      <c r="E270" s="61"/>
      <c r="F270" s="62"/>
      <c r="G270" s="63"/>
      <c r="H270" s="63"/>
      <c r="I270" s="190"/>
      <c r="J270" s="190"/>
      <c r="K270" s="62"/>
      <c r="L270" s="61"/>
      <c r="M270" s="61"/>
      <c r="N270" s="62"/>
      <c r="O270" s="61"/>
      <c r="P270" s="61"/>
      <c r="Q270" s="62"/>
    </row>
    <row r="271" spans="1:17">
      <c r="A271" s="59"/>
      <c r="B271" s="425"/>
      <c r="C271" s="65"/>
      <c r="D271" s="61"/>
      <c r="E271" s="61"/>
      <c r="F271" s="62"/>
      <c r="G271" s="63"/>
      <c r="H271" s="63"/>
      <c r="I271" s="190"/>
      <c r="J271" s="190"/>
      <c r="K271" s="62"/>
      <c r="L271" s="61"/>
      <c r="M271" s="61"/>
      <c r="N271" s="62"/>
      <c r="O271" s="61"/>
      <c r="P271" s="61"/>
      <c r="Q271" s="62"/>
    </row>
    <row r="272" spans="1:17">
      <c r="A272" s="59"/>
      <c r="B272" s="425"/>
      <c r="C272" s="65"/>
      <c r="D272" s="61"/>
      <c r="E272" s="61"/>
      <c r="F272" s="62"/>
      <c r="G272" s="63"/>
      <c r="H272" s="63"/>
      <c r="I272" s="190"/>
      <c r="J272" s="190"/>
      <c r="K272" s="62"/>
      <c r="L272" s="61"/>
      <c r="M272" s="61"/>
      <c r="N272" s="62"/>
      <c r="O272" s="61"/>
      <c r="P272" s="61"/>
      <c r="Q272" s="62"/>
    </row>
    <row r="273" spans="1:17">
      <c r="A273" s="59"/>
      <c r="B273" s="425"/>
      <c r="C273" s="65"/>
      <c r="D273" s="61"/>
      <c r="E273" s="61"/>
      <c r="F273" s="62"/>
      <c r="G273" s="63"/>
      <c r="H273" s="63"/>
      <c r="I273" s="190"/>
      <c r="J273" s="190"/>
      <c r="K273" s="62"/>
      <c r="L273" s="61"/>
      <c r="M273" s="61"/>
      <c r="N273" s="62"/>
      <c r="O273" s="61"/>
      <c r="P273" s="61"/>
      <c r="Q273" s="62"/>
    </row>
    <row r="274" spans="1:17">
      <c r="A274" s="59"/>
      <c r="B274" s="425"/>
      <c r="C274" s="65"/>
      <c r="D274" s="61"/>
      <c r="E274" s="61"/>
      <c r="F274" s="62"/>
      <c r="G274" s="63"/>
      <c r="H274" s="63"/>
      <c r="I274" s="190"/>
      <c r="J274" s="190"/>
      <c r="K274" s="62"/>
      <c r="L274" s="61"/>
      <c r="M274" s="61"/>
      <c r="N274" s="62"/>
      <c r="O274" s="61"/>
      <c r="P274" s="61"/>
      <c r="Q274" s="62"/>
    </row>
    <row r="275" spans="1:17">
      <c r="A275" s="59"/>
      <c r="B275" s="425"/>
      <c r="C275" s="65"/>
      <c r="D275" s="61"/>
      <c r="E275" s="61"/>
      <c r="F275" s="62"/>
      <c r="G275" s="63"/>
      <c r="H275" s="63"/>
      <c r="I275" s="190"/>
      <c r="J275" s="190"/>
      <c r="K275" s="62"/>
      <c r="L275" s="61"/>
      <c r="M275" s="61"/>
      <c r="N275" s="62"/>
      <c r="O275" s="61"/>
      <c r="P275" s="61"/>
      <c r="Q275" s="62"/>
    </row>
    <row r="276" spans="1:17">
      <c r="A276" s="59"/>
      <c r="B276" s="425"/>
      <c r="C276" s="65"/>
      <c r="D276" s="61"/>
      <c r="E276" s="61"/>
      <c r="F276" s="62"/>
      <c r="G276" s="63"/>
      <c r="H276" s="63"/>
      <c r="I276" s="190"/>
      <c r="J276" s="190"/>
      <c r="K276" s="62"/>
      <c r="L276" s="61"/>
      <c r="M276" s="61"/>
      <c r="N276" s="62"/>
      <c r="O276" s="61"/>
      <c r="P276" s="61"/>
      <c r="Q276" s="62"/>
    </row>
    <row r="277" spans="1:17">
      <c r="A277" s="59"/>
      <c r="B277" s="425"/>
      <c r="C277" s="65"/>
      <c r="D277" s="61"/>
      <c r="E277" s="61"/>
      <c r="F277" s="62"/>
      <c r="G277" s="63"/>
      <c r="H277" s="63"/>
      <c r="I277" s="190"/>
      <c r="J277" s="190"/>
      <c r="K277" s="62"/>
      <c r="L277" s="61"/>
      <c r="M277" s="61"/>
      <c r="N277" s="62"/>
      <c r="O277" s="61"/>
      <c r="P277" s="61"/>
      <c r="Q277" s="62"/>
    </row>
    <row r="278" spans="1:17">
      <c r="A278" s="59"/>
      <c r="B278" s="425"/>
      <c r="C278" s="65"/>
      <c r="D278" s="61"/>
      <c r="E278" s="61"/>
      <c r="F278" s="62"/>
      <c r="G278" s="63"/>
      <c r="H278" s="63"/>
      <c r="I278" s="190"/>
      <c r="J278" s="190"/>
      <c r="K278" s="62"/>
      <c r="L278" s="61"/>
      <c r="M278" s="61"/>
      <c r="N278" s="62"/>
      <c r="O278" s="61"/>
      <c r="P278" s="61"/>
      <c r="Q278" s="62"/>
    </row>
    <row r="279" spans="1:17">
      <c r="A279" s="59"/>
      <c r="B279" s="425"/>
      <c r="C279" s="64"/>
      <c r="D279" s="61"/>
      <c r="E279" s="61"/>
      <c r="F279" s="62"/>
      <c r="G279" s="63"/>
      <c r="H279" s="63"/>
      <c r="I279" s="190"/>
      <c r="J279" s="190"/>
      <c r="K279" s="62"/>
      <c r="L279" s="61"/>
      <c r="M279" s="61"/>
      <c r="N279" s="62"/>
      <c r="O279" s="61"/>
      <c r="P279" s="61"/>
      <c r="Q279" s="62"/>
    </row>
    <row r="280" spans="1:17">
      <c r="A280" s="59"/>
      <c r="B280" s="425"/>
      <c r="C280" s="60"/>
      <c r="D280" s="61"/>
      <c r="E280" s="61"/>
      <c r="F280" s="62"/>
      <c r="G280" s="63"/>
      <c r="H280" s="63"/>
      <c r="I280" s="190"/>
      <c r="J280" s="190"/>
      <c r="K280" s="62"/>
      <c r="L280" s="61"/>
      <c r="M280" s="61"/>
      <c r="N280" s="62"/>
      <c r="O280" s="61"/>
      <c r="P280" s="61"/>
      <c r="Q280" s="62"/>
    </row>
    <row r="281" spans="1:17">
      <c r="A281" s="59"/>
      <c r="B281" s="425"/>
      <c r="C281" s="60"/>
      <c r="D281" s="61"/>
      <c r="E281" s="61"/>
      <c r="F281" s="62"/>
      <c r="G281" s="63"/>
      <c r="H281" s="63"/>
      <c r="I281" s="190"/>
      <c r="J281" s="190"/>
      <c r="K281" s="62"/>
      <c r="L281" s="61"/>
      <c r="M281" s="61"/>
      <c r="N281" s="62"/>
      <c r="O281" s="61"/>
      <c r="P281" s="61"/>
      <c r="Q281" s="62"/>
    </row>
    <row r="282" spans="1:17">
      <c r="A282" s="59"/>
      <c r="B282" s="425"/>
      <c r="C282" s="60"/>
      <c r="D282" s="61"/>
      <c r="E282" s="61"/>
      <c r="F282" s="62"/>
      <c r="G282" s="63"/>
      <c r="H282" s="63"/>
      <c r="I282" s="190"/>
      <c r="J282" s="190"/>
      <c r="K282" s="62"/>
      <c r="L282" s="61"/>
      <c r="M282" s="61"/>
      <c r="N282" s="62"/>
      <c r="O282" s="61"/>
      <c r="P282" s="61"/>
      <c r="Q282" s="62"/>
    </row>
    <row r="283" spans="1:17">
      <c r="A283" s="59"/>
      <c r="B283" s="425"/>
      <c r="C283" s="60"/>
      <c r="D283" s="61"/>
      <c r="E283" s="61"/>
      <c r="F283" s="62"/>
      <c r="G283" s="63"/>
      <c r="H283" s="63"/>
      <c r="I283" s="190"/>
      <c r="J283" s="190"/>
      <c r="K283" s="62"/>
      <c r="L283" s="61"/>
      <c r="M283" s="61"/>
      <c r="N283" s="62"/>
      <c r="O283" s="61"/>
      <c r="P283" s="61"/>
      <c r="Q283" s="62"/>
    </row>
    <row r="284" spans="1:17">
      <c r="A284" s="59"/>
      <c r="B284" s="424"/>
      <c r="C284" s="65"/>
      <c r="D284" s="61"/>
      <c r="E284" s="61"/>
      <c r="F284" s="62"/>
      <c r="G284" s="63"/>
      <c r="H284" s="63"/>
      <c r="I284" s="190"/>
      <c r="J284" s="190"/>
      <c r="K284" s="62"/>
      <c r="L284" s="61"/>
      <c r="M284" s="61"/>
      <c r="N284" s="62"/>
      <c r="O284" s="61"/>
      <c r="P284" s="61"/>
      <c r="Q284" s="62"/>
    </row>
    <row r="285" spans="1:17">
      <c r="A285" s="59"/>
      <c r="B285" s="424"/>
      <c r="C285" s="65"/>
      <c r="D285" s="61"/>
      <c r="E285" s="61"/>
      <c r="F285" s="62"/>
      <c r="G285" s="63"/>
      <c r="H285" s="63"/>
      <c r="I285" s="190"/>
      <c r="J285" s="190"/>
      <c r="K285" s="62"/>
      <c r="L285" s="61"/>
      <c r="M285" s="61"/>
      <c r="N285" s="62"/>
      <c r="O285" s="61"/>
      <c r="P285" s="61"/>
      <c r="Q285" s="62"/>
    </row>
    <row r="286" spans="1:17">
      <c r="A286" s="59"/>
      <c r="B286" s="424"/>
      <c r="C286" s="65"/>
      <c r="D286" s="61"/>
      <c r="E286" s="61"/>
      <c r="F286" s="62"/>
      <c r="G286" s="63"/>
      <c r="H286" s="63"/>
      <c r="I286" s="190"/>
      <c r="J286" s="190"/>
      <c r="K286" s="62"/>
      <c r="L286" s="61"/>
      <c r="M286" s="61"/>
      <c r="N286" s="62"/>
      <c r="O286" s="61"/>
      <c r="P286" s="61"/>
      <c r="Q286" s="62"/>
    </row>
    <row r="287" spans="1:17">
      <c r="A287" s="59"/>
      <c r="B287" s="424"/>
      <c r="C287" s="65"/>
      <c r="D287" s="61"/>
      <c r="E287" s="61"/>
      <c r="F287" s="62"/>
      <c r="G287" s="63"/>
      <c r="H287" s="63"/>
      <c r="I287" s="190"/>
      <c r="J287" s="190"/>
      <c r="K287" s="62"/>
      <c r="L287" s="61"/>
      <c r="M287" s="61"/>
      <c r="N287" s="62"/>
      <c r="O287" s="61"/>
      <c r="P287" s="61"/>
      <c r="Q287" s="62"/>
    </row>
    <row r="288" spans="1:17">
      <c r="A288" s="59"/>
      <c r="B288" s="424"/>
      <c r="C288" s="65"/>
      <c r="D288" s="61"/>
      <c r="E288" s="61"/>
      <c r="F288" s="62"/>
      <c r="G288" s="63"/>
      <c r="H288" s="63"/>
      <c r="I288" s="190"/>
      <c r="J288" s="190"/>
      <c r="K288" s="62"/>
      <c r="L288" s="61"/>
      <c r="M288" s="61"/>
      <c r="N288" s="62"/>
      <c r="O288" s="61"/>
      <c r="P288" s="61"/>
      <c r="Q288" s="62"/>
    </row>
    <row r="289" spans="1:17">
      <c r="A289" s="59"/>
      <c r="B289" s="424"/>
      <c r="C289" s="92"/>
      <c r="D289" s="66"/>
      <c r="E289" s="66"/>
      <c r="F289" s="67"/>
      <c r="G289" s="68"/>
      <c r="H289" s="68"/>
      <c r="I289" s="191"/>
      <c r="J289" s="191"/>
      <c r="K289" s="67"/>
      <c r="L289" s="69"/>
      <c r="M289" s="69"/>
      <c r="N289" s="67"/>
      <c r="O289" s="66"/>
      <c r="P289" s="66"/>
      <c r="Q289" s="67"/>
    </row>
    <row r="290" spans="1:17">
      <c r="A290" s="59"/>
      <c r="B290" s="424"/>
      <c r="C290" s="92"/>
      <c r="D290" s="66"/>
      <c r="E290" s="66"/>
      <c r="F290" s="67"/>
      <c r="G290" s="68"/>
      <c r="H290" s="68"/>
      <c r="I290" s="191"/>
      <c r="J290" s="191"/>
      <c r="K290" s="67"/>
      <c r="L290" s="69"/>
      <c r="M290" s="69"/>
      <c r="N290" s="67"/>
      <c r="O290" s="66"/>
      <c r="P290" s="66"/>
      <c r="Q290" s="67"/>
    </row>
    <row r="291" spans="1:17">
      <c r="A291" s="59"/>
      <c r="B291" s="424"/>
      <c r="C291" s="92"/>
      <c r="D291" s="66"/>
      <c r="E291" s="66"/>
      <c r="F291" s="67"/>
      <c r="G291" s="68"/>
      <c r="H291" s="68"/>
      <c r="I291" s="191"/>
      <c r="J291" s="191"/>
      <c r="K291" s="67"/>
      <c r="L291" s="69"/>
      <c r="M291" s="69"/>
      <c r="N291" s="67"/>
      <c r="O291" s="66"/>
      <c r="P291" s="66"/>
      <c r="Q291" s="67"/>
    </row>
    <row r="292" spans="1:17">
      <c r="A292" s="59"/>
      <c r="B292" s="424"/>
      <c r="C292" s="92"/>
      <c r="D292" s="66"/>
      <c r="E292" s="66"/>
      <c r="F292" s="67"/>
      <c r="G292" s="68"/>
      <c r="H292" s="68"/>
      <c r="I292" s="191"/>
      <c r="J292" s="191"/>
      <c r="K292" s="67"/>
      <c r="L292" s="69"/>
      <c r="M292" s="69"/>
      <c r="N292" s="67"/>
      <c r="O292" s="66"/>
      <c r="P292" s="66"/>
      <c r="Q292" s="67"/>
    </row>
    <row r="293" spans="1:17">
      <c r="A293" s="59"/>
      <c r="B293" s="424"/>
      <c r="C293" s="92"/>
      <c r="D293" s="66"/>
      <c r="E293" s="66"/>
      <c r="F293" s="67"/>
      <c r="G293" s="68"/>
      <c r="H293" s="68"/>
      <c r="I293" s="191"/>
      <c r="J293" s="191"/>
      <c r="K293" s="67"/>
      <c r="L293" s="69"/>
      <c r="M293" s="69"/>
      <c r="N293" s="67"/>
      <c r="O293" s="66"/>
      <c r="P293" s="66"/>
      <c r="Q293" s="67"/>
    </row>
    <row r="294" spans="1:17">
      <c r="A294" s="59"/>
      <c r="B294" s="424"/>
      <c r="C294" s="92"/>
      <c r="D294" s="66"/>
      <c r="E294" s="66"/>
      <c r="F294" s="67"/>
      <c r="G294" s="68"/>
      <c r="H294" s="68"/>
      <c r="I294" s="191"/>
      <c r="J294" s="191"/>
      <c r="K294" s="67"/>
      <c r="L294" s="69"/>
      <c r="M294" s="69"/>
      <c r="N294" s="67"/>
      <c r="O294" s="66"/>
      <c r="P294" s="66"/>
      <c r="Q294" s="67"/>
    </row>
    <row r="295" spans="1:17">
      <c r="A295" s="59"/>
      <c r="B295" s="424"/>
      <c r="C295" s="92"/>
      <c r="D295" s="66"/>
      <c r="E295" s="66"/>
      <c r="F295" s="67"/>
      <c r="G295" s="68"/>
      <c r="H295" s="68"/>
      <c r="I295" s="191"/>
      <c r="J295" s="191"/>
      <c r="K295" s="67"/>
      <c r="L295" s="69"/>
      <c r="M295" s="69"/>
      <c r="N295" s="67"/>
      <c r="O295" s="66"/>
      <c r="P295" s="66"/>
      <c r="Q295" s="67"/>
    </row>
    <row r="296" spans="1:17">
      <c r="A296" s="59"/>
      <c r="B296" s="424"/>
      <c r="C296" s="92"/>
      <c r="D296" s="66"/>
      <c r="E296" s="66"/>
      <c r="F296" s="67"/>
      <c r="G296" s="68"/>
      <c r="H296" s="68"/>
      <c r="I296" s="191"/>
      <c r="J296" s="191"/>
      <c r="K296" s="67"/>
      <c r="L296" s="69"/>
      <c r="M296" s="69"/>
      <c r="N296" s="67"/>
      <c r="O296" s="66"/>
      <c r="P296" s="66"/>
      <c r="Q296" s="67"/>
    </row>
    <row r="297" spans="1:17">
      <c r="A297" s="59"/>
      <c r="B297" s="424"/>
      <c r="C297" s="92"/>
      <c r="D297" s="66"/>
      <c r="E297" s="66"/>
      <c r="F297" s="67"/>
      <c r="G297" s="68"/>
      <c r="H297" s="68"/>
      <c r="I297" s="191"/>
      <c r="J297" s="191"/>
      <c r="K297" s="67"/>
      <c r="L297" s="69"/>
      <c r="M297" s="69"/>
      <c r="N297" s="67"/>
      <c r="O297" s="66"/>
      <c r="P297" s="66"/>
      <c r="Q297" s="67"/>
    </row>
    <row r="298" spans="1:17">
      <c r="A298" s="59"/>
      <c r="B298" s="424"/>
      <c r="C298" s="92"/>
      <c r="D298" s="66"/>
      <c r="E298" s="66"/>
      <c r="F298" s="67"/>
      <c r="G298" s="68"/>
      <c r="H298" s="68"/>
      <c r="I298" s="191"/>
      <c r="J298" s="191"/>
      <c r="K298" s="67"/>
      <c r="L298" s="69"/>
      <c r="M298" s="69"/>
      <c r="N298" s="67"/>
      <c r="O298" s="66"/>
      <c r="P298" s="66"/>
      <c r="Q298" s="67"/>
    </row>
    <row r="299" spans="1:17">
      <c r="A299" s="59"/>
      <c r="B299" s="424"/>
      <c r="C299" s="92"/>
      <c r="D299" s="66"/>
      <c r="E299" s="66"/>
      <c r="F299" s="67"/>
      <c r="G299" s="68"/>
      <c r="H299" s="68"/>
      <c r="I299" s="191"/>
      <c r="J299" s="191"/>
      <c r="K299" s="67"/>
      <c r="L299" s="69"/>
      <c r="M299" s="69"/>
      <c r="N299" s="67"/>
      <c r="O299" s="66"/>
      <c r="P299" s="66"/>
      <c r="Q299" s="67"/>
    </row>
    <row r="300" spans="1:17">
      <c r="A300" s="59"/>
      <c r="B300" s="424"/>
      <c r="C300" s="92"/>
      <c r="D300" s="66"/>
      <c r="E300" s="66"/>
      <c r="F300" s="67"/>
      <c r="G300" s="68"/>
      <c r="H300" s="68"/>
      <c r="I300" s="191"/>
      <c r="J300" s="191"/>
      <c r="K300" s="67"/>
      <c r="L300" s="69"/>
      <c r="M300" s="69"/>
      <c r="N300" s="67"/>
      <c r="O300" s="66"/>
      <c r="P300" s="66"/>
      <c r="Q300" s="67"/>
    </row>
    <row r="301" spans="1:17">
      <c r="A301" s="59"/>
      <c r="B301" s="424"/>
      <c r="C301" s="92"/>
      <c r="D301" s="66"/>
      <c r="E301" s="66"/>
      <c r="F301" s="67"/>
      <c r="G301" s="68"/>
      <c r="H301" s="68"/>
      <c r="I301" s="191"/>
      <c r="J301" s="191"/>
      <c r="K301" s="67"/>
      <c r="L301" s="69"/>
      <c r="M301" s="69"/>
      <c r="N301" s="67"/>
      <c r="O301" s="66"/>
      <c r="P301" s="66"/>
      <c r="Q301" s="67"/>
    </row>
    <row r="302" spans="1:17">
      <c r="A302" s="59"/>
      <c r="B302" s="424"/>
      <c r="C302" s="92"/>
      <c r="D302" s="66"/>
      <c r="E302" s="66"/>
      <c r="F302" s="67"/>
      <c r="G302" s="68"/>
      <c r="H302" s="68"/>
      <c r="I302" s="191"/>
      <c r="J302" s="191"/>
      <c r="K302" s="67"/>
      <c r="L302" s="69"/>
      <c r="M302" s="69"/>
      <c r="N302" s="67"/>
      <c r="O302" s="66"/>
      <c r="P302" s="66"/>
      <c r="Q302" s="67"/>
    </row>
    <row r="303" spans="1:17">
      <c r="A303" s="59"/>
      <c r="B303" s="424"/>
      <c r="C303" s="92"/>
      <c r="D303" s="66"/>
      <c r="E303" s="66"/>
      <c r="F303" s="67"/>
      <c r="G303" s="68"/>
      <c r="H303" s="68"/>
      <c r="I303" s="191"/>
      <c r="J303" s="191"/>
      <c r="K303" s="67"/>
      <c r="L303" s="69"/>
      <c r="M303" s="69"/>
      <c r="N303" s="67"/>
      <c r="O303" s="66"/>
      <c r="P303" s="66"/>
      <c r="Q303" s="67"/>
    </row>
    <row r="304" spans="1:17">
      <c r="A304" s="59"/>
      <c r="B304" s="424"/>
      <c r="C304" s="92"/>
      <c r="D304" s="66"/>
      <c r="E304" s="66"/>
      <c r="F304" s="67"/>
      <c r="G304" s="68"/>
      <c r="H304" s="68"/>
      <c r="I304" s="191"/>
      <c r="J304" s="191"/>
      <c r="K304" s="67"/>
      <c r="L304" s="69"/>
      <c r="M304" s="69"/>
      <c r="N304" s="67"/>
      <c r="O304" s="66"/>
      <c r="P304" s="66"/>
      <c r="Q304" s="67"/>
    </row>
    <row r="305" spans="1:17">
      <c r="A305" s="59"/>
      <c r="B305" s="424"/>
      <c r="C305" s="92"/>
      <c r="D305" s="66"/>
      <c r="E305" s="66"/>
      <c r="F305" s="67"/>
      <c r="G305" s="68"/>
      <c r="H305" s="68"/>
      <c r="I305" s="191"/>
      <c r="J305" s="191"/>
      <c r="K305" s="67"/>
      <c r="L305" s="69"/>
      <c r="M305" s="69"/>
      <c r="N305" s="67"/>
      <c r="O305" s="66"/>
      <c r="P305" s="66"/>
      <c r="Q305" s="67"/>
    </row>
    <row r="306" spans="1:17">
      <c r="A306" s="59"/>
      <c r="B306" s="424"/>
      <c r="C306" s="92"/>
      <c r="D306" s="66"/>
      <c r="E306" s="66"/>
      <c r="F306" s="67"/>
      <c r="G306" s="68"/>
      <c r="H306" s="68"/>
      <c r="I306" s="191"/>
      <c r="J306" s="191"/>
      <c r="K306" s="67"/>
      <c r="L306" s="69"/>
      <c r="M306" s="69"/>
      <c r="N306" s="67"/>
      <c r="O306" s="66"/>
      <c r="P306" s="66"/>
      <c r="Q306" s="67"/>
    </row>
    <row r="307" spans="1:17">
      <c r="A307" s="59"/>
      <c r="B307" s="424"/>
      <c r="C307" s="92"/>
      <c r="D307" s="66"/>
      <c r="E307" s="66"/>
      <c r="F307" s="67"/>
      <c r="G307" s="68"/>
      <c r="H307" s="68"/>
      <c r="I307" s="191"/>
      <c r="J307" s="191"/>
      <c r="K307" s="67"/>
      <c r="L307" s="69"/>
      <c r="M307" s="69"/>
      <c r="N307" s="67"/>
      <c r="O307" s="66"/>
      <c r="P307" s="66"/>
      <c r="Q307" s="67"/>
    </row>
    <row r="308" spans="1:17">
      <c r="A308" s="59"/>
      <c r="B308" s="424"/>
      <c r="C308" s="92"/>
      <c r="D308" s="66"/>
      <c r="E308" s="66"/>
      <c r="F308" s="67"/>
      <c r="G308" s="68"/>
      <c r="H308" s="68"/>
      <c r="I308" s="191"/>
      <c r="J308" s="191"/>
      <c r="K308" s="67"/>
      <c r="L308" s="69"/>
      <c r="M308" s="69"/>
      <c r="N308" s="67"/>
      <c r="O308" s="66"/>
      <c r="P308" s="66"/>
      <c r="Q308" s="67"/>
    </row>
    <row r="309" spans="1:17">
      <c r="A309" s="59"/>
      <c r="B309" s="424"/>
      <c r="C309" s="92"/>
      <c r="D309" s="66"/>
      <c r="E309" s="66"/>
      <c r="F309" s="67"/>
      <c r="G309" s="68"/>
      <c r="H309" s="68"/>
      <c r="I309" s="191"/>
      <c r="J309" s="191"/>
      <c r="K309" s="67"/>
      <c r="L309" s="69"/>
      <c r="M309" s="69"/>
      <c r="N309" s="67"/>
      <c r="O309" s="66"/>
      <c r="P309" s="66"/>
      <c r="Q309" s="67"/>
    </row>
    <row r="310" spans="1:17">
      <c r="A310" s="59"/>
      <c r="B310" s="424"/>
      <c r="C310" s="92"/>
      <c r="D310" s="66"/>
      <c r="E310" s="66"/>
      <c r="F310" s="67"/>
      <c r="G310" s="68"/>
      <c r="H310" s="68"/>
      <c r="I310" s="191"/>
      <c r="J310" s="191"/>
      <c r="K310" s="67"/>
      <c r="L310" s="69"/>
      <c r="M310" s="69"/>
      <c r="N310" s="67"/>
      <c r="O310" s="66"/>
      <c r="P310" s="66"/>
      <c r="Q310" s="67"/>
    </row>
    <row r="311" spans="1:17">
      <c r="A311" s="59"/>
      <c r="B311" s="424"/>
      <c r="C311" s="92"/>
      <c r="D311" s="66"/>
      <c r="E311" s="66"/>
      <c r="F311" s="67"/>
      <c r="G311" s="68"/>
      <c r="H311" s="68"/>
      <c r="I311" s="191"/>
      <c r="J311" s="191"/>
      <c r="K311" s="67"/>
      <c r="L311" s="69"/>
      <c r="M311" s="69"/>
      <c r="N311" s="67"/>
      <c r="O311" s="66"/>
      <c r="P311" s="66"/>
      <c r="Q311" s="67"/>
    </row>
    <row r="312" spans="1:17">
      <c r="A312" s="59"/>
      <c r="B312" s="424"/>
      <c r="C312" s="92"/>
      <c r="D312" s="66"/>
      <c r="E312" s="66"/>
      <c r="F312" s="67"/>
      <c r="G312" s="68"/>
      <c r="H312" s="68"/>
      <c r="I312" s="191"/>
      <c r="J312" s="191"/>
      <c r="K312" s="67"/>
      <c r="L312" s="69"/>
      <c r="M312" s="69"/>
      <c r="N312" s="67"/>
      <c r="O312" s="66"/>
      <c r="P312" s="66"/>
      <c r="Q312" s="67"/>
    </row>
    <row r="313" spans="1:17">
      <c r="A313" s="59"/>
      <c r="B313" s="424"/>
      <c r="C313" s="92"/>
      <c r="D313" s="66"/>
      <c r="E313" s="66"/>
      <c r="F313" s="67"/>
      <c r="G313" s="68"/>
      <c r="H313" s="68"/>
      <c r="I313" s="191"/>
      <c r="J313" s="191"/>
      <c r="K313" s="67"/>
      <c r="L313" s="69"/>
      <c r="M313" s="69"/>
      <c r="N313" s="67"/>
      <c r="O313" s="66"/>
      <c r="P313" s="66"/>
      <c r="Q313" s="67"/>
    </row>
    <row r="314" spans="1:17">
      <c r="A314" s="59"/>
      <c r="B314" s="424"/>
      <c r="C314" s="92"/>
      <c r="D314" s="66"/>
      <c r="E314" s="66"/>
      <c r="F314" s="67"/>
      <c r="G314" s="68"/>
      <c r="H314" s="68"/>
      <c r="I314" s="191"/>
      <c r="J314" s="191"/>
      <c r="K314" s="67"/>
      <c r="L314" s="69"/>
      <c r="M314" s="69"/>
      <c r="N314" s="67"/>
      <c r="O314" s="66"/>
      <c r="P314" s="66"/>
      <c r="Q314" s="67"/>
    </row>
    <row r="315" spans="1:17">
      <c r="A315" s="59"/>
      <c r="B315" s="424"/>
      <c r="C315" s="92"/>
      <c r="D315" s="66"/>
      <c r="E315" s="66"/>
      <c r="F315" s="67"/>
      <c r="G315" s="68"/>
      <c r="H315" s="68"/>
      <c r="I315" s="191"/>
      <c r="J315" s="191"/>
      <c r="K315" s="67"/>
      <c r="L315" s="69"/>
      <c r="M315" s="69"/>
      <c r="N315" s="67"/>
      <c r="O315" s="66"/>
      <c r="P315" s="66"/>
      <c r="Q315" s="67"/>
    </row>
    <row r="316" spans="1:17">
      <c r="A316" s="59"/>
      <c r="B316" s="424"/>
      <c r="C316" s="92"/>
      <c r="D316" s="66"/>
      <c r="E316" s="66"/>
      <c r="F316" s="67"/>
      <c r="G316" s="68"/>
      <c r="H316" s="68"/>
      <c r="I316" s="191"/>
      <c r="J316" s="191"/>
      <c r="K316" s="67"/>
      <c r="L316" s="69"/>
      <c r="M316" s="69"/>
      <c r="N316" s="67"/>
      <c r="O316" s="66"/>
      <c r="P316" s="66"/>
      <c r="Q316" s="67"/>
    </row>
    <row r="317" spans="1:17">
      <c r="A317" s="59"/>
      <c r="B317" s="424"/>
      <c r="C317" s="92"/>
      <c r="D317" s="66"/>
      <c r="E317" s="66"/>
      <c r="F317" s="67"/>
      <c r="G317" s="68"/>
      <c r="H317" s="68"/>
      <c r="I317" s="191"/>
      <c r="J317" s="191"/>
      <c r="K317" s="67"/>
      <c r="L317" s="69"/>
      <c r="M317" s="69"/>
      <c r="N317" s="67"/>
      <c r="O317" s="66"/>
      <c r="P317" s="66"/>
      <c r="Q317" s="67"/>
    </row>
    <row r="318" spans="1:17">
      <c r="A318" s="59"/>
      <c r="B318" s="424"/>
      <c r="C318" s="92"/>
      <c r="D318" s="66"/>
      <c r="E318" s="66"/>
      <c r="F318" s="67"/>
      <c r="G318" s="68"/>
      <c r="H318" s="68"/>
      <c r="I318" s="191"/>
      <c r="J318" s="191"/>
      <c r="K318" s="67"/>
      <c r="L318" s="69"/>
      <c r="M318" s="69"/>
      <c r="N318" s="67"/>
      <c r="O318" s="66"/>
      <c r="P318" s="66"/>
      <c r="Q318" s="67"/>
    </row>
    <row r="319" spans="1:17">
      <c r="A319" s="59"/>
      <c r="B319" s="424"/>
      <c r="C319" s="92"/>
      <c r="D319" s="66"/>
      <c r="E319" s="66"/>
      <c r="F319" s="67"/>
      <c r="G319" s="68"/>
      <c r="H319" s="68"/>
      <c r="I319" s="191"/>
      <c r="J319" s="191"/>
      <c r="K319" s="67"/>
      <c r="L319" s="69"/>
      <c r="M319" s="69"/>
      <c r="N319" s="67"/>
      <c r="O319" s="66"/>
      <c r="P319" s="66"/>
      <c r="Q319" s="67"/>
    </row>
    <row r="320" spans="1:17">
      <c r="A320" s="59"/>
      <c r="B320" s="424"/>
      <c r="C320" s="92"/>
      <c r="D320" s="66"/>
      <c r="E320" s="66"/>
      <c r="F320" s="67"/>
      <c r="G320" s="68"/>
      <c r="H320" s="68"/>
      <c r="I320" s="191"/>
      <c r="J320" s="191"/>
      <c r="K320" s="67"/>
      <c r="L320" s="69"/>
      <c r="M320" s="69"/>
      <c r="N320" s="67"/>
      <c r="O320" s="66"/>
      <c r="P320" s="66"/>
      <c r="Q320" s="67"/>
    </row>
    <row r="321" spans="1:17">
      <c r="A321" s="59"/>
      <c r="B321" s="424"/>
      <c r="C321" s="92"/>
      <c r="D321" s="66"/>
      <c r="E321" s="66"/>
      <c r="F321" s="67"/>
      <c r="G321" s="68"/>
      <c r="H321" s="68"/>
      <c r="I321" s="191"/>
      <c r="J321" s="191"/>
      <c r="K321" s="67"/>
      <c r="L321" s="69"/>
      <c r="M321" s="69"/>
      <c r="N321" s="67"/>
      <c r="O321" s="66"/>
      <c r="P321" s="66"/>
      <c r="Q321" s="67"/>
    </row>
    <row r="322" spans="1:17">
      <c r="A322" s="59"/>
      <c r="B322" s="424"/>
      <c r="C322" s="92"/>
      <c r="D322" s="66"/>
      <c r="E322" s="66"/>
      <c r="F322" s="67"/>
      <c r="G322" s="68"/>
      <c r="H322" s="68"/>
      <c r="I322" s="191"/>
      <c r="J322" s="191"/>
      <c r="K322" s="67"/>
      <c r="L322" s="69"/>
      <c r="M322" s="69"/>
      <c r="N322" s="67"/>
      <c r="O322" s="66"/>
      <c r="P322" s="66"/>
      <c r="Q322" s="67"/>
    </row>
    <row r="323" spans="1:17">
      <c r="A323" s="59"/>
      <c r="B323" s="424"/>
      <c r="C323" s="92"/>
      <c r="D323" s="66"/>
      <c r="E323" s="66"/>
      <c r="F323" s="67"/>
      <c r="G323" s="68"/>
      <c r="H323" s="68"/>
      <c r="I323" s="191"/>
      <c r="J323" s="191"/>
      <c r="K323" s="67"/>
      <c r="L323" s="69"/>
      <c r="M323" s="69"/>
      <c r="N323" s="67"/>
      <c r="O323" s="66"/>
      <c r="P323" s="66"/>
      <c r="Q323" s="67"/>
    </row>
    <row r="324" spans="1:17">
      <c r="A324" s="59"/>
      <c r="B324" s="424"/>
      <c r="C324" s="92"/>
      <c r="D324" s="66"/>
      <c r="E324" s="66"/>
      <c r="F324" s="67"/>
      <c r="G324" s="68"/>
      <c r="H324" s="68"/>
      <c r="I324" s="191"/>
      <c r="J324" s="191"/>
      <c r="K324" s="67"/>
      <c r="L324" s="69"/>
      <c r="M324" s="69"/>
      <c r="N324" s="67"/>
      <c r="O324" s="66"/>
      <c r="P324" s="66"/>
      <c r="Q324" s="67"/>
    </row>
    <row r="325" spans="1:17">
      <c r="A325" s="59"/>
      <c r="B325" s="424"/>
      <c r="C325" s="92"/>
      <c r="D325" s="66"/>
      <c r="E325" s="66"/>
      <c r="F325" s="67"/>
      <c r="G325" s="68"/>
      <c r="H325" s="68"/>
      <c r="I325" s="191"/>
      <c r="J325" s="191"/>
      <c r="K325" s="67"/>
      <c r="L325" s="69"/>
      <c r="M325" s="69"/>
      <c r="N325" s="67"/>
      <c r="O325" s="66"/>
      <c r="P325" s="66"/>
      <c r="Q325" s="67"/>
    </row>
    <row r="326" spans="1:17">
      <c r="A326" s="59"/>
      <c r="B326" s="424"/>
      <c r="C326" s="92"/>
      <c r="D326" s="66"/>
      <c r="E326" s="66"/>
      <c r="F326" s="67"/>
      <c r="G326" s="68"/>
      <c r="H326" s="68"/>
      <c r="I326" s="191"/>
      <c r="J326" s="191"/>
      <c r="K326" s="67"/>
      <c r="L326" s="69"/>
      <c r="M326" s="69"/>
      <c r="N326" s="67"/>
      <c r="O326" s="66"/>
      <c r="P326" s="66"/>
      <c r="Q326" s="67"/>
    </row>
    <row r="327" spans="1:17">
      <c r="A327" s="59"/>
      <c r="B327" s="424"/>
      <c r="C327" s="92"/>
      <c r="D327" s="66"/>
      <c r="E327" s="66"/>
      <c r="F327" s="67"/>
      <c r="G327" s="68"/>
      <c r="H327" s="68"/>
      <c r="I327" s="191"/>
      <c r="J327" s="191"/>
      <c r="K327" s="67"/>
      <c r="L327" s="69"/>
      <c r="M327" s="69"/>
      <c r="N327" s="67"/>
      <c r="O327" s="66"/>
      <c r="P327" s="66"/>
      <c r="Q327" s="67"/>
    </row>
    <row r="328" spans="1:17">
      <c r="A328" s="59"/>
      <c r="B328" s="424"/>
      <c r="C328" s="92"/>
      <c r="D328" s="66"/>
      <c r="E328" s="66"/>
      <c r="F328" s="67"/>
      <c r="G328" s="68"/>
      <c r="H328" s="68"/>
      <c r="I328" s="191"/>
      <c r="J328" s="191"/>
      <c r="K328" s="67"/>
      <c r="L328" s="69"/>
      <c r="M328" s="69"/>
      <c r="N328" s="67"/>
      <c r="O328" s="66"/>
      <c r="P328" s="66"/>
      <c r="Q328" s="67"/>
    </row>
    <row r="329" spans="1:17">
      <c r="A329" s="59"/>
      <c r="B329" s="424"/>
      <c r="C329" s="92"/>
      <c r="D329" s="66"/>
      <c r="E329" s="66"/>
      <c r="F329" s="67"/>
      <c r="G329" s="68"/>
      <c r="H329" s="68"/>
      <c r="I329" s="191"/>
      <c r="J329" s="191"/>
      <c r="K329" s="67"/>
      <c r="L329" s="69"/>
      <c r="M329" s="69"/>
      <c r="N329" s="67"/>
      <c r="O329" s="66"/>
      <c r="P329" s="66"/>
      <c r="Q329" s="67"/>
    </row>
    <row r="330" spans="1:17">
      <c r="A330" s="59"/>
      <c r="B330" s="424"/>
      <c r="C330" s="92"/>
      <c r="D330" s="66"/>
      <c r="E330" s="66"/>
      <c r="F330" s="67"/>
      <c r="G330" s="68"/>
      <c r="H330" s="68"/>
      <c r="I330" s="191"/>
      <c r="J330" s="191"/>
      <c r="K330" s="67"/>
      <c r="L330" s="69"/>
      <c r="M330" s="69"/>
      <c r="N330" s="67"/>
      <c r="O330" s="66"/>
      <c r="P330" s="66"/>
      <c r="Q330" s="67"/>
    </row>
    <row r="331" spans="1:17">
      <c r="A331" s="59"/>
      <c r="B331" s="424"/>
      <c r="C331" s="92"/>
      <c r="D331" s="66"/>
      <c r="E331" s="66"/>
      <c r="F331" s="67"/>
      <c r="G331" s="68"/>
      <c r="H331" s="68"/>
      <c r="I331" s="191"/>
      <c r="J331" s="191"/>
      <c r="K331" s="67"/>
      <c r="L331" s="69"/>
      <c r="M331" s="69"/>
      <c r="N331" s="67"/>
      <c r="O331" s="66"/>
      <c r="P331" s="66"/>
      <c r="Q331" s="67"/>
    </row>
    <row r="332" spans="1:17">
      <c r="A332" s="59"/>
      <c r="B332" s="424"/>
      <c r="C332" s="92"/>
      <c r="D332" s="66"/>
      <c r="E332" s="66"/>
      <c r="F332" s="67"/>
      <c r="G332" s="68"/>
      <c r="H332" s="68"/>
      <c r="I332" s="191"/>
      <c r="J332" s="191"/>
      <c r="K332" s="67"/>
      <c r="L332" s="69"/>
      <c r="M332" s="69"/>
      <c r="N332" s="67"/>
      <c r="O332" s="66"/>
      <c r="P332" s="66"/>
      <c r="Q332" s="67"/>
    </row>
    <row r="333" spans="1:17">
      <c r="A333" s="59"/>
      <c r="B333" s="424"/>
      <c r="C333" s="92"/>
      <c r="D333" s="66"/>
      <c r="E333" s="66"/>
      <c r="F333" s="67"/>
      <c r="G333" s="68"/>
      <c r="H333" s="68"/>
      <c r="I333" s="191"/>
      <c r="J333" s="191"/>
      <c r="K333" s="67"/>
      <c r="L333" s="69"/>
      <c r="M333" s="69"/>
      <c r="N333" s="67"/>
      <c r="O333" s="66"/>
      <c r="P333" s="66"/>
      <c r="Q333" s="67"/>
    </row>
    <row r="334" spans="1:17">
      <c r="A334" s="59"/>
      <c r="B334" s="424"/>
      <c r="C334" s="92"/>
      <c r="D334" s="66"/>
      <c r="E334" s="66"/>
      <c r="F334" s="67"/>
      <c r="G334" s="68"/>
      <c r="H334" s="68"/>
      <c r="I334" s="191"/>
      <c r="J334" s="191"/>
      <c r="K334" s="67"/>
      <c r="L334" s="69"/>
      <c r="M334" s="69"/>
      <c r="N334" s="67"/>
      <c r="O334" s="66"/>
      <c r="P334" s="66"/>
      <c r="Q334" s="67"/>
    </row>
    <row r="335" spans="1:17">
      <c r="A335" s="59"/>
      <c r="B335" s="424"/>
      <c r="C335" s="92"/>
      <c r="D335" s="66"/>
      <c r="E335" s="66"/>
      <c r="F335" s="67"/>
      <c r="G335" s="68"/>
      <c r="H335" s="68"/>
      <c r="I335" s="191"/>
      <c r="J335" s="191"/>
      <c r="K335" s="67"/>
      <c r="L335" s="69"/>
      <c r="M335" s="69"/>
      <c r="N335" s="67"/>
      <c r="O335" s="66"/>
      <c r="P335" s="66"/>
      <c r="Q335" s="67"/>
    </row>
    <row r="336" spans="1:17">
      <c r="A336" s="59"/>
      <c r="B336" s="424"/>
      <c r="C336" s="92"/>
      <c r="D336" s="66"/>
      <c r="E336" s="66"/>
      <c r="F336" s="67"/>
      <c r="G336" s="68"/>
      <c r="H336" s="68"/>
      <c r="I336" s="191"/>
      <c r="J336" s="191"/>
      <c r="K336" s="67"/>
      <c r="L336" s="69"/>
      <c r="M336" s="69"/>
      <c r="N336" s="67"/>
      <c r="O336" s="66"/>
      <c r="P336" s="66"/>
      <c r="Q336" s="67"/>
    </row>
    <row r="337" spans="1:17">
      <c r="A337" s="59"/>
      <c r="B337" s="424"/>
      <c r="C337" s="92"/>
      <c r="D337" s="66"/>
      <c r="E337" s="66"/>
      <c r="F337" s="67"/>
      <c r="G337" s="68"/>
      <c r="H337" s="68"/>
      <c r="I337" s="191"/>
      <c r="J337" s="191"/>
      <c r="K337" s="67"/>
      <c r="L337" s="69"/>
      <c r="M337" s="69"/>
      <c r="N337" s="67"/>
      <c r="O337" s="66"/>
      <c r="P337" s="66"/>
      <c r="Q337" s="67"/>
    </row>
    <row r="338" spans="1:17">
      <c r="A338" s="59"/>
      <c r="B338" s="424"/>
      <c r="C338" s="92"/>
      <c r="D338" s="66"/>
      <c r="E338" s="66"/>
      <c r="F338" s="67"/>
      <c r="G338" s="68"/>
      <c r="H338" s="68"/>
      <c r="I338" s="191"/>
      <c r="J338" s="191"/>
      <c r="K338" s="67"/>
      <c r="L338" s="69"/>
      <c r="M338" s="69"/>
      <c r="N338" s="67"/>
      <c r="O338" s="66"/>
      <c r="P338" s="66"/>
      <c r="Q338" s="67"/>
    </row>
    <row r="339" spans="1:17">
      <c r="A339" s="59"/>
      <c r="B339" s="424"/>
      <c r="C339" s="92"/>
      <c r="D339" s="66"/>
      <c r="E339" s="66"/>
      <c r="F339" s="67"/>
      <c r="G339" s="68"/>
      <c r="H339" s="68"/>
      <c r="I339" s="191"/>
      <c r="J339" s="191"/>
      <c r="K339" s="67"/>
      <c r="L339" s="69"/>
      <c r="M339" s="69"/>
      <c r="N339" s="67"/>
      <c r="O339" s="66"/>
      <c r="P339" s="66"/>
      <c r="Q339" s="67"/>
    </row>
    <row r="340" spans="1:17">
      <c r="A340" s="59"/>
      <c r="B340" s="424"/>
      <c r="C340" s="92"/>
      <c r="D340" s="66"/>
      <c r="E340" s="66"/>
      <c r="F340" s="67"/>
      <c r="G340" s="68"/>
      <c r="H340" s="68"/>
      <c r="I340" s="191"/>
      <c r="J340" s="191"/>
      <c r="K340" s="67"/>
      <c r="L340" s="69"/>
      <c r="M340" s="69"/>
      <c r="N340" s="67"/>
      <c r="O340" s="66"/>
      <c r="P340" s="66"/>
      <c r="Q340" s="67"/>
    </row>
    <row r="341" spans="1:17">
      <c r="A341" s="59"/>
      <c r="B341" s="424"/>
      <c r="C341" s="92"/>
      <c r="D341" s="66"/>
      <c r="E341" s="66"/>
      <c r="F341" s="67"/>
      <c r="G341" s="68"/>
      <c r="H341" s="68"/>
      <c r="I341" s="191"/>
      <c r="J341" s="191"/>
      <c r="K341" s="67"/>
      <c r="L341" s="69"/>
      <c r="M341" s="69"/>
      <c r="N341" s="67"/>
      <c r="O341" s="66"/>
      <c r="P341" s="66"/>
      <c r="Q341" s="67"/>
    </row>
    <row r="342" spans="1:17">
      <c r="A342" s="59"/>
      <c r="B342" s="424"/>
      <c r="C342" s="92"/>
      <c r="D342" s="66"/>
      <c r="E342" s="66"/>
      <c r="F342" s="67"/>
      <c r="G342" s="68"/>
      <c r="H342" s="68"/>
      <c r="I342" s="191"/>
      <c r="J342" s="191"/>
      <c r="K342" s="67"/>
      <c r="L342" s="69"/>
      <c r="M342" s="69"/>
      <c r="N342" s="67"/>
      <c r="O342" s="66"/>
      <c r="P342" s="66"/>
      <c r="Q342" s="67"/>
    </row>
    <row r="343" spans="1:17">
      <c r="A343" s="59"/>
      <c r="B343" s="424"/>
      <c r="C343" s="92"/>
      <c r="D343" s="66"/>
      <c r="E343" s="66"/>
      <c r="F343" s="67"/>
      <c r="G343" s="68"/>
      <c r="H343" s="68"/>
      <c r="I343" s="191"/>
      <c r="J343" s="191"/>
      <c r="K343" s="67"/>
      <c r="L343" s="69"/>
      <c r="M343" s="69"/>
      <c r="N343" s="67"/>
      <c r="O343" s="66"/>
      <c r="P343" s="66"/>
      <c r="Q343" s="67"/>
    </row>
    <row r="344" spans="1:17">
      <c r="A344" s="59"/>
      <c r="B344" s="424"/>
      <c r="C344" s="92"/>
      <c r="D344" s="66"/>
      <c r="E344" s="66"/>
      <c r="F344" s="67"/>
      <c r="G344" s="68"/>
      <c r="H344" s="68"/>
      <c r="I344" s="191"/>
      <c r="J344" s="191"/>
      <c r="K344" s="67"/>
      <c r="L344" s="69"/>
      <c r="M344" s="69"/>
      <c r="N344" s="67"/>
      <c r="O344" s="66"/>
      <c r="P344" s="66"/>
      <c r="Q344" s="67"/>
    </row>
    <row r="345" spans="1:17">
      <c r="A345" s="59"/>
      <c r="B345" s="424"/>
      <c r="C345" s="92"/>
      <c r="D345" s="66"/>
      <c r="E345" s="66"/>
      <c r="F345" s="67"/>
      <c r="G345" s="68"/>
      <c r="H345" s="68"/>
      <c r="I345" s="191"/>
      <c r="J345" s="191"/>
      <c r="K345" s="67"/>
      <c r="L345" s="69"/>
      <c r="M345" s="69"/>
      <c r="N345" s="67"/>
      <c r="O345" s="66"/>
      <c r="P345" s="66"/>
      <c r="Q345" s="67"/>
    </row>
    <row r="346" spans="1:17">
      <c r="A346" s="59"/>
      <c r="B346" s="424"/>
      <c r="C346" s="92"/>
      <c r="D346" s="66"/>
      <c r="E346" s="66"/>
      <c r="F346" s="67"/>
      <c r="G346" s="68"/>
      <c r="H346" s="68"/>
      <c r="I346" s="191"/>
      <c r="J346" s="191"/>
      <c r="K346" s="67"/>
      <c r="L346" s="69"/>
      <c r="M346" s="69"/>
      <c r="N346" s="67"/>
      <c r="O346" s="66"/>
      <c r="P346" s="66"/>
      <c r="Q346" s="67"/>
    </row>
    <row r="347" spans="1:17">
      <c r="A347" s="59"/>
      <c r="B347" s="424"/>
      <c r="C347" s="92"/>
      <c r="D347" s="66"/>
      <c r="E347" s="66"/>
      <c r="F347" s="67"/>
      <c r="G347" s="68"/>
      <c r="H347" s="68"/>
      <c r="I347" s="191"/>
      <c r="J347" s="191"/>
      <c r="K347" s="67"/>
      <c r="L347" s="69"/>
      <c r="M347" s="69"/>
      <c r="N347" s="67"/>
      <c r="O347" s="66"/>
      <c r="P347" s="66"/>
      <c r="Q347" s="67"/>
    </row>
    <row r="348" spans="1:17">
      <c r="A348" s="59"/>
      <c r="B348" s="424"/>
      <c r="C348" s="92"/>
      <c r="D348" s="66"/>
      <c r="E348" s="66"/>
      <c r="F348" s="67"/>
      <c r="G348" s="68"/>
      <c r="H348" s="68"/>
      <c r="I348" s="191"/>
      <c r="J348" s="191"/>
      <c r="K348" s="67"/>
      <c r="L348" s="69"/>
      <c r="M348" s="69"/>
      <c r="N348" s="67"/>
      <c r="O348" s="66"/>
      <c r="P348" s="66"/>
      <c r="Q348" s="67"/>
    </row>
    <row r="349" spans="1:17">
      <c r="A349" s="59"/>
      <c r="B349" s="424"/>
      <c r="C349" s="92"/>
      <c r="D349" s="66"/>
      <c r="E349" s="66"/>
      <c r="F349" s="67"/>
      <c r="G349" s="68"/>
      <c r="H349" s="68"/>
      <c r="I349" s="191"/>
      <c r="J349" s="191"/>
      <c r="K349" s="67"/>
      <c r="L349" s="69"/>
      <c r="M349" s="69"/>
      <c r="N349" s="67"/>
      <c r="O349" s="66"/>
      <c r="P349" s="66"/>
      <c r="Q349" s="67"/>
    </row>
    <row r="350" spans="1:17">
      <c r="A350" s="59"/>
      <c r="B350" s="424"/>
      <c r="C350" s="92"/>
      <c r="D350" s="66"/>
      <c r="E350" s="66"/>
      <c r="F350" s="67"/>
      <c r="G350" s="68"/>
      <c r="H350" s="68"/>
      <c r="I350" s="191"/>
      <c r="J350" s="191"/>
      <c r="K350" s="67"/>
      <c r="L350" s="69"/>
      <c r="M350" s="69"/>
      <c r="N350" s="67"/>
      <c r="O350" s="66"/>
      <c r="P350" s="66"/>
      <c r="Q350" s="67"/>
    </row>
    <row r="351" spans="1:17">
      <c r="A351" s="59"/>
      <c r="B351" s="424"/>
      <c r="C351" s="92"/>
      <c r="D351" s="66"/>
      <c r="E351" s="66"/>
      <c r="F351" s="67"/>
      <c r="G351" s="68"/>
      <c r="H351" s="68"/>
      <c r="I351" s="191"/>
      <c r="J351" s="191"/>
      <c r="K351" s="67"/>
      <c r="L351" s="69"/>
      <c r="M351" s="69"/>
      <c r="N351" s="67"/>
      <c r="O351" s="66"/>
      <c r="P351" s="66"/>
      <c r="Q351" s="67"/>
    </row>
    <row r="352" spans="1:17">
      <c r="A352" s="59"/>
      <c r="B352" s="424"/>
      <c r="C352" s="92"/>
      <c r="D352" s="66"/>
      <c r="E352" s="66"/>
      <c r="F352" s="67"/>
      <c r="G352" s="68"/>
      <c r="H352" s="68"/>
      <c r="I352" s="191"/>
      <c r="J352" s="191"/>
      <c r="K352" s="67"/>
      <c r="L352" s="69"/>
      <c r="M352" s="69"/>
      <c r="N352" s="67"/>
      <c r="O352" s="66"/>
      <c r="P352" s="66"/>
      <c r="Q352" s="67"/>
    </row>
    <row r="353" spans="1:17">
      <c r="A353" s="59"/>
      <c r="B353" s="424"/>
      <c r="C353" s="92"/>
      <c r="D353" s="66"/>
      <c r="E353" s="66"/>
      <c r="F353" s="67"/>
      <c r="G353" s="68"/>
      <c r="H353" s="68"/>
      <c r="I353" s="191"/>
      <c r="J353" s="191"/>
      <c r="K353" s="67"/>
      <c r="L353" s="69"/>
      <c r="M353" s="69"/>
      <c r="N353" s="67"/>
      <c r="O353" s="66"/>
      <c r="P353" s="66"/>
      <c r="Q353" s="67"/>
    </row>
    <row r="354" spans="1:17">
      <c r="A354" s="59"/>
      <c r="B354" s="424"/>
      <c r="C354" s="92"/>
      <c r="D354" s="66"/>
      <c r="E354" s="66"/>
      <c r="F354" s="67"/>
      <c r="G354" s="68"/>
      <c r="H354" s="68"/>
      <c r="I354" s="191"/>
      <c r="J354" s="191"/>
      <c r="K354" s="67"/>
      <c r="L354" s="69"/>
      <c r="M354" s="69"/>
      <c r="N354" s="67"/>
      <c r="O354" s="66"/>
      <c r="P354" s="66"/>
      <c r="Q354" s="67"/>
    </row>
    <row r="355" spans="1:17">
      <c r="A355" s="59"/>
      <c r="B355" s="424"/>
      <c r="C355" s="92"/>
      <c r="D355" s="66"/>
      <c r="E355" s="66"/>
      <c r="F355" s="67"/>
      <c r="G355" s="68"/>
      <c r="H355" s="68"/>
      <c r="I355" s="191"/>
      <c r="J355" s="191"/>
      <c r="K355" s="67"/>
      <c r="L355" s="69"/>
      <c r="M355" s="69"/>
      <c r="N355" s="67"/>
      <c r="O355" s="66"/>
      <c r="P355" s="66"/>
      <c r="Q355" s="67"/>
    </row>
    <row r="356" spans="1:17">
      <c r="A356" s="59"/>
      <c r="B356" s="424"/>
      <c r="C356" s="92"/>
      <c r="D356" s="66"/>
      <c r="E356" s="66"/>
      <c r="F356" s="67"/>
      <c r="G356" s="68"/>
      <c r="H356" s="68"/>
      <c r="I356" s="191"/>
      <c r="J356" s="191"/>
      <c r="K356" s="67"/>
      <c r="L356" s="69"/>
      <c r="M356" s="69"/>
      <c r="N356" s="67"/>
      <c r="O356" s="66"/>
      <c r="P356" s="66"/>
      <c r="Q356" s="67"/>
    </row>
    <row r="357" spans="1:17">
      <c r="A357" s="59"/>
      <c r="B357" s="424"/>
      <c r="C357" s="92"/>
      <c r="D357" s="66"/>
      <c r="E357" s="66"/>
      <c r="F357" s="67"/>
      <c r="G357" s="68"/>
      <c r="H357" s="68"/>
      <c r="I357" s="191"/>
      <c r="J357" s="191"/>
      <c r="K357" s="67"/>
      <c r="L357" s="69"/>
      <c r="M357" s="69"/>
      <c r="N357" s="67"/>
      <c r="O357" s="66"/>
      <c r="P357" s="66"/>
      <c r="Q357" s="67"/>
    </row>
    <row r="358" spans="1:17">
      <c r="A358" s="59"/>
      <c r="B358" s="424"/>
      <c r="C358" s="92"/>
      <c r="D358" s="66"/>
      <c r="E358" s="66"/>
      <c r="F358" s="67"/>
      <c r="G358" s="68"/>
      <c r="H358" s="68"/>
      <c r="I358" s="191"/>
      <c r="J358" s="191"/>
      <c r="K358" s="67"/>
      <c r="L358" s="69"/>
      <c r="M358" s="69"/>
      <c r="N358" s="67"/>
      <c r="O358" s="66"/>
      <c r="P358" s="66"/>
      <c r="Q358" s="67"/>
    </row>
    <row r="359" spans="1:17">
      <c r="A359" s="59"/>
      <c r="B359" s="424"/>
      <c r="C359" s="92"/>
      <c r="D359" s="66"/>
      <c r="E359" s="66"/>
      <c r="F359" s="67"/>
      <c r="G359" s="68"/>
      <c r="H359" s="68"/>
      <c r="I359" s="191"/>
      <c r="J359" s="191"/>
      <c r="K359" s="67"/>
      <c r="L359" s="69"/>
      <c r="M359" s="69"/>
      <c r="N359" s="67"/>
      <c r="O359" s="66"/>
      <c r="P359" s="66"/>
      <c r="Q359" s="67"/>
    </row>
    <row r="360" spans="1:17">
      <c r="A360" s="59"/>
      <c r="B360" s="424"/>
      <c r="C360" s="92"/>
      <c r="D360" s="66"/>
      <c r="E360" s="66"/>
      <c r="F360" s="67"/>
      <c r="G360" s="68"/>
      <c r="H360" s="68"/>
      <c r="I360" s="191"/>
      <c r="J360" s="191"/>
      <c r="K360" s="67"/>
      <c r="L360" s="69"/>
      <c r="M360" s="69"/>
      <c r="N360" s="67"/>
      <c r="O360" s="66"/>
      <c r="P360" s="66"/>
      <c r="Q360" s="67"/>
    </row>
    <row r="361" spans="1:17">
      <c r="A361" s="59"/>
      <c r="B361" s="59"/>
      <c r="C361" s="64"/>
      <c r="D361" s="59"/>
      <c r="E361" s="59"/>
      <c r="F361" s="120"/>
      <c r="G361" s="120"/>
      <c r="H361" s="120"/>
      <c r="I361" s="120"/>
      <c r="J361" s="120"/>
      <c r="K361" s="120"/>
      <c r="L361" s="59"/>
      <c r="M361" s="59"/>
      <c r="N361" s="120"/>
      <c r="O361" s="59"/>
      <c r="P361" s="59"/>
      <c r="Q361" s="120"/>
    </row>
    <row r="362" spans="1:17">
      <c r="A362" s="59"/>
      <c r="B362" s="59"/>
      <c r="C362" s="64"/>
      <c r="D362" s="59"/>
      <c r="E362" s="59"/>
      <c r="F362" s="120"/>
      <c r="G362" s="120"/>
      <c r="H362" s="120"/>
      <c r="I362" s="120"/>
      <c r="J362" s="120"/>
      <c r="K362" s="120"/>
      <c r="L362" s="59"/>
      <c r="M362" s="59"/>
      <c r="N362" s="120"/>
      <c r="O362" s="59"/>
      <c r="P362" s="59"/>
      <c r="Q362" s="120"/>
    </row>
    <row r="363" spans="1:17">
      <c r="A363" s="59"/>
      <c r="B363" s="59"/>
      <c r="C363" s="64"/>
      <c r="D363" s="59"/>
      <c r="E363" s="59"/>
      <c r="F363" s="120"/>
      <c r="G363" s="120"/>
      <c r="H363" s="120"/>
      <c r="I363" s="120"/>
      <c r="J363" s="120"/>
      <c r="K363" s="120"/>
      <c r="L363" s="59"/>
      <c r="M363" s="59"/>
      <c r="N363" s="120"/>
      <c r="O363" s="59"/>
      <c r="P363" s="59"/>
      <c r="Q363" s="120"/>
    </row>
    <row r="364" spans="1:17">
      <c r="A364" s="59"/>
      <c r="B364" s="59"/>
      <c r="C364" s="64"/>
      <c r="D364" s="59"/>
      <c r="E364" s="59"/>
      <c r="F364" s="120"/>
      <c r="G364" s="120"/>
      <c r="H364" s="120"/>
      <c r="I364" s="120"/>
      <c r="J364" s="120"/>
      <c r="K364" s="120"/>
      <c r="L364" s="59"/>
      <c r="M364" s="59"/>
      <c r="N364" s="120"/>
      <c r="O364" s="59"/>
      <c r="P364" s="59"/>
      <c r="Q364" s="120"/>
    </row>
    <row r="365" spans="1:17">
      <c r="A365" s="59"/>
      <c r="B365" s="59"/>
      <c r="C365" s="64"/>
      <c r="D365" s="59"/>
      <c r="E365" s="59"/>
      <c r="F365" s="120"/>
      <c r="G365" s="120"/>
      <c r="H365" s="120"/>
      <c r="I365" s="120"/>
      <c r="J365" s="120"/>
      <c r="K365" s="120"/>
      <c r="L365" s="59"/>
      <c r="M365" s="59"/>
      <c r="N365" s="120"/>
      <c r="O365" s="59"/>
      <c r="P365" s="59"/>
      <c r="Q365" s="120"/>
    </row>
    <row r="366" spans="1:17">
      <c r="A366" s="59"/>
      <c r="B366" s="59"/>
      <c r="C366" s="64"/>
      <c r="D366" s="59"/>
      <c r="E366" s="59"/>
      <c r="F366" s="120"/>
      <c r="G366" s="120"/>
      <c r="H366" s="120"/>
      <c r="I366" s="120"/>
      <c r="J366" s="120"/>
      <c r="K366" s="120"/>
      <c r="L366" s="59"/>
      <c r="M366" s="59"/>
      <c r="N366" s="120"/>
      <c r="O366" s="59"/>
      <c r="P366" s="59"/>
      <c r="Q366" s="120"/>
    </row>
  </sheetData>
  <mergeCells count="64">
    <mergeCell ref="B214:B225"/>
    <mergeCell ref="B284:B288"/>
    <mergeCell ref="B289:B360"/>
    <mergeCell ref="B253:B259"/>
    <mergeCell ref="B260:B261"/>
    <mergeCell ref="B262:B265"/>
    <mergeCell ref="B266:B278"/>
    <mergeCell ref="B279:B283"/>
    <mergeCell ref="B230:B231"/>
    <mergeCell ref="B15:B18"/>
    <mergeCell ref="B19:B29"/>
    <mergeCell ref="B30:B31"/>
    <mergeCell ref="B8:B10"/>
    <mergeCell ref="B11:B14"/>
    <mergeCell ref="O82:Q82"/>
    <mergeCell ref="D82:F82"/>
    <mergeCell ref="G82:H82"/>
    <mergeCell ref="I82:K82"/>
    <mergeCell ref="B32:B43"/>
    <mergeCell ref="B44:B45"/>
    <mergeCell ref="B46:B47"/>
    <mergeCell ref="B49:B59"/>
    <mergeCell ref="B60:B71"/>
    <mergeCell ref="B79:Q79"/>
    <mergeCell ref="B80:Q80"/>
    <mergeCell ref="B81:Q81"/>
    <mergeCell ref="L82:N82"/>
    <mergeCell ref="B76:B77"/>
    <mergeCell ref="B158:Q158"/>
    <mergeCell ref="D159:F159"/>
    <mergeCell ref="G159:H159"/>
    <mergeCell ref="I159:K159"/>
    <mergeCell ref="L159:N159"/>
    <mergeCell ref="B2:Q2"/>
    <mergeCell ref="B3:Q3"/>
    <mergeCell ref="B4:Q4"/>
    <mergeCell ref="G5:H5"/>
    <mergeCell ref="I5:K5"/>
    <mergeCell ref="L5:N5"/>
    <mergeCell ref="O5:Q5"/>
    <mergeCell ref="D5:F5"/>
    <mergeCell ref="B165:B168"/>
    <mergeCell ref="B85:B87"/>
    <mergeCell ref="B88:B91"/>
    <mergeCell ref="B92:B95"/>
    <mergeCell ref="B96:B106"/>
    <mergeCell ref="B156:Q156"/>
    <mergeCell ref="B157:Q157"/>
    <mergeCell ref="B107:B108"/>
    <mergeCell ref="B109:B120"/>
    <mergeCell ref="B121:B122"/>
    <mergeCell ref="B153:B154"/>
    <mergeCell ref="B123:B124"/>
    <mergeCell ref="B126:B136"/>
    <mergeCell ref="B137:B148"/>
    <mergeCell ref="O159:Q159"/>
    <mergeCell ref="B162:B164"/>
    <mergeCell ref="B203:B213"/>
    <mergeCell ref="B200:B201"/>
    <mergeCell ref="B169:B172"/>
    <mergeCell ref="B173:B183"/>
    <mergeCell ref="B184:B185"/>
    <mergeCell ref="B186:B197"/>
    <mergeCell ref="B198:B199"/>
  </mergeCells>
  <conditionalFormatting sqref="D290:Q322 D325:Q350 D289 D162:Q172 D184:Q188">
    <cfRule type="cellIs" dxfId="528" priority="142" operator="lessThan">
      <formula>0</formula>
    </cfRule>
  </conditionalFormatting>
  <conditionalFormatting sqref="D289:Q289">
    <cfRule type="cellIs" dxfId="527" priority="141" operator="lessThan">
      <formula>0</formula>
    </cfRule>
  </conditionalFormatting>
  <conditionalFormatting sqref="D232:Q288">
    <cfRule type="cellIs" dxfId="526" priority="137" operator="lessThan">
      <formula>0</formula>
    </cfRule>
  </conditionalFormatting>
  <conditionalFormatting sqref="D8:Q18 D30:Q34">
    <cfRule type="cellIs" dxfId="525" priority="136" operator="lessThan">
      <formula>0</formula>
    </cfRule>
  </conditionalFormatting>
  <conditionalFormatting sqref="D8:Q8">
    <cfRule type="cellIs" dxfId="524" priority="135" operator="lessThan">
      <formula>0</formula>
    </cfRule>
  </conditionalFormatting>
  <conditionalFormatting sqref="D9:Q9">
    <cfRule type="cellIs" dxfId="523" priority="134" operator="lessThan">
      <formula>0</formula>
    </cfRule>
  </conditionalFormatting>
  <conditionalFormatting sqref="D10:Q10">
    <cfRule type="cellIs" dxfId="522" priority="133" operator="lessThan">
      <formula>0</formula>
    </cfRule>
  </conditionalFormatting>
  <conditionalFormatting sqref="D88:Q95 D107:Q111">
    <cfRule type="cellIs" dxfId="521" priority="132" operator="lessThan">
      <formula>0</formula>
    </cfRule>
  </conditionalFormatting>
  <conditionalFormatting sqref="D85:Q95 D107:Q111">
    <cfRule type="cellIs" dxfId="520" priority="131" operator="lessThan">
      <formula>0</formula>
    </cfRule>
  </conditionalFormatting>
  <conditionalFormatting sqref="D85:Q85">
    <cfRule type="cellIs" dxfId="519" priority="130" operator="lessThan">
      <formula>0</formula>
    </cfRule>
  </conditionalFormatting>
  <conditionalFormatting sqref="D86:Q86">
    <cfRule type="cellIs" dxfId="518" priority="129" operator="lessThan">
      <formula>0</formula>
    </cfRule>
  </conditionalFormatting>
  <conditionalFormatting sqref="D87:Q87">
    <cfRule type="cellIs" dxfId="517" priority="128" operator="lessThan">
      <formula>0</formula>
    </cfRule>
  </conditionalFormatting>
  <conditionalFormatting sqref="D162:Q162">
    <cfRule type="cellIs" dxfId="516" priority="125" operator="lessThan">
      <formula>0</formula>
    </cfRule>
  </conditionalFormatting>
  <conditionalFormatting sqref="D163:Q163">
    <cfRule type="cellIs" dxfId="515" priority="124" operator="lessThan">
      <formula>0</formula>
    </cfRule>
  </conditionalFormatting>
  <conditionalFormatting sqref="D164:Q164">
    <cfRule type="cellIs" dxfId="514" priority="123" operator="lessThan">
      <formula>0</formula>
    </cfRule>
  </conditionalFormatting>
  <conditionalFormatting sqref="D78:Q78">
    <cfRule type="cellIs" dxfId="513" priority="144" operator="lessThan">
      <formula>0</formula>
    </cfRule>
  </conditionalFormatting>
  <conditionalFormatting sqref="D155:Q155">
    <cfRule type="cellIs" dxfId="512" priority="145" operator="lessThan">
      <formula>0</formula>
    </cfRule>
  </conditionalFormatting>
  <conditionalFormatting sqref="D11:Q18 D30:Q34">
    <cfRule type="cellIs" dxfId="511" priority="143" operator="lessThan">
      <formula>0</formula>
    </cfRule>
  </conditionalFormatting>
  <conditionalFormatting sqref="D351:Q360">
    <cfRule type="cellIs" dxfId="510" priority="139" operator="lessThan">
      <formula>0</formula>
    </cfRule>
  </conditionalFormatting>
  <conditionalFormatting sqref="D323:Q324">
    <cfRule type="cellIs" dxfId="509" priority="140" operator="lessThan">
      <formula>0</formula>
    </cfRule>
  </conditionalFormatting>
  <conditionalFormatting sqref="D289:D360">
    <cfRule type="dataBar" priority="13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{EF3E3741-7119-4BBF-B086-FE86BAEE6EA4}</x14:id>
        </ext>
      </extLst>
    </cfRule>
  </conditionalFormatting>
  <conditionalFormatting sqref="D78 D155">
    <cfRule type="dataBar" priority="146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{5E9914A2-97AA-4C14-BD7E-9E0A7070976B}</x14:id>
        </ext>
      </extLst>
    </cfRule>
  </conditionalFormatting>
  <conditionalFormatting sqref="D72:Q75">
    <cfRule type="cellIs" dxfId="508" priority="110" operator="lessThan">
      <formula>0</formula>
    </cfRule>
  </conditionalFormatting>
  <conditionalFormatting sqref="D76:Q77">
    <cfRule type="cellIs" dxfId="507" priority="109" operator="lessThan">
      <formula>0</formula>
    </cfRule>
  </conditionalFormatting>
  <conditionalFormatting sqref="D149:Q152">
    <cfRule type="cellIs" dxfId="506" priority="108" operator="lessThan">
      <formula>0</formula>
    </cfRule>
  </conditionalFormatting>
  <conditionalFormatting sqref="D153:Q154">
    <cfRule type="cellIs" dxfId="505" priority="107" operator="lessThan">
      <formula>0</formula>
    </cfRule>
  </conditionalFormatting>
  <conditionalFormatting sqref="D226:Q229">
    <cfRule type="cellIs" dxfId="504" priority="106" operator="lessThan">
      <formula>0</formula>
    </cfRule>
  </conditionalFormatting>
  <conditionalFormatting sqref="D230:Q231">
    <cfRule type="cellIs" dxfId="503" priority="105" operator="lessThan">
      <formula>0</formula>
    </cfRule>
  </conditionalFormatting>
  <conditionalFormatting sqref="D19:Q29">
    <cfRule type="cellIs" dxfId="502" priority="104" operator="lessThan">
      <formula>0</formula>
    </cfRule>
  </conditionalFormatting>
  <conditionalFormatting sqref="D96:Q106">
    <cfRule type="cellIs" dxfId="501" priority="103" operator="lessThan">
      <formula>0</formula>
    </cfRule>
  </conditionalFormatting>
  <conditionalFormatting sqref="D173:Q183">
    <cfRule type="cellIs" dxfId="500" priority="102" operator="lessThan">
      <formula>0</formula>
    </cfRule>
  </conditionalFormatting>
  <conditionalFormatting sqref="D42:Q47">
    <cfRule type="cellIs" dxfId="499" priority="65" operator="lessThan">
      <formula>0</formula>
    </cfRule>
  </conditionalFormatting>
  <conditionalFormatting sqref="D42:Q47">
    <cfRule type="cellIs" dxfId="498" priority="66" operator="lessThan">
      <formula>0</formula>
    </cfRule>
  </conditionalFormatting>
  <conditionalFormatting sqref="D35:Q41">
    <cfRule type="cellIs" dxfId="497" priority="64" operator="lessThan">
      <formula>0</formula>
    </cfRule>
  </conditionalFormatting>
  <conditionalFormatting sqref="D50:E55 D48:Q49 D61:Q61">
    <cfRule type="cellIs" dxfId="496" priority="63" operator="lessThan">
      <formula>0</formula>
    </cfRule>
  </conditionalFormatting>
  <conditionalFormatting sqref="D56:E59">
    <cfRule type="cellIs" dxfId="495" priority="62" operator="lessThan">
      <formula>0</formula>
    </cfRule>
  </conditionalFormatting>
  <conditionalFormatting sqref="F50:F58">
    <cfRule type="cellIs" dxfId="494" priority="61" operator="lessThan">
      <formula>0</formula>
    </cfRule>
  </conditionalFormatting>
  <conditionalFormatting sqref="F59">
    <cfRule type="cellIs" dxfId="493" priority="60" operator="lessThan">
      <formula>0</formula>
    </cfRule>
  </conditionalFormatting>
  <conditionalFormatting sqref="G59:K59">
    <cfRule type="cellIs" dxfId="492" priority="59" operator="lessThan">
      <formula>0</formula>
    </cfRule>
  </conditionalFormatting>
  <conditionalFormatting sqref="G50:K58">
    <cfRule type="cellIs" dxfId="491" priority="58" operator="lessThan">
      <formula>0</formula>
    </cfRule>
  </conditionalFormatting>
  <conditionalFormatting sqref="L59:Q59">
    <cfRule type="cellIs" dxfId="490" priority="57" operator="lessThan">
      <formula>0</formula>
    </cfRule>
  </conditionalFormatting>
  <conditionalFormatting sqref="L50:Q58">
    <cfRule type="cellIs" dxfId="489" priority="56" operator="lessThan">
      <formula>0</formula>
    </cfRule>
  </conditionalFormatting>
  <conditionalFormatting sqref="D62:E67">
    <cfRule type="cellIs" dxfId="488" priority="55" operator="lessThan">
      <formula>0</formula>
    </cfRule>
  </conditionalFormatting>
  <conditionalFormatting sqref="D68:E70">
    <cfRule type="cellIs" dxfId="487" priority="54" operator="lessThan">
      <formula>0</formula>
    </cfRule>
  </conditionalFormatting>
  <conditionalFormatting sqref="F62:F70">
    <cfRule type="cellIs" dxfId="486" priority="53" operator="lessThan">
      <formula>0</formula>
    </cfRule>
  </conditionalFormatting>
  <conditionalFormatting sqref="G62:K70">
    <cfRule type="cellIs" dxfId="485" priority="52" operator="lessThan">
      <formula>0</formula>
    </cfRule>
  </conditionalFormatting>
  <conditionalFormatting sqref="D71:E71">
    <cfRule type="cellIs" dxfId="484" priority="51" operator="lessThan">
      <formula>0</formula>
    </cfRule>
  </conditionalFormatting>
  <conditionalFormatting sqref="F71">
    <cfRule type="cellIs" dxfId="483" priority="50" operator="lessThan">
      <formula>0</formula>
    </cfRule>
  </conditionalFormatting>
  <conditionalFormatting sqref="G71:K71">
    <cfRule type="cellIs" dxfId="482" priority="49" operator="lessThan">
      <formula>0</formula>
    </cfRule>
  </conditionalFormatting>
  <conditionalFormatting sqref="L62:Q70">
    <cfRule type="cellIs" dxfId="481" priority="48" operator="lessThan">
      <formula>0</formula>
    </cfRule>
  </conditionalFormatting>
  <conditionalFormatting sqref="L71:Q71">
    <cfRule type="cellIs" dxfId="480" priority="47" operator="lessThan">
      <formula>0</formula>
    </cfRule>
  </conditionalFormatting>
  <conditionalFormatting sqref="D119:Q124">
    <cfRule type="cellIs" dxfId="479" priority="45" operator="lessThan">
      <formula>0</formula>
    </cfRule>
  </conditionalFormatting>
  <conditionalFormatting sqref="D119:Q124">
    <cfRule type="cellIs" dxfId="478" priority="46" operator="lessThan">
      <formula>0</formula>
    </cfRule>
  </conditionalFormatting>
  <conditionalFormatting sqref="D112:Q118">
    <cfRule type="cellIs" dxfId="477" priority="44" operator="lessThan">
      <formula>0</formula>
    </cfRule>
  </conditionalFormatting>
  <conditionalFormatting sqref="D127:E132 D125:Q126 D138:Q138">
    <cfRule type="cellIs" dxfId="476" priority="43" operator="lessThan">
      <formula>0</formula>
    </cfRule>
  </conditionalFormatting>
  <conditionalFormatting sqref="D133:E136">
    <cfRule type="cellIs" dxfId="475" priority="42" operator="lessThan">
      <formula>0</formula>
    </cfRule>
  </conditionalFormatting>
  <conditionalFormatting sqref="F127:F135">
    <cfRule type="cellIs" dxfId="474" priority="41" operator="lessThan">
      <formula>0</formula>
    </cfRule>
  </conditionalFormatting>
  <conditionalFormatting sqref="F136">
    <cfRule type="cellIs" dxfId="473" priority="40" operator="lessThan">
      <formula>0</formula>
    </cfRule>
  </conditionalFormatting>
  <conditionalFormatting sqref="G136:K136">
    <cfRule type="cellIs" dxfId="472" priority="39" operator="lessThan">
      <formula>0</formula>
    </cfRule>
  </conditionalFormatting>
  <conditionalFormatting sqref="G127:K135">
    <cfRule type="cellIs" dxfId="471" priority="38" operator="lessThan">
      <formula>0</formula>
    </cfRule>
  </conditionalFormatting>
  <conditionalFormatting sqref="L136:Q136">
    <cfRule type="cellIs" dxfId="470" priority="37" operator="lessThan">
      <formula>0</formula>
    </cfRule>
  </conditionalFormatting>
  <conditionalFormatting sqref="L127:Q135">
    <cfRule type="cellIs" dxfId="469" priority="36" operator="lessThan">
      <formula>0</formula>
    </cfRule>
  </conditionalFormatting>
  <conditionalFormatting sqref="D139:E144">
    <cfRule type="cellIs" dxfId="468" priority="35" operator="lessThan">
      <formula>0</formula>
    </cfRule>
  </conditionalFormatting>
  <conditionalFormatting sqref="D145:E147">
    <cfRule type="cellIs" dxfId="467" priority="34" operator="lessThan">
      <formula>0</formula>
    </cfRule>
  </conditionalFormatting>
  <conditionalFormatting sqref="F139:F147">
    <cfRule type="cellIs" dxfId="466" priority="33" operator="lessThan">
      <formula>0</formula>
    </cfRule>
  </conditionalFormatting>
  <conditionalFormatting sqref="G139:K147">
    <cfRule type="cellIs" dxfId="465" priority="32" operator="lessThan">
      <formula>0</formula>
    </cfRule>
  </conditionalFormatting>
  <conditionalFormatting sqref="D148:E148">
    <cfRule type="cellIs" dxfId="464" priority="31" operator="lessThan">
      <formula>0</formula>
    </cfRule>
  </conditionalFormatting>
  <conditionalFormatting sqref="F148">
    <cfRule type="cellIs" dxfId="463" priority="30" operator="lessThan">
      <formula>0</formula>
    </cfRule>
  </conditionalFormatting>
  <conditionalFormatting sqref="G148:K148">
    <cfRule type="cellIs" dxfId="462" priority="29" operator="lessThan">
      <formula>0</formula>
    </cfRule>
  </conditionalFormatting>
  <conditionalFormatting sqref="L139:Q147">
    <cfRule type="cellIs" dxfId="461" priority="28" operator="lessThan">
      <formula>0</formula>
    </cfRule>
  </conditionalFormatting>
  <conditionalFormatting sqref="L148:Q148">
    <cfRule type="cellIs" dxfId="460" priority="27" operator="lessThan">
      <formula>0</formula>
    </cfRule>
  </conditionalFormatting>
  <conditionalFormatting sqref="D196:Q201">
    <cfRule type="cellIs" dxfId="459" priority="25" operator="lessThan">
      <formula>0</formula>
    </cfRule>
  </conditionalFormatting>
  <conditionalFormatting sqref="D196:Q201">
    <cfRule type="cellIs" dxfId="458" priority="26" operator="lessThan">
      <formula>0</formula>
    </cfRule>
  </conditionalFormatting>
  <conditionalFormatting sqref="D189:Q195">
    <cfRule type="cellIs" dxfId="457" priority="24" operator="lessThan">
      <formula>0</formula>
    </cfRule>
  </conditionalFormatting>
  <conditionalFormatting sqref="D204:E209 D202:Q203 D215:Q215">
    <cfRule type="cellIs" dxfId="456" priority="23" operator="lessThan">
      <formula>0</formula>
    </cfRule>
  </conditionalFormatting>
  <conditionalFormatting sqref="D210:E213">
    <cfRule type="cellIs" dxfId="455" priority="22" operator="lessThan">
      <formula>0</formula>
    </cfRule>
  </conditionalFormatting>
  <conditionalFormatting sqref="F204:F212">
    <cfRule type="cellIs" dxfId="454" priority="21" operator="lessThan">
      <formula>0</formula>
    </cfRule>
  </conditionalFormatting>
  <conditionalFormatting sqref="F213">
    <cfRule type="cellIs" dxfId="453" priority="20" operator="lessThan">
      <formula>0</formula>
    </cfRule>
  </conditionalFormatting>
  <conditionalFormatting sqref="G213:K213">
    <cfRule type="cellIs" dxfId="452" priority="19" operator="lessThan">
      <formula>0</formula>
    </cfRule>
  </conditionalFormatting>
  <conditionalFormatting sqref="G204:K212">
    <cfRule type="cellIs" dxfId="451" priority="18" operator="lessThan">
      <formula>0</formula>
    </cfRule>
  </conditionalFormatting>
  <conditionalFormatting sqref="L213:Q213">
    <cfRule type="cellIs" dxfId="450" priority="17" operator="lessThan">
      <formula>0</formula>
    </cfRule>
  </conditionalFormatting>
  <conditionalFormatting sqref="L204:Q212">
    <cfRule type="cellIs" dxfId="449" priority="16" operator="lessThan">
      <formula>0</formula>
    </cfRule>
  </conditionalFormatting>
  <conditionalFormatting sqref="D216:E221">
    <cfRule type="cellIs" dxfId="448" priority="15" operator="lessThan">
      <formula>0</formula>
    </cfRule>
  </conditionalFormatting>
  <conditionalFormatting sqref="D222:E224">
    <cfRule type="cellIs" dxfId="447" priority="14" operator="lessThan">
      <formula>0</formula>
    </cfRule>
  </conditionalFormatting>
  <conditionalFormatting sqref="F216:F224">
    <cfRule type="cellIs" dxfId="446" priority="13" operator="lessThan">
      <formula>0</formula>
    </cfRule>
  </conditionalFormatting>
  <conditionalFormatting sqref="G216:K224">
    <cfRule type="cellIs" dxfId="445" priority="12" operator="lessThan">
      <formula>0</formula>
    </cfRule>
  </conditionalFormatting>
  <conditionalFormatting sqref="D225:E225">
    <cfRule type="cellIs" dxfId="444" priority="11" operator="lessThan">
      <formula>0</formula>
    </cfRule>
  </conditionalFormatting>
  <conditionalFormatting sqref="F225">
    <cfRule type="cellIs" dxfId="443" priority="10" operator="lessThan">
      <formula>0</formula>
    </cfRule>
  </conditionalFormatting>
  <conditionalFormatting sqref="G225:K225">
    <cfRule type="cellIs" dxfId="442" priority="9" operator="lessThan">
      <formula>0</formula>
    </cfRule>
  </conditionalFormatting>
  <conditionalFormatting sqref="L216:Q224">
    <cfRule type="cellIs" dxfId="441" priority="8" operator="lessThan">
      <formula>0</formula>
    </cfRule>
  </conditionalFormatting>
  <conditionalFormatting sqref="L225:Q225">
    <cfRule type="cellIs" dxfId="440" priority="7" operator="lessThan">
      <formula>0</formula>
    </cfRule>
  </conditionalFormatting>
  <conditionalFormatting sqref="D60:Q60">
    <cfRule type="cellIs" dxfId="439" priority="6" operator="lessThan">
      <formula>0</formula>
    </cfRule>
  </conditionalFormatting>
  <conditionalFormatting sqref="D84:Q84">
    <cfRule type="cellIs" dxfId="438" priority="5" operator="lessThan">
      <formula>0</formula>
    </cfRule>
  </conditionalFormatting>
  <conditionalFormatting sqref="D137:Q137">
    <cfRule type="cellIs" dxfId="437" priority="4" operator="lessThan">
      <formula>0</formula>
    </cfRule>
  </conditionalFormatting>
  <conditionalFormatting sqref="D161:Q161">
    <cfRule type="cellIs" dxfId="436" priority="3" operator="lessThan">
      <formula>0</formula>
    </cfRule>
  </conditionalFormatting>
  <conditionalFormatting sqref="D214:Q214">
    <cfRule type="cellIs" dxfId="435" priority="2" operator="lessThan">
      <formula>0</formula>
    </cfRule>
  </conditionalFormatting>
  <conditionalFormatting sqref="D7:Q7">
    <cfRule type="cellIs" dxfId="434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EF3E3741-7119-4BBF-B086-FE86BAEE6EA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  <x14:conditionalFormatting xmlns:xm="http://schemas.microsoft.com/office/excel/2006/main">
          <x14:cfRule type="dataBar" id="{5E9914A2-97AA-4C14-BD7E-9E0A7070976B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C00000"/>
    <pageSetUpPr fitToPage="1"/>
  </sheetPr>
  <dimension ref="A2:Q366"/>
  <sheetViews>
    <sheetView showGridLines="0" topLeftCell="D1" zoomScale="70" zoomScaleNormal="70" workbookViewId="0">
      <selection activeCell="C7" sqref="C7:Q7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89" customWidth="1"/>
    <col min="4" max="4" width="17.7265625" style="1" bestFit="1" customWidth="1"/>
    <col min="5" max="5" width="17.1796875" style="1" bestFit="1" customWidth="1"/>
    <col min="6" max="6" width="11.54296875" style="88" bestFit="1" customWidth="1"/>
    <col min="7" max="7" width="12.81640625" style="88" bestFit="1" customWidth="1"/>
    <col min="8" max="8" width="9.54296875" style="88" bestFit="1" customWidth="1"/>
    <col min="9" max="9" width="12.81640625" style="88" bestFit="1" customWidth="1"/>
    <col min="10" max="10" width="9.54296875" style="88" bestFit="1" customWidth="1"/>
    <col min="11" max="11" width="11.54296875" style="88" bestFit="1" customWidth="1"/>
    <col min="12" max="12" width="19.7265625" style="1" bestFit="1" customWidth="1"/>
    <col min="13" max="13" width="17.7265625" style="1" bestFit="1" customWidth="1"/>
    <col min="14" max="14" width="11.54296875" style="88" bestFit="1" customWidth="1"/>
    <col min="15" max="15" width="18.1796875" style="1" bestFit="1" customWidth="1"/>
    <col min="16" max="16" width="17.1796875" style="1" bestFit="1" customWidth="1"/>
    <col min="17" max="17" width="11.54296875" style="88" bestFit="1" customWidth="1"/>
    <col min="18" max="16384" width="9.1796875" style="1"/>
  </cols>
  <sheetData>
    <row r="2" spans="2:17" ht="23.5">
      <c r="B2" s="430" t="s">
        <v>139</v>
      </c>
      <c r="C2" s="430"/>
      <c r="D2" s="430"/>
      <c r="E2" s="430"/>
      <c r="F2" s="430"/>
      <c r="G2" s="430"/>
      <c r="H2" s="430"/>
      <c r="I2" s="430"/>
      <c r="J2" s="430"/>
      <c r="K2" s="430"/>
      <c r="L2" s="430"/>
      <c r="M2" s="430"/>
      <c r="N2" s="430"/>
      <c r="O2" s="430"/>
      <c r="P2" s="430"/>
      <c r="Q2" s="430"/>
    </row>
    <row r="3" spans="2:17">
      <c r="B3" s="419" t="s">
        <v>16</v>
      </c>
      <c r="C3" s="419"/>
      <c r="D3" s="419"/>
      <c r="E3" s="419"/>
      <c r="F3" s="419"/>
      <c r="G3" s="419"/>
      <c r="H3" s="419"/>
      <c r="I3" s="419"/>
      <c r="J3" s="419"/>
      <c r="K3" s="419"/>
      <c r="L3" s="419"/>
      <c r="M3" s="419"/>
      <c r="N3" s="419"/>
      <c r="O3" s="419"/>
      <c r="P3" s="419"/>
      <c r="Q3" s="419"/>
    </row>
    <row r="4" spans="2:17" ht="15" thickBot="1">
      <c r="B4" s="420" t="str">
        <f>'HOME PAGE'!H5</f>
        <v>4 WEEKS ENDING 07-14-2024</v>
      </c>
      <c r="C4" s="420"/>
      <c r="D4" s="420"/>
      <c r="E4" s="420"/>
      <c r="F4" s="420"/>
      <c r="G4" s="420"/>
      <c r="H4" s="420"/>
      <c r="I4" s="420"/>
      <c r="J4" s="420"/>
      <c r="K4" s="420"/>
      <c r="L4" s="420"/>
      <c r="M4" s="420"/>
      <c r="N4" s="420"/>
      <c r="O4" s="420"/>
      <c r="P4" s="420"/>
      <c r="Q4" s="420"/>
    </row>
    <row r="5" spans="2:17">
      <c r="D5" s="413" t="s">
        <v>76</v>
      </c>
      <c r="E5" s="414"/>
      <c r="F5" s="415"/>
      <c r="G5" s="421" t="s">
        <v>19</v>
      </c>
      <c r="H5" s="422"/>
      <c r="I5" s="413" t="s">
        <v>20</v>
      </c>
      <c r="J5" s="414"/>
      <c r="K5" s="415"/>
      <c r="L5" s="421" t="s">
        <v>21</v>
      </c>
      <c r="M5" s="414"/>
      <c r="N5" s="422"/>
      <c r="O5" s="413" t="s">
        <v>22</v>
      </c>
      <c r="P5" s="414"/>
      <c r="Q5" s="415"/>
    </row>
    <row r="6" spans="2:17" s="14" customFormat="1" ht="29.5" thickBot="1">
      <c r="C6" s="90"/>
      <c r="D6" s="128" t="s">
        <v>18</v>
      </c>
      <c r="E6" s="129" t="s">
        <v>24</v>
      </c>
      <c r="F6" s="17" t="s">
        <v>25</v>
      </c>
      <c r="G6" s="18" t="s">
        <v>18</v>
      </c>
      <c r="H6" s="58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58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382" t="s">
        <v>77</v>
      </c>
      <c r="D7" s="383">
        <f>'Segment Data'!E111</f>
        <v>12712749.369576285</v>
      </c>
      <c r="E7" s="384">
        <f>'Segment Data'!F111</f>
        <v>-1855914.3152004909</v>
      </c>
      <c r="F7" s="385">
        <f>'Segment Data'!G111</f>
        <v>-0.12739084073577664</v>
      </c>
      <c r="G7" s="386">
        <f>'Segment Data'!H111</f>
        <v>100.00000000000001</v>
      </c>
      <c r="H7" s="387">
        <f>'Segment Data'!I111</f>
        <v>2.8421709430404007E-14</v>
      </c>
      <c r="I7" s="388">
        <f>'Segment Data'!J111</f>
        <v>9.1360598380205538</v>
      </c>
      <c r="J7" s="389">
        <f>'Segment Data'!K111</f>
        <v>0.31698453059757981</v>
      </c>
      <c r="K7" s="385">
        <f>'Segment Data'!L111</f>
        <v>3.5943057468936161E-2</v>
      </c>
      <c r="L7" s="390">
        <f>'Segment Data'!M111</f>
        <v>116144438.946207</v>
      </c>
      <c r="M7" s="391">
        <f>'Segment Data'!N111</f>
        <v>-12337703.218357667</v>
      </c>
      <c r="N7" s="385">
        <f>'Segment Data'!O111</f>
        <v>-9.6026599576422705E-2</v>
      </c>
      <c r="O7" s="383">
        <f>'Segment Data'!P111</f>
        <v>37054579.881392956</v>
      </c>
      <c r="P7" s="384">
        <f>'Segment Data'!Q111</f>
        <v>-4691783.8715166822</v>
      </c>
      <c r="Q7" s="385">
        <f>'Segment Data'!R111</f>
        <v>-0.11238784530520156</v>
      </c>
    </row>
    <row r="8" spans="2:17">
      <c r="B8" s="416" t="s">
        <v>111</v>
      </c>
      <c r="C8" s="93" t="s">
        <v>111</v>
      </c>
      <c r="D8" s="137">
        <f>'Segment Data'!E114</f>
        <v>9874089.4918946084</v>
      </c>
      <c r="E8" s="138">
        <f>'Segment Data'!F114</f>
        <v>-1530062.4718387723</v>
      </c>
      <c r="F8" s="139">
        <f>'Segment Data'!G114</f>
        <v>-0.1341671416431981</v>
      </c>
      <c r="G8" s="140">
        <f>'Segment Data'!H114</f>
        <v>77.670763458335315</v>
      </c>
      <c r="H8" s="141">
        <f>'Segment Data'!I114</f>
        <v>-0.60787767503035184</v>
      </c>
      <c r="I8" s="176">
        <f>'Segment Data'!J114</f>
        <v>6.7136065978067681</v>
      </c>
      <c r="J8" s="177">
        <f>'Segment Data'!K114</f>
        <v>0.18902478035260284</v>
      </c>
      <c r="K8" s="139">
        <f>'Segment Data'!L114</f>
        <v>2.8971171738077561E-2</v>
      </c>
      <c r="L8" s="142">
        <f>'Segment Data'!M114</f>
        <v>66290752.360118121</v>
      </c>
      <c r="M8" s="143">
        <f>'Segment Data'!N114</f>
        <v>-8116570.1859409064</v>
      </c>
      <c r="N8" s="139">
        <f>'Segment Data'!O114</f>
        <v>-0.1090829492072726</v>
      </c>
      <c r="O8" s="137">
        <f>'Segment Data'!P114</f>
        <v>17515415.866955876</v>
      </c>
      <c r="P8" s="138">
        <f>'Segment Data'!Q114</f>
        <v>-2358796.72717949</v>
      </c>
      <c r="Q8" s="139">
        <f>'Segment Data'!R114</f>
        <v>-0.11868629843858779</v>
      </c>
    </row>
    <row r="9" spans="2:17">
      <c r="B9" s="418"/>
      <c r="C9" s="118" t="s">
        <v>110</v>
      </c>
      <c r="D9" s="151">
        <f>'Segment Data'!E115</f>
        <v>9812837.521429209</v>
      </c>
      <c r="E9" s="152">
        <f>'Segment Data'!F115</f>
        <v>-1505192.2463222891</v>
      </c>
      <c r="F9" s="153">
        <f>'Segment Data'!G115</f>
        <v>-0.13299065978877689</v>
      </c>
      <c r="G9" s="154">
        <f>'Segment Data'!H115</f>
        <v>77.188948166578001</v>
      </c>
      <c r="H9" s="155">
        <f>'Segment Data'!I115</f>
        <v>-0.49854612006710397</v>
      </c>
      <c r="I9" s="178">
        <f>'Segment Data'!J115</f>
        <v>6.6215559077231312</v>
      </c>
      <c r="J9" s="179">
        <f>'Segment Data'!K115</f>
        <v>0.18936066252954475</v>
      </c>
      <c r="K9" s="153">
        <f>'Segment Data'!L115</f>
        <v>2.943950786802425E-2</v>
      </c>
      <c r="L9" s="156">
        <f>'Segment Data'!M115</f>
        <v>64976252.261546783</v>
      </c>
      <c r="M9" s="157">
        <f>'Segment Data'!N115</f>
        <v>-7823524.9955438748</v>
      </c>
      <c r="N9" s="153">
        <f>'Segment Data'!O115</f>
        <v>-0.10746633149597815</v>
      </c>
      <c r="O9" s="151">
        <f>'Segment Data'!P115</f>
        <v>17078232.323082805</v>
      </c>
      <c r="P9" s="152">
        <f>'Segment Data'!Q115</f>
        <v>-2248564.6365129836</v>
      </c>
      <c r="Q9" s="153">
        <f>'Segment Data'!R115</f>
        <v>-0.1163444020865841</v>
      </c>
    </row>
    <row r="10" spans="2:17" ht="15" thickBot="1">
      <c r="B10" s="417"/>
      <c r="C10" s="114" t="s">
        <v>109</v>
      </c>
      <c r="D10" s="158">
        <f>'Segment Data'!E116</f>
        <v>61251.970465399208</v>
      </c>
      <c r="E10" s="159">
        <f>'Segment Data'!F116</f>
        <v>-24870.225516480088</v>
      </c>
      <c r="F10" s="160">
        <f>'Segment Data'!G116</f>
        <v>-0.28877834840292455</v>
      </c>
      <c r="G10" s="161">
        <f>'Segment Data'!H116</f>
        <v>0.48181529175730731</v>
      </c>
      <c r="H10" s="162">
        <f>'Segment Data'!I116</f>
        <v>-0.1093315549632391</v>
      </c>
      <c r="I10" s="180">
        <f>'Segment Data'!J116</f>
        <v>21.460535695155443</v>
      </c>
      <c r="J10" s="181">
        <f>'Segment Data'!K116</f>
        <v>2.7946706339971463</v>
      </c>
      <c r="K10" s="160">
        <f>'Segment Data'!L116</f>
        <v>0.14972092773843962</v>
      </c>
      <c r="L10" s="163">
        <f>'Segment Data'!M116</f>
        <v>1314500.0985713066</v>
      </c>
      <c r="M10" s="164">
        <f>'Segment Data'!N116</f>
        <v>-293045.19039708166</v>
      </c>
      <c r="N10" s="160">
        <f>'Segment Data'!O116</f>
        <v>-0.18229358289814521</v>
      </c>
      <c r="O10" s="158">
        <f>'Segment Data'!P116</f>
        <v>437183.54387307167</v>
      </c>
      <c r="P10" s="159">
        <f>'Segment Data'!Q116</f>
        <v>-110232.09066651214</v>
      </c>
      <c r="Q10" s="160">
        <f>'Segment Data'!R116</f>
        <v>-0.20136818116133148</v>
      </c>
    </row>
    <row r="11" spans="2:17">
      <c r="B11" s="416" t="s">
        <v>108</v>
      </c>
      <c r="C11" s="93" t="s">
        <v>185</v>
      </c>
      <c r="D11" s="137">
        <f>Fat!E99</f>
        <v>187816.61536602725</v>
      </c>
      <c r="E11" s="138">
        <f>Fat!F99</f>
        <v>-45560.409130474989</v>
      </c>
      <c r="F11" s="139">
        <f>Fat!G99</f>
        <v>-0.19522234131131375</v>
      </c>
      <c r="G11" s="140">
        <f>Fat!H99</f>
        <v>1.4773878561273579</v>
      </c>
      <c r="H11" s="141">
        <f>Fat!I99</f>
        <v>-0.12452313273268922</v>
      </c>
      <c r="I11" s="254">
        <f>Fat!J99</f>
        <v>6.1698094866281021</v>
      </c>
      <c r="J11" s="177">
        <f>Fat!K99</f>
        <v>0.67038067937044321</v>
      </c>
      <c r="K11" s="139">
        <f>Fat!L99</f>
        <v>0.12190005596321825</v>
      </c>
      <c r="L11" s="142">
        <f>Fat!M99</f>
        <v>1158792.7352316964</v>
      </c>
      <c r="M11" s="143">
        <f>Fat!N99</f>
        <v>-124647.59623644431</v>
      </c>
      <c r="N11" s="139">
        <f>Fat!O99</f>
        <v>-9.7119899679215027E-2</v>
      </c>
      <c r="O11" s="137">
        <f>Fat!P99</f>
        <v>364227.51446843147</v>
      </c>
      <c r="P11" s="138">
        <f>Fat!Q99</f>
        <v>-34185.993111021759</v>
      </c>
      <c r="Q11" s="139">
        <f>Fat!R99</f>
        <v>-8.5805306448361943E-2</v>
      </c>
    </row>
    <row r="12" spans="2:17">
      <c r="B12" s="418"/>
      <c r="C12" s="94" t="s">
        <v>186</v>
      </c>
      <c r="D12" s="121">
        <f>Fat!E100</f>
        <v>1445504.0656229462</v>
      </c>
      <c r="E12" s="122">
        <f>Fat!F100</f>
        <v>-321138.80981260049</v>
      </c>
      <c r="F12" s="123">
        <f>Fat!G100</f>
        <v>-0.18177913277092134</v>
      </c>
      <c r="G12" s="124">
        <f>Fat!H100</f>
        <v>11.370507068142768</v>
      </c>
      <c r="H12" s="125">
        <f>Fat!I100</f>
        <v>-0.7558135996997013</v>
      </c>
      <c r="I12" s="256">
        <f>Fat!J100</f>
        <v>15.167614491391799</v>
      </c>
      <c r="J12" s="183">
        <f>Fat!K100</f>
        <v>0.70327010319621941</v>
      </c>
      <c r="K12" s="123">
        <f>Fat!L100</f>
        <v>4.862094570771984E-2</v>
      </c>
      <c r="L12" s="126">
        <f>Fat!M100</f>
        <v>21924848.41310836</v>
      </c>
      <c r="M12" s="127">
        <f>Fat!N100</f>
        <v>-3628482.5481434911</v>
      </c>
      <c r="N12" s="123">
        <f>Fat!O100</f>
        <v>-0.14199646040845287</v>
      </c>
      <c r="O12" s="121">
        <f>Fat!P100</f>
        <v>8103294.3535331488</v>
      </c>
      <c r="P12" s="122">
        <f>Fat!Q100</f>
        <v>-1495403.2407185901</v>
      </c>
      <c r="Q12" s="123">
        <f>Fat!R100</f>
        <v>-0.15579230682443054</v>
      </c>
    </row>
    <row r="13" spans="2:17">
      <c r="B13" s="418"/>
      <c r="C13" s="94" t="s">
        <v>187</v>
      </c>
      <c r="D13" s="121">
        <f>Fat!E101</f>
        <v>3498638.7310245484</v>
      </c>
      <c r="E13" s="122">
        <f>Fat!F101</f>
        <v>-670251.88213434722</v>
      </c>
      <c r="F13" s="123">
        <f>Fat!G101</f>
        <v>-0.16077463870573397</v>
      </c>
      <c r="G13" s="124">
        <f>Fat!H101</f>
        <v>27.520708772858931</v>
      </c>
      <c r="H13" s="125">
        <f>Fat!I101</f>
        <v>-1.0947545487022019</v>
      </c>
      <c r="I13" s="256">
        <f>Fat!J101</f>
        <v>6.8891056859303941</v>
      </c>
      <c r="J13" s="183">
        <f>Fat!K101</f>
        <v>0.25817635415248397</v>
      </c>
      <c r="K13" s="123">
        <f>Fat!L101</f>
        <v>3.8935168998892156E-2</v>
      </c>
      <c r="L13" s="126">
        <f>Fat!M101</f>
        <v>24102491.974917516</v>
      </c>
      <c r="M13" s="127">
        <f>Fat!N101</f>
        <v>-3541127.0728514008</v>
      </c>
      <c r="N13" s="123">
        <f>Fat!O101</f>
        <v>-0.12809925743558534</v>
      </c>
      <c r="O13" s="121">
        <f>Fat!P101</f>
        <v>6765876.2338818312</v>
      </c>
      <c r="P13" s="122">
        <f>Fat!Q101</f>
        <v>-985801.7524210047</v>
      </c>
      <c r="Q13" s="123">
        <f>Fat!R101</f>
        <v>-0.12717269140473972</v>
      </c>
    </row>
    <row r="14" spans="2:17" ht="15" thickBot="1">
      <c r="B14" s="417"/>
      <c r="C14" s="95" t="s">
        <v>188</v>
      </c>
      <c r="D14" s="144">
        <f>Fat!E102</f>
        <v>7580789.9575627465</v>
      </c>
      <c r="E14" s="145">
        <f>Fat!F102</f>
        <v>-818963.21412307397</v>
      </c>
      <c r="F14" s="146">
        <f>Fat!G102</f>
        <v>-9.7498485655943268E-2</v>
      </c>
      <c r="G14" s="147">
        <f>Fat!H102</f>
        <v>59.631396302870833</v>
      </c>
      <c r="H14" s="148">
        <f>Fat!I102</f>
        <v>1.9750912811345671</v>
      </c>
      <c r="I14" s="255">
        <f>Fat!J102</f>
        <v>9.0964538272367328</v>
      </c>
      <c r="J14" s="184">
        <f>Fat!K102</f>
        <v>0.28646259159859078</v>
      </c>
      <c r="K14" s="146">
        <f>Fat!L102</f>
        <v>3.2515650008798351E-2</v>
      </c>
      <c r="L14" s="149">
        <f>Fat!M102</f>
        <v>68958305.822949439</v>
      </c>
      <c r="M14" s="150">
        <f>Fat!N102</f>
        <v>-5043446.0011263192</v>
      </c>
      <c r="N14" s="146">
        <f>Fat!O102</f>
        <v>-6.8153062283121277E-2</v>
      </c>
      <c r="O14" s="144">
        <f>Fat!P102</f>
        <v>21821181.779509544</v>
      </c>
      <c r="P14" s="145">
        <f>Fat!Q102</f>
        <v>-2176392.885266073</v>
      </c>
      <c r="Q14" s="146">
        <f>Fat!R102</f>
        <v>-9.0692201844074269E-2</v>
      </c>
    </row>
    <row r="15" spans="2:17" ht="15" customHeight="1">
      <c r="B15" s="427" t="s">
        <v>107</v>
      </c>
      <c r="C15" s="93" t="s">
        <v>201</v>
      </c>
      <c r="D15" s="137">
        <f>Fat!E103</f>
        <v>175233.24680196535</v>
      </c>
      <c r="E15" s="138">
        <f>Fat!F103</f>
        <v>-47663.650724672101</v>
      </c>
      <c r="F15" s="139">
        <f>Fat!G103</f>
        <v>-0.21383721017909649</v>
      </c>
      <c r="G15" s="140">
        <f>Fat!H103</f>
        <v>1.3784055809463811</v>
      </c>
      <c r="H15" s="141">
        <f>Fat!I103</f>
        <v>-0.1515693182583342</v>
      </c>
      <c r="I15" s="254">
        <f>Fat!J103</f>
        <v>5.5466096978370647</v>
      </c>
      <c r="J15" s="177">
        <f>Fat!K103</f>
        <v>0.29300574500684462</v>
      </c>
      <c r="K15" s="139">
        <f>Fat!L103</f>
        <v>5.5772332219484619E-2</v>
      </c>
      <c r="L15" s="142">
        <f>Fat!M103</f>
        <v>971950.42609525681</v>
      </c>
      <c r="M15" s="143">
        <f>Fat!N103</f>
        <v>-199061.59582427819</v>
      </c>
      <c r="N15" s="139">
        <f>Fat!O103</f>
        <v>-0.16999107788660817</v>
      </c>
      <c r="O15" s="137">
        <f>Fat!P103</f>
        <v>280593.71877813339</v>
      </c>
      <c r="P15" s="138">
        <f>Fat!Q103</f>
        <v>-56645.576932725438</v>
      </c>
      <c r="Q15" s="139">
        <f>Fat!R103</f>
        <v>-0.16796849493272589</v>
      </c>
    </row>
    <row r="16" spans="2:17">
      <c r="B16" s="428"/>
      <c r="C16" s="94" t="s">
        <v>202</v>
      </c>
      <c r="D16" s="121">
        <f>Fat!E104</f>
        <v>511869.31952032779</v>
      </c>
      <c r="E16" s="122">
        <f>Fat!F104</f>
        <v>-159846.21468443592</v>
      </c>
      <c r="F16" s="123">
        <f>Fat!G104</f>
        <v>-0.23796712528567024</v>
      </c>
      <c r="G16" s="124">
        <f>Fat!H104</f>
        <v>4.0264250056350201</v>
      </c>
      <c r="H16" s="125">
        <f>Fat!I104</f>
        <v>-0.58426234866679483</v>
      </c>
      <c r="I16" s="256">
        <f>Fat!J104</f>
        <v>5.418101179033024</v>
      </c>
      <c r="J16" s="183">
        <f>Fat!K104</f>
        <v>0.14883215765307156</v>
      </c>
      <c r="K16" s="123">
        <f>Fat!L104</f>
        <v>2.8245313922896722E-2</v>
      </c>
      <c r="L16" s="126">
        <f>Fat!M104</f>
        <v>2773359.7636039197</v>
      </c>
      <c r="M16" s="127">
        <f>Fat!N104</f>
        <v>-766090.09196092747</v>
      </c>
      <c r="N16" s="123">
        <f>Fat!O104</f>
        <v>-0.21644326751979656</v>
      </c>
      <c r="O16" s="121">
        <f>Fat!P104</f>
        <v>725208.80512905121</v>
      </c>
      <c r="P16" s="122">
        <f>Fat!Q104</f>
        <v>-194329.7506229335</v>
      </c>
      <c r="Q16" s="123">
        <f>Fat!R104</f>
        <v>-0.21133398856126656</v>
      </c>
    </row>
    <row r="17" spans="2:17">
      <c r="B17" s="428"/>
      <c r="C17" s="94" t="s">
        <v>203</v>
      </c>
      <c r="D17" s="121">
        <f>Fat!E105</f>
        <v>3335609.1409214297</v>
      </c>
      <c r="E17" s="122">
        <f>Fat!F105</f>
        <v>-670282.19482051488</v>
      </c>
      <c r="F17" s="123">
        <f>Fat!G105</f>
        <v>-0.16732410808052278</v>
      </c>
      <c r="G17" s="124">
        <f>Fat!H105</f>
        <v>26.238298608356864</v>
      </c>
      <c r="H17" s="125">
        <f>Fat!I105</f>
        <v>-1.2583299254448832</v>
      </c>
      <c r="I17" s="256">
        <f>Fat!J105</f>
        <v>6.5586255884722418</v>
      </c>
      <c r="J17" s="183">
        <f>Fat!K105</f>
        <v>0.19680725832674817</v>
      </c>
      <c r="K17" s="123">
        <f>Fat!L105</f>
        <v>3.0935692928258644E-2</v>
      </c>
      <c r="L17" s="126">
        <f>Fat!M105</f>
        <v>21877011.464789201</v>
      </c>
      <c r="M17" s="127">
        <f>Fat!N105</f>
        <v>-3607741.4635049179</v>
      </c>
      <c r="N17" s="123">
        <f>Fat!O105</f>
        <v>-0.14156470237933794</v>
      </c>
      <c r="O17" s="121">
        <f>Fat!P105</f>
        <v>5829290.1219421625</v>
      </c>
      <c r="P17" s="122">
        <f>Fat!Q105</f>
        <v>-981696.30755037162</v>
      </c>
      <c r="Q17" s="123">
        <f>Fat!R105</f>
        <v>-0.14413423337616529</v>
      </c>
    </row>
    <row r="18" spans="2:17" ht="15" thickBot="1">
      <c r="B18" s="429"/>
      <c r="C18" s="95" t="s">
        <v>204</v>
      </c>
      <c r="D18" s="144">
        <f>Fat!E106</f>
        <v>5851377.7846508883</v>
      </c>
      <c r="E18" s="145">
        <f>Fat!F106</f>
        <v>-652270.41160914488</v>
      </c>
      <c r="F18" s="146">
        <f>Fat!G106</f>
        <v>-0.10029300354595401</v>
      </c>
      <c r="G18" s="147">
        <f>Fat!H106</f>
        <v>46.027634263397076</v>
      </c>
      <c r="H18" s="148">
        <f>Fat!I106</f>
        <v>1.3862839173397035</v>
      </c>
      <c r="I18" s="255">
        <f>Fat!J106</f>
        <v>6.9502315868767885</v>
      </c>
      <c r="J18" s="184">
        <f>Fat!K106</f>
        <v>0.15218433614988314</v>
      </c>
      <c r="K18" s="146">
        <f>Fat!L106</f>
        <v>2.2386478136586986E-2</v>
      </c>
      <c r="L18" s="149">
        <f>Fat!M106</f>
        <v>40668430.705629729</v>
      </c>
      <c r="M18" s="150">
        <f>Fat!N106</f>
        <v>-3543677.0346507877</v>
      </c>
      <c r="N18" s="146">
        <f>Fat!O106</f>
        <v>-8.0151732540501217E-2</v>
      </c>
      <c r="O18" s="144">
        <f>Fat!P106</f>
        <v>10680323.221106529</v>
      </c>
      <c r="P18" s="145">
        <f>Fat!Q106</f>
        <v>-1126125.0920734648</v>
      </c>
      <c r="Q18" s="146">
        <f>Fat!R106</f>
        <v>-9.5382206587592291E-2</v>
      </c>
    </row>
    <row r="19" spans="2:17" ht="15" thickBot="1">
      <c r="B19" s="416" t="s">
        <v>106</v>
      </c>
      <c r="C19" s="165" t="s">
        <v>106</v>
      </c>
      <c r="D19" s="130">
        <f>'Segment Data'!E117</f>
        <v>2808924.6869707759</v>
      </c>
      <c r="E19" s="131">
        <f>'Segment Data'!F117</f>
        <v>-328360.29409347149</v>
      </c>
      <c r="F19" s="132">
        <f>'Segment Data'!G117</f>
        <v>-0.10466384025530358</v>
      </c>
      <c r="G19" s="133">
        <f>'Segment Data'!H117</f>
        <v>22.095335991544033</v>
      </c>
      <c r="H19" s="134">
        <f>'Segment Data'!I117</f>
        <v>0.56086276224923992</v>
      </c>
      <c r="I19" s="185">
        <f>'Segment Data'!J117</f>
        <v>17.519912048573449</v>
      </c>
      <c r="J19" s="186">
        <f>'Segment Data'!K117</f>
        <v>0.45365018779175514</v>
      </c>
      <c r="K19" s="132">
        <f>'Segment Data'!L117</f>
        <v>2.6581696184695504E-2</v>
      </c>
      <c r="L19" s="135">
        <f>'Segment Data'!M117</f>
        <v>49212113.466794699</v>
      </c>
      <c r="M19" s="136">
        <f>'Segment Data'!N117</f>
        <v>-4329613.551945284</v>
      </c>
      <c r="N19" s="132">
        <f>'Segment Data'!O117</f>
        <v>-8.0864286473798064E-2</v>
      </c>
      <c r="O19" s="130">
        <f>'Segment Data'!P117</f>
        <v>19401760.253949165</v>
      </c>
      <c r="P19" s="131">
        <f>'Segment Data'!Q117</f>
        <v>-2368398.8647699803</v>
      </c>
      <c r="Q19" s="132">
        <f>'Segment Data'!R117</f>
        <v>-0.10879106817062741</v>
      </c>
    </row>
    <row r="20" spans="2:17">
      <c r="B20" s="418"/>
      <c r="C20" s="115" t="s">
        <v>120</v>
      </c>
      <c r="D20" s="166">
        <f>'Segment Data'!E118</f>
        <v>1904317.0081112478</v>
      </c>
      <c r="E20" s="167">
        <f>'Segment Data'!F118</f>
        <v>-193188.81118788151</v>
      </c>
      <c r="F20" s="168">
        <f>'Segment Data'!G118</f>
        <v>-9.2104064460919857E-2</v>
      </c>
      <c r="G20" s="169">
        <f>'Segment Data'!H118</f>
        <v>14.979584295656721</v>
      </c>
      <c r="H20" s="170">
        <f>'Segment Data'!I118</f>
        <v>0.58220465478496131</v>
      </c>
      <c r="I20" s="187">
        <f>'Segment Data'!J118</f>
        <v>13.939995757707026</v>
      </c>
      <c r="J20" s="188">
        <f>'Segment Data'!K118</f>
        <v>0.38202009497316247</v>
      </c>
      <c r="K20" s="168">
        <f>'Segment Data'!L118</f>
        <v>2.8176779814054555E-2</v>
      </c>
      <c r="L20" s="171">
        <f>'Segment Data'!M118</f>
        <v>26546171.014400128</v>
      </c>
      <c r="M20" s="172">
        <f>'Segment Data'!N118</f>
        <v>-1891761.8361001201</v>
      </c>
      <c r="N20" s="168">
        <f>'Segment Data'!O118</f>
        <v>-6.6522480591160213E-2</v>
      </c>
      <c r="O20" s="166">
        <f>'Segment Data'!P118</f>
        <v>11179376.511228323</v>
      </c>
      <c r="P20" s="167">
        <f>'Segment Data'!Q118</f>
        <v>-1129997.4980439357</v>
      </c>
      <c r="Q20" s="168">
        <f>'Segment Data'!R118</f>
        <v>-9.1799753358111039E-2</v>
      </c>
    </row>
    <row r="21" spans="2:17" ht="15" thickBot="1">
      <c r="B21" s="418"/>
      <c r="C21" s="114" t="s">
        <v>121</v>
      </c>
      <c r="D21" s="158">
        <f>'Segment Data'!E119</f>
        <v>904607.67885951698</v>
      </c>
      <c r="E21" s="159">
        <f>'Segment Data'!F119</f>
        <v>-135171.48290560534</v>
      </c>
      <c r="F21" s="160">
        <f>'Segment Data'!G119</f>
        <v>-0.13000018453547302</v>
      </c>
      <c r="G21" s="161">
        <f>'Segment Data'!H119</f>
        <v>7.1157516958872264</v>
      </c>
      <c r="H21" s="162">
        <f>'Segment Data'!I119</f>
        <v>-2.1341892535835072E-2</v>
      </c>
      <c r="I21" s="180">
        <f>'Segment Data'!J119</f>
        <v>25.056102199984235</v>
      </c>
      <c r="J21" s="181">
        <f>'Segment Data'!K119</f>
        <v>0.91271186157458928</v>
      </c>
      <c r="K21" s="160">
        <f>'Segment Data'!L119</f>
        <v>3.7803798421904268E-2</v>
      </c>
      <c r="L21" s="163">
        <f>'Segment Data'!M119</f>
        <v>22665942.452394575</v>
      </c>
      <c r="M21" s="164">
        <f>'Segment Data'!N119</f>
        <v>-2437851.7158451602</v>
      </c>
      <c r="N21" s="160">
        <f>'Segment Data'!O119</f>
        <v>-9.7110886884558184E-2</v>
      </c>
      <c r="O21" s="158">
        <f>'Segment Data'!P119</f>
        <v>8222383.7427208424</v>
      </c>
      <c r="P21" s="159">
        <f>'Segment Data'!Q119</f>
        <v>-1238401.3667260539</v>
      </c>
      <c r="Q21" s="160">
        <f>'Segment Data'!R119</f>
        <v>-0.13089837179469074</v>
      </c>
    </row>
    <row r="22" spans="2:17">
      <c r="B22" s="418"/>
      <c r="C22" s="93" t="s">
        <v>105</v>
      </c>
      <c r="D22" s="137">
        <f>Flavor!D117</f>
        <v>1092.4338385559679</v>
      </c>
      <c r="E22" s="138">
        <f>Flavor!E117</f>
        <v>205.72085366400484</v>
      </c>
      <c r="F22" s="139">
        <f>Flavor!F117</f>
        <v>0.2320038808150191</v>
      </c>
      <c r="G22" s="140">
        <f>Flavor!G117</f>
        <v>8.5932146288539533E-3</v>
      </c>
      <c r="H22" s="141">
        <f>Flavor!H117</f>
        <v>2.506774553924394E-3</v>
      </c>
      <c r="I22" s="254">
        <f>Flavor!I117</f>
        <v>34.351728875040422</v>
      </c>
      <c r="J22" s="177">
        <f>Flavor!J117</f>
        <v>0.57479582287857767</v>
      </c>
      <c r="K22" s="139">
        <f>Flavor!K117</f>
        <v>1.7017407175213876E-2</v>
      </c>
      <c r="L22" s="142">
        <f>Flavor!L117</f>
        <v>37526.991035994288</v>
      </c>
      <c r="M22" s="143">
        <f>Flavor!M117</f>
        <v>7576.5459088158568</v>
      </c>
      <c r="N22" s="139">
        <f>Flavor!N117</f>
        <v>0.25296939249629202</v>
      </c>
      <c r="O22" s="137">
        <f>Flavor!O117</f>
        <v>12087.937866687775</v>
      </c>
      <c r="P22" s="138">
        <f>Flavor!P117</f>
        <v>2919.8462527990341</v>
      </c>
      <c r="Q22" s="139">
        <f>Flavor!Q117</f>
        <v>0.31847917492182992</v>
      </c>
    </row>
    <row r="23" spans="2:17">
      <c r="B23" s="418"/>
      <c r="C23" s="94" t="s">
        <v>104</v>
      </c>
      <c r="D23" s="121">
        <f>Flavor!D118</f>
        <v>2311555.4881926989</v>
      </c>
      <c r="E23" s="122">
        <f>Flavor!E118</f>
        <v>-251168.95338199008</v>
      </c>
      <c r="F23" s="123">
        <f>Flavor!F118</f>
        <v>-9.8008568267159091E-2</v>
      </c>
      <c r="G23" s="124">
        <f>Flavor!G118</f>
        <v>18.182970661913892</v>
      </c>
      <c r="H23" s="125">
        <f>Flavor!H118</f>
        <v>0.59230828529142343</v>
      </c>
      <c r="I23" s="256">
        <f>Flavor!I118</f>
        <v>16.181347690242394</v>
      </c>
      <c r="J23" s="183">
        <f>Flavor!J118</f>
        <v>0.41023249395206207</v>
      </c>
      <c r="K23" s="123">
        <f>Flavor!K118</f>
        <v>2.6011635121944744E-2</v>
      </c>
      <c r="L23" s="126">
        <f>Flavor!L118</f>
        <v>37404083.059734054</v>
      </c>
      <c r="M23" s="127">
        <f>Flavor!M118</f>
        <v>-3012939.3246891797</v>
      </c>
      <c r="N23" s="123">
        <f>Flavor!N118</f>
        <v>-7.4546296261804035E-2</v>
      </c>
      <c r="O23" s="121">
        <f>Flavor!O118</f>
        <v>14924062.989018202</v>
      </c>
      <c r="P23" s="122">
        <f>Flavor!P118</f>
        <v>-1689165.0374336503</v>
      </c>
      <c r="Q23" s="123">
        <f>Flavor!Q118</f>
        <v>-0.10167590758064202</v>
      </c>
    </row>
    <row r="24" spans="2:17">
      <c r="B24" s="418"/>
      <c r="C24" s="94" t="s">
        <v>103</v>
      </c>
      <c r="D24" s="121">
        <f>Flavor!D119</f>
        <v>12252.048336845924</v>
      </c>
      <c r="E24" s="122">
        <f>Flavor!E119</f>
        <v>-437.62405422314805</v>
      </c>
      <c r="F24" s="123">
        <f>Flavor!F119</f>
        <v>-3.4486631390984186E-2</v>
      </c>
      <c r="G24" s="124">
        <f>Flavor!G119</f>
        <v>9.6376070829863977E-2</v>
      </c>
      <c r="H24" s="125">
        <f>Flavor!H119</f>
        <v>9.273556380794204E-3</v>
      </c>
      <c r="I24" s="256">
        <f>Flavor!I119</f>
        <v>18.137001350152371</v>
      </c>
      <c r="J24" s="183">
        <f>Flavor!J119</f>
        <v>9.1269992390827781E-3</v>
      </c>
      <c r="K24" s="123">
        <f>Flavor!K119</f>
        <v>5.034787345943269E-4</v>
      </c>
      <c r="L24" s="126">
        <f>Flavor!L119</f>
        <v>222215.41722750664</v>
      </c>
      <c r="M24" s="127">
        <f>Flavor!M119</f>
        <v>-7821.3694320468931</v>
      </c>
      <c r="N24" s="123">
        <f>Flavor!N119</f>
        <v>-3.4000515941923014E-2</v>
      </c>
      <c r="O24" s="121">
        <f>Flavor!O119</f>
        <v>86912.943672537804</v>
      </c>
      <c r="P24" s="122">
        <f>Flavor!P119</f>
        <v>-4361.8616579339723</v>
      </c>
      <c r="Q24" s="123">
        <f>Flavor!Q119</f>
        <v>-4.7788232931763701E-2</v>
      </c>
    </row>
    <row r="25" spans="2:17">
      <c r="B25" s="418"/>
      <c r="C25" s="94" t="s">
        <v>102</v>
      </c>
      <c r="D25" s="121">
        <f>Flavor!D120</f>
        <v>0</v>
      </c>
      <c r="E25" s="122">
        <f>Flavor!E120</f>
        <v>0</v>
      </c>
      <c r="F25" s="123">
        <f>Flavor!F120</f>
        <v>0</v>
      </c>
      <c r="G25" s="124">
        <f>Flavor!G120</f>
        <v>0</v>
      </c>
      <c r="H25" s="125">
        <f>Flavor!H120</f>
        <v>0</v>
      </c>
      <c r="I25" s="256">
        <f>Flavor!I120</f>
        <v>0</v>
      </c>
      <c r="J25" s="183">
        <f>Flavor!J120</f>
        <v>0</v>
      </c>
      <c r="K25" s="123">
        <f>Flavor!K120</f>
        <v>0</v>
      </c>
      <c r="L25" s="126">
        <f>Flavor!L120</f>
        <v>0</v>
      </c>
      <c r="M25" s="127">
        <f>Flavor!M120</f>
        <v>0</v>
      </c>
      <c r="N25" s="123">
        <f>Flavor!N120</f>
        <v>0</v>
      </c>
      <c r="O25" s="121">
        <f>Flavor!O120</f>
        <v>0</v>
      </c>
      <c r="P25" s="122">
        <f>Flavor!P120</f>
        <v>0</v>
      </c>
      <c r="Q25" s="123">
        <f>Flavor!Q120</f>
        <v>0</v>
      </c>
    </row>
    <row r="26" spans="2:17">
      <c r="B26" s="418"/>
      <c r="C26" s="94" t="s">
        <v>63</v>
      </c>
      <c r="D26" s="121">
        <f>Flavor!D121</f>
        <v>428351.4253852769</v>
      </c>
      <c r="E26" s="122">
        <f>Flavor!E121</f>
        <v>-41463.752507128345</v>
      </c>
      <c r="F26" s="123">
        <f>Flavor!F121</f>
        <v>-8.8255455460453783E-2</v>
      </c>
      <c r="G26" s="124">
        <f>Flavor!G121</f>
        <v>3.3694633075233349</v>
      </c>
      <c r="H26" s="125">
        <f>Flavor!H121</f>
        <v>0.14462959553828281</v>
      </c>
      <c r="I26" s="256">
        <f>Flavor!I121</f>
        <v>24.181383205560589</v>
      </c>
      <c r="J26" s="183">
        <f>Flavor!J121</f>
        <v>1.4923195914905243</v>
      </c>
      <c r="K26" s="123">
        <f>Flavor!K121</f>
        <v>6.5772639050872911E-2</v>
      </c>
      <c r="L26" s="126">
        <f>Flavor!L121</f>
        <v>10358129.963889474</v>
      </c>
      <c r="M26" s="127">
        <f>Flavor!M121</f>
        <v>-301536.49416695349</v>
      </c>
      <c r="N26" s="123">
        <f>Flavor!N121</f>
        <v>-2.8287610625851844E-2</v>
      </c>
      <c r="O26" s="121">
        <f>Flavor!O121</f>
        <v>3879403.1619963646</v>
      </c>
      <c r="P26" s="122">
        <f>Flavor!P121</f>
        <v>-332588.05450296123</v>
      </c>
      <c r="Q26" s="123">
        <f>Flavor!Q121</f>
        <v>-7.8962190899197107E-2</v>
      </c>
    </row>
    <row r="27" spans="2:17">
      <c r="B27" s="418"/>
      <c r="C27" s="94" t="s">
        <v>64</v>
      </c>
      <c r="D27" s="121">
        <f>Flavor!D122</f>
        <v>38760.717473960038</v>
      </c>
      <c r="E27" s="122">
        <f>Flavor!E122</f>
        <v>-9608.2630817327517</v>
      </c>
      <c r="F27" s="123">
        <f>Flavor!F122</f>
        <v>-0.19864514346482143</v>
      </c>
      <c r="G27" s="124">
        <f>Flavor!G122</f>
        <v>0.30489641813218521</v>
      </c>
      <c r="H27" s="125">
        <f>Flavor!H122</f>
        <v>-2.7110563443173363E-2</v>
      </c>
      <c r="I27" s="256">
        <f>Flavor!I122</f>
        <v>24.693926304631393</v>
      </c>
      <c r="J27" s="183">
        <f>Flavor!J122</f>
        <v>-2.1403949248390219</v>
      </c>
      <c r="K27" s="123">
        <f>Flavor!K122</f>
        <v>-7.9763333923586019E-2</v>
      </c>
      <c r="L27" s="126">
        <f>Flavor!L122</f>
        <v>957154.30081660743</v>
      </c>
      <c r="M27" s="127">
        <f>Flavor!M122</f>
        <v>-340794.46095686127</v>
      </c>
      <c r="N27" s="123">
        <f>Flavor!N122</f>
        <v>-0.26256387847792423</v>
      </c>
      <c r="O27" s="121">
        <f>Flavor!O122</f>
        <v>354243.84935319424</v>
      </c>
      <c r="P27" s="122">
        <f>Flavor!P122</f>
        <v>-109781.24403099949</v>
      </c>
      <c r="Q27" s="123">
        <f>Flavor!Q122</f>
        <v>-0.23658471405145567</v>
      </c>
    </row>
    <row r="28" spans="2:17">
      <c r="B28" s="418"/>
      <c r="C28" s="94" t="s">
        <v>196</v>
      </c>
      <c r="D28" s="121">
        <f>Flavor!D123</f>
        <v>24740.129356684247</v>
      </c>
      <c r="E28" s="122">
        <f>Flavor!E123</f>
        <v>-20996.058697876306</v>
      </c>
      <c r="F28" s="123">
        <f>Flavor!F123</f>
        <v>-0.45906883784956576</v>
      </c>
      <c r="G28" s="124">
        <f>Flavor!G123</f>
        <v>0.19460880284395032</v>
      </c>
      <c r="H28" s="125">
        <f>Flavor!H123</f>
        <v>-0.119326565863556</v>
      </c>
      <c r="I28" s="256">
        <f>Flavor!I123</f>
        <v>18.270121273964282</v>
      </c>
      <c r="J28" s="183">
        <f>Flavor!J123</f>
        <v>-3.0791197163836763</v>
      </c>
      <c r="K28" s="123">
        <f>Flavor!K123</f>
        <v>-0.14422619135620576</v>
      </c>
      <c r="L28" s="126">
        <f>Flavor!L123</f>
        <v>452005.1636801851</v>
      </c>
      <c r="M28" s="127">
        <f>Flavor!M123</f>
        <v>-524427.73707650171</v>
      </c>
      <c r="N28" s="123">
        <f>Flavor!N123</f>
        <v>-0.53708527915240911</v>
      </c>
      <c r="O28" s="121">
        <f>Flavor!O123</f>
        <v>207239.66579687595</v>
      </c>
      <c r="P28" s="122">
        <f>Flavor!P123</f>
        <v>-190820.57840517204</v>
      </c>
      <c r="Q28" s="123">
        <f>Flavor!Q123</f>
        <v>-0.47937612757006465</v>
      </c>
    </row>
    <row r="29" spans="2:17" ht="15" thickBot="1">
      <c r="B29" s="418"/>
      <c r="C29" s="94" t="s">
        <v>197</v>
      </c>
      <c r="D29" s="121">
        <f>Flavor!D124</f>
        <v>527.65664090775249</v>
      </c>
      <c r="E29" s="122">
        <f>Flavor!E124</f>
        <v>-125.56511418874277</v>
      </c>
      <c r="F29" s="123">
        <f>Flavor!F124</f>
        <v>-0.19222432996003636</v>
      </c>
      <c r="G29" s="124">
        <f>Flavor!G124</f>
        <v>4.1506099551566894E-3</v>
      </c>
      <c r="H29" s="125">
        <f>Flavor!H124</f>
        <v>-3.3313522031239509E-4</v>
      </c>
      <c r="I29" s="256">
        <f>Flavor!I124</f>
        <v>22.343389026886193</v>
      </c>
      <c r="J29" s="183">
        <f>Flavor!J124</f>
        <v>1.9331796097069329</v>
      </c>
      <c r="K29" s="123">
        <f>Flavor!K124</f>
        <v>9.4716304482391878E-2</v>
      </c>
      <c r="L29" s="126">
        <f>Flavor!L124</f>
        <v>11789.637600421906</v>
      </c>
      <c r="M29" s="127">
        <f>Flavor!M124</f>
        <v>-1542.7552169549472</v>
      </c>
      <c r="N29" s="123">
        <f>Flavor!N124</f>
        <v>-0.11571480364306309</v>
      </c>
      <c r="O29" s="121">
        <f>Flavor!O124</f>
        <v>4723.056229352951</v>
      </c>
      <c r="P29" s="122">
        <f>Flavor!P124</f>
        <v>59.502646923065186</v>
      </c>
      <c r="Q29" s="123">
        <f>Flavor!Q124</f>
        <v>1.2759078644929407E-2</v>
      </c>
    </row>
    <row r="30" spans="2:17">
      <c r="B30" s="416" t="s">
        <v>101</v>
      </c>
      <c r="C30" s="117" t="s">
        <v>13</v>
      </c>
      <c r="D30" s="166">
        <f>'Branded vs. Private Label'!D27</f>
        <v>10005904.829215189</v>
      </c>
      <c r="E30" s="167">
        <f>'Branded vs. Private Label'!E27</f>
        <v>-1474971.790989656</v>
      </c>
      <c r="F30" s="168">
        <f>'Branded vs. Private Label'!F27</f>
        <v>-0.12847205311778179</v>
      </c>
      <c r="G30" s="169">
        <f>'Branded vs. Private Label'!G27</f>
        <v>78.707638594378167</v>
      </c>
      <c r="H30" s="170">
        <f>'Branded vs. Private Label'!H27</f>
        <v>-9.7644227831182207E-2</v>
      </c>
      <c r="I30" s="257">
        <f>'Branded vs. Private Label'!I27</f>
        <v>9.9918947033454426</v>
      </c>
      <c r="J30" s="188">
        <f>'Branded vs. Private Label'!J27</f>
        <v>0.36424847495942991</v>
      </c>
      <c r="K30" s="168">
        <f>'Branded vs. Private Label'!K27</f>
        <v>3.7833595701250944E-2</v>
      </c>
      <c r="L30" s="171">
        <f>'Branded vs. Private Label'!L27</f>
        <v>99977947.465213835</v>
      </c>
      <c r="M30" s="172">
        <f>'Branded vs. Private Label'!M27</f>
        <v>-10555871.025866494</v>
      </c>
      <c r="N30" s="168">
        <f>'Branded vs. Private Label'!N27</f>
        <v>-9.5499017133098621E-2</v>
      </c>
      <c r="O30" s="166">
        <f>'Branded vs. Private Label'!O27</f>
        <v>32539686.413979411</v>
      </c>
      <c r="P30" s="167">
        <f>'Branded vs. Private Label'!P27</f>
        <v>-4215923.1496149898</v>
      </c>
      <c r="Q30" s="168">
        <f>'Branded vs. Private Label'!Q27</f>
        <v>-0.11470148909707557</v>
      </c>
    </row>
    <row r="31" spans="2:17" ht="15" thickBot="1">
      <c r="B31" s="417"/>
      <c r="C31" s="116" t="s">
        <v>12</v>
      </c>
      <c r="D31" s="158">
        <f>'Branded vs. Private Label'!D28</f>
        <v>2706844.5403610882</v>
      </c>
      <c r="E31" s="159">
        <f>'Branded vs. Private Label'!E28</f>
        <v>-380942.52421083068</v>
      </c>
      <c r="F31" s="160">
        <f>'Branded vs. Private Label'!F28</f>
        <v>-0.12337072351316536</v>
      </c>
      <c r="G31" s="161">
        <f>'Branded vs. Private Label'!G28</f>
        <v>21.292361405621794</v>
      </c>
      <c r="H31" s="162">
        <f>'Branded vs. Private Label'!H28</f>
        <v>9.7644227831231944E-2</v>
      </c>
      <c r="I31" s="258">
        <f>'Branded vs. Private Label'!I28</f>
        <v>5.9724491894302121</v>
      </c>
      <c r="J31" s="181">
        <f>'Branded vs. Private Label'!J28</f>
        <v>0.15976738911551447</v>
      </c>
      <c r="K31" s="160">
        <f>'Branded vs. Private Label'!K28</f>
        <v>2.7486002950800555E-2</v>
      </c>
      <c r="L31" s="163">
        <f>'Branded vs. Private Label'!L28</f>
        <v>16166491.480993176</v>
      </c>
      <c r="M31" s="164">
        <f>'Branded vs. Private Label'!M28</f>
        <v>-1781832.1924911607</v>
      </c>
      <c r="N31" s="160">
        <f>'Branded vs. Private Label'!N28</f>
        <v>-9.9275688632890075E-2</v>
      </c>
      <c r="O31" s="158">
        <f>'Branded vs. Private Label'!O28</f>
        <v>4514893.4674135447</v>
      </c>
      <c r="P31" s="159">
        <f>'Branded vs. Private Label'!P28</f>
        <v>-475860.721901685</v>
      </c>
      <c r="Q31" s="160">
        <f>'Branded vs. Private Label'!Q28</f>
        <v>-9.5348459140797079E-2</v>
      </c>
    </row>
    <row r="32" spans="2:17" ht="15" thickBot="1">
      <c r="B32" s="416" t="s">
        <v>100</v>
      </c>
      <c r="C32" s="165" t="s">
        <v>99</v>
      </c>
      <c r="D32" s="130">
        <f>'Single Serve'!E39</f>
        <v>2469968.3182493364</v>
      </c>
      <c r="E32" s="131">
        <f>'Single Serve'!F39</f>
        <v>-283611.10449521663</v>
      </c>
      <c r="F32" s="132">
        <f>'Single Serve'!G39</f>
        <v>-0.10299724865482006</v>
      </c>
      <c r="G32" s="133">
        <f>'Single Serve'!H39</f>
        <v>19.429064842262839</v>
      </c>
      <c r="H32" s="134">
        <f>'Single Serve'!I39</f>
        <v>0.52836480330285696</v>
      </c>
      <c r="I32" s="259">
        <f>'Single Serve'!J39</f>
        <v>20.370923313003157</v>
      </c>
      <c r="J32" s="186">
        <f>'Single Serve'!K39</f>
        <v>0.61410704527161997</v>
      </c>
      <c r="K32" s="132">
        <f>'Single Serve'!L39</f>
        <v>3.1083299907719963E-2</v>
      </c>
      <c r="L32" s="135">
        <f>'Single Serve'!M39</f>
        <v>50315535.196604609</v>
      </c>
      <c r="M32" s="136">
        <f>'Single Serve'!N39</f>
        <v>-4086427.5371657908</v>
      </c>
      <c r="N32" s="132">
        <f>'Single Serve'!O39</f>
        <v>-7.5115443116707856E-2</v>
      </c>
      <c r="O32" s="130">
        <f>'Single Serve'!P39</f>
        <v>21415676.683743834</v>
      </c>
      <c r="P32" s="131">
        <f>'Single Serve'!Q39</f>
        <v>-2454963.0094305463</v>
      </c>
      <c r="Q32" s="132">
        <f>'Single Serve'!R39</f>
        <v>-0.10284445833818703</v>
      </c>
    </row>
    <row r="33" spans="2:17">
      <c r="B33" s="418"/>
      <c r="C33" s="115" t="s">
        <v>98</v>
      </c>
      <c r="D33" s="166">
        <f>'Single Serve'!E40</f>
        <v>1535519.1410272808</v>
      </c>
      <c r="E33" s="167">
        <f>'Single Serve'!F40</f>
        <v>-156669.19285681378</v>
      </c>
      <c r="F33" s="168">
        <f>'Single Serve'!G40</f>
        <v>-9.2583780256426676E-2</v>
      </c>
      <c r="G33" s="169">
        <f>'Single Serve'!H40</f>
        <v>12.078576367611184</v>
      </c>
      <c r="H33" s="170">
        <f>'Single Serve'!I40</f>
        <v>0.46331521189989111</v>
      </c>
      <c r="I33" s="257">
        <f>'Single Serve'!J40</f>
        <v>17.375228454471596</v>
      </c>
      <c r="J33" s="188">
        <f>'Single Serve'!K40</f>
        <v>0.47594167481487659</v>
      </c>
      <c r="K33" s="168">
        <f>'Single Serve'!L40</f>
        <v>2.8163417842450775E-2</v>
      </c>
      <c r="L33" s="171">
        <f>'Single Serve'!M40</f>
        <v>26679995.871562991</v>
      </c>
      <c r="M33" s="172">
        <f>'Single Serve'!N40</f>
        <v>-1916780.0679338202</v>
      </c>
      <c r="N33" s="168">
        <f>'Single Serve'!O40</f>
        <v>-6.7027838102771381E-2</v>
      </c>
      <c r="O33" s="166">
        <f>'Single Serve'!P40</f>
        <v>12844610.940380454</v>
      </c>
      <c r="P33" s="167">
        <f>'Single Serve'!Q40</f>
        <v>-1269735.4445596281</v>
      </c>
      <c r="Q33" s="168">
        <f>'Single Serve'!R40</f>
        <v>-8.9960626580231004E-2</v>
      </c>
    </row>
    <row r="34" spans="2:17" ht="15" thickBot="1">
      <c r="B34" s="418"/>
      <c r="C34" s="114" t="s">
        <v>97</v>
      </c>
      <c r="D34" s="158">
        <f>'Single Serve'!E41</f>
        <v>934449.17722204607</v>
      </c>
      <c r="E34" s="159">
        <f>'Single Serve'!F41</f>
        <v>-126941.91163841635</v>
      </c>
      <c r="F34" s="160">
        <f>'Single Serve'!G41</f>
        <v>-0.11959956416696936</v>
      </c>
      <c r="G34" s="161">
        <f>'Single Serve'!H41</f>
        <v>7.3504884746515806</v>
      </c>
      <c r="H34" s="162">
        <f>'Single Serve'!I41</f>
        <v>6.5049591402864593E-2</v>
      </c>
      <c r="I34" s="258">
        <f>'Single Serve'!J41</f>
        <v>25.293552502561937</v>
      </c>
      <c r="J34" s="181">
        <f>'Single Serve'!K41</f>
        <v>0.98094326257035647</v>
      </c>
      <c r="K34" s="160">
        <f>'Single Serve'!L41</f>
        <v>4.0347099436650026E-2</v>
      </c>
      <c r="L34" s="163">
        <f>'Single Serve'!M41</f>
        <v>23635539.325041626</v>
      </c>
      <c r="M34" s="164">
        <f>'Single Serve'!N41</f>
        <v>-2169647.4692319781</v>
      </c>
      <c r="N34" s="160">
        <f>'Single Serve'!O41</f>
        <v>-8.4077960238344088E-2</v>
      </c>
      <c r="O34" s="158">
        <f>'Single Serve'!P41</f>
        <v>8571065.7433633804</v>
      </c>
      <c r="P34" s="159">
        <f>'Single Serve'!Q41</f>
        <v>-1185227.5648709256</v>
      </c>
      <c r="Q34" s="160">
        <f>'Single Serve'!R41</f>
        <v>-0.12148338794515272</v>
      </c>
    </row>
    <row r="35" spans="2:17">
      <c r="B35" s="418"/>
      <c r="C35" s="93" t="s">
        <v>96</v>
      </c>
      <c r="D35" s="137">
        <f>Size!D86</f>
        <v>2475267.77568065</v>
      </c>
      <c r="E35" s="138">
        <f>Size!E86</f>
        <v>-298252.7766579655</v>
      </c>
      <c r="F35" s="139">
        <f>Size!F86</f>
        <v>-0.10753580910243501</v>
      </c>
      <c r="G35" s="140">
        <f>Size!G86</f>
        <v>19.470751005320501</v>
      </c>
      <c r="H35" s="141">
        <f>Size!H86</f>
        <v>0.43317410499883024</v>
      </c>
      <c r="I35" s="176">
        <f>Size!I86</f>
        <v>20.369575758833548</v>
      </c>
      <c r="J35" s="177">
        <f>Size!J86</f>
        <v>0.62004392420901766</v>
      </c>
      <c r="K35" s="139">
        <f>Size!K86</f>
        <v>3.1395373287885622E-2</v>
      </c>
      <c r="L35" s="142">
        <f>Size!L86</f>
        <v>50420154.480126403</v>
      </c>
      <c r="M35" s="143">
        <f>Size!M86</f>
        <v>-4355577.9622704983</v>
      </c>
      <c r="N35" s="139">
        <f>Size!N86</f>
        <v>-7.9516562683135256E-2</v>
      </c>
      <c r="O35" s="137">
        <f>Size!O86</f>
        <v>21447063.602755785</v>
      </c>
      <c r="P35" s="138">
        <f>Size!P86</f>
        <v>-2525779.0633384101</v>
      </c>
      <c r="Q35" s="139">
        <f>Size!Q86</f>
        <v>-0.10536001501860796</v>
      </c>
    </row>
    <row r="36" spans="2:17">
      <c r="B36" s="418"/>
      <c r="C36" s="94" t="s">
        <v>95</v>
      </c>
      <c r="D36" s="121">
        <f>Size!D87</f>
        <v>932691.75503695011</v>
      </c>
      <c r="E36" s="122">
        <f>Size!E87</f>
        <v>-138121.50238464796</v>
      </c>
      <c r="F36" s="123">
        <f>Size!F87</f>
        <v>-0.1289874788412963</v>
      </c>
      <c r="G36" s="124">
        <f>Size!G87</f>
        <v>7.3366643825216604</v>
      </c>
      <c r="H36" s="125">
        <f>Size!H87</f>
        <v>-1.3448713578720017E-2</v>
      </c>
      <c r="I36" s="182">
        <f>Size!I87</f>
        <v>11.857397869644627</v>
      </c>
      <c r="J36" s="183">
        <f>Size!J87</f>
        <v>0.29410341283552732</v>
      </c>
      <c r="K36" s="123">
        <f>Size!K87</f>
        <v>2.5434223259993449E-2</v>
      </c>
      <c r="L36" s="126">
        <f>Size!L87</f>
        <v>11059297.229210241</v>
      </c>
      <c r="M36" s="127">
        <f>Size!M87</f>
        <v>-1322831.77461062</v>
      </c>
      <c r="N36" s="123">
        <f>Size!N87</f>
        <v>-0.10683395191589608</v>
      </c>
      <c r="O36" s="121">
        <f>Size!O87</f>
        <v>3730767.0201478004</v>
      </c>
      <c r="P36" s="122">
        <f>Size!P87</f>
        <v>-552486.00953859184</v>
      </c>
      <c r="Q36" s="123">
        <f>Size!Q87</f>
        <v>-0.1289874788412963</v>
      </c>
    </row>
    <row r="37" spans="2:17">
      <c r="B37" s="418"/>
      <c r="C37" s="94" t="s">
        <v>231</v>
      </c>
      <c r="D37" s="121">
        <f>Size!D88</f>
        <v>23017.841906149053</v>
      </c>
      <c r="E37" s="122">
        <f>Size!E88</f>
        <v>-2035.7257136998669</v>
      </c>
      <c r="F37" s="123">
        <f>Size!F88</f>
        <v>-8.1254923234447635E-2</v>
      </c>
      <c r="G37" s="124">
        <f>Size!G88</f>
        <v>0.18106108471889301</v>
      </c>
      <c r="H37" s="125">
        <f>Size!H88</f>
        <v>9.0922057473225015E-3</v>
      </c>
      <c r="I37" s="182">
        <f>Size!I88</f>
        <v>11.663806224039003</v>
      </c>
      <c r="J37" s="183">
        <f>Size!J88</f>
        <v>0.18465761266028125</v>
      </c>
      <c r="K37" s="123">
        <f>Size!K88</f>
        <v>1.608635090560977E-2</v>
      </c>
      <c r="L37" s="126">
        <f>Size!L88</f>
        <v>268475.64768888714</v>
      </c>
      <c r="M37" s="127">
        <f>Size!M88</f>
        <v>-19117.978264584497</v>
      </c>
      <c r="N37" s="123">
        <f>Size!N88</f>
        <v>-6.6475667536795485E-2</v>
      </c>
      <c r="O37" s="121">
        <f>Size!O88</f>
        <v>51748.017951726913</v>
      </c>
      <c r="P37" s="122">
        <f>Size!P88</f>
        <v>-4869.4757399320952</v>
      </c>
      <c r="Q37" s="123">
        <f>Size!Q88</f>
        <v>-8.60065577337535E-2</v>
      </c>
    </row>
    <row r="38" spans="2:17">
      <c r="B38" s="418"/>
      <c r="C38" s="94" t="s">
        <v>117</v>
      </c>
      <c r="D38" s="121">
        <f>Size!D89</f>
        <v>2540911.6457715379</v>
      </c>
      <c r="E38" s="122">
        <f>Size!E89</f>
        <v>-185972.42553388281</v>
      </c>
      <c r="F38" s="123">
        <f>Size!F89</f>
        <v>-6.8199608296825628E-2</v>
      </c>
      <c r="G38" s="124">
        <f>Size!G89</f>
        <v>19.987113502389665</v>
      </c>
      <c r="H38" s="125">
        <f>Size!H89</f>
        <v>1.2696516245729512</v>
      </c>
      <c r="I38" s="182">
        <f>Size!I89</f>
        <v>7.5352663282222956</v>
      </c>
      <c r="J38" s="183">
        <f>Size!J89</f>
        <v>0.18815382668978753</v>
      </c>
      <c r="K38" s="123">
        <f>Size!K89</f>
        <v>2.5609220853844445E-2</v>
      </c>
      <c r="L38" s="126">
        <f>Size!L89</f>
        <v>19146445.967370167</v>
      </c>
      <c r="M38" s="127">
        <f>Size!M89</f>
        <v>-888278.08314775303</v>
      </c>
      <c r="N38" s="123">
        <f>Size!N89</f>
        <v>-4.4336926274000266E-2</v>
      </c>
      <c r="O38" s="121">
        <f>Size!O89</f>
        <v>5086426.2108385563</v>
      </c>
      <c r="P38" s="122">
        <f>Size!P89</f>
        <v>-377309.92805633415</v>
      </c>
      <c r="Q38" s="123">
        <f>Size!Q89</f>
        <v>-6.9057128394316977E-2</v>
      </c>
    </row>
    <row r="39" spans="2:17">
      <c r="B39" s="418"/>
      <c r="C39" s="94" t="s">
        <v>94</v>
      </c>
      <c r="D39" s="121">
        <f>Size!D90</f>
        <v>29603.875261098146</v>
      </c>
      <c r="E39" s="122">
        <f>Size!E90</f>
        <v>-4063.3168670833111</v>
      </c>
      <c r="F39" s="123">
        <f>Size!F90</f>
        <v>-0.12069069649803291</v>
      </c>
      <c r="G39" s="124">
        <f>Size!G90</f>
        <v>0.23286760715935398</v>
      </c>
      <c r="H39" s="125">
        <f>Size!H90</f>
        <v>1.7744001457190295E-3</v>
      </c>
      <c r="I39" s="182">
        <f>Size!I90</f>
        <v>5.8395098190352543</v>
      </c>
      <c r="J39" s="183">
        <f>Size!J90</f>
        <v>-1.6974547292472053E-3</v>
      </c>
      <c r="K39" s="123">
        <f>Size!K90</f>
        <v>-2.9059998210836322E-4</v>
      </c>
      <c r="L39" s="126">
        <f>Size!L90</f>
        <v>172872.12026867748</v>
      </c>
      <c r="M39" s="127">
        <f>Size!M90</f>
        <v>-23784.927277683018</v>
      </c>
      <c r="N39" s="123">
        <f>Size!N90</f>
        <v>-0.12094622376589831</v>
      </c>
      <c r="O39" s="121">
        <f>Size!O90</f>
        <v>39471.833681464195</v>
      </c>
      <c r="P39" s="122">
        <f>Size!P90</f>
        <v>-5417.7558227777481</v>
      </c>
      <c r="Q39" s="123">
        <f>Size!Q90</f>
        <v>-0.12069069649803291</v>
      </c>
    </row>
    <row r="40" spans="2:17">
      <c r="B40" s="418"/>
      <c r="C40" s="94" t="s">
        <v>118</v>
      </c>
      <c r="D40" s="121">
        <f>Size!D91</f>
        <v>6686743.660651207</v>
      </c>
      <c r="E40" s="122">
        <f>Size!E91</f>
        <v>-1223479.2985833557</v>
      </c>
      <c r="F40" s="123">
        <f>Size!F91</f>
        <v>-0.15467064643924353</v>
      </c>
      <c r="G40" s="124">
        <f>Size!G91</f>
        <v>52.598721694723984</v>
      </c>
      <c r="H40" s="125">
        <f>Size!H91</f>
        <v>-1.6974246807338176</v>
      </c>
      <c r="I40" s="182">
        <f>Size!I91</f>
        <v>5.2362161647219132</v>
      </c>
      <c r="J40" s="183">
        <f>Size!J91</f>
        <v>8.7613066327671518E-2</v>
      </c>
      <c r="K40" s="123">
        <f>Size!K91</f>
        <v>1.7016861593972255E-2</v>
      </c>
      <c r="L40" s="126">
        <f>Size!L91</f>
        <v>35013235.24525363</v>
      </c>
      <c r="M40" s="127">
        <f>Size!M91</f>
        <v>-5713363.1916507035</v>
      </c>
      <c r="N40" s="123">
        <f>Size!N91</f>
        <v>-0.14028579382837802</v>
      </c>
      <c r="O40" s="121">
        <f>Size!O91</f>
        <v>6686743.660651207</v>
      </c>
      <c r="P40" s="122">
        <f>Size!P91</f>
        <v>-1223479.2985833557</v>
      </c>
      <c r="Q40" s="123">
        <f>Size!Q91</f>
        <v>-0.15467064643924353</v>
      </c>
    </row>
    <row r="41" spans="2:17" ht="15" thickBot="1">
      <c r="B41" s="418"/>
      <c r="C41" s="95" t="s">
        <v>93</v>
      </c>
      <c r="D41" s="121">
        <f>Size!D92</f>
        <v>0</v>
      </c>
      <c r="E41" s="122">
        <f>Size!E92</f>
        <v>0</v>
      </c>
      <c r="F41" s="123">
        <f>Size!F92</f>
        <v>0</v>
      </c>
      <c r="G41" s="124">
        <f>Size!G92</f>
        <v>0</v>
      </c>
      <c r="H41" s="125">
        <f>Size!H92</f>
        <v>0</v>
      </c>
      <c r="I41" s="182">
        <f>Size!I92</f>
        <v>0</v>
      </c>
      <c r="J41" s="183">
        <f>Size!J92</f>
        <v>0</v>
      </c>
      <c r="K41" s="123">
        <f>Size!K92</f>
        <v>0</v>
      </c>
      <c r="L41" s="126">
        <f>Size!L92</f>
        <v>0</v>
      </c>
      <c r="M41" s="127">
        <f>Size!M92</f>
        <v>0</v>
      </c>
      <c r="N41" s="123">
        <f>Size!N92</f>
        <v>0</v>
      </c>
      <c r="O41" s="121">
        <f>Size!O92</f>
        <v>0</v>
      </c>
      <c r="P41" s="122">
        <f>Size!P92</f>
        <v>0</v>
      </c>
      <c r="Q41" s="123">
        <f>Size!Q92</f>
        <v>0</v>
      </c>
    </row>
    <row r="42" spans="2:17">
      <c r="B42" s="418"/>
      <c r="C42" s="117" t="s">
        <v>119</v>
      </c>
      <c r="D42" s="166">
        <f>'White Milk Size'!D27</f>
        <v>2173272.13579323</v>
      </c>
      <c r="E42" s="167">
        <f>'White Milk Size'!E27</f>
        <v>-174189.97371370858</v>
      </c>
      <c r="F42" s="168">
        <f>'White Milk Size'!F27</f>
        <v>-7.4203529423652964E-2</v>
      </c>
      <c r="G42" s="169">
        <f>'White Milk Size'!G27</f>
        <v>17.095217349240208</v>
      </c>
      <c r="H42" s="170">
        <f>'White Milk Size'!H27</f>
        <v>0.98212585163174637</v>
      </c>
      <c r="I42" s="257">
        <f>'White Milk Size'!I27</f>
        <v>7.5060144350819362</v>
      </c>
      <c r="J42" s="188">
        <f>'White Milk Size'!J27</f>
        <v>0.18657338994873562</v>
      </c>
      <c r="K42" s="168">
        <f>'White Milk Size'!K27</f>
        <v>2.5490114449762648E-2</v>
      </c>
      <c r="L42" s="171">
        <f>'White Milk Size'!L27</f>
        <v>16312612.022625335</v>
      </c>
      <c r="M42" s="172">
        <f>'White Milk Size'!M27</f>
        <v>-869498.49359472096</v>
      </c>
      <c r="N42" s="168">
        <f>'White Milk Size'!N27</f>
        <v>-5.0604871431475615E-2</v>
      </c>
      <c r="O42" s="166">
        <f>'White Milk Size'!O27</f>
        <v>4346610.9552059174</v>
      </c>
      <c r="P42" s="167">
        <f>'White Milk Size'!P27</f>
        <v>-348243.0952290073</v>
      </c>
      <c r="Q42" s="168">
        <f>'White Milk Size'!Q27</f>
        <v>-7.4175489054179769E-2</v>
      </c>
    </row>
    <row r="43" spans="2:17" ht="15" thickBot="1">
      <c r="B43" s="417"/>
      <c r="C43" s="116" t="s">
        <v>116</v>
      </c>
      <c r="D43" s="158">
        <f>'White Milk Size'!D28</f>
        <v>6638473.3380186558</v>
      </c>
      <c r="E43" s="159">
        <f>'White Milk Size'!E28</f>
        <v>-1219287.9645717572</v>
      </c>
      <c r="F43" s="160">
        <f>'White Milk Size'!F28</f>
        <v>-0.15516989096752062</v>
      </c>
      <c r="G43" s="161">
        <f>'White Milk Size'!G28</f>
        <v>52.219021590291263</v>
      </c>
      <c r="H43" s="162">
        <f>'White Milk Size'!H28</f>
        <v>-1.7170254803897436</v>
      </c>
      <c r="I43" s="258">
        <f>'White Milk Size'!I28</f>
        <v>5.2341978081974281</v>
      </c>
      <c r="J43" s="181">
        <f>'White Milk Size'!J28</f>
        <v>8.6942268809148793E-2</v>
      </c>
      <c r="K43" s="160">
        <f>'White Milk Size'!K28</f>
        <v>1.6890995238888287E-2</v>
      </c>
      <c r="L43" s="163">
        <f>'White Milk Size'!L28</f>
        <v>34747082.595634311</v>
      </c>
      <c r="M43" s="164">
        <f>'White Milk Size'!M28</f>
        <v>-5698822.7963150516</v>
      </c>
      <c r="N43" s="160">
        <f>'White Milk Size'!N28</f>
        <v>-0.14089986961818354</v>
      </c>
      <c r="O43" s="158">
        <f>'White Milk Size'!O28</f>
        <v>6638473.3380186558</v>
      </c>
      <c r="P43" s="159">
        <f>'White Milk Size'!P28</f>
        <v>-1219287.9645717572</v>
      </c>
      <c r="Q43" s="160">
        <f>'White Milk Size'!Q28</f>
        <v>-0.15516989096752062</v>
      </c>
    </row>
    <row r="44" spans="2:17">
      <c r="B44" s="416" t="s">
        <v>65</v>
      </c>
      <c r="C44" s="93" t="s">
        <v>90</v>
      </c>
      <c r="D44" s="137">
        <f>Organic!D27</f>
        <v>43196.239418530742</v>
      </c>
      <c r="E44" s="138">
        <f>Organic!E27</f>
        <v>-2078.305457504277</v>
      </c>
      <c r="F44" s="139">
        <f>Organic!F27</f>
        <v>-4.5904502479148665E-2</v>
      </c>
      <c r="G44" s="140">
        <f>Organic!G27</f>
        <v>0.33978676179919431</v>
      </c>
      <c r="H44" s="141">
        <f>Organic!H27</f>
        <v>2.9020133811592963E-2</v>
      </c>
      <c r="I44" s="254">
        <f>Organic!I27</f>
        <v>33.898649740548372</v>
      </c>
      <c r="J44" s="177">
        <f>Organic!J27</f>
        <v>5.1425653257626003</v>
      </c>
      <c r="K44" s="139">
        <f>Organic!K27</f>
        <v>0.17883399045519568</v>
      </c>
      <c r="L44" s="142">
        <f>Organic!L27</f>
        <v>1464294.1901576424</v>
      </c>
      <c r="M44" s="143">
        <f>Organic!M27</f>
        <v>162375.55586137273</v>
      </c>
      <c r="N44" s="139">
        <f>Organic!N27</f>
        <v>0.12472020261784035</v>
      </c>
      <c r="O44" s="137">
        <f>Organic!O27</f>
        <v>307941.14373242855</v>
      </c>
      <c r="P44" s="138">
        <f>Organic!P27</f>
        <v>32995.000394208822</v>
      </c>
      <c r="Q44" s="139">
        <f>Organic!Q27</f>
        <v>0.12000532174630525</v>
      </c>
    </row>
    <row r="45" spans="2:17" ht="15" thickBot="1">
      <c r="B45" s="417"/>
      <c r="C45" s="95" t="s">
        <v>92</v>
      </c>
      <c r="D45" s="144">
        <f>Organic!D28</f>
        <v>12669553.130157756</v>
      </c>
      <c r="E45" s="145">
        <f>Organic!E28</f>
        <v>-1853836.0097429864</v>
      </c>
      <c r="F45" s="146">
        <f>Organic!F28</f>
        <v>-0.12764486249630685</v>
      </c>
      <c r="G45" s="147">
        <f>Organic!G28</f>
        <v>99.660213238200839</v>
      </c>
      <c r="H45" s="148">
        <f>Organic!H28</f>
        <v>-2.9020133811556548E-2</v>
      </c>
      <c r="I45" s="255">
        <f>Organic!I28</f>
        <v>9.0516329643128728</v>
      </c>
      <c r="J45" s="184">
        <f>Organic!J28</f>
        <v>0.29470837149447959</v>
      </c>
      <c r="K45" s="146">
        <f>Organic!K28</f>
        <v>3.3654323315307717E-2</v>
      </c>
      <c r="L45" s="149">
        <f>Organic!L28</f>
        <v>114680144.75604929</v>
      </c>
      <c r="M45" s="150">
        <f>Organic!M28</f>
        <v>-12500078.774219081</v>
      </c>
      <c r="N45" s="146">
        <f>Organic!N28</f>
        <v>-9.8286340652987719E-2</v>
      </c>
      <c r="O45" s="144">
        <f>Organic!O28</f>
        <v>36746638.737660527</v>
      </c>
      <c r="P45" s="145">
        <f>Organic!P28</f>
        <v>-4724778.8719108924</v>
      </c>
      <c r="Q45" s="146">
        <f>Organic!Q28</f>
        <v>-0.1139285595778726</v>
      </c>
    </row>
    <row r="46" spans="2:17">
      <c r="B46" s="416" t="s">
        <v>126</v>
      </c>
      <c r="C46" s="173" t="s">
        <v>89</v>
      </c>
      <c r="D46" s="137">
        <f>'Form Data'!D27</f>
        <v>256336.39873357155</v>
      </c>
      <c r="E46" s="138">
        <f>'Form Data'!E27</f>
        <v>-32286.700439736509</v>
      </c>
      <c r="F46" s="139">
        <f>'Form Data'!F27</f>
        <v>-0.11186457540028519</v>
      </c>
      <c r="G46" s="140">
        <f>'Form Data'!G27</f>
        <v>2.0163726294095516</v>
      </c>
      <c r="H46" s="141">
        <f>'Form Data'!H27</f>
        <v>3.5249958049523578E-2</v>
      </c>
      <c r="I46" s="254">
        <f>'Form Data'!I27</f>
        <v>24.533226181742521</v>
      </c>
      <c r="J46" s="177">
        <f>'Form Data'!J27</f>
        <v>2.0278502140795922</v>
      </c>
      <c r="K46" s="139">
        <f>'Form Data'!K27</f>
        <v>9.0105147187646575E-2</v>
      </c>
      <c r="L46" s="142">
        <f>'Form Data'!L27</f>
        <v>6288758.8487440478</v>
      </c>
      <c r="M46" s="143">
        <f>'Form Data'!M27</f>
        <v>-206812.51110331342</v>
      </c>
      <c r="N46" s="139">
        <f>'Form Data'!N27</f>
        <v>-3.1839002244164902E-2</v>
      </c>
      <c r="O46" s="137">
        <f>'Form Data'!O27</f>
        <v>2118377.6436088085</v>
      </c>
      <c r="P46" s="138">
        <f>'Form Data'!P27</f>
        <v>-280847.2144003124</v>
      </c>
      <c r="Q46" s="139">
        <f>'Form Data'!Q27</f>
        <v>-0.11705747940331016</v>
      </c>
    </row>
    <row r="47" spans="2:17" ht="15" thickBot="1">
      <c r="B47" s="417"/>
      <c r="C47" s="174" t="s">
        <v>91</v>
      </c>
      <c r="D47" s="144">
        <f>'Form Data'!D28</f>
        <v>12456412.970842697</v>
      </c>
      <c r="E47" s="145">
        <f>'Form Data'!E28</f>
        <v>-1823627.6147607639</v>
      </c>
      <c r="F47" s="146">
        <f>'Form Data'!F28</f>
        <v>-0.12770465208616205</v>
      </c>
      <c r="G47" s="147">
        <f>'Form Data'!G28</f>
        <v>97.983627370590312</v>
      </c>
      <c r="H47" s="148">
        <f>'Form Data'!H28</f>
        <v>-3.524995804957598E-2</v>
      </c>
      <c r="I47" s="255">
        <f>'Form Data'!I28</f>
        <v>8.8192066491860253</v>
      </c>
      <c r="J47" s="184">
        <f>'Form Data'!J28</f>
        <v>0.27675398083023417</v>
      </c>
      <c r="K47" s="146">
        <f>'Form Data'!K28</f>
        <v>3.239748484125958E-2</v>
      </c>
      <c r="L47" s="149">
        <f>'Form Data'!L28</f>
        <v>109855680.09746295</v>
      </c>
      <c r="M47" s="150">
        <f>'Form Data'!M28</f>
        <v>-12130890.707254335</v>
      </c>
      <c r="N47" s="146">
        <f>'Form Data'!N28</f>
        <v>-9.9444476775022411E-2</v>
      </c>
      <c r="O47" s="144">
        <f>'Form Data'!O28</f>
        <v>34936202.237784147</v>
      </c>
      <c r="P47" s="145">
        <f>'Form Data'!P28</f>
        <v>-4410936.6571163684</v>
      </c>
      <c r="Q47" s="146">
        <f>'Form Data'!Q28</f>
        <v>-0.11210311044211747</v>
      </c>
    </row>
    <row r="48" spans="2:17" ht="15" thickBot="1">
      <c r="B48" s="306" t="s">
        <v>221</v>
      </c>
      <c r="C48" s="307" t="s">
        <v>127</v>
      </c>
      <c r="D48" s="328">
        <f>'Glass Bottle'!D15</f>
        <v>13619.688159251402</v>
      </c>
      <c r="E48" s="329">
        <f>'Glass Bottle'!E15</f>
        <v>-3814.9167549471586</v>
      </c>
      <c r="F48" s="330">
        <f>'Glass Bottle'!F15</f>
        <v>-0.21881291682384671</v>
      </c>
      <c r="G48" s="133">
        <f>'Glass Bottle'!G15</f>
        <v>0.10713408849108258</v>
      </c>
      <c r="H48" s="134">
        <f>'Glass Bottle'!H15</f>
        <v>-1.2537868329613927E-2</v>
      </c>
      <c r="I48" s="185">
        <f>'Glass Bottle'!I15</f>
        <v>15.277910525822113</v>
      </c>
      <c r="J48" s="186">
        <f>'Glass Bottle'!J15</f>
        <v>1.469060066816926</v>
      </c>
      <c r="K48" s="132">
        <f>'Glass Bottle'!K15</f>
        <v>0.1063853990727306</v>
      </c>
      <c r="L48" s="135">
        <f>'Glass Bottle'!L15</f>
        <v>208080.37708664179</v>
      </c>
      <c r="M48" s="136">
        <f>'Glass Bottle'!M15</f>
        <v>-32671.474985363107</v>
      </c>
      <c r="N48" s="132">
        <f>'Glass Bottle'!N15</f>
        <v>-0.13570601722968931</v>
      </c>
      <c r="O48" s="130">
        <f>'Glass Bottle'!O15</f>
        <v>59743.314263105392</v>
      </c>
      <c r="P48" s="131">
        <f>'Glass Bottle'!P15</f>
        <v>-10099.893048162965</v>
      </c>
      <c r="Q48" s="132">
        <f>'Glass Bottle'!Q15</f>
        <v>-0.14460809342776945</v>
      </c>
    </row>
    <row r="49" spans="2:17">
      <c r="B49" s="418" t="s">
        <v>222</v>
      </c>
      <c r="C49" s="308" t="s">
        <v>223</v>
      </c>
      <c r="D49" s="313">
        <f>Enhanced!D81</f>
        <v>9435.5003452688634</v>
      </c>
      <c r="E49" s="138">
        <f>Enhanced!E81</f>
        <v>-285.61764931079779</v>
      </c>
      <c r="F49" s="139">
        <f>Enhanced!F81</f>
        <v>-2.9381152401406256E-2</v>
      </c>
      <c r="G49" s="140">
        <f>Enhanced!G81</f>
        <v>7.4220769016728833E-2</v>
      </c>
      <c r="H49" s="141">
        <f>Enhanced!H81</f>
        <v>7.4945530444461977E-3</v>
      </c>
      <c r="I49" s="254">
        <f>Enhanced!I81</f>
        <v>10.103671913309965</v>
      </c>
      <c r="J49" s="177">
        <f>Enhanced!J81</f>
        <v>-3.0689598204846718</v>
      </c>
      <c r="K49" s="139">
        <f>Enhanced!K81</f>
        <v>-0.23298000600830562</v>
      </c>
      <c r="L49" s="142">
        <f>Enhanced!L81</f>
        <v>95333.199826519485</v>
      </c>
      <c r="M49" s="143">
        <f>Enhanced!M81</f>
        <v>-32719.50755684264</v>
      </c>
      <c r="N49" s="139">
        <f>Enhanced!N81</f>
        <v>-0.25551593734670136</v>
      </c>
      <c r="O49" s="137">
        <f>Enhanced!O81</f>
        <v>29486.400328755379</v>
      </c>
      <c r="P49" s="138">
        <f>Enhanced!P81</f>
        <v>-11928.857985191738</v>
      </c>
      <c r="Q49" s="139">
        <f>Enhanced!Q81</f>
        <v>-0.28803051027148957</v>
      </c>
    </row>
    <row r="50" spans="2:17">
      <c r="B50" s="418"/>
      <c r="C50" s="308" t="s">
        <v>224</v>
      </c>
      <c r="D50" s="314">
        <f>Enhanced!D82</f>
        <v>12355112.698086757</v>
      </c>
      <c r="E50" s="122">
        <f>Enhanced!E82</f>
        <v>-1793550.148071019</v>
      </c>
      <c r="F50" s="123">
        <f>Enhanced!F82</f>
        <v>-0.12676463970996929</v>
      </c>
      <c r="G50" s="124">
        <f>Enhanced!G82</f>
        <v>97.186787365246033</v>
      </c>
      <c r="H50" s="125">
        <f>Enhanced!H82</f>
        <v>6.969308471755653E-2</v>
      </c>
      <c r="I50" s="182">
        <f>Enhanced!I82</f>
        <v>8.6759112138994503</v>
      </c>
      <c r="J50" s="183">
        <f>Enhanced!J82</f>
        <v>0.29394749118694818</v>
      </c>
      <c r="K50" s="123">
        <f>Enhanced!K82</f>
        <v>3.5069048365175139E-2</v>
      </c>
      <c r="L50" s="126">
        <f>Enhanced!L82</f>
        <v>107191860.80632238</v>
      </c>
      <c r="M50" s="127">
        <f>Enhanced!M82</f>
        <v>-11401717.895062312</v>
      </c>
      <c r="N50" s="123">
        <f>Enhanced!N82</f>
        <v>-9.6141106625777087E-2</v>
      </c>
      <c r="O50" s="121">
        <f>Enhanced!O82</f>
        <v>33910094.331262589</v>
      </c>
      <c r="P50" s="122">
        <f>Enhanced!P82</f>
        <v>-4110387.9577838853</v>
      </c>
      <c r="Q50" s="123">
        <f>Enhanced!Q82</f>
        <v>-0.1081098321303533</v>
      </c>
    </row>
    <row r="51" spans="2:17">
      <c r="B51" s="418"/>
      <c r="C51" s="309" t="s">
        <v>128</v>
      </c>
      <c r="D51" s="314">
        <f>'Enhanced - Aggs'!D74</f>
        <v>0</v>
      </c>
      <c r="E51" s="122">
        <f>'Enhanced - Aggs'!E74</f>
        <v>0</v>
      </c>
      <c r="F51" s="123">
        <f>'Enhanced - Aggs'!F74</f>
        <v>0</v>
      </c>
      <c r="G51" s="124">
        <f>'Enhanced - Aggs'!G74</f>
        <v>0</v>
      </c>
      <c r="H51" s="125">
        <f>'Enhanced - Aggs'!H74</f>
        <v>0</v>
      </c>
      <c r="I51" s="182">
        <f>'Enhanced - Aggs'!I74</f>
        <v>0</v>
      </c>
      <c r="J51" s="183">
        <f>'Enhanced - Aggs'!J74</f>
        <v>0</v>
      </c>
      <c r="K51" s="123">
        <f>'Enhanced - Aggs'!K74</f>
        <v>0</v>
      </c>
      <c r="L51" s="126">
        <f>'Enhanced - Aggs'!L74</f>
        <v>0</v>
      </c>
      <c r="M51" s="127">
        <f>'Enhanced - Aggs'!M74</f>
        <v>0</v>
      </c>
      <c r="N51" s="123">
        <f>'Enhanced - Aggs'!N74</f>
        <v>0</v>
      </c>
      <c r="O51" s="121">
        <f>'Enhanced - Aggs'!O74</f>
        <v>0</v>
      </c>
      <c r="P51" s="122">
        <f>'Enhanced - Aggs'!P74</f>
        <v>0</v>
      </c>
      <c r="Q51" s="123">
        <f>'Enhanced - Aggs'!Q74</f>
        <v>0</v>
      </c>
    </row>
    <row r="52" spans="2:17" ht="15" customHeight="1">
      <c r="B52" s="418"/>
      <c r="C52" s="309" t="s">
        <v>129</v>
      </c>
      <c r="D52" s="314">
        <f>'Enhanced - Aggs'!D75</f>
        <v>416.67959690093994</v>
      </c>
      <c r="E52" s="122">
        <f>'Enhanced - Aggs'!E75</f>
        <v>416.67959690093994</v>
      </c>
      <c r="F52" s="123">
        <f>'Enhanced - Aggs'!F75</f>
        <v>0</v>
      </c>
      <c r="G52" s="124">
        <f>'Enhanced - Aggs'!G75</f>
        <v>3.2776513151287572E-3</v>
      </c>
      <c r="H52" s="125">
        <f>'Enhanced - Aggs'!H75</f>
        <v>3.2776513151287572E-3</v>
      </c>
      <c r="I52" s="182">
        <f>'Enhanced - Aggs'!I75</f>
        <v>15.011333951180676</v>
      </c>
      <c r="J52" s="183">
        <f>'Enhanced - Aggs'!J75</f>
        <v>15.011333951180676</v>
      </c>
      <c r="K52" s="123">
        <f>'Enhanced - Aggs'!K75</f>
        <v>0</v>
      </c>
      <c r="L52" s="126">
        <f>'Enhanced - Aggs'!L75</f>
        <v>6254.9165797233582</v>
      </c>
      <c r="M52" s="127">
        <f>'Enhanced - Aggs'!M75</f>
        <v>6254.9165797233582</v>
      </c>
      <c r="N52" s="123">
        <f>'Enhanced - Aggs'!N75</f>
        <v>0</v>
      </c>
      <c r="O52" s="121">
        <f>'Enhanced - Aggs'!O75</f>
        <v>833.35919380187988</v>
      </c>
      <c r="P52" s="122">
        <f>'Enhanced - Aggs'!P75</f>
        <v>833.35919380187988</v>
      </c>
      <c r="Q52" s="123">
        <f>'Enhanced - Aggs'!Q75</f>
        <v>0</v>
      </c>
    </row>
    <row r="53" spans="2:17">
      <c r="B53" s="418"/>
      <c r="C53" s="309" t="s">
        <v>130</v>
      </c>
      <c r="D53" s="314">
        <f>'Enhanced - Aggs'!D76</f>
        <v>44864.448717310079</v>
      </c>
      <c r="E53" s="122">
        <f>'Enhanced - Aggs'!E76</f>
        <v>-1984.4397314371236</v>
      </c>
      <c r="F53" s="123">
        <f>'Enhanced - Aggs'!F76</f>
        <v>-4.2358309815783687E-2</v>
      </c>
      <c r="G53" s="124">
        <f>'Enhanced - Aggs'!G76</f>
        <v>0.35290909474450999</v>
      </c>
      <c r="H53" s="125">
        <f>'Enhanced - Aggs'!H76</f>
        <v>3.1336097643197502E-2</v>
      </c>
      <c r="I53" s="182">
        <f>'Enhanced - Aggs'!I76</f>
        <v>16.417565239692451</v>
      </c>
      <c r="J53" s="183">
        <f>'Enhanced - Aggs'!J76</f>
        <v>0.31828726195755763</v>
      </c>
      <c r="K53" s="123">
        <f>'Enhanced - Aggs'!K76</f>
        <v>1.9770281772744411E-2</v>
      </c>
      <c r="L53" s="126">
        <f>'Enhanced - Aggs'!L76</f>
        <v>736565.0137592745</v>
      </c>
      <c r="M53" s="127">
        <f>'Enhanced - Aggs'!M76</f>
        <v>-17668.264324999996</v>
      </c>
      <c r="N53" s="123">
        <f>'Enhanced - Aggs'!N76</f>
        <v>-2.3425463763514592E-2</v>
      </c>
      <c r="O53" s="121">
        <f>'Enhanced - Aggs'!O76</f>
        <v>286570.45042741299</v>
      </c>
      <c r="P53" s="122">
        <f>'Enhanced - Aggs'!P76</f>
        <v>-15030.407632152259</v>
      </c>
      <c r="Q53" s="123">
        <f>'Enhanced - Aggs'!Q76</f>
        <v>-4.9835427289082176E-2</v>
      </c>
    </row>
    <row r="54" spans="2:17">
      <c r="B54" s="418"/>
      <c r="C54" s="310" t="s">
        <v>225</v>
      </c>
      <c r="D54" s="314">
        <f>Enhanced!D83</f>
        <v>2321.2085078284144</v>
      </c>
      <c r="E54" s="122">
        <f>Enhanced!E83</f>
        <v>879.70115530490875</v>
      </c>
      <c r="F54" s="123">
        <f>Enhanced!F83</f>
        <v>0.61026477163984083</v>
      </c>
      <c r="G54" s="124">
        <f>Enhanced!G83</f>
        <v>1.8258902463565051E-2</v>
      </c>
      <c r="H54" s="125">
        <f>Enhanced!H83</f>
        <v>8.3643274791086603E-3</v>
      </c>
      <c r="I54" s="182">
        <f>Enhanced!I83</f>
        <v>15.387849086398212</v>
      </c>
      <c r="J54" s="183">
        <f>Enhanced!J83</f>
        <v>4.4241577465710336E-2</v>
      </c>
      <c r="K54" s="123">
        <f>Enhanced!K83</f>
        <v>2.8833882409957674E-3</v>
      </c>
      <c r="L54" s="126">
        <f>Enhanced!L83</f>
        <v>35718.406216527226</v>
      </c>
      <c r="M54" s="127">
        <f>Enhanced!M83</f>
        <v>13600.483178166152</v>
      </c>
      <c r="N54" s="123">
        <f>Enhanced!N83</f>
        <v>0.61490779014727692</v>
      </c>
      <c r="O54" s="121">
        <f>Enhanced!O83</f>
        <v>5422.2130066156387</v>
      </c>
      <c r="P54" s="122">
        <f>Enhanced!P83</f>
        <v>1637.7962955236435</v>
      </c>
      <c r="Q54" s="123">
        <f>Enhanced!Q83</f>
        <v>0.43277377217031066</v>
      </c>
    </row>
    <row r="55" spans="2:17">
      <c r="B55" s="418"/>
      <c r="C55" s="310" t="s">
        <v>226</v>
      </c>
      <c r="D55" s="314">
        <f>Enhanced!D84</f>
        <v>0</v>
      </c>
      <c r="E55" s="122">
        <f>Enhanced!E84</f>
        <v>0</v>
      </c>
      <c r="F55" s="123">
        <f>Enhanced!F84</f>
        <v>0</v>
      </c>
      <c r="G55" s="124">
        <f>Enhanced!G84</f>
        <v>0</v>
      </c>
      <c r="H55" s="125">
        <f>Enhanced!H84</f>
        <v>0</v>
      </c>
      <c r="I55" s="182">
        <f>Enhanced!I84</f>
        <v>0</v>
      </c>
      <c r="J55" s="183">
        <f>Enhanced!J84</f>
        <v>0</v>
      </c>
      <c r="K55" s="123">
        <f>Enhanced!K84</f>
        <v>0</v>
      </c>
      <c r="L55" s="126">
        <f>Enhanced!L84</f>
        <v>0</v>
      </c>
      <c r="M55" s="127">
        <f>Enhanced!M84</f>
        <v>0</v>
      </c>
      <c r="N55" s="123">
        <f>Enhanced!N84</f>
        <v>0</v>
      </c>
      <c r="O55" s="121">
        <f>Enhanced!O84</f>
        <v>0</v>
      </c>
      <c r="P55" s="122">
        <f>Enhanced!P84</f>
        <v>0</v>
      </c>
      <c r="Q55" s="123">
        <f>Enhanced!Q84</f>
        <v>0</v>
      </c>
    </row>
    <row r="56" spans="2:17">
      <c r="B56" s="418"/>
      <c r="C56" s="310" t="s">
        <v>227</v>
      </c>
      <c r="D56" s="314">
        <f>Enhanced!D85</f>
        <v>308489.96995991236</v>
      </c>
      <c r="E56" s="122">
        <f>Enhanced!E85</f>
        <v>-58398.179407926276</v>
      </c>
      <c r="F56" s="123">
        <f>Enhanced!F85</f>
        <v>-0.15917161540526295</v>
      </c>
      <c r="G56" s="124">
        <f>Enhanced!G85</f>
        <v>2.4266188295836306</v>
      </c>
      <c r="H56" s="125">
        <f>Enhanced!H85</f>
        <v>-9.1718866352138662E-2</v>
      </c>
      <c r="I56" s="182">
        <f>Enhanced!I85</f>
        <v>25.691822564467863</v>
      </c>
      <c r="J56" s="183">
        <f>Enhanced!J85</f>
        <v>1.8184664164545836</v>
      </c>
      <c r="K56" s="123">
        <f>Enhanced!K85</f>
        <v>7.6171377211490851E-2</v>
      </c>
      <c r="L56" s="126">
        <f>Enhanced!L85</f>
        <v>7925669.571128089</v>
      </c>
      <c r="M56" s="127">
        <f>Enhanced!M85</f>
        <v>-833181.88521581516</v>
      </c>
      <c r="N56" s="123">
        <f>Enhanced!N85</f>
        <v>-9.5124559352168722E-2</v>
      </c>
      <c r="O56" s="121">
        <f>Enhanced!O85</f>
        <v>2771684.9631544352</v>
      </c>
      <c r="P56" s="122">
        <f>Enhanced!P85</f>
        <v>-525821.3782323855</v>
      </c>
      <c r="Q56" s="123">
        <f>Enhanced!Q85</f>
        <v>-0.15946030842543965</v>
      </c>
    </row>
    <row r="57" spans="2:17">
      <c r="B57" s="418"/>
      <c r="C57" s="310" t="s">
        <v>131</v>
      </c>
      <c r="D57" s="314">
        <f>'Enhanced - Aggs'!D78</f>
        <v>0</v>
      </c>
      <c r="E57" s="122">
        <f>'Enhanced - Aggs'!E78</f>
        <v>0</v>
      </c>
      <c r="F57" s="123">
        <f>'Enhanced - Aggs'!F78</f>
        <v>0</v>
      </c>
      <c r="G57" s="124">
        <f>'Enhanced - Aggs'!G78</f>
        <v>0</v>
      </c>
      <c r="H57" s="125">
        <f>'Enhanced - Aggs'!H78</f>
        <v>0</v>
      </c>
      <c r="I57" s="182">
        <f>'Enhanced - Aggs'!I78</f>
        <v>0</v>
      </c>
      <c r="J57" s="183">
        <f>'Enhanced - Aggs'!J78</f>
        <v>0</v>
      </c>
      <c r="K57" s="123">
        <f>'Enhanced - Aggs'!K78</f>
        <v>0</v>
      </c>
      <c r="L57" s="126">
        <f>'Enhanced - Aggs'!L78</f>
        <v>0</v>
      </c>
      <c r="M57" s="127">
        <f>'Enhanced - Aggs'!M78</f>
        <v>0</v>
      </c>
      <c r="N57" s="123">
        <f>'Enhanced - Aggs'!N78</f>
        <v>0</v>
      </c>
      <c r="O57" s="121">
        <f>'Enhanced - Aggs'!O78</f>
        <v>0</v>
      </c>
      <c r="P57" s="122">
        <f>'Enhanced - Aggs'!P78</f>
        <v>0</v>
      </c>
      <c r="Q57" s="123">
        <f>'Enhanced - Aggs'!Q78</f>
        <v>0</v>
      </c>
    </row>
    <row r="58" spans="2:17">
      <c r="B58" s="423"/>
      <c r="C58" s="311" t="s">
        <v>179</v>
      </c>
      <c r="D58" s="314">
        <f>'Enhanced - Aggs'!D79</f>
        <v>873790.89566862385</v>
      </c>
      <c r="E58" s="122">
        <f>'Enhanced - Aggs'!E79</f>
        <v>66190.555652987678</v>
      </c>
      <c r="F58" s="123">
        <f>'Enhanced - Aggs'!F79</f>
        <v>8.1959544063225809E-2</v>
      </c>
      <c r="G58" s="124">
        <f>'Enhanced - Aggs'!G79</f>
        <v>65.396255844390652</v>
      </c>
      <c r="H58" s="125">
        <f>'Enhanced - Aggs'!H79</f>
        <v>3.2909247709466882</v>
      </c>
      <c r="I58" s="182">
        <f>'Enhanced - Aggs'!I79</f>
        <v>44.507922958858337</v>
      </c>
      <c r="J58" s="183">
        <f>'Enhanced - Aggs'!J79</f>
        <v>4.1310147046761898</v>
      </c>
      <c r="K58" s="123">
        <f>'Enhanced - Aggs'!K79</f>
        <v>0.10231131810961056</v>
      </c>
      <c r="L58" s="126">
        <f>'Enhanced - Aggs'!L79</f>
        <v>38890617.866570935</v>
      </c>
      <c r="M58" s="127">
        <f>'Enhanced - Aggs'!M79</f>
        <v>6282213.0317132846</v>
      </c>
      <c r="N58" s="123">
        <f>'Enhanced - Aggs'!N79</f>
        <v>0.19265625115760771</v>
      </c>
      <c r="O58" s="121">
        <f>'Enhanced - Aggs'!O79</f>
        <v>7981158.9855877161</v>
      </c>
      <c r="P58" s="122">
        <f>'Enhanced - Aggs'!P79</f>
        <v>586443.46529099811</v>
      </c>
      <c r="Q58" s="123">
        <f>'Enhanced - Aggs'!Q79</f>
        <v>7.9305750664964952E-2</v>
      </c>
    </row>
    <row r="59" spans="2:17" ht="15" thickBot="1">
      <c r="B59" s="417"/>
      <c r="C59" s="312" t="s">
        <v>228</v>
      </c>
      <c r="D59" s="315">
        <f>Enhanced!D86</f>
        <v>37389.99267650878</v>
      </c>
      <c r="E59" s="145">
        <f>Enhanced!E86</f>
        <v>-4560.0712275433034</v>
      </c>
      <c r="F59" s="146">
        <f>Enhanced!F86</f>
        <v>-0.10870236665128971</v>
      </c>
      <c r="G59" s="147">
        <f>Enhanced!G86</f>
        <v>0.29411413368998868</v>
      </c>
      <c r="H59" s="148">
        <f>Enhanced!H86</f>
        <v>6.1669011110189742E-3</v>
      </c>
      <c r="I59" s="255">
        <f>Enhanced!I86</f>
        <v>23.959805781838284</v>
      </c>
      <c r="J59" s="184">
        <f>Enhanced!J86</f>
        <v>0.60962975696439514</v>
      </c>
      <c r="K59" s="146">
        <f>Enhanced!K86</f>
        <v>2.6108143952104861E-2</v>
      </c>
      <c r="L59" s="149">
        <f>Enhanced!L86</f>
        <v>895856.96271350619</v>
      </c>
      <c r="M59" s="150">
        <f>Enhanced!M86</f>
        <v>-83684.413700818317</v>
      </c>
      <c r="N59" s="146">
        <f>Enhanced!N86</f>
        <v>-8.54322397356512E-2</v>
      </c>
      <c r="O59" s="144">
        <f>Enhanced!O86</f>
        <v>337891.9736405611</v>
      </c>
      <c r="P59" s="145">
        <f>Enhanced!P86</f>
        <v>-45283.473810748081</v>
      </c>
      <c r="Q59" s="146">
        <f>Enhanced!Q86</f>
        <v>-0.11817947656080531</v>
      </c>
    </row>
    <row r="60" spans="2:17" ht="15.5" customHeight="1" thickBot="1">
      <c r="B60" s="416" t="s">
        <v>62</v>
      </c>
      <c r="C60" s="382" t="s">
        <v>88</v>
      </c>
      <c r="D60" s="383">
        <f>'Non-Dairy Alternatives'!D134</f>
        <v>158096.23781703823</v>
      </c>
      <c r="E60" s="384">
        <f>'Non-Dairy Alternatives'!E134</f>
        <v>-40064.57785916084</v>
      </c>
      <c r="F60" s="385">
        <f>'Non-Dairy Alternatives'!F134</f>
        <v>-0.20218214041179364</v>
      </c>
      <c r="G60" s="386">
        <f>'Non-Dairy Alternatives'!G134</f>
        <v>100.00000000000007</v>
      </c>
      <c r="H60" s="387">
        <f>'Non-Dairy Alternatives'!H134</f>
        <v>4.2632564145606011E-14</v>
      </c>
      <c r="I60" s="388">
        <f>'Non-Dairy Alternatives'!I134</f>
        <v>32.367453810943942</v>
      </c>
      <c r="J60" s="389">
        <f>'Non-Dairy Alternatives'!J134</f>
        <v>0.83972778740842458</v>
      </c>
      <c r="K60" s="385">
        <f>'Non-Dairy Alternatives'!K134</f>
        <v>2.6634581472243381E-2</v>
      </c>
      <c r="L60" s="390">
        <f>'Non-Dairy Alternatives'!L134</f>
        <v>5117172.6752269939</v>
      </c>
      <c r="M60" s="391">
        <f>'Non-Dairy Alternatives'!M134</f>
        <v>-1130387.2300125323</v>
      </c>
      <c r="N60" s="385">
        <f>'Non-Dairy Alternatives'!N134</f>
        <v>-0.1809325956305807</v>
      </c>
      <c r="O60" s="383">
        <f>'Non-Dairy Alternatives'!O134</f>
        <v>1294506.6971338987</v>
      </c>
      <c r="P60" s="384">
        <f>'Non-Dairy Alternatives'!P134</f>
        <v>-363458.98352987529</v>
      </c>
      <c r="Q60" s="385">
        <f>'Non-Dairy Alternatives'!Q134</f>
        <v>-0.21921984741225936</v>
      </c>
    </row>
    <row r="61" spans="2:17" ht="15.5" customHeight="1">
      <c r="B61" s="423"/>
      <c r="C61" s="93" t="s">
        <v>265</v>
      </c>
      <c r="D61" s="137">
        <f>'Non-Dairy Alternatives'!D135</f>
        <v>1747.0668986943251</v>
      </c>
      <c r="E61" s="138">
        <f>'Non-Dairy Alternatives'!E135</f>
        <v>-122.19015390097957</v>
      </c>
      <c r="F61" s="139">
        <f>'Non-Dairy Alternatives'!F135</f>
        <v>-6.5368298988803558E-2</v>
      </c>
      <c r="G61" s="140">
        <f>'Non-Dairy Alternatives'!G135</f>
        <v>1.1050654479938817</v>
      </c>
      <c r="H61" s="141">
        <f>'Non-Dairy Alternatives'!H135</f>
        <v>0.16176238062574522</v>
      </c>
      <c r="I61" s="254">
        <f>'Non-Dairy Alternatives'!I135</f>
        <v>24.964997476790941</v>
      </c>
      <c r="J61" s="177">
        <f>'Non-Dairy Alternatives'!J135</f>
        <v>1.4927076058259523</v>
      </c>
      <c r="K61" s="317">
        <f>'Non-Dairy Alternatives'!K135</f>
        <v>6.3594460277708917E-2</v>
      </c>
      <c r="L61" s="335">
        <f>'Non-Dairy Alternatives'!L135</f>
        <v>43615.5207176888</v>
      </c>
      <c r="M61" s="143">
        <f>'Non-Dairy Alternatives'!M135</f>
        <v>-260.22266417383798</v>
      </c>
      <c r="N61" s="139">
        <f>'Non-Dairy Alternatives'!N135</f>
        <v>-5.9309004045595016E-3</v>
      </c>
      <c r="O61" s="137">
        <f>'Non-Dairy Alternatives'!O135</f>
        <v>13265.470240831375</v>
      </c>
      <c r="P61" s="138">
        <f>'Non-Dairy Alternatives'!P135</f>
        <v>-597.12376832962036</v>
      </c>
      <c r="Q61" s="139">
        <f>'Non-Dairy Alternatives'!Q135</f>
        <v>-4.3074461239722917E-2</v>
      </c>
    </row>
    <row r="62" spans="2:17" ht="15.5" customHeight="1">
      <c r="B62" s="423"/>
      <c r="C62" s="332" t="s">
        <v>85</v>
      </c>
      <c r="D62" s="121">
        <f>'Non-Dairy Alternatives'!D136</f>
        <v>32115.22486435821</v>
      </c>
      <c r="E62" s="122">
        <f>'Non-Dairy Alternatives'!E136</f>
        <v>-10023.8903444387</v>
      </c>
      <c r="F62" s="123">
        <f>'Non-Dairy Alternatives'!F136</f>
        <v>-0.23787614653916903</v>
      </c>
      <c r="G62" s="124">
        <f>'Non-Dairy Alternatives'!G136</f>
        <v>20.313718598113997</v>
      </c>
      <c r="H62" s="125">
        <f>'Non-Dairy Alternatives'!H136</f>
        <v>-0.9513912900354029</v>
      </c>
      <c r="I62" s="182">
        <f>'Non-Dairy Alternatives'!I136</f>
        <v>18.985682952315649</v>
      </c>
      <c r="J62" s="183">
        <f>'Non-Dairy Alternatives'!J136</f>
        <v>-1.5350958539172943</v>
      </c>
      <c r="K62" s="316">
        <f>'Non-Dairy Alternatives'!K136</f>
        <v>-7.4806900284458355E-2</v>
      </c>
      <c r="L62" s="319">
        <f>'Non-Dairy Alternatives'!L136</f>
        <v>609729.47721702931</v>
      </c>
      <c r="M62" s="127">
        <f>'Non-Dairy Alternatives'!M136</f>
        <v>-254997.98507305863</v>
      </c>
      <c r="N62" s="123">
        <f>'Non-Dairy Alternatives'!N136</f>
        <v>-0.29488826964942061</v>
      </c>
      <c r="O62" s="121">
        <f>'Non-Dairy Alternatives'!O136</f>
        <v>139831.20849502087</v>
      </c>
      <c r="P62" s="122">
        <f>'Non-Dairy Alternatives'!P136</f>
        <v>-77986.397652606742</v>
      </c>
      <c r="Q62" s="123">
        <f>'Non-Dairy Alternatives'!Q136</f>
        <v>-0.35803532612396283</v>
      </c>
    </row>
    <row r="63" spans="2:17" ht="15.5" customHeight="1">
      <c r="B63" s="423"/>
      <c r="C63" s="332" t="s">
        <v>87</v>
      </c>
      <c r="D63" s="121">
        <f>'Non-Dairy Alternatives'!D137</f>
        <v>0</v>
      </c>
      <c r="E63" s="122">
        <f>'Non-Dairy Alternatives'!E137</f>
        <v>-0.61593198125362392</v>
      </c>
      <c r="F63" s="123">
        <f>'Non-Dairy Alternatives'!F137</f>
        <v>-1</v>
      </c>
      <c r="G63" s="124">
        <f>'Non-Dairy Alternatives'!G137</f>
        <v>0</v>
      </c>
      <c r="H63" s="125">
        <f>'Non-Dairy Alternatives'!H137</f>
        <v>-3.1082430658747184E-4</v>
      </c>
      <c r="I63" s="182">
        <f>'Non-Dairy Alternatives'!I137</f>
        <v>0</v>
      </c>
      <c r="J63" s="183">
        <f>'Non-Dairy Alternatives'!J137</f>
        <v>-69.189765458422187</v>
      </c>
      <c r="K63" s="316">
        <f>'Non-Dairy Alternatives'!K137</f>
        <v>-1</v>
      </c>
      <c r="L63" s="319">
        <f>'Non-Dairy Alternatives'!L137</f>
        <v>0</v>
      </c>
      <c r="M63" s="127">
        <f>'Non-Dairy Alternatives'!M137</f>
        <v>-42.616189321279528</v>
      </c>
      <c r="N63" s="123">
        <f>'Non-Dairy Alternatives'!N137</f>
        <v>-1</v>
      </c>
      <c r="O63" s="121">
        <f>'Non-Dairy Alternatives'!O137</f>
        <v>0</v>
      </c>
      <c r="P63" s="122">
        <f>'Non-Dairy Alternatives'!P137</f>
        <v>-6.5664390325546265</v>
      </c>
      <c r="Q63" s="123">
        <f>'Non-Dairy Alternatives'!Q137</f>
        <v>-1</v>
      </c>
    </row>
    <row r="64" spans="2:17" ht="15.5" customHeight="1">
      <c r="B64" s="423"/>
      <c r="C64" s="332" t="s">
        <v>261</v>
      </c>
      <c r="D64" s="121">
        <f>'Non-Dairy Alternatives'!D138</f>
        <v>118192.78249072449</v>
      </c>
      <c r="E64" s="122">
        <f>'Non-Dairy Alternatives'!E138</f>
        <v>-26567.285841442703</v>
      </c>
      <c r="F64" s="123">
        <f>'Non-Dairy Alternatives'!F138</f>
        <v>-0.18352634222637471</v>
      </c>
      <c r="G64" s="124">
        <f>'Non-Dairy Alternatives'!G138</f>
        <v>74.760022200848852</v>
      </c>
      <c r="H64" s="125">
        <f>'Non-Dairy Alternatives'!H138</f>
        <v>1.7082092891026406</v>
      </c>
      <c r="I64" s="182">
        <f>'Non-Dairy Alternatives'!I138</f>
        <v>36.963173217524961</v>
      </c>
      <c r="J64" s="183">
        <f>'Non-Dairy Alternatives'!J138</f>
        <v>1.0392496216310718</v>
      </c>
      <c r="K64" s="316">
        <f>'Non-Dairy Alternatives'!K138</f>
        <v>2.8929179154302015E-2</v>
      </c>
      <c r="L64" s="319">
        <f>'Non-Dairy Alternatives'!L138</f>
        <v>4368780.2922659004</v>
      </c>
      <c r="M64" s="127">
        <f>'Non-Dairy Alternatives'!M138</f>
        <v>-831569.34223525226</v>
      </c>
      <c r="N64" s="123">
        <f>'Non-Dairy Alternatives'!N138</f>
        <v>-0.15990642950587325</v>
      </c>
      <c r="O64" s="121">
        <f>'Non-Dairy Alternatives'!O138</f>
        <v>1120363.6364500523</v>
      </c>
      <c r="P64" s="122">
        <f>'Non-Dairy Alternatives'!P138</f>
        <v>-273916.59075022815</v>
      </c>
      <c r="Q64" s="123">
        <f>'Non-Dairy Alternatives'!Q138</f>
        <v>-0.19645734437492068</v>
      </c>
    </row>
    <row r="65" spans="2:17">
      <c r="B65" s="418"/>
      <c r="C65" s="332" t="s">
        <v>262</v>
      </c>
      <c r="D65" s="121" t="e">
        <f>'Non-Dairy Alternatives'!#REF!</f>
        <v>#REF!</v>
      </c>
      <c r="E65" s="122" t="e">
        <f>'Non-Dairy Alternatives'!#REF!</f>
        <v>#REF!</v>
      </c>
      <c r="F65" s="123" t="e">
        <f>'Non-Dairy Alternatives'!#REF!</f>
        <v>#REF!</v>
      </c>
      <c r="G65" s="124" t="e">
        <f>'Non-Dairy Alternatives'!#REF!</f>
        <v>#REF!</v>
      </c>
      <c r="H65" s="125" t="e">
        <f>'Non-Dairy Alternatives'!#REF!</f>
        <v>#REF!</v>
      </c>
      <c r="I65" s="182" t="e">
        <f>'Non-Dairy Alternatives'!#REF!</f>
        <v>#REF!</v>
      </c>
      <c r="J65" s="183" t="e">
        <f>'Non-Dairy Alternatives'!#REF!</f>
        <v>#REF!</v>
      </c>
      <c r="K65" s="316" t="e">
        <f>'Non-Dairy Alternatives'!#REF!</f>
        <v>#REF!</v>
      </c>
      <c r="L65" s="319" t="e">
        <f>'Non-Dairy Alternatives'!#REF!</f>
        <v>#REF!</v>
      </c>
      <c r="M65" s="127" t="e">
        <f>'Non-Dairy Alternatives'!#REF!</f>
        <v>#REF!</v>
      </c>
      <c r="N65" s="123" t="e">
        <f>'Non-Dairy Alternatives'!#REF!</f>
        <v>#REF!</v>
      </c>
      <c r="O65" s="121" t="e">
        <f>'Non-Dairy Alternatives'!#REF!</f>
        <v>#REF!</v>
      </c>
      <c r="P65" s="122" t="e">
        <f>'Non-Dairy Alternatives'!#REF!</f>
        <v>#REF!</v>
      </c>
      <c r="Q65" s="123" t="e">
        <f>'Non-Dairy Alternatives'!#REF!</f>
        <v>#REF!</v>
      </c>
    </row>
    <row r="66" spans="2:17">
      <c r="B66" s="418"/>
      <c r="C66" s="332" t="s">
        <v>263</v>
      </c>
      <c r="D66" s="121">
        <f>'Non-Dairy Alternatives'!D139</f>
        <v>15.841219902038574</v>
      </c>
      <c r="E66" s="122">
        <f>'Non-Dairy Alternatives'!E139</f>
        <v>-6.406644344329834</v>
      </c>
      <c r="F66" s="123">
        <f>'Non-Dairy Alternatives'!F139</f>
        <v>-0.28796671327116768</v>
      </c>
      <c r="G66" s="124">
        <f>'Non-Dairy Alternatives'!G139</f>
        <v>1.0019985371423783E-2</v>
      </c>
      <c r="H66" s="125">
        <f>'Non-Dairy Alternatives'!H139</f>
        <v>-1.2071909855418204E-3</v>
      </c>
      <c r="I66" s="182">
        <f>'Non-Dairy Alternatives'!I139</f>
        <v>37.96</v>
      </c>
      <c r="J66" s="183">
        <f>'Non-Dairy Alternatives'!J139</f>
        <v>2</v>
      </c>
      <c r="K66" s="316">
        <f>'Non-Dairy Alternatives'!K139</f>
        <v>5.5617352614015569E-2</v>
      </c>
      <c r="L66" s="319">
        <f>'Non-Dairy Alternatives'!L139</f>
        <v>601.33270748138432</v>
      </c>
      <c r="M66" s="127">
        <f>'Non-Dairy Alternatives'!M139</f>
        <v>-198.7004908180237</v>
      </c>
      <c r="N66" s="123">
        <f>'Non-Dairy Alternatives'!N139</f>
        <v>-0.24836530689025374</v>
      </c>
      <c r="O66" s="121">
        <f>'Non-Dairy Alternatives'!O139</f>
        <v>63.364879608154297</v>
      </c>
      <c r="P66" s="122">
        <f>'Non-Dairy Alternatives'!P139</f>
        <v>-25.626577377319336</v>
      </c>
      <c r="Q66" s="123">
        <f>'Non-Dairy Alternatives'!Q139</f>
        <v>-0.28796671327116768</v>
      </c>
    </row>
    <row r="67" spans="2:17">
      <c r="B67" s="418"/>
      <c r="C67" s="332" t="s">
        <v>264</v>
      </c>
      <c r="D67" s="121">
        <f>'Non-Dairy Alternatives'!D140</f>
        <v>610.63460192823402</v>
      </c>
      <c r="E67" s="122">
        <f>'Non-Dairy Alternatives'!E140</f>
        <v>-633.27381733574919</v>
      </c>
      <c r="F67" s="123">
        <f>'Non-Dairy Alternatives'!F140</f>
        <v>-0.50910003303173668</v>
      </c>
      <c r="G67" s="124">
        <f>'Non-Dairy Alternatives'!G140</f>
        <v>0.38624233590865731</v>
      </c>
      <c r="H67" s="125">
        <f>'Non-Dairy Alternatives'!H140</f>
        <v>-0.24148439958105139</v>
      </c>
      <c r="I67" s="182">
        <f>'Non-Dairy Alternatives'!I140</f>
        <v>28.332391154324618</v>
      </c>
      <c r="J67" s="183">
        <f>'Non-Dairy Alternatives'!J140</f>
        <v>3.5470531628214985</v>
      </c>
      <c r="K67" s="316">
        <f>'Non-Dairy Alternatives'!K140</f>
        <v>0.14311094583569911</v>
      </c>
      <c r="L67" s="319">
        <f>'Non-Dairy Alternatives'!L140</f>
        <v>17300.738394196032</v>
      </c>
      <c r="M67" s="127">
        <f>'Non-Dairy Alternatives'!M140</f>
        <v>-13529.952207738163</v>
      </c>
      <c r="N67" s="123">
        <f>'Non-Dairy Alternatives'!N140</f>
        <v>-0.43884687444819503</v>
      </c>
      <c r="O67" s="121">
        <f>'Non-Dairy Alternatives'!O140</f>
        <v>4627.5022803544998</v>
      </c>
      <c r="P67" s="122">
        <f>'Non-Dairy Alternatives'!P140</f>
        <v>-4793.1831586360931</v>
      </c>
      <c r="Q67" s="123">
        <f>'Non-Dairy Alternatives'!Q140</f>
        <v>-0.50879346197018049</v>
      </c>
    </row>
    <row r="68" spans="2:17">
      <c r="B68" s="418"/>
      <c r="C68" s="332" t="s">
        <v>229</v>
      </c>
      <c r="D68" s="121">
        <f>'Non-Dairy Alternatives'!D141</f>
        <v>4788.7714071917662</v>
      </c>
      <c r="E68" s="122">
        <f>'Non-Dairy Alternatives'!E141</f>
        <v>-2771.6721830895849</v>
      </c>
      <c r="F68" s="123">
        <f>'Non-Dairy Alternatives'!F141</f>
        <v>-0.3666017939281313</v>
      </c>
      <c r="G68" s="124">
        <f>'Non-Dairy Alternatives'!G141</f>
        <v>3.0290230009987487</v>
      </c>
      <c r="H68" s="125">
        <f>'Non-Dairy Alternatives'!H141</f>
        <v>-0.7862840588164226</v>
      </c>
      <c r="I68" s="182">
        <f>'Non-Dairy Alternatives'!I141</f>
        <v>13.582814296891531</v>
      </c>
      <c r="J68" s="183">
        <f>'Non-Dairy Alternatives'!J141</f>
        <v>0.37498032208214838</v>
      </c>
      <c r="K68" s="316">
        <f>'Non-Dairy Alternatives'!K141</f>
        <v>2.8390750731522588E-2</v>
      </c>
      <c r="L68" s="319">
        <f>'Non-Dairy Alternatives'!L141</f>
        <v>65044.992734149695</v>
      </c>
      <c r="M68" s="127">
        <f>'Non-Dairy Alternatives'!M141</f>
        <v>-34812.090982198162</v>
      </c>
      <c r="N68" s="123">
        <f>'Non-Dairy Alternatives'!N141</f>
        <v>-0.34861914334575128</v>
      </c>
      <c r="O68" s="121">
        <f>'Non-Dairy Alternatives'!O141</f>
        <v>13220.580720305443</v>
      </c>
      <c r="P68" s="122">
        <f>'Non-Dairy Alternatives'!P141</f>
        <v>-7713.3299762791794</v>
      </c>
      <c r="Q68" s="123">
        <f>'Non-Dairy Alternatives'!Q141</f>
        <v>-0.36846101467021225</v>
      </c>
    </row>
    <row r="69" spans="2:17">
      <c r="B69" s="418"/>
      <c r="C69" s="332" t="s">
        <v>230</v>
      </c>
      <c r="D69" s="121">
        <f>'Non-Dairy Alternatives'!D142</f>
        <v>47.495368480682373</v>
      </c>
      <c r="E69" s="122">
        <f>'Non-Dairy Alternatives'!E142</f>
        <v>47.495368480682373</v>
      </c>
      <c r="F69" s="123">
        <f>'Non-Dairy Alternatives'!F142</f>
        <v>0</v>
      </c>
      <c r="G69" s="124">
        <f>'Non-Dairy Alternatives'!G142</f>
        <v>3.0042061175198802E-2</v>
      </c>
      <c r="H69" s="125">
        <f>'Non-Dairy Alternatives'!H142</f>
        <v>3.0042061175198802E-2</v>
      </c>
      <c r="I69" s="182">
        <f>'Non-Dairy Alternatives'!I142</f>
        <v>17.84</v>
      </c>
      <c r="J69" s="183">
        <f>'Non-Dairy Alternatives'!J142</f>
        <v>17.84</v>
      </c>
      <c r="K69" s="316">
        <f>'Non-Dairy Alternatives'!K142</f>
        <v>0</v>
      </c>
      <c r="L69" s="319">
        <f>'Non-Dairy Alternatives'!L142</f>
        <v>847.31737369537359</v>
      </c>
      <c r="M69" s="127">
        <f>'Non-Dairy Alternatives'!M142</f>
        <v>847.31737369537359</v>
      </c>
      <c r="N69" s="123">
        <f>'Non-Dairy Alternatives'!N142</f>
        <v>0</v>
      </c>
      <c r="O69" s="121">
        <f>'Non-Dairy Alternatives'!O142</f>
        <v>126.65431594848633</v>
      </c>
      <c r="P69" s="122">
        <f>'Non-Dairy Alternatives'!P142</f>
        <v>126.65431594848633</v>
      </c>
      <c r="Q69" s="123">
        <f>'Non-Dairy Alternatives'!Q142</f>
        <v>0</v>
      </c>
    </row>
    <row r="70" spans="2:17">
      <c r="B70" s="418"/>
      <c r="C70" s="333" t="s">
        <v>230</v>
      </c>
      <c r="D70" s="121">
        <f>'Non-Dairy Alternatives'!D143</f>
        <v>282.44844314539426</v>
      </c>
      <c r="E70" s="122">
        <f>'Non-Dairy Alternatives'!E143</f>
        <v>248.08085877423281</v>
      </c>
      <c r="F70" s="123">
        <f>'Non-Dairy Alternatives'!F143</f>
        <v>7.2184549281968877</v>
      </c>
      <c r="G70" s="124">
        <f>'Non-Dairy Alternatives'!G143</f>
        <v>0.17865601803394379</v>
      </c>
      <c r="H70" s="125">
        <f>'Non-Dairy Alternatives'!H143</f>
        <v>0.16131273840830923</v>
      </c>
      <c r="I70" s="182">
        <f>'Non-Dairy Alternatives'!I143</f>
        <v>24.402567939031563</v>
      </c>
      <c r="J70" s="183">
        <f>'Non-Dairy Alternatives'!J143</f>
        <v>2.4573301398436769</v>
      </c>
      <c r="K70" s="316">
        <f>'Non-Dairy Alternatives'!K143</f>
        <v>0.11197555307122777</v>
      </c>
      <c r="L70" s="319">
        <f>'Non-Dairy Alternatives'!L143</f>
        <v>6892.4673231291772</v>
      </c>
      <c r="M70" s="127">
        <f>'Non-Dairy Alternatives'!M143</f>
        <v>6138.2625115203855</v>
      </c>
      <c r="N70" s="123">
        <f>'Non-Dairy Alternatives'!N143</f>
        <v>8.1387209641726912</v>
      </c>
      <c r="O70" s="121">
        <f>'Non-Dairy Alternatives'!O143</f>
        <v>2185.0190360546112</v>
      </c>
      <c r="P70" s="122">
        <f>'Non-Dairy Alternatives'!P143</f>
        <v>1914.3587909936905</v>
      </c>
      <c r="Q70" s="123">
        <f>'Non-Dairy Alternatives'!Q143</f>
        <v>7.0729219600122768</v>
      </c>
    </row>
    <row r="71" spans="2:17" ht="15" thickBot="1">
      <c r="B71" s="417"/>
      <c r="C71" s="334" t="s">
        <v>86</v>
      </c>
      <c r="D71" s="144">
        <f>'Non-Dairy Alternatives'!D144</f>
        <v>295.97252261302469</v>
      </c>
      <c r="E71" s="145">
        <f>'Non-Dairy Alternatives'!E144</f>
        <v>-234.81916988232138</v>
      </c>
      <c r="F71" s="146">
        <f>'Non-Dairy Alternatives'!F144</f>
        <v>-0.44239420699746584</v>
      </c>
      <c r="G71" s="147">
        <f>'Non-Dairy Alternatives'!G144</f>
        <v>0.18721035155532814</v>
      </c>
      <c r="H71" s="148">
        <f>'Non-Dairy Alternatives'!H144</f>
        <v>-8.0648705586764097E-2</v>
      </c>
      <c r="I71" s="255">
        <f>'Non-Dairy Alternatives'!I144</f>
        <v>14.732909849961528</v>
      </c>
      <c r="J71" s="184">
        <f>'Non-Dairy Alternatives'!J144</f>
        <v>2.8215769517610383</v>
      </c>
      <c r="K71" s="318">
        <f>'Non-Dairy Alternatives'!K144</f>
        <v>0.23688171390015547</v>
      </c>
      <c r="L71" s="320">
        <f>'Non-Dairy Alternatives'!L144</f>
        <v>4360.5364937233926</v>
      </c>
      <c r="M71" s="150">
        <f>'Non-Dairy Alternatives'!M144</f>
        <v>-1961.9000551879408</v>
      </c>
      <c r="N71" s="146">
        <f>'Non-Dairy Alternatives'!N144</f>
        <v>-0.3103075910703702</v>
      </c>
      <c r="O71" s="144">
        <f>'Non-Dairy Alternatives'!O144</f>
        <v>823.26071572303772</v>
      </c>
      <c r="P71" s="145">
        <f>'Non-Dairy Alternatives'!P144</f>
        <v>-461.17831432819366</v>
      </c>
      <c r="Q71" s="146">
        <f>'Non-Dairy Alternatives'!Q144</f>
        <v>-0.35905037416201763</v>
      </c>
    </row>
    <row r="72" spans="2:17">
      <c r="B72" s="295"/>
      <c r="C72" s="93" t="s">
        <v>207</v>
      </c>
      <c r="D72" s="137">
        <f>'Trad vs Value Add'!D57</f>
        <v>2479197.7650357177</v>
      </c>
      <c r="E72" s="138">
        <f>'Trad vs Value Add'!E57</f>
        <v>-269296.97435085662</v>
      </c>
      <c r="F72" s="139">
        <f>'Trad vs Value Add'!F57</f>
        <v>-9.7979803450873607E-2</v>
      </c>
      <c r="G72" s="140">
        <f>'Trad vs Value Add'!G57</f>
        <v>19.501664769454585</v>
      </c>
      <c r="H72" s="141">
        <f>'Trad vs Value Add'!H57</f>
        <v>0.63586623874543591</v>
      </c>
      <c r="I72" s="254">
        <f>'Trad vs Value Add'!I57</f>
        <v>16.192177752799619</v>
      </c>
      <c r="J72" s="177">
        <f>'Trad vs Value Add'!J57</f>
        <v>0.29986835075361817</v>
      </c>
      <c r="K72" s="139">
        <f>'Trad vs Value Add'!K57</f>
        <v>1.8868771250766907E-2</v>
      </c>
      <c r="L72" s="142">
        <f>'Trad vs Value Add'!L57</f>
        <v>40143610.895801887</v>
      </c>
      <c r="M72" s="143">
        <f>'Trad vs Value Add'!M57</f>
        <v>-3536317.8924253434</v>
      </c>
      <c r="N72" s="139">
        <f>'Trad vs Value Add'!N57</f>
        <v>-8.0959790698616349E-2</v>
      </c>
      <c r="O72" s="137">
        <f>'Trad vs Value Add'!O57</f>
        <v>16337352.923015714</v>
      </c>
      <c r="P72" s="138">
        <f>'Trad vs Value Add'!P57</f>
        <v>-1838837.166473005</v>
      </c>
      <c r="Q72" s="139">
        <f>'Trad vs Value Add'!Q57</f>
        <v>-0.10116736001437417</v>
      </c>
    </row>
    <row r="73" spans="2:17">
      <c r="B73" s="295" t="s">
        <v>220</v>
      </c>
      <c r="C73" s="94" t="s">
        <v>208</v>
      </c>
      <c r="D73" s="121">
        <f>'Trad vs Value Add'!D58</f>
        <v>9780463.6886687428</v>
      </c>
      <c r="E73" s="122">
        <f>'Trad vs Value Add'!E58</f>
        <v>-1523052.5276837125</v>
      </c>
      <c r="F73" s="123">
        <f>'Trad vs Value Add'!F58</f>
        <v>-0.13474148207797132</v>
      </c>
      <c r="G73" s="124">
        <f>'Trad vs Value Add'!G58</f>
        <v>76.934291743963854</v>
      </c>
      <c r="H73" s="125">
        <f>'Trad vs Value Add'!H58</f>
        <v>-0.65358083603008765</v>
      </c>
      <c r="I73" s="256">
        <f>'Trad vs Value Add'!I58</f>
        <v>6.6159689468514671</v>
      </c>
      <c r="J73" s="183">
        <f>'Trad vs Value Add'!J58</f>
        <v>0.17258774483669459</v>
      </c>
      <c r="K73" s="123">
        <f>'Trad vs Value Add'!K58</f>
        <v>2.6785276150156745E-2</v>
      </c>
      <c r="L73" s="126">
        <f>'Trad vs Value Add'!L58</f>
        <v>64707244.050040759</v>
      </c>
      <c r="M73" s="127">
        <f>'Trad vs Value Add'!M58</f>
        <v>-8125619.8550738022</v>
      </c>
      <c r="N73" s="123">
        <f>'Trad vs Value Add'!N58</f>
        <v>-0.11156529373415446</v>
      </c>
      <c r="O73" s="121">
        <f>'Trad vs Value Add'!O58</f>
        <v>17087365.87674129</v>
      </c>
      <c r="P73" s="122">
        <f>'Trad vs Value Add'!P58</f>
        <v>-2337175.0221303664</v>
      </c>
      <c r="Q73" s="123">
        <f>'Trad vs Value Add'!Q58</f>
        <v>-0.12032073418353632</v>
      </c>
    </row>
    <row r="74" spans="2:17">
      <c r="B74" s="295" t="s">
        <v>218</v>
      </c>
      <c r="C74" s="94" t="s">
        <v>209</v>
      </c>
      <c r="D74" s="121">
        <f>'Trad vs Value Add'!D59</f>
        <v>329726.92193505069</v>
      </c>
      <c r="E74" s="122">
        <f>'Trad vs Value Add'!E59</f>
        <v>-59063.319742624473</v>
      </c>
      <c r="F74" s="123">
        <f>'Trad vs Value Add'!F59</f>
        <v>-0.15191564347849723</v>
      </c>
      <c r="G74" s="124">
        <f>'Trad vs Value Add'!G59</f>
        <v>2.5936712220893923</v>
      </c>
      <c r="H74" s="125">
        <f>'Trad vs Value Add'!H59</f>
        <v>-7.5003476496267929E-2</v>
      </c>
      <c r="I74" s="256">
        <f>'Trad vs Value Add'!I59</f>
        <v>27.503069866946252</v>
      </c>
      <c r="J74" s="183">
        <f>'Trad vs Value Add'!J59</f>
        <v>2.1377258501881435</v>
      </c>
      <c r="K74" s="123">
        <f>'Trad vs Value Add'!K59</f>
        <v>8.4277423904671397E-2</v>
      </c>
      <c r="L74" s="126">
        <f>'Trad vs Value Add'!L59</f>
        <v>9068502.5709928311</v>
      </c>
      <c r="M74" s="127">
        <f>'Trad vs Value Add'!M59</f>
        <v>-793295.65951992571</v>
      </c>
      <c r="N74" s="123">
        <f>'Trad vs Value Add'!N59</f>
        <v>-8.0441278657014142E-2</v>
      </c>
      <c r="O74" s="121">
        <f>'Trad vs Value Add'!O59</f>
        <v>3064407.3309334517</v>
      </c>
      <c r="P74" s="122">
        <f>'Trad vs Value Add'!P59</f>
        <v>-529561.69829698186</v>
      </c>
      <c r="Q74" s="123">
        <f>'Trad vs Value Add'!Q59</f>
        <v>-0.14734731824062919</v>
      </c>
    </row>
    <row r="75" spans="2:17" ht="15" thickBot="1">
      <c r="B75" s="295"/>
      <c r="C75" s="95" t="s">
        <v>210</v>
      </c>
      <c r="D75" s="144">
        <f>'Trad vs Value Add'!D60</f>
        <v>93625.803225864802</v>
      </c>
      <c r="E75" s="145">
        <f>'Trad vs Value Add'!E60</f>
        <v>-7009.9441550627089</v>
      </c>
      <c r="F75" s="146">
        <f>'Trad vs Value Add'!F60</f>
        <v>-6.9656601530752218E-2</v>
      </c>
      <c r="G75" s="147">
        <f>'Trad vs Value Add'!G60</f>
        <v>0.73647171437145509</v>
      </c>
      <c r="H75" s="148">
        <f>'Trad vs Value Add'!H60</f>
        <v>4.5703160999708725E-2</v>
      </c>
      <c r="I75" s="255">
        <f>'Trad vs Value Add'!I60</f>
        <v>16.913161281588753</v>
      </c>
      <c r="J75" s="184">
        <f>'Trad vs Value Add'!J60</f>
        <v>1.2680383315416961</v>
      </c>
      <c r="K75" s="146">
        <f>'Trad vs Value Add'!K60</f>
        <v>8.1050071360281778E-2</v>
      </c>
      <c r="L75" s="149">
        <f>'Trad vs Value Add'!L60</f>
        <v>1583508.3100773441</v>
      </c>
      <c r="M75" s="150">
        <f>'Trad vs Value Add'!M60</f>
        <v>9049.6691328571178</v>
      </c>
      <c r="N75" s="146">
        <f>'Trad vs Value Add'!N60</f>
        <v>5.7477973047474901E-3</v>
      </c>
      <c r="O75" s="144">
        <f>'Trad vs Value Add'!O60</f>
        <v>428049.99021458626</v>
      </c>
      <c r="P75" s="145">
        <f>'Trad vs Value Add'!P60</f>
        <v>-21621.705049131822</v>
      </c>
      <c r="Q75" s="146">
        <f>'Trad vs Value Add'!Q60</f>
        <v>-4.8083313397013758E-2</v>
      </c>
    </row>
    <row r="76" spans="2:17">
      <c r="B76" s="416" t="s">
        <v>219</v>
      </c>
      <c r="C76" s="173" t="s">
        <v>216</v>
      </c>
      <c r="D76" s="137">
        <f>Filtration!D33</f>
        <v>12481791.305801863</v>
      </c>
      <c r="E76" s="138">
        <f>Filtration!E33</f>
        <v>-1826017.8466476556</v>
      </c>
      <c r="F76" s="139">
        <f>Filtration!F33</f>
        <v>-0.12762386101124634</v>
      </c>
      <c r="G76" s="140">
        <f>Filtration!G33</f>
        <v>98.183256374682102</v>
      </c>
      <c r="H76" s="141">
        <f>Filtration!H33</f>
        <v>-2.6225716665550181E-2</v>
      </c>
      <c r="I76" s="254">
        <f>Filtration!I33</f>
        <v>8.8245954657497574</v>
      </c>
      <c r="J76" s="177">
        <f>Filtration!J33</f>
        <v>0.27472835167085385</v>
      </c>
      <c r="K76" s="139">
        <f>Filtration!K33</f>
        <v>3.2132470365353855E-2</v>
      </c>
      <c r="L76" s="142">
        <f>Filtration!L33</f>
        <v>110146758.96161386</v>
      </c>
      <c r="M76" s="143">
        <f>Filtration!M33</f>
        <v>-12183107.985431418</v>
      </c>
      <c r="N76" s="139">
        <f>Filtration!N33</f>
        <v>-9.9592260577748337E-2</v>
      </c>
      <c r="O76" s="137">
        <f>Filtration!O33</f>
        <v>34987486.058606505</v>
      </c>
      <c r="P76" s="138">
        <f>Filtration!P33</f>
        <v>-4427826.6034545898</v>
      </c>
      <c r="Q76" s="139">
        <f>Filtration!Q33</f>
        <v>-0.11233772623898428</v>
      </c>
    </row>
    <row r="77" spans="2:17">
      <c r="B77" s="417"/>
      <c r="C77" s="174" t="s">
        <v>217</v>
      </c>
      <c r="D77" s="144">
        <f>Filtration!D34</f>
        <v>230958.06377441718</v>
      </c>
      <c r="E77" s="145">
        <f>Filtration!E34</f>
        <v>-29896.468552835693</v>
      </c>
      <c r="F77" s="146">
        <f>Filtration!F34</f>
        <v>-0.11460973396210471</v>
      </c>
      <c r="G77" s="147">
        <f>Filtration!G34</f>
        <v>1.8167436253178886</v>
      </c>
      <c r="H77" s="148">
        <f>Filtration!H34</f>
        <v>2.6225716665584375E-2</v>
      </c>
      <c r="I77" s="255">
        <f>Filtration!I34</f>
        <v>25.968697029133715</v>
      </c>
      <c r="J77" s="184">
        <f>Filtration!J34</f>
        <v>2.3836162462508774</v>
      </c>
      <c r="K77" s="146">
        <f>Filtration!K34</f>
        <v>0.10106457841691245</v>
      </c>
      <c r="L77" s="149">
        <f>Filtration!L34</f>
        <v>5997679.9845931828</v>
      </c>
      <c r="M77" s="150">
        <f>Filtration!M34</f>
        <v>-154595.23292619921</v>
      </c>
      <c r="N77" s="146">
        <f>Filtration!N34</f>
        <v>-2.5128139990546867E-2</v>
      </c>
      <c r="O77" s="144">
        <f>Filtration!O34</f>
        <v>2067093.8227864504</v>
      </c>
      <c r="P77" s="145">
        <f>Filtration!P34</f>
        <v>-263957.26806208119</v>
      </c>
      <c r="Q77" s="146">
        <f>Filtration!Q34</f>
        <v>-0.11323529934558296</v>
      </c>
    </row>
    <row r="78" spans="2:17">
      <c r="B78" s="119"/>
      <c r="C78" s="91"/>
      <c r="D78" s="71"/>
      <c r="E78" s="71"/>
      <c r="F78" s="72"/>
      <c r="G78" s="73"/>
      <c r="H78" s="73"/>
      <c r="I78" s="189"/>
      <c r="J78" s="189"/>
      <c r="K78" s="72"/>
      <c r="L78" s="74"/>
      <c r="M78" s="74"/>
      <c r="N78" s="72"/>
      <c r="O78" s="71"/>
      <c r="P78" s="71"/>
      <c r="Q78" s="72"/>
    </row>
    <row r="79" spans="2:17" ht="23.5">
      <c r="B79" s="430" t="s">
        <v>139</v>
      </c>
      <c r="C79" s="430"/>
      <c r="D79" s="430"/>
      <c r="E79" s="430"/>
      <c r="F79" s="430"/>
      <c r="G79" s="430"/>
      <c r="H79" s="430"/>
      <c r="I79" s="430"/>
      <c r="J79" s="430"/>
      <c r="K79" s="430"/>
      <c r="L79" s="430"/>
      <c r="M79" s="430"/>
      <c r="N79" s="430"/>
      <c r="O79" s="430"/>
      <c r="P79" s="430"/>
      <c r="Q79" s="430"/>
    </row>
    <row r="80" spans="2:17">
      <c r="B80" s="419" t="s">
        <v>16</v>
      </c>
      <c r="C80" s="419"/>
      <c r="D80" s="419"/>
      <c r="E80" s="419"/>
      <c r="F80" s="419"/>
      <c r="G80" s="419"/>
      <c r="H80" s="419"/>
      <c r="I80" s="419"/>
      <c r="J80" s="419"/>
      <c r="K80" s="419"/>
      <c r="L80" s="419"/>
      <c r="M80" s="419"/>
      <c r="N80" s="419"/>
      <c r="O80" s="419"/>
      <c r="P80" s="419"/>
      <c r="Q80" s="419"/>
    </row>
    <row r="81" spans="2:17" ht="15" thickBot="1">
      <c r="B81" s="420" t="str">
        <f>'HOME PAGE'!H6</f>
        <v>LATEST 52 WEEKS ENDING 07-14-2024</v>
      </c>
      <c r="C81" s="420"/>
      <c r="D81" s="420"/>
      <c r="E81" s="420"/>
      <c r="F81" s="420"/>
      <c r="G81" s="420"/>
      <c r="H81" s="420"/>
      <c r="I81" s="420"/>
      <c r="J81" s="420"/>
      <c r="K81" s="420"/>
      <c r="L81" s="420"/>
      <c r="M81" s="420"/>
      <c r="N81" s="420"/>
      <c r="O81" s="420"/>
      <c r="P81" s="420"/>
      <c r="Q81" s="420"/>
    </row>
    <row r="82" spans="2:17">
      <c r="D82" s="413" t="s">
        <v>76</v>
      </c>
      <c r="E82" s="414"/>
      <c r="F82" s="415"/>
      <c r="G82" s="421" t="s">
        <v>19</v>
      </c>
      <c r="H82" s="422"/>
      <c r="I82" s="413" t="s">
        <v>20</v>
      </c>
      <c r="J82" s="414"/>
      <c r="K82" s="415"/>
      <c r="L82" s="421" t="s">
        <v>21</v>
      </c>
      <c r="M82" s="414"/>
      <c r="N82" s="422"/>
      <c r="O82" s="413" t="s">
        <v>22</v>
      </c>
      <c r="P82" s="414"/>
      <c r="Q82" s="415"/>
    </row>
    <row r="83" spans="2:17" ht="29.5" thickBot="1">
      <c r="B83" s="14"/>
      <c r="C83" s="90"/>
      <c r="D83" s="128" t="s">
        <v>18</v>
      </c>
      <c r="E83" s="129" t="s">
        <v>24</v>
      </c>
      <c r="F83" s="17" t="s">
        <v>25</v>
      </c>
      <c r="G83" s="18" t="s">
        <v>18</v>
      </c>
      <c r="H83" s="58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58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382" t="s">
        <v>77</v>
      </c>
      <c r="D84" s="383">
        <f>'Segment Data'!E120</f>
        <v>176225493.47715658</v>
      </c>
      <c r="E84" s="384">
        <f>'Segment Data'!F120</f>
        <v>-19869828.168143779</v>
      </c>
      <c r="F84" s="385">
        <f>'Segment Data'!G120</f>
        <v>-0.10132739527608195</v>
      </c>
      <c r="G84" s="386">
        <f>'Segment Data'!H120</f>
        <v>99.999999999999972</v>
      </c>
      <c r="H84" s="387">
        <f>'Segment Data'!I120</f>
        <v>-2.8421709430404007E-14</v>
      </c>
      <c r="I84" s="388">
        <f>'Segment Data'!J120</f>
        <v>8.9721018799298733</v>
      </c>
      <c r="J84" s="389">
        <f>'Segment Data'!K120</f>
        <v>0.29194317683056603</v>
      </c>
      <c r="K84" s="385">
        <f>'Segment Data'!L120</f>
        <v>3.3633391602197991E-2</v>
      </c>
      <c r="L84" s="390">
        <f>'Segment Data'!M120</f>
        <v>1581113081.3179662</v>
      </c>
      <c r="M84" s="391">
        <f>'Segment Data'!N120</f>
        <v>-121025431.49854565</v>
      </c>
      <c r="N84" s="385">
        <f>'Segment Data'!O120</f>
        <v>-7.1101987639235101E-2</v>
      </c>
      <c r="O84" s="383">
        <f>'Segment Data'!P120</f>
        <v>510953025.00684649</v>
      </c>
      <c r="P84" s="384">
        <f>'Segment Data'!Q120</f>
        <v>-46671825.504827917</v>
      </c>
      <c r="Q84" s="385">
        <f>'Segment Data'!R120</f>
        <v>-8.369753511164725E-2</v>
      </c>
    </row>
    <row r="85" spans="2:17">
      <c r="B85" s="416" t="s">
        <v>111</v>
      </c>
      <c r="C85" s="93" t="s">
        <v>111</v>
      </c>
      <c r="D85" s="137">
        <f>'Segment Data'!E123</f>
        <v>136093339.10098436</v>
      </c>
      <c r="E85" s="138">
        <f>'Segment Data'!F123</f>
        <v>-16835538.936706454</v>
      </c>
      <c r="F85" s="139">
        <f>'Segment Data'!G123</f>
        <v>-0.11008737625445189</v>
      </c>
      <c r="G85" s="140">
        <f>'Segment Data'!H123</f>
        <v>77.226816855885602</v>
      </c>
      <c r="H85" s="141">
        <f>'Segment Data'!I123</f>
        <v>-0.76019311180269256</v>
      </c>
      <c r="I85" s="176">
        <f>'Segment Data'!J123</f>
        <v>6.5729548783864686</v>
      </c>
      <c r="J85" s="177">
        <f>'Segment Data'!K123</f>
        <v>0.10750030306754343</v>
      </c>
      <c r="K85" s="139">
        <f>'Segment Data'!L123</f>
        <v>1.6626874694613519E-2</v>
      </c>
      <c r="L85" s="142">
        <f>'Segment Data'!M123</f>
        <v>894535377.15971911</v>
      </c>
      <c r="M85" s="143">
        <f>'Segment Data'!N123</f>
        <v>-94219337.047458887</v>
      </c>
      <c r="N85" s="139">
        <f>'Segment Data'!O123</f>
        <v>-9.5290910570279927E-2</v>
      </c>
      <c r="O85" s="137">
        <f>'Segment Data'!P123</f>
        <v>238297926.93877727</v>
      </c>
      <c r="P85" s="138">
        <f>'Segment Data'!Q123</f>
        <v>-24720119.676154941</v>
      </c>
      <c r="Q85" s="139">
        <f>'Segment Data'!R123</f>
        <v>-9.398640129187058E-2</v>
      </c>
    </row>
    <row r="86" spans="2:17">
      <c r="B86" s="418"/>
      <c r="C86" s="118" t="s">
        <v>110</v>
      </c>
      <c r="D86" s="151">
        <f>'Segment Data'!E124</f>
        <v>135147504.35382447</v>
      </c>
      <c r="E86" s="152">
        <f>'Segment Data'!F124</f>
        <v>-16749284.358976692</v>
      </c>
      <c r="F86" s="153">
        <f>'Segment Data'!G124</f>
        <v>-0.11026753429689287</v>
      </c>
      <c r="G86" s="154">
        <f>'Segment Data'!H124</f>
        <v>76.690098400174477</v>
      </c>
      <c r="H86" s="155">
        <f>'Segment Data'!I124</f>
        <v>-0.77059134924950001</v>
      </c>
      <c r="I86" s="178">
        <f>'Segment Data'!J124</f>
        <v>6.4841225016377972</v>
      </c>
      <c r="J86" s="179">
        <f>'Segment Data'!K124</f>
        <v>9.8804350240190963E-2</v>
      </c>
      <c r="K86" s="153">
        <f>'Segment Data'!L124</f>
        <v>1.5473676940993905E-2</v>
      </c>
      <c r="L86" s="156">
        <f>'Segment Data'!M124</f>
        <v>876312974.02082539</v>
      </c>
      <c r="M86" s="157">
        <f>'Segment Data'!N124</f>
        <v>-93596348.08603096</v>
      </c>
      <c r="N86" s="153">
        <f>'Segment Data'!O124</f>
        <v>-9.6500101558689128E-2</v>
      </c>
      <c r="O86" s="151">
        <f>'Segment Data'!P124</f>
        <v>232253665.5136829</v>
      </c>
      <c r="P86" s="152">
        <f>'Segment Data'!Q124</f>
        <v>-24154660.08047688</v>
      </c>
      <c r="Q86" s="153">
        <f>'Segment Data'!R124</f>
        <v>-9.4203883686322279E-2</v>
      </c>
    </row>
    <row r="87" spans="2:17" ht="15" thickBot="1">
      <c r="B87" s="417"/>
      <c r="C87" s="114" t="s">
        <v>109</v>
      </c>
      <c r="D87" s="158">
        <f>'Segment Data'!E125</f>
        <v>945834.74715998129</v>
      </c>
      <c r="E87" s="159">
        <f>'Segment Data'!F125</f>
        <v>-86254.577729857294</v>
      </c>
      <c r="F87" s="160">
        <f>'Segment Data'!G125</f>
        <v>-8.3572783527301561E-2</v>
      </c>
      <c r="G87" s="161">
        <f>'Segment Data'!H125</f>
        <v>0.53671845571116872</v>
      </c>
      <c r="H87" s="162">
        <f>'Segment Data'!I125</f>
        <v>1.0398237446760272E-2</v>
      </c>
      <c r="I87" s="180">
        <f>'Segment Data'!J125</f>
        <v>19.265948088298391</v>
      </c>
      <c r="J87" s="181">
        <f>'Segment Data'!K125</f>
        <v>1.0064896811171842</v>
      </c>
      <c r="K87" s="160">
        <f>'Segment Data'!L125</f>
        <v>5.5121551728026331E-2</v>
      </c>
      <c r="L87" s="163">
        <f>'Segment Data'!M125</f>
        <v>18222403.138893034</v>
      </c>
      <c r="M87" s="164">
        <f>'Segment Data'!N125</f>
        <v>-622988.9614287056</v>
      </c>
      <c r="N87" s="160">
        <f>'Segment Data'!O125</f>
        <v>-3.3057893309530531E-2</v>
      </c>
      <c r="O87" s="158">
        <f>'Segment Data'!P125</f>
        <v>6044261.4250944164</v>
      </c>
      <c r="P87" s="159">
        <f>'Segment Data'!Q125</f>
        <v>-565459.59567810688</v>
      </c>
      <c r="Q87" s="160">
        <f>'Segment Data'!R125</f>
        <v>-8.5549691719366661E-2</v>
      </c>
    </row>
    <row r="88" spans="2:17">
      <c r="B88" s="416" t="s">
        <v>108</v>
      </c>
      <c r="C88" s="93" t="s">
        <v>185</v>
      </c>
      <c r="D88" s="137">
        <f>Fat!E107</f>
        <v>2665843.969402412</v>
      </c>
      <c r="E88" s="138">
        <f>Fat!F107</f>
        <v>-690889.76323202578</v>
      </c>
      <c r="F88" s="139">
        <f>Fat!G107</f>
        <v>-0.20582203363797952</v>
      </c>
      <c r="G88" s="140">
        <f>Fat!H107</f>
        <v>1.5127459238739338</v>
      </c>
      <c r="H88" s="141">
        <f>Fat!I107</f>
        <v>-0.19904082578965032</v>
      </c>
      <c r="I88" s="254">
        <f>Fat!J107</f>
        <v>5.7472902352473989</v>
      </c>
      <c r="J88" s="177">
        <f>Fat!K107</f>
        <v>0.20571648315339619</v>
      </c>
      <c r="K88" s="139">
        <f>Fat!L107</f>
        <v>3.7122393810181051E-2</v>
      </c>
      <c r="L88" s="142">
        <f>Fat!M107</f>
        <v>15321379.014039647</v>
      </c>
      <c r="M88" s="143">
        <f>Fat!N107</f>
        <v>-3280208.5314958803</v>
      </c>
      <c r="N88" s="139">
        <f>Fat!O107</f>
        <v>-0.1763402464153199</v>
      </c>
      <c r="O88" s="137">
        <f>Fat!P107</f>
        <v>4811304.9828161448</v>
      </c>
      <c r="P88" s="138">
        <f>Fat!Q107</f>
        <v>-909558.96601785626</v>
      </c>
      <c r="Q88" s="139">
        <f>Fat!R107</f>
        <v>-0.15898979142883449</v>
      </c>
    </row>
    <row r="89" spans="2:17">
      <c r="B89" s="418"/>
      <c r="C89" s="94" t="s">
        <v>186</v>
      </c>
      <c r="D89" s="121">
        <f>Fat!E108</f>
        <v>20420258.65864883</v>
      </c>
      <c r="E89" s="122">
        <f>Fat!F108</f>
        <v>-3559431.2079918571</v>
      </c>
      <c r="F89" s="123">
        <f>Fat!G108</f>
        <v>-0.14843524781959566</v>
      </c>
      <c r="G89" s="124">
        <f>Fat!H108</f>
        <v>11.587573543265933</v>
      </c>
      <c r="H89" s="125">
        <f>Fat!I108</f>
        <v>-0.64101491332939986</v>
      </c>
      <c r="I89" s="256">
        <f>Fat!J108</f>
        <v>14.823363402872996</v>
      </c>
      <c r="J89" s="183">
        <f>Fat!K108</f>
        <v>0.8753356945912234</v>
      </c>
      <c r="K89" s="123">
        <f>Fat!L108</f>
        <v>6.2756951226264387E-2</v>
      </c>
      <c r="L89" s="126">
        <f>Fat!M108</f>
        <v>302696914.87781549</v>
      </c>
      <c r="M89" s="127">
        <f>Fat!N108</f>
        <v>-31772463.818092465</v>
      </c>
      <c r="N89" s="123">
        <f>Fat!O108</f>
        <v>-9.4993640201004093E-2</v>
      </c>
      <c r="O89" s="121">
        <f>Fat!P108</f>
        <v>112295376.84919509</v>
      </c>
      <c r="P89" s="122">
        <f>Fat!Q108</f>
        <v>-16133449.694362894</v>
      </c>
      <c r="Q89" s="123">
        <f>Fat!R108</f>
        <v>-0.12562171693510774</v>
      </c>
    </row>
    <row r="90" spans="2:17">
      <c r="B90" s="418"/>
      <c r="C90" s="94" t="s">
        <v>187</v>
      </c>
      <c r="D90" s="121">
        <f>Fat!E109</f>
        <v>48867997.194331072</v>
      </c>
      <c r="E90" s="122">
        <f>Fat!F109</f>
        <v>-8220192.8902660385</v>
      </c>
      <c r="F90" s="123">
        <f>Fat!G109</f>
        <v>-0.14399112807893902</v>
      </c>
      <c r="G90" s="124">
        <f>Fat!H109</f>
        <v>27.730378976447941</v>
      </c>
      <c r="H90" s="125">
        <f>Fat!I109</f>
        <v>-1.3820902072172032</v>
      </c>
      <c r="I90" s="256">
        <f>Fat!J109</f>
        <v>6.7030342078019656</v>
      </c>
      <c r="J90" s="183">
        <f>Fat!K109</f>
        <v>5.2473263699723383E-2</v>
      </c>
      <c r="K90" s="123">
        <f>Fat!L109</f>
        <v>7.8900508003399306E-3</v>
      </c>
      <c r="L90" s="126">
        <f>Fat!M109</f>
        <v>327563856.86037165</v>
      </c>
      <c r="M90" s="127">
        <f>Fat!N109</f>
        <v>-52104630.485734761</v>
      </c>
      <c r="N90" s="123">
        <f>Fat!O109</f>
        <v>-0.13723717459394014</v>
      </c>
      <c r="O90" s="121">
        <f>Fat!P109</f>
        <v>92465074.648983493</v>
      </c>
      <c r="P90" s="122">
        <f>Fat!Q109</f>
        <v>-13997796.421964392</v>
      </c>
      <c r="Q90" s="123">
        <f>Fat!R109</f>
        <v>-0.13148054604535439</v>
      </c>
    </row>
    <row r="91" spans="2:17" ht="15" thickBot="1">
      <c r="B91" s="417"/>
      <c r="C91" s="95" t="s">
        <v>188</v>
      </c>
      <c r="D91" s="144">
        <f>Fat!E110</f>
        <v>104271393.37534285</v>
      </c>
      <c r="E91" s="145">
        <f>Fat!F110</f>
        <v>-7399314.586086601</v>
      </c>
      <c r="F91" s="146">
        <f>Fat!G110</f>
        <v>-6.626012068126487E-2</v>
      </c>
      <c r="G91" s="147">
        <f>Fat!H110</f>
        <v>59.169301397847484</v>
      </c>
      <c r="H91" s="148">
        <f>Fat!I110</f>
        <v>2.2221457877708701</v>
      </c>
      <c r="I91" s="255">
        <f>Fat!J110</f>
        <v>8.9720765851149125</v>
      </c>
      <c r="J91" s="184">
        <f>Fat!K110</f>
        <v>0.29120514688791133</v>
      </c>
      <c r="K91" s="146">
        <f>Fat!L110</f>
        <v>3.3545612207267941E-2</v>
      </c>
      <c r="L91" s="149">
        <f>Fat!M110</f>
        <v>935530927.0002197</v>
      </c>
      <c r="M91" s="150">
        <f>Fat!N110</f>
        <v>-33868132.228741765</v>
      </c>
      <c r="N91" s="146">
        <f>Fat!O110</f>
        <v>-3.4937244787177454E-2</v>
      </c>
      <c r="O91" s="144">
        <f>Fat!P110</f>
        <v>301381267.4081338</v>
      </c>
      <c r="P91" s="145">
        <f>Fat!Q110</f>
        <v>-15631021.54020077</v>
      </c>
      <c r="Q91" s="146">
        <f>Fat!R110</f>
        <v>-4.9307304748517973E-2</v>
      </c>
    </row>
    <row r="92" spans="2:17" ht="15" customHeight="1">
      <c r="B92" s="427" t="s">
        <v>107</v>
      </c>
      <c r="C92" s="93" t="s">
        <v>201</v>
      </c>
      <c r="D92" s="137">
        <f>Fat!E111</f>
        <v>2507786.4632762428</v>
      </c>
      <c r="E92" s="138">
        <f>Fat!F111</f>
        <v>-671064.64519858174</v>
      </c>
      <c r="F92" s="139">
        <f>Fat!G111</f>
        <v>-0.21110288664024615</v>
      </c>
      <c r="G92" s="140">
        <f>Fat!H111</f>
        <v>1.42305543528032</v>
      </c>
      <c r="H92" s="141">
        <f>Fat!I111</f>
        <v>-0.19801899005695023</v>
      </c>
      <c r="I92" s="254">
        <f>Fat!J111</f>
        <v>5.3920521110412079</v>
      </c>
      <c r="J92" s="177">
        <f>Fat!K111</f>
        <v>0.11616986697064835</v>
      </c>
      <c r="K92" s="139">
        <f>Fat!L111</f>
        <v>2.2019040910401088E-2</v>
      </c>
      <c r="L92" s="142">
        <f>Fat!M111</f>
        <v>13522115.293349229</v>
      </c>
      <c r="M92" s="143">
        <f>Fat!N111</f>
        <v>-3249128.8263971135</v>
      </c>
      <c r="N92" s="139">
        <f>Fat!O111</f>
        <v>-0.19373212882708044</v>
      </c>
      <c r="O92" s="137">
        <f>Fat!P111</f>
        <v>3889404.8098235843</v>
      </c>
      <c r="P92" s="138">
        <f>Fat!Q111</f>
        <v>-856282.36702579958</v>
      </c>
      <c r="Q92" s="139">
        <f>Fat!R111</f>
        <v>-0.18043379917727262</v>
      </c>
    </row>
    <row r="93" spans="2:17">
      <c r="B93" s="428"/>
      <c r="C93" s="94" t="s">
        <v>202</v>
      </c>
      <c r="D93" s="121">
        <f>Fat!E112</f>
        <v>7452893.726226164</v>
      </c>
      <c r="E93" s="122">
        <f>Fat!F112</f>
        <v>-1722546.0609456804</v>
      </c>
      <c r="F93" s="123">
        <f>Fat!G112</f>
        <v>-0.1877344411713068</v>
      </c>
      <c r="G93" s="124">
        <f>Fat!H112</f>
        <v>4.2291802276565917</v>
      </c>
      <c r="H93" s="125">
        <f>Fat!I112</f>
        <v>-0.44989100677524885</v>
      </c>
      <c r="I93" s="256">
        <f>Fat!J112</f>
        <v>5.306297031234954</v>
      </c>
      <c r="J93" s="183">
        <f>Fat!K112</f>
        <v>6.7379713225930615E-2</v>
      </c>
      <c r="K93" s="123">
        <f>Fat!L112</f>
        <v>1.2861381299970071E-2</v>
      </c>
      <c r="L93" s="126">
        <f>Fat!M112</f>
        <v>39547267.853583507</v>
      </c>
      <c r="M93" s="127">
        <f>Fat!N112</f>
        <v>-8522102.5477800965</v>
      </c>
      <c r="N93" s="123">
        <f>Fat!O112</f>
        <v>-0.17728758410237772</v>
      </c>
      <c r="O93" s="121">
        <f>Fat!P112</f>
        <v>10285331.75453083</v>
      </c>
      <c r="P93" s="122">
        <f>Fat!Q112</f>
        <v>-2071733.0113533083</v>
      </c>
      <c r="Q93" s="123">
        <f>Fat!R112</f>
        <v>-0.16765575406491587</v>
      </c>
    </row>
    <row r="94" spans="2:17">
      <c r="B94" s="428"/>
      <c r="C94" s="94" t="s">
        <v>203</v>
      </c>
      <c r="D94" s="121">
        <f>Fat!E113</f>
        <v>46699884.025034681</v>
      </c>
      <c r="E94" s="122">
        <f>Fat!F113</f>
        <v>-7854739.7306194901</v>
      </c>
      <c r="F94" s="123">
        <f>Fat!G113</f>
        <v>-0.14397935848298113</v>
      </c>
      <c r="G94" s="124">
        <f>Fat!H113</f>
        <v>26.500072778112663</v>
      </c>
      <c r="H94" s="125">
        <f>Fat!I113</f>
        <v>-1.3203888718257524</v>
      </c>
      <c r="I94" s="256">
        <f>Fat!J113</f>
        <v>6.4045415468181446</v>
      </c>
      <c r="J94" s="183">
        <f>Fat!K113</f>
        <v>9.2006726787924542E-2</v>
      </c>
      <c r="K94" s="123">
        <f>Fat!L113</f>
        <v>1.4575242657827284E-2</v>
      </c>
      <c r="L94" s="126">
        <f>Fat!M113</f>
        <v>299091347.46992356</v>
      </c>
      <c r="M94" s="127">
        <f>Fat!N113</f>
        <v>-45286614.581291199</v>
      </c>
      <c r="N94" s="123">
        <f>Fat!O113</f>
        <v>-0.13150264991276162</v>
      </c>
      <c r="O94" s="121">
        <f>Fat!P113</f>
        <v>80266041.642826796</v>
      </c>
      <c r="P94" s="122">
        <f>Fat!Q113</f>
        <v>-11264871.387446761</v>
      </c>
      <c r="Q94" s="123">
        <f>Fat!R113</f>
        <v>-0.12307176902868805</v>
      </c>
    </row>
    <row r="95" spans="2:17" ht="15" thickBot="1">
      <c r="B95" s="429"/>
      <c r="C95" s="95" t="s">
        <v>204</v>
      </c>
      <c r="D95" s="144">
        <f>Fat!E114</f>
        <v>79432774.886447117</v>
      </c>
      <c r="E95" s="145">
        <f>Fat!F114</f>
        <v>-6587188.4999429286</v>
      </c>
      <c r="F95" s="146">
        <f>Fat!G114</f>
        <v>-7.6577439010920859E-2</v>
      </c>
      <c r="G95" s="147">
        <f>Fat!H114</f>
        <v>45.07450841483594</v>
      </c>
      <c r="H95" s="148">
        <f>Fat!I114</f>
        <v>1.2081057568551401</v>
      </c>
      <c r="I95" s="255">
        <f>Fat!J114</f>
        <v>6.8280964289389674</v>
      </c>
      <c r="J95" s="184">
        <f>Fat!K114</f>
        <v>9.0868059849163352E-2</v>
      </c>
      <c r="K95" s="146">
        <f>Fat!L114</f>
        <v>1.348745431668358E-2</v>
      </c>
      <c r="L95" s="149">
        <f>Fat!M114</f>
        <v>542374646.54286242</v>
      </c>
      <c r="M95" s="150">
        <f>Fat!N114</f>
        <v>-37161491.091990829</v>
      </c>
      <c r="N95" s="146">
        <f>Fat!O114</f>
        <v>-6.4122819404585724E-2</v>
      </c>
      <c r="O95" s="144">
        <f>Fat!P114</f>
        <v>143857148.73159611</v>
      </c>
      <c r="P95" s="145">
        <f>Fat!Q114</f>
        <v>-10527232.910329014</v>
      </c>
      <c r="Q95" s="146">
        <f>Fat!R114</f>
        <v>-6.8188457915034362E-2</v>
      </c>
    </row>
    <row r="96" spans="2:17" ht="15" thickBot="1">
      <c r="B96" s="416" t="s">
        <v>106</v>
      </c>
      <c r="C96" s="165" t="s">
        <v>106</v>
      </c>
      <c r="D96" s="130">
        <f>'Segment Data'!E126</f>
        <v>39258093.241313025</v>
      </c>
      <c r="E96" s="131">
        <f>'Segment Data'!F126</f>
        <v>-3018979.4996610433</v>
      </c>
      <c r="F96" s="132">
        <f>'Segment Data'!G126</f>
        <v>-7.1409378746677285E-2</v>
      </c>
      <c r="G96" s="133">
        <f>'Segment Data'!H126</f>
        <v>22.277192968338539</v>
      </c>
      <c r="H96" s="134">
        <f>'Segment Data'!I126</f>
        <v>0.71774300989161688</v>
      </c>
      <c r="I96" s="185">
        <f>'Segment Data'!J126</f>
        <v>17.088019541366325</v>
      </c>
      <c r="J96" s="186">
        <f>'Segment Data'!K126</f>
        <v>0.57554279268873287</v>
      </c>
      <c r="K96" s="132">
        <f>'Segment Data'!L126</f>
        <v>3.4855025169669075E-2</v>
      </c>
      <c r="L96" s="135">
        <f>'Segment Data'!M126</f>
        <v>670843064.46433818</v>
      </c>
      <c r="M96" s="136">
        <f>'Segment Data'!N126</f>
        <v>-27256116.173147321</v>
      </c>
      <c r="N96" s="132">
        <f>'Segment Data'!O126</f>
        <v>-3.9043329270574079E-2</v>
      </c>
      <c r="O96" s="130">
        <f>'Segment Data'!P126</f>
        <v>268993106.2652241</v>
      </c>
      <c r="P96" s="131">
        <f>'Segment Data'!Q126</f>
        <v>-21728719.365791857</v>
      </c>
      <c r="Q96" s="132">
        <f>'Segment Data'!R126</f>
        <v>-7.4740585157751241E-2</v>
      </c>
    </row>
    <row r="97" spans="2:17">
      <c r="B97" s="418"/>
      <c r="C97" s="115" t="s">
        <v>120</v>
      </c>
      <c r="D97" s="166">
        <f>'Segment Data'!E127</f>
        <v>27055721.568040565</v>
      </c>
      <c r="E97" s="167">
        <f>'Segment Data'!F127</f>
        <v>-2122518.2722298391</v>
      </c>
      <c r="F97" s="168">
        <f>'Segment Data'!G127</f>
        <v>-7.2743190948085956E-2</v>
      </c>
      <c r="G97" s="169">
        <f>'Segment Data'!H127</f>
        <v>15.352898740242534</v>
      </c>
      <c r="H97" s="170">
        <f>'Segment Data'!I127</f>
        <v>0.47327815803998341</v>
      </c>
      <c r="I97" s="187">
        <f>'Segment Data'!J127</f>
        <v>13.647998498021266</v>
      </c>
      <c r="J97" s="188">
        <f>'Segment Data'!K127</f>
        <v>0.22032146534912833</v>
      </c>
      <c r="K97" s="168">
        <f>'Segment Data'!L127</f>
        <v>1.6408010470690019E-2</v>
      </c>
      <c r="L97" s="171">
        <f>'Segment Data'!M127</f>
        <v>369256447.3234992</v>
      </c>
      <c r="M97" s="172">
        <f>'Segment Data'!N127</f>
        <v>-22539533.633498847</v>
      </c>
      <c r="N97" s="168">
        <f>'Segment Data'!O127</f>
        <v>-5.7528751516143541E-2</v>
      </c>
      <c r="O97" s="166">
        <f>'Segment Data'!P127</f>
        <v>158062597.16949567</v>
      </c>
      <c r="P97" s="167">
        <f>'Segment Data'!Q127</f>
        <v>-13133485.052600086</v>
      </c>
      <c r="Q97" s="168">
        <f>'Segment Data'!R127</f>
        <v>-7.6716037435726941E-2</v>
      </c>
    </row>
    <row r="98" spans="2:17" ht="15" thickBot="1">
      <c r="B98" s="418"/>
      <c r="C98" s="114" t="s">
        <v>121</v>
      </c>
      <c r="D98" s="158">
        <f>'Segment Data'!E128</f>
        <v>12202371.673271578</v>
      </c>
      <c r="E98" s="159">
        <f>'Segment Data'!F128</f>
        <v>-896461.22743145004</v>
      </c>
      <c r="F98" s="160">
        <f>'Segment Data'!G128</f>
        <v>-6.8438252035670749E-2</v>
      </c>
      <c r="G98" s="161">
        <f>'Segment Data'!H128</f>
        <v>6.9242942280955058</v>
      </c>
      <c r="H98" s="162">
        <f>'Segment Data'!I128</f>
        <v>0.24446485185145761</v>
      </c>
      <c r="I98" s="180">
        <f>'Segment Data'!J128</f>
        <v>24.715409857695359</v>
      </c>
      <c r="J98" s="181">
        <f>'Segment Data'!K128</f>
        <v>1.3314029005528312</v>
      </c>
      <c r="K98" s="160">
        <f>'Segment Data'!L128</f>
        <v>5.6936473846975179E-2</v>
      </c>
      <c r="L98" s="163">
        <f>'Segment Data'!M128</f>
        <v>301586617.14083898</v>
      </c>
      <c r="M98" s="164">
        <f>'Segment Data'!N128</f>
        <v>-4716582.539648056</v>
      </c>
      <c r="N98" s="160">
        <f>'Segment Data'!O128</f>
        <v>-1.5398410935857176E-2</v>
      </c>
      <c r="O98" s="158">
        <f>'Segment Data'!P128</f>
        <v>110930509.09572831</v>
      </c>
      <c r="P98" s="159">
        <f>'Segment Data'!Q128</f>
        <v>-8595234.3131916225</v>
      </c>
      <c r="Q98" s="160">
        <f>'Segment Data'!R128</f>
        <v>-7.1911155438587962E-2</v>
      </c>
    </row>
    <row r="99" spans="2:17">
      <c r="B99" s="418"/>
      <c r="C99" s="93" t="s">
        <v>105</v>
      </c>
      <c r="D99" s="137">
        <f>Flavor!D126</f>
        <v>12003.514466939256</v>
      </c>
      <c r="E99" s="138">
        <f>Flavor!E126</f>
        <v>-128.60136237810912</v>
      </c>
      <c r="F99" s="139">
        <f>Flavor!F126</f>
        <v>-1.0600077034159432E-2</v>
      </c>
      <c r="G99" s="140">
        <f>Flavor!G126</f>
        <v>6.8114517542805023E-3</v>
      </c>
      <c r="H99" s="141">
        <f>Flavor!H126</f>
        <v>6.2460561867402117E-4</v>
      </c>
      <c r="I99" s="254">
        <f>Flavor!I126</f>
        <v>34.183077065417798</v>
      </c>
      <c r="J99" s="177">
        <f>Flavor!J126</f>
        <v>1.5965231169239544</v>
      </c>
      <c r="K99" s="139">
        <f>Flavor!K126</f>
        <v>4.8993309309336958E-2</v>
      </c>
      <c r="L99" s="142">
        <f>Flavor!L126</f>
        <v>410317.06007924199</v>
      </c>
      <c r="M99" s="143">
        <f>Flavor!M126</f>
        <v>14973.213097815518</v>
      </c>
      <c r="N99" s="139">
        <f>Flavor!N126</f>
        <v>3.7873899422339992E-2</v>
      </c>
      <c r="O99" s="137">
        <f>Flavor!O126</f>
        <v>127910.24887800217</v>
      </c>
      <c r="P99" s="138">
        <f>Flavor!P126</f>
        <v>2367.8404321670532</v>
      </c>
      <c r="Q99" s="139">
        <f>Flavor!Q126</f>
        <v>1.8860881047926135E-2</v>
      </c>
    </row>
    <row r="100" spans="2:17">
      <c r="B100" s="418"/>
      <c r="C100" s="94" t="s">
        <v>104</v>
      </c>
      <c r="D100" s="121">
        <f>Flavor!D127</f>
        <v>32578766.59196436</v>
      </c>
      <c r="E100" s="122">
        <f>Flavor!E127</f>
        <v>-2127708.0127298124</v>
      </c>
      <c r="F100" s="123">
        <f>Flavor!F127</f>
        <v>-6.1305794868662125E-2</v>
      </c>
      <c r="G100" s="124">
        <f>Flavor!G127</f>
        <v>18.486977082114066</v>
      </c>
      <c r="H100" s="125">
        <f>Flavor!H127</f>
        <v>0.78819961333198663</v>
      </c>
      <c r="I100" s="256">
        <f>Flavor!I127</f>
        <v>15.808427689952536</v>
      </c>
      <c r="J100" s="183">
        <f>Flavor!J127</f>
        <v>0.5013397442571268</v>
      </c>
      <c r="K100" s="123">
        <f>Flavor!K127</f>
        <v>3.2752130649259865E-2</v>
      </c>
      <c r="L100" s="126">
        <f>Flavor!L127</f>
        <v>515019075.89691001</v>
      </c>
      <c r="M100" s="127">
        <f>Flavor!M127</f>
        <v>-16235983.162187994</v>
      </c>
      <c r="N100" s="123">
        <f>Flavor!N127</f>
        <v>-3.0561559622497386E-2</v>
      </c>
      <c r="O100" s="121">
        <f>Flavor!O127</f>
        <v>209034247.78950626</v>
      </c>
      <c r="P100" s="122">
        <f>Flavor!P127</f>
        <v>-14130468.107216448</v>
      </c>
      <c r="Q100" s="123">
        <f>Flavor!Q127</f>
        <v>-6.3318558448799842E-2</v>
      </c>
    </row>
    <row r="101" spans="2:17">
      <c r="B101" s="418"/>
      <c r="C101" s="94" t="s">
        <v>103</v>
      </c>
      <c r="D101" s="121">
        <f>Flavor!D128</f>
        <v>171368.3261585315</v>
      </c>
      <c r="E101" s="122">
        <f>Flavor!E128</f>
        <v>-9787.762928432785</v>
      </c>
      <c r="F101" s="123">
        <f>Flavor!F128</f>
        <v>-5.4029444871346019E-2</v>
      </c>
      <c r="G101" s="124">
        <f>Flavor!G128</f>
        <v>9.7243777150066699E-2</v>
      </c>
      <c r="H101" s="125">
        <f>Flavor!H128</f>
        <v>4.8621295069670584E-3</v>
      </c>
      <c r="I101" s="256">
        <f>Flavor!I128</f>
        <v>18.609253948446934</v>
      </c>
      <c r="J101" s="183">
        <f>Flavor!J128</f>
        <v>0.28292344094247923</v>
      </c>
      <c r="K101" s="123">
        <f>Flavor!K128</f>
        <v>1.5438084608734129E-2</v>
      </c>
      <c r="L101" s="126">
        <f>Flavor!L128</f>
        <v>3189036.7002043943</v>
      </c>
      <c r="M101" s="127">
        <f>Flavor!M128</f>
        <v>-130889.66185023449</v>
      </c>
      <c r="N101" s="123">
        <f>Flavor!N128</f>
        <v>-3.9425471403898786E-2</v>
      </c>
      <c r="O101" s="121">
        <f>Flavor!O128</f>
        <v>1221252.1342273182</v>
      </c>
      <c r="P101" s="122">
        <f>Flavor!P128</f>
        <v>-59878.21402584482</v>
      </c>
      <c r="Q101" s="123">
        <f>Flavor!Q128</f>
        <v>-4.6738580588220002E-2</v>
      </c>
    </row>
    <row r="102" spans="2:17">
      <c r="B102" s="418"/>
      <c r="C102" s="94" t="s">
        <v>102</v>
      </c>
      <c r="D102" s="121">
        <f>Flavor!D129</f>
        <v>6361.285230755806</v>
      </c>
      <c r="E102" s="122">
        <f>Flavor!E129</f>
        <v>-584.32998277246952</v>
      </c>
      <c r="F102" s="123">
        <f>Flavor!F129</f>
        <v>-8.4129334091866292E-2</v>
      </c>
      <c r="G102" s="124">
        <f>Flavor!G129</f>
        <v>3.6097417605361359E-3</v>
      </c>
      <c r="H102" s="125">
        <f>Flavor!H129</f>
        <v>6.7783107340120378E-5</v>
      </c>
      <c r="I102" s="256">
        <f>Flavor!I129</f>
        <v>16.949151742420611</v>
      </c>
      <c r="J102" s="183">
        <f>Flavor!J129</f>
        <v>1.4000784487491416</v>
      </c>
      <c r="K102" s="123">
        <f>Flavor!K129</f>
        <v>9.004256538677316E-2</v>
      </c>
      <c r="L102" s="126">
        <f>Flavor!L129</f>
        <v>107818.38865289926</v>
      </c>
      <c r="M102" s="127">
        <f>Flavor!M129</f>
        <v>-179.49137189150497</v>
      </c>
      <c r="N102" s="123">
        <f>Flavor!N129</f>
        <v>-1.6619897710057176E-3</v>
      </c>
      <c r="O102" s="121">
        <f>Flavor!O129</f>
        <v>41367.732371211052</v>
      </c>
      <c r="P102" s="122">
        <f>Flavor!P129</f>
        <v>-7863.6508631706238</v>
      </c>
      <c r="Q102" s="123">
        <f>Flavor!Q129</f>
        <v>-0.15972841603359406</v>
      </c>
    </row>
    <row r="103" spans="2:17">
      <c r="B103" s="418"/>
      <c r="C103" s="94" t="s">
        <v>63</v>
      </c>
      <c r="D103" s="121">
        <f>Flavor!D130</f>
        <v>5591120.7198333405</v>
      </c>
      <c r="E103" s="122">
        <f>Flavor!E130</f>
        <v>-395909.4690147182</v>
      </c>
      <c r="F103" s="123">
        <f>Flavor!F130</f>
        <v>-6.6127855802727065E-2</v>
      </c>
      <c r="G103" s="124">
        <f>Flavor!G130</f>
        <v>3.1727082214458915</v>
      </c>
      <c r="H103" s="125">
        <f>Flavor!H130</f>
        <v>0.11958582229071268</v>
      </c>
      <c r="I103" s="256">
        <f>Flavor!I130</f>
        <v>23.432183884956302</v>
      </c>
      <c r="J103" s="183">
        <f>Flavor!J130</f>
        <v>1.5329640191490022</v>
      </c>
      <c r="K103" s="123">
        <f>Flavor!K130</f>
        <v>7.0000850648680876E-2</v>
      </c>
      <c r="L103" s="126">
        <f>Flavor!L130</f>
        <v>131012168.83012408</v>
      </c>
      <c r="M103" s="127">
        <f>Flavor!M130</f>
        <v>-99121.618685364723</v>
      </c>
      <c r="N103" s="123">
        <f>Flavor!N130</f>
        <v>-7.560113118104452E-4</v>
      </c>
      <c r="O103" s="121">
        <f>Flavor!O130</f>
        <v>50301390.653042346</v>
      </c>
      <c r="P103" s="122">
        <f>Flavor!P130</f>
        <v>-3223102.5262887105</v>
      </c>
      <c r="Q103" s="123">
        <f>Flavor!Q130</f>
        <v>-6.0217338546109563E-2</v>
      </c>
    </row>
    <row r="104" spans="2:17">
      <c r="B104" s="418"/>
      <c r="C104" s="94" t="s">
        <v>64</v>
      </c>
      <c r="D104" s="121">
        <f>Flavor!D131</f>
        <v>548819.37143913505</v>
      </c>
      <c r="E104" s="122">
        <f>Flavor!E131</f>
        <v>4436.7207122670952</v>
      </c>
      <c r="F104" s="123">
        <f>Flavor!F131</f>
        <v>8.1500038738249996E-3</v>
      </c>
      <c r="G104" s="124">
        <f>Flavor!G131</f>
        <v>0.31143017994174393</v>
      </c>
      <c r="H104" s="125">
        <f>Flavor!H131</f>
        <v>3.381894161166582E-2</v>
      </c>
      <c r="I104" s="256">
        <f>Flavor!I131</f>
        <v>25.867404716103152</v>
      </c>
      <c r="J104" s="183">
        <f>Flavor!J131</f>
        <v>1.3044972432058763</v>
      </c>
      <c r="K104" s="123">
        <f>Flavor!K131</f>
        <v>5.310842149469721E-2</v>
      </c>
      <c r="L104" s="126">
        <f>Flavor!L131</f>
        <v>14196532.797053451</v>
      </c>
      <c r="M104" s="127">
        <f>Flavor!M131</f>
        <v>824912.11739883758</v>
      </c>
      <c r="N104" s="123">
        <f>Flavor!N131</f>
        <v>6.1691259209436751E-2</v>
      </c>
      <c r="O104" s="121">
        <f>Flavor!O131</f>
        <v>5113947.4637643453</v>
      </c>
      <c r="P104" s="122">
        <f>Flavor!P131</f>
        <v>39393.356466164812</v>
      </c>
      <c r="Q104" s="123">
        <f>Flavor!Q131</f>
        <v>7.7629197823528224E-3</v>
      </c>
    </row>
    <row r="105" spans="2:17">
      <c r="B105" s="418"/>
      <c r="C105" s="94" t="s">
        <v>196</v>
      </c>
      <c r="D105" s="121">
        <f>Flavor!D132</f>
        <v>449359.29225590889</v>
      </c>
      <c r="E105" s="122">
        <f>Flavor!E132</f>
        <v>-496503.7810912928</v>
      </c>
      <c r="F105" s="123">
        <f>Flavor!F132</f>
        <v>-0.52492141313253193</v>
      </c>
      <c r="G105" s="124">
        <f>Flavor!G132</f>
        <v>0.25499108181765856</v>
      </c>
      <c r="H105" s="125">
        <f>Flavor!H132</f>
        <v>-0.22735753589087121</v>
      </c>
      <c r="I105" s="256">
        <f>Flavor!I132</f>
        <v>20.057021931288453</v>
      </c>
      <c r="J105" s="183">
        <f>Flavor!J132</f>
        <v>-1.7895824738511905</v>
      </c>
      <c r="K105" s="123">
        <f>Flavor!K132</f>
        <v>-8.1915818159373655E-2</v>
      </c>
      <c r="L105" s="126">
        <f>Flavor!L132</f>
        <v>9012809.1798050217</v>
      </c>
      <c r="M105" s="127">
        <f>Flavor!M132</f>
        <v>-11651087.205040876</v>
      </c>
      <c r="N105" s="123">
        <f>Flavor!N132</f>
        <v>-0.56383786426577964</v>
      </c>
      <c r="O105" s="121">
        <f>Flavor!O132</f>
        <v>3686447.351793325</v>
      </c>
      <c r="P105" s="122">
        <f>Flavor!P132</f>
        <v>-4599487.8260206766</v>
      </c>
      <c r="Q105" s="123">
        <f>Flavor!Q132</f>
        <v>-0.55509580117595314</v>
      </c>
    </row>
    <row r="106" spans="2:17" ht="15" thickBot="1">
      <c r="B106" s="418"/>
      <c r="C106" s="94" t="s">
        <v>197</v>
      </c>
      <c r="D106" s="121">
        <f>Flavor!D133</f>
        <v>8933.5532449739931</v>
      </c>
      <c r="E106" s="122">
        <f>Flavor!E133</f>
        <v>1191.0573014485371</v>
      </c>
      <c r="F106" s="123">
        <f>Flavor!F133</f>
        <v>0.1538337649946773</v>
      </c>
      <c r="G106" s="124">
        <f>Flavor!G133</f>
        <v>5.0693875606210251E-3</v>
      </c>
      <c r="H106" s="125">
        <f>Flavor!H133</f>
        <v>1.1210547403561043E-3</v>
      </c>
      <c r="I106" s="256">
        <f>Flavor!I133</f>
        <v>21.102333052265472</v>
      </c>
      <c r="J106" s="183">
        <f>Flavor!J133</f>
        <v>2.5178275889530681</v>
      </c>
      <c r="K106" s="123">
        <f>Flavor!K133</f>
        <v>0.13547993482654147</v>
      </c>
      <c r="L106" s="126">
        <f>Flavor!L133</f>
        <v>188518.81591558814</v>
      </c>
      <c r="M106" s="127">
        <f>Flavor!M133</f>
        <v>44628.357753465185</v>
      </c>
      <c r="N106" s="123">
        <f>Flavor!N133</f>
        <v>0.31015508827681904</v>
      </c>
      <c r="O106" s="121">
        <f>Flavor!O133</f>
        <v>69606.174405932426</v>
      </c>
      <c r="P106" s="122">
        <f>Flavor!P133</f>
        <v>15821.980510592461</v>
      </c>
      <c r="Q106" s="123">
        <f>Flavor!Q133</f>
        <v>0.2941752839390111</v>
      </c>
    </row>
    <row r="107" spans="2:17">
      <c r="B107" s="416" t="s">
        <v>101</v>
      </c>
      <c r="C107" s="117" t="s">
        <v>13</v>
      </c>
      <c r="D107" s="166">
        <f>'Branded vs. Private Label'!D29</f>
        <v>139004993.4660652</v>
      </c>
      <c r="E107" s="167">
        <f>'Branded vs. Private Label'!E29</f>
        <v>-17284996.490506291</v>
      </c>
      <c r="F107" s="168">
        <f>'Branded vs. Private Label'!F29</f>
        <v>-0.11059567215603057</v>
      </c>
      <c r="G107" s="169">
        <f>'Branded vs. Private Label'!G29</f>
        <v>78.879049065669861</v>
      </c>
      <c r="H107" s="170">
        <f>'Branded vs. Private Label'!H29</f>
        <v>-0.82198033434343643</v>
      </c>
      <c r="I107" s="257">
        <f>'Branded vs. Private Label'!I29</f>
        <v>9.797284373998755</v>
      </c>
      <c r="J107" s="188">
        <f>'Branded vs. Private Label'!J29</f>
        <v>0.39130893036482384</v>
      </c>
      <c r="K107" s="168">
        <f>'Branded vs. Private Label'!K29</f>
        <v>4.1602163721325261E-2</v>
      </c>
      <c r="L107" s="171">
        <f>'Branded vs. Private Label'!L29</f>
        <v>1361871450.3928795</v>
      </c>
      <c r="M107" s="172">
        <f>'Branded vs. Private Label'!M29</f>
        <v>-108188357.22442579</v>
      </c>
      <c r="N107" s="168">
        <f>'Branded vs. Private Label'!N29</f>
        <v>-7.3594527694610654E-2</v>
      </c>
      <c r="O107" s="166">
        <f>'Branded vs. Private Label'!O29</f>
        <v>449892610.64567816</v>
      </c>
      <c r="P107" s="167">
        <f>'Branded vs. Private Label'!P29</f>
        <v>-43597204.90057677</v>
      </c>
      <c r="Q107" s="168">
        <f>'Branded vs. Private Label'!Q29</f>
        <v>-8.8344690259348199E-2</v>
      </c>
    </row>
    <row r="108" spans="2:17" ht="15" thickBot="1">
      <c r="B108" s="417"/>
      <c r="C108" s="116" t="s">
        <v>12</v>
      </c>
      <c r="D108" s="158">
        <f>'Branded vs. Private Label'!D30</f>
        <v>37220500.011091359</v>
      </c>
      <c r="E108" s="159">
        <f>'Branded vs. Private Label'!E30</f>
        <v>-2584831.6776383519</v>
      </c>
      <c r="F108" s="160">
        <f>'Branded vs. Private Label'!F30</f>
        <v>-6.4936820470464979E-2</v>
      </c>
      <c r="G108" s="161">
        <f>'Branded vs. Private Label'!G30</f>
        <v>21.120950934330114</v>
      </c>
      <c r="H108" s="162">
        <f>'Branded vs. Private Label'!H30</f>
        <v>0.82198033434298878</v>
      </c>
      <c r="I108" s="258">
        <f>'Branded vs. Private Label'!I30</f>
        <v>5.8903462032953673</v>
      </c>
      <c r="J108" s="181">
        <f>'Branded vs. Private Label'!J30</f>
        <v>6.0004001551646979E-2</v>
      </c>
      <c r="K108" s="160">
        <f>'Branded vs. Private Label'!K30</f>
        <v>1.0291677482275599E-2</v>
      </c>
      <c r="L108" s="163">
        <f>'Branded vs. Private Label'!L30</f>
        <v>219241630.92508715</v>
      </c>
      <c r="M108" s="164">
        <f>'Branded vs. Private Label'!M30</f>
        <v>-12837074.274120301</v>
      </c>
      <c r="N108" s="160">
        <f>'Branded vs. Private Label'!N30</f>
        <v>-5.5313451801195845E-2</v>
      </c>
      <c r="O108" s="158">
        <f>'Branded vs. Private Label'!O30</f>
        <v>61060414.361168444</v>
      </c>
      <c r="P108" s="159">
        <f>'Branded vs. Private Label'!P30</f>
        <v>-3074620.6042511016</v>
      </c>
      <c r="Q108" s="160">
        <f>'Branded vs. Private Label'!Q30</f>
        <v>-4.7939797739392852E-2</v>
      </c>
    </row>
    <row r="109" spans="2:17" ht="15" thickBot="1">
      <c r="B109" s="416" t="s">
        <v>100</v>
      </c>
      <c r="C109" s="165" t="s">
        <v>99</v>
      </c>
      <c r="D109" s="130">
        <f>'Single Serve'!E42</f>
        <v>33907711.098813422</v>
      </c>
      <c r="E109" s="131">
        <f>'Single Serve'!F42</f>
        <v>-2869592.7185168713</v>
      </c>
      <c r="F109" s="132">
        <f>'Single Serve'!G42</f>
        <v>-7.8026185192092701E-2</v>
      </c>
      <c r="G109" s="133">
        <f>'Single Serve'!H42</f>
        <v>19.241093005200604</v>
      </c>
      <c r="H109" s="134">
        <f>'Single Serve'!I42</f>
        <v>0.48628360497761491</v>
      </c>
      <c r="I109" s="259">
        <f>'Single Serve'!J42</f>
        <v>19.940747314498491</v>
      </c>
      <c r="J109" s="186">
        <f>'Single Serve'!K42</f>
        <v>0.80349614269647773</v>
      </c>
      <c r="K109" s="132">
        <f>'Single Serve'!L42</f>
        <v>4.1985974656610962E-2</v>
      </c>
      <c r="L109" s="135">
        <f>'Single Serve'!M42</f>
        <v>676145099.03445446</v>
      </c>
      <c r="M109" s="136">
        <f>'Single Serve'!N42</f>
        <v>-27671401.539468408</v>
      </c>
      <c r="N109" s="132">
        <f>'Single Serve'!O42</f>
        <v>-3.9316215969509002E-2</v>
      </c>
      <c r="O109" s="130">
        <f>'Single Serve'!P42</f>
        <v>293203725.29245669</v>
      </c>
      <c r="P109" s="131">
        <f>'Single Serve'!Q42</f>
        <v>-24194648.624046922</v>
      </c>
      <c r="Q109" s="132">
        <f>'Single Serve'!R42</f>
        <v>-7.6228016941295634E-2</v>
      </c>
    </row>
    <row r="110" spans="2:17">
      <c r="B110" s="418"/>
      <c r="C110" s="115" t="s">
        <v>98</v>
      </c>
      <c r="D110" s="166">
        <f>'Single Serve'!E43</f>
        <v>21415746.771558288</v>
      </c>
      <c r="E110" s="167">
        <f>'Single Serve'!F43</f>
        <v>-1849469.3814483993</v>
      </c>
      <c r="F110" s="168">
        <f>'Single Serve'!G43</f>
        <v>-7.9495043986917036E-2</v>
      </c>
      <c r="G110" s="169">
        <f>'Single Serve'!H43</f>
        <v>12.152468039100327</v>
      </c>
      <c r="H110" s="170">
        <f>'Single Serve'!I43</f>
        <v>0.28822979118888625</v>
      </c>
      <c r="I110" s="257">
        <f>'Single Serve'!J43</f>
        <v>17.049487014842544</v>
      </c>
      <c r="J110" s="188">
        <f>'Single Serve'!K43</f>
        <v>0.40404354506923923</v>
      </c>
      <c r="K110" s="168">
        <f>'Single Serve'!L43</f>
        <v>2.4273522408877094E-2</v>
      </c>
      <c r="L110" s="171">
        <f>'Single Serve'!M43</f>
        <v>365127496.49483919</v>
      </c>
      <c r="M110" s="172">
        <f>'Single Serve'!N43</f>
        <v>-22132343.792090416</v>
      </c>
      <c r="N110" s="168">
        <f>'Single Serve'!O43</f>
        <v>-5.7151146309651062E-2</v>
      </c>
      <c r="O110" s="166">
        <f>'Single Serve'!P43</f>
        <v>178608706.29152465</v>
      </c>
      <c r="P110" s="167">
        <f>'Single Serve'!Q43</f>
        <v>-15051536.38385129</v>
      </c>
      <c r="Q110" s="168">
        <f>'Single Serve'!R43</f>
        <v>-7.7721354553301425E-2</v>
      </c>
    </row>
    <row r="111" spans="2:17" ht="15" thickBot="1">
      <c r="B111" s="418"/>
      <c r="C111" s="114" t="s">
        <v>97</v>
      </c>
      <c r="D111" s="158">
        <f>'Single Serve'!E44</f>
        <v>12491964.327254387</v>
      </c>
      <c r="E111" s="159">
        <f>'Single Serve'!F44</f>
        <v>-1020123.3370686658</v>
      </c>
      <c r="F111" s="160">
        <f>'Single Serve'!G44</f>
        <v>-7.5497092855767334E-2</v>
      </c>
      <c r="G111" s="161">
        <f>'Single Serve'!H44</f>
        <v>7.0886249660998502</v>
      </c>
      <c r="H111" s="162">
        <f>'Single Serve'!I44</f>
        <v>0.19805381378858566</v>
      </c>
      <c r="I111" s="258">
        <f>'Single Serve'!J44</f>
        <v>24.897413600601805</v>
      </c>
      <c r="J111" s="181">
        <f>'Single Serve'!K44</f>
        <v>1.4697488199165427</v>
      </c>
      <c r="K111" s="160">
        <f>'Single Serve'!L44</f>
        <v>6.2735609104679721E-2</v>
      </c>
      <c r="L111" s="163">
        <f>'Single Serve'!M44</f>
        <v>311017602.53961593</v>
      </c>
      <c r="M111" s="164">
        <f>'Single Serve'!N44</f>
        <v>-5539057.747377038</v>
      </c>
      <c r="N111" s="160">
        <f>'Single Serve'!O44</f>
        <v>-1.7497839857026798E-2</v>
      </c>
      <c r="O111" s="158">
        <f>'Single Serve'!P44</f>
        <v>114595019.00093223</v>
      </c>
      <c r="P111" s="159">
        <f>'Single Serve'!Q44</f>
        <v>-9143112.2401954681</v>
      </c>
      <c r="Q111" s="160">
        <f>'Single Serve'!R44</f>
        <v>-7.3890822081176769E-2</v>
      </c>
    </row>
    <row r="112" spans="2:17">
      <c r="B112" s="418"/>
      <c r="C112" s="93" t="s">
        <v>96</v>
      </c>
      <c r="D112" s="137">
        <f>Size!D93</f>
        <v>34120654.611879162</v>
      </c>
      <c r="E112" s="138">
        <f>Size!E93</f>
        <v>-2834601.6333110258</v>
      </c>
      <c r="F112" s="139">
        <f>Size!F93</f>
        <v>-7.6703611916639214E-2</v>
      </c>
      <c r="G112" s="140">
        <f>Size!G93</f>
        <v>19.361928821213422</v>
      </c>
      <c r="H112" s="141">
        <f>Size!H93</f>
        <v>0.51637149984330222</v>
      </c>
      <c r="I112" s="176">
        <f>Size!I93</f>
        <v>19.937463800774754</v>
      </c>
      <c r="J112" s="177">
        <f>Size!J93</f>
        <v>0.80143997441258108</v>
      </c>
      <c r="K112" s="139">
        <f>Size!K93</f>
        <v>4.1881217419289643E-2</v>
      </c>
      <c r="L112" s="142">
        <f>Size!L93</f>
        <v>680279316.183079</v>
      </c>
      <c r="M112" s="143">
        <f>Size!M93</f>
        <v>-26897347.834199905</v>
      </c>
      <c r="N112" s="139">
        <f>Size!N93</f>
        <v>-3.8034835144875066E-2</v>
      </c>
      <c r="O112" s="137">
        <f>Size!O93</f>
        <v>294291650.59525263</v>
      </c>
      <c r="P112" s="138">
        <f>Size!P93</f>
        <v>-24065087.735712707</v>
      </c>
      <c r="Q112" s="139">
        <f>Size!Q93</f>
        <v>-7.5591576487049297E-2</v>
      </c>
    </row>
    <row r="113" spans="2:17">
      <c r="B113" s="418"/>
      <c r="C113" s="94" t="s">
        <v>95</v>
      </c>
      <c r="D113" s="121">
        <f>Size!D94</f>
        <v>13438111.825341828</v>
      </c>
      <c r="E113" s="122">
        <f>Size!E94</f>
        <v>-1252274.4050040897</v>
      </c>
      <c r="F113" s="123">
        <f>Size!F94</f>
        <v>-8.5244484751344898E-2</v>
      </c>
      <c r="G113" s="124">
        <f>Size!G94</f>
        <v>7.6255208938221841</v>
      </c>
      <c r="H113" s="125">
        <f>Size!H94</f>
        <v>0.13406923292123274</v>
      </c>
      <c r="I113" s="182">
        <f>Size!I94</f>
        <v>11.771765904764504</v>
      </c>
      <c r="J113" s="183">
        <f>Size!J94</f>
        <v>0.21633844175351058</v>
      </c>
      <c r="K113" s="123">
        <f>Size!K94</f>
        <v>1.8721803450890199E-2</v>
      </c>
      <c r="L113" s="126">
        <f>Size!L94</f>
        <v>158190306.60997161</v>
      </c>
      <c r="M113" s="127">
        <f>Size!M94</f>
        <v>-11563385.878406137</v>
      </c>
      <c r="N113" s="123">
        <f>Size!N94</f>
        <v>-6.8118611789241806E-2</v>
      </c>
      <c r="O113" s="121">
        <f>Size!O94</f>
        <v>53742284.525564224</v>
      </c>
      <c r="P113" s="122">
        <f>Size!P94</f>
        <v>-5016146.1901675686</v>
      </c>
      <c r="Q113" s="123">
        <f>Size!Q94</f>
        <v>-8.5368961169763877E-2</v>
      </c>
    </row>
    <row r="114" spans="2:17">
      <c r="B114" s="418"/>
      <c r="C114" s="94" t="s">
        <v>231</v>
      </c>
      <c r="D114" s="121">
        <f>Size!D95</f>
        <v>310297.97253531578</v>
      </c>
      <c r="E114" s="122">
        <f>Size!E95</f>
        <v>-203802.48055558885</v>
      </c>
      <c r="F114" s="123">
        <f>Size!F95</f>
        <v>-0.39642540544416122</v>
      </c>
      <c r="G114" s="124">
        <f>Size!G95</f>
        <v>0.1760800701491799</v>
      </c>
      <c r="H114" s="125">
        <f>Size!H95</f>
        <v>-8.608857761734659E-2</v>
      </c>
      <c r="I114" s="182">
        <f>Size!I95</f>
        <v>11.754377663370562</v>
      </c>
      <c r="J114" s="183">
        <f>Size!J95</f>
        <v>-0.16776625844423343</v>
      </c>
      <c r="K114" s="123">
        <f>Size!K95</f>
        <v>-1.4071819594230831E-2</v>
      </c>
      <c r="L114" s="126">
        <f>Size!L95</f>
        <v>3647359.5573582877</v>
      </c>
      <c r="M114" s="127">
        <f>Size!M95</f>
        <v>-2481820.0346616735</v>
      </c>
      <c r="N114" s="123">
        <f>Size!N95</f>
        <v>-0.40491879825041205</v>
      </c>
      <c r="O114" s="121">
        <f>Size!O95</f>
        <v>701946.92641162872</v>
      </c>
      <c r="P114" s="122">
        <f>Size!P95</f>
        <v>-530385.08538560057</v>
      </c>
      <c r="Q114" s="123">
        <f>Size!Q95</f>
        <v>-0.43039138828511692</v>
      </c>
    </row>
    <row r="115" spans="2:17">
      <c r="B115" s="418"/>
      <c r="C115" s="94" t="s">
        <v>117</v>
      </c>
      <c r="D115" s="121">
        <f>Size!D96</f>
        <v>33782246.388296425</v>
      </c>
      <c r="E115" s="122">
        <f>Size!E96</f>
        <v>-1453231.6177553162</v>
      </c>
      <c r="F115" s="123">
        <f>Size!F96</f>
        <v>-4.1243419984418023E-2</v>
      </c>
      <c r="G115" s="124">
        <f>Size!G96</f>
        <v>19.169897454522083</v>
      </c>
      <c r="H115" s="125">
        <f>Size!H96</f>
        <v>1.2013514890114365</v>
      </c>
      <c r="I115" s="182">
        <f>Size!I96</f>
        <v>7.4391458857156261</v>
      </c>
      <c r="J115" s="183">
        <f>Size!J96</f>
        <v>5.3748428575649321E-2</v>
      </c>
      <c r="K115" s="123">
        <f>Size!K96</f>
        <v>7.2776622906986516E-3</v>
      </c>
      <c r="L115" s="126">
        <f>Size!L96</f>
        <v>251311059.22972691</v>
      </c>
      <c r="M115" s="127">
        <f>Size!M96</f>
        <v>-8916950.4372791946</v>
      </c>
      <c r="N115" s="123">
        <f>Size!N96</f>
        <v>-3.426591337607944E-2</v>
      </c>
      <c r="O115" s="121">
        <f>Size!O96</f>
        <v>67654676.176550686</v>
      </c>
      <c r="P115" s="122">
        <f>Size!P96</f>
        <v>-2943836.0461235195</v>
      </c>
      <c r="Q115" s="123">
        <f>Size!Q96</f>
        <v>-4.1698273142617932E-2</v>
      </c>
    </row>
    <row r="116" spans="2:17">
      <c r="B116" s="418"/>
      <c r="C116" s="94" t="s">
        <v>94</v>
      </c>
      <c r="D116" s="121">
        <f>Size!D97</f>
        <v>468396.92670330405</v>
      </c>
      <c r="E116" s="122">
        <f>Size!E97</f>
        <v>136.05671238899231</v>
      </c>
      <c r="F116" s="123">
        <f>Size!F97</f>
        <v>2.9055750994447178E-4</v>
      </c>
      <c r="G116" s="124">
        <f>Size!G97</f>
        <v>0.26579407863256765</v>
      </c>
      <c r="H116" s="125">
        <f>Size!H97</f>
        <v>2.7001604614288355E-2</v>
      </c>
      <c r="I116" s="182">
        <f>Size!I97</f>
        <v>6.0816929299083604</v>
      </c>
      <c r="J116" s="183">
        <f>Size!J97</f>
        <v>-1.4027959845739346E-2</v>
      </c>
      <c r="K116" s="123">
        <f>Size!K97</f>
        <v>-2.3012798813210151E-3</v>
      </c>
      <c r="L116" s="126">
        <f>Size!L97</f>
        <v>2848646.2775222887</v>
      </c>
      <c r="M116" s="127">
        <f>Size!M97</f>
        <v>-5741.2895357608795</v>
      </c>
      <c r="N116" s="123">
        <f>Size!N97</f>
        <v>-2.0113910255285662E-3</v>
      </c>
      <c r="O116" s="121">
        <f>Size!O97</f>
        <v>624529.2356044054</v>
      </c>
      <c r="P116" s="122">
        <f>Size!P97</f>
        <v>181.40894985198975</v>
      </c>
      <c r="Q116" s="123">
        <f>Size!Q97</f>
        <v>2.9055750994447178E-4</v>
      </c>
    </row>
    <row r="117" spans="2:17">
      <c r="B117" s="418"/>
      <c r="C117" s="94" t="s">
        <v>118</v>
      </c>
      <c r="D117" s="121">
        <f>Size!D98</f>
        <v>93768056.286546215</v>
      </c>
      <c r="E117" s="122">
        <f>Size!E98</f>
        <v>-14096127.252976879</v>
      </c>
      <c r="F117" s="123">
        <f>Size!F98</f>
        <v>-0.1306840397842704</v>
      </c>
      <c r="G117" s="124">
        <f>Size!G98</f>
        <v>53.209132479291924</v>
      </c>
      <c r="H117" s="125">
        <f>Size!H98</f>
        <v>-1.796862887914827</v>
      </c>
      <c r="I117" s="182">
        <f>Size!I98</f>
        <v>5.1611558722523716</v>
      </c>
      <c r="J117" s="183">
        <f>Size!J98</f>
        <v>1.5996548350868167E-2</v>
      </c>
      <c r="K117" s="123">
        <f>Size!K98</f>
        <v>3.1090482031445052E-3</v>
      </c>
      <c r="L117" s="126">
        <f>Size!L98</f>
        <v>483951554.33299887</v>
      </c>
      <c r="M117" s="127">
        <f>Size!M98</f>
        <v>-71026855.32040143</v>
      </c>
      <c r="N117" s="123">
        <f>Size!N98</f>
        <v>-0.12798129456019686</v>
      </c>
      <c r="O117" s="121">
        <f>Size!O98</f>
        <v>93768056.286546215</v>
      </c>
      <c r="P117" s="122">
        <f>Size!P98</f>
        <v>-14096127.252976879</v>
      </c>
      <c r="Q117" s="123">
        <f>Size!Q98</f>
        <v>-0.1306840397842704</v>
      </c>
    </row>
    <row r="118" spans="2:17" ht="15" thickBot="1">
      <c r="B118" s="418"/>
      <c r="C118" s="95" t="s">
        <v>93</v>
      </c>
      <c r="D118" s="121">
        <f>Size!D99</f>
        <v>0</v>
      </c>
      <c r="E118" s="122">
        <f>Size!E99</f>
        <v>0</v>
      </c>
      <c r="F118" s="123">
        <f>Size!F99</f>
        <v>0</v>
      </c>
      <c r="G118" s="124">
        <f>Size!G99</f>
        <v>0</v>
      </c>
      <c r="H118" s="125">
        <f>Size!H99</f>
        <v>0</v>
      </c>
      <c r="I118" s="182">
        <f>Size!I99</f>
        <v>0</v>
      </c>
      <c r="J118" s="183">
        <f>Size!J99</f>
        <v>0</v>
      </c>
      <c r="K118" s="123">
        <f>Size!K99</f>
        <v>0</v>
      </c>
      <c r="L118" s="126">
        <f>Size!L99</f>
        <v>0</v>
      </c>
      <c r="M118" s="127">
        <f>Size!M99</f>
        <v>0</v>
      </c>
      <c r="N118" s="123">
        <f>Size!N99</f>
        <v>0</v>
      </c>
      <c r="O118" s="121">
        <f>Size!O99</f>
        <v>0</v>
      </c>
      <c r="P118" s="122">
        <f>Size!P99</f>
        <v>0</v>
      </c>
      <c r="Q118" s="123">
        <f>Size!Q99</f>
        <v>0</v>
      </c>
    </row>
    <row r="119" spans="2:17">
      <c r="B119" s="418"/>
      <c r="C119" s="117" t="s">
        <v>119</v>
      </c>
      <c r="D119" s="166">
        <f>'White Milk Size'!D29</f>
        <v>28548042.144741658</v>
      </c>
      <c r="E119" s="167">
        <f>'White Milk Size'!E29</f>
        <v>-1365642.4386846386</v>
      </c>
      <c r="F119" s="168">
        <f>'White Milk Size'!F29</f>
        <v>-4.5652765872956823E-2</v>
      </c>
      <c r="G119" s="169">
        <f>'White Milk Size'!G29</f>
        <v>16.199723196372961</v>
      </c>
      <c r="H119" s="170">
        <f>'White Milk Size'!H29</f>
        <v>0.94505810164187132</v>
      </c>
      <c r="I119" s="257">
        <f>'White Milk Size'!I29</f>
        <v>7.3836907713595208</v>
      </c>
      <c r="J119" s="188">
        <f>'White Milk Size'!J29</f>
        <v>4.8580119853048664E-2</v>
      </c>
      <c r="K119" s="168">
        <f>'White Milk Size'!K29</f>
        <v>6.6229566479779501E-3</v>
      </c>
      <c r="L119" s="171">
        <f>'White Milk Size'!L29</f>
        <v>210789915.32451165</v>
      </c>
      <c r="M119" s="172">
        <f>'White Milk Size'!M29</f>
        <v>-8630271.0891835392</v>
      </c>
      <c r="N119" s="168">
        <f>'White Milk Size'!N29</f>
        <v>-3.9332165514215776E-2</v>
      </c>
      <c r="O119" s="166">
        <f>'White Milk Size'!O29</f>
        <v>57096837.51652126</v>
      </c>
      <c r="P119" s="167">
        <f>'White Milk Size'!P29</f>
        <v>-2728263.5983085781</v>
      </c>
      <c r="Q119" s="168">
        <f>'White Milk Size'!Q29</f>
        <v>-4.5603994769217004E-2</v>
      </c>
    </row>
    <row r="120" spans="2:17" ht="15" thickBot="1">
      <c r="B120" s="417"/>
      <c r="C120" s="116" t="s">
        <v>116</v>
      </c>
      <c r="D120" s="158">
        <f>'White Milk Size'!D30</f>
        <v>93096647.783609569</v>
      </c>
      <c r="E120" s="159">
        <f>'White Milk Size'!E30</f>
        <v>-14099472.466495693</v>
      </c>
      <c r="F120" s="160">
        <f>'White Milk Size'!F30</f>
        <v>-0.13152969000743148</v>
      </c>
      <c r="G120" s="161">
        <f>'White Milk Size'!G30</f>
        <v>52.82813850975387</v>
      </c>
      <c r="H120" s="162">
        <f>'White Milk Size'!H30</f>
        <v>-1.837173926410685</v>
      </c>
      <c r="I120" s="258">
        <f>'White Milk Size'!I30</f>
        <v>5.1593384761896015</v>
      </c>
      <c r="J120" s="181">
        <f>'White Milk Size'!J30</f>
        <v>1.6459957001330849E-2</v>
      </c>
      <c r="K120" s="160">
        <f>'White Milk Size'!K30</f>
        <v>3.2005338916558379E-3</v>
      </c>
      <c r="L120" s="163">
        <f>'White Milk Size'!L30</f>
        <v>480317116.91424823</v>
      </c>
      <c r="M120" s="164">
        <f>'White Milk Size'!M30</f>
        <v>-70979507.260340929</v>
      </c>
      <c r="N120" s="160">
        <f>'White Milk Size'!N30</f>
        <v>-0.12875012134640346</v>
      </c>
      <c r="O120" s="158">
        <f>'White Milk Size'!O30</f>
        <v>93096647.783609569</v>
      </c>
      <c r="P120" s="159">
        <f>'White Milk Size'!P30</f>
        <v>-14099472.466495693</v>
      </c>
      <c r="Q120" s="160">
        <f>'White Milk Size'!Q30</f>
        <v>-0.13152969000743148</v>
      </c>
    </row>
    <row r="121" spans="2:17">
      <c r="B121" s="416" t="s">
        <v>65</v>
      </c>
      <c r="C121" s="93" t="s">
        <v>90</v>
      </c>
      <c r="D121" s="137">
        <f>Organic!D29</f>
        <v>532603.30792839418</v>
      </c>
      <c r="E121" s="138">
        <f>Organic!E29</f>
        <v>-45732.954015450086</v>
      </c>
      <c r="F121" s="139">
        <f>Organic!F29</f>
        <v>-7.9076753482026516E-2</v>
      </c>
      <c r="G121" s="140">
        <f>Organic!G29</f>
        <v>0.30222829706386001</v>
      </c>
      <c r="H121" s="141">
        <f>Organic!H29</f>
        <v>7.3022085210919796E-3</v>
      </c>
      <c r="I121" s="254">
        <f>Organic!I29</f>
        <v>31.385062434011399</v>
      </c>
      <c r="J121" s="177">
        <f>Organic!J29</f>
        <v>7.4412317029781399</v>
      </c>
      <c r="K121" s="139">
        <f>Organic!K29</f>
        <v>0.31077866305384733</v>
      </c>
      <c r="L121" s="142">
        <f>Organic!L29</f>
        <v>16715788.071893649</v>
      </c>
      <c r="M121" s="143">
        <f>Organic!M29</f>
        <v>2868202.510291731</v>
      </c>
      <c r="N121" s="139">
        <f>Organic!N29</f>
        <v>0.20712654184603799</v>
      </c>
      <c r="O121" s="137">
        <f>Organic!O29</f>
        <v>3547797.1633951906</v>
      </c>
      <c r="P121" s="138">
        <f>Organic!P29</f>
        <v>524974.45506497333</v>
      </c>
      <c r="Q121" s="139">
        <f>Organic!Q29</f>
        <v>0.17367027633418997</v>
      </c>
    </row>
    <row r="122" spans="2:17" ht="15" thickBot="1">
      <c r="B122" s="417"/>
      <c r="C122" s="95" t="s">
        <v>92</v>
      </c>
      <c r="D122" s="144">
        <f>Organic!D30</f>
        <v>175692889.88979864</v>
      </c>
      <c r="E122" s="145">
        <f>Organic!E30</f>
        <v>-19824095.493557841</v>
      </c>
      <c r="F122" s="146">
        <f>Organic!F30</f>
        <v>-0.10139321376446192</v>
      </c>
      <c r="G122" s="147">
        <f>Organic!G30</f>
        <v>99.6977715443725</v>
      </c>
      <c r="H122" s="148">
        <f>Organic!H30</f>
        <v>-7.3023670847049971E-3</v>
      </c>
      <c r="I122" s="255">
        <f>Organic!I30</f>
        <v>8.9041582198448914</v>
      </c>
      <c r="J122" s="184">
        <f>Organic!J30</f>
        <v>0.26914922589674717</v>
      </c>
      <c r="K122" s="146">
        <f>Organic!K30</f>
        <v>3.1169536254725468E-2</v>
      </c>
      <c r="L122" s="149">
        <f>Organic!L30</f>
        <v>1564397289.6805539</v>
      </c>
      <c r="M122" s="150">
        <f>Organic!M30</f>
        <v>-123893637.57435703</v>
      </c>
      <c r="N122" s="146">
        <f>Organic!N30</f>
        <v>-7.3384056962150945E-2</v>
      </c>
      <c r="O122" s="144">
        <f>Organic!O30</f>
        <v>507405226.72573328</v>
      </c>
      <c r="P122" s="145">
        <f>Organic!P30</f>
        <v>-47196801.07761085</v>
      </c>
      <c r="Q122" s="146">
        <f>Organic!Q30</f>
        <v>-8.5100303842282968E-2</v>
      </c>
    </row>
    <row r="123" spans="2:17">
      <c r="B123" s="416" t="s">
        <v>126</v>
      </c>
      <c r="C123" s="173" t="s">
        <v>89</v>
      </c>
      <c r="D123" s="137">
        <f>'Form Data'!D29</f>
        <v>3326321.4438481722</v>
      </c>
      <c r="E123" s="138">
        <f>'Form Data'!E29</f>
        <v>-303271.24350441201</v>
      </c>
      <c r="F123" s="139">
        <f>'Form Data'!F29</f>
        <v>-8.3555172612389539E-2</v>
      </c>
      <c r="G123" s="140">
        <f>'Form Data'!G29</f>
        <v>1.8875370289596329</v>
      </c>
      <c r="H123" s="141">
        <f>'Form Data'!H29</f>
        <v>3.6604198487604434E-2</v>
      </c>
      <c r="I123" s="254">
        <f>'Form Data'!I29</f>
        <v>23.253182504894159</v>
      </c>
      <c r="J123" s="177">
        <f>'Form Data'!J29</f>
        <v>2.4418649408618691</v>
      </c>
      <c r="K123" s="139">
        <f>'Form Data'!K29</f>
        <v>0.11733351016093699</v>
      </c>
      <c r="L123" s="142">
        <f>'Form Data'!L29</f>
        <v>77347559.603744596</v>
      </c>
      <c r="M123" s="143">
        <f>'Form Data'!M29</f>
        <v>1810953.5591606051</v>
      </c>
      <c r="N123" s="139">
        <f>'Form Data'!N29</f>
        <v>2.397451585383285E-2</v>
      </c>
      <c r="O123" s="137">
        <f>'Form Data'!O29</f>
        <v>26876756.396828759</v>
      </c>
      <c r="P123" s="138">
        <f>'Form Data'!P29</f>
        <v>-877999.16842285544</v>
      </c>
      <c r="Q123" s="139">
        <f>'Form Data'!Q29</f>
        <v>-3.1634188467582557E-2</v>
      </c>
    </row>
    <row r="124" spans="2:17" ht="15" thickBot="1">
      <c r="B124" s="417"/>
      <c r="C124" s="174" t="s">
        <v>91</v>
      </c>
      <c r="D124" s="144">
        <f>'Form Data'!D30</f>
        <v>172899171.7538783</v>
      </c>
      <c r="E124" s="145">
        <f>'Form Data'!E30</f>
        <v>-19566557.204070121</v>
      </c>
      <c r="F124" s="146">
        <f>'Form Data'!F30</f>
        <v>-0.10166255213334729</v>
      </c>
      <c r="G124" s="147">
        <f>'Form Data'!G30</f>
        <v>98.112462812476423</v>
      </c>
      <c r="H124" s="148">
        <f>'Form Data'!H30</f>
        <v>-3.6604357051942316E-2</v>
      </c>
      <c r="I124" s="255">
        <f>'Form Data'!I30</f>
        <v>8.6973552440685502</v>
      </c>
      <c r="J124" s="184">
        <f>'Form Data'!J30</f>
        <v>0.24597059715656222</v>
      </c>
      <c r="K124" s="146">
        <f>'Form Data'!K30</f>
        <v>2.9104177295543668E-2</v>
      </c>
      <c r="L124" s="149">
        <f>'Form Data'!L30</f>
        <v>1503765518.1487024</v>
      </c>
      <c r="M124" s="150">
        <f>'Form Data'!M30</f>
        <v>-122836388.62322688</v>
      </c>
      <c r="N124" s="146">
        <f>'Form Data'!N30</f>
        <v>-7.5517179779409999E-2</v>
      </c>
      <c r="O124" s="144">
        <f>'Form Data'!O30</f>
        <v>484076267.49229968</v>
      </c>
      <c r="P124" s="145">
        <f>'Form Data'!P30</f>
        <v>-45793827.454123199</v>
      </c>
      <c r="Q124" s="146">
        <f>'Form Data'!Q30</f>
        <v>-8.6424631038582361E-2</v>
      </c>
    </row>
    <row r="125" spans="2:17" ht="15" thickBot="1">
      <c r="B125" s="306" t="s">
        <v>221</v>
      </c>
      <c r="C125" s="307" t="s">
        <v>127</v>
      </c>
      <c r="D125" s="328">
        <f>'Glass Bottle'!D16</f>
        <v>181953.17040263908</v>
      </c>
      <c r="E125" s="329">
        <f>'Glass Bottle'!E16</f>
        <v>-31781.736015923438</v>
      </c>
      <c r="F125" s="330">
        <f>'Glass Bottle'!F16</f>
        <v>-0.14869698426182409</v>
      </c>
      <c r="G125" s="133">
        <f>'Glass Bottle'!G16</f>
        <v>0.10325019769414065</v>
      </c>
      <c r="H125" s="134">
        <f>'Glass Bottle'!H16</f>
        <v>-5.74521567179824E-3</v>
      </c>
      <c r="I125" s="185">
        <f>'Glass Bottle'!I16</f>
        <v>14.922766875625989</v>
      </c>
      <c r="J125" s="186">
        <f>'Glass Bottle'!J16</f>
        <v>-0.46767586050348697</v>
      </c>
      <c r="K125" s="132">
        <f>'Glass Bottle'!K16</f>
        <v>-3.0387420850837864E-2</v>
      </c>
      <c r="L125" s="135">
        <f>'Glass Bottle'!L16</f>
        <v>2715244.7441996336</v>
      </c>
      <c r="M125" s="136">
        <f>'Glass Bottle'!M16</f>
        <v>-574230.09374724515</v>
      </c>
      <c r="N125" s="132">
        <f>'Glass Bottle'!N16</f>
        <v>-0.17456588727264746</v>
      </c>
      <c r="O125" s="130">
        <f>'Glass Bottle'!O16</f>
        <v>775930.20244169235</v>
      </c>
      <c r="P125" s="131">
        <f>'Glass Bottle'!P16</f>
        <v>-149694.64141562849</v>
      </c>
      <c r="Q125" s="132">
        <f>'Glass Bottle'!Q16</f>
        <v>-0.16172279991082755</v>
      </c>
    </row>
    <row r="126" spans="2:17">
      <c r="B126" s="418" t="s">
        <v>222</v>
      </c>
      <c r="C126" s="308" t="s">
        <v>223</v>
      </c>
      <c r="D126" s="313">
        <f>Enhanced!D87</f>
        <v>121113.62176665453</v>
      </c>
      <c r="E126" s="138">
        <f>Enhanced!E87</f>
        <v>-21796.078195972907</v>
      </c>
      <c r="F126" s="139">
        <f>Enhanced!F87</f>
        <v>-0.15251643661467931</v>
      </c>
      <c r="G126" s="140">
        <f>Enhanced!G87</f>
        <v>6.8726504535142077E-2</v>
      </c>
      <c r="H126" s="141">
        <f>Enhanced!H87</f>
        <v>-4.1511647348695113E-3</v>
      </c>
      <c r="I126" s="254">
        <f>Enhanced!I87</f>
        <v>11.107142073556568</v>
      </c>
      <c r="J126" s="177">
        <f>Enhanced!J87</f>
        <v>-1.7995385306536793</v>
      </c>
      <c r="K126" s="139">
        <f>Enhanced!K87</f>
        <v>-0.13942690501434254</v>
      </c>
      <c r="L126" s="142">
        <f>Enhanced!L87</f>
        <v>1345226.2040052251</v>
      </c>
      <c r="M126" s="143">
        <f>Enhanced!M87</f>
        <v>-499263.64865592448</v>
      </c>
      <c r="N126" s="139">
        <f>Enhanced!N87</f>
        <v>-0.27067844690802101</v>
      </c>
      <c r="O126" s="137">
        <f>Enhanced!O87</f>
        <v>436998.66575318255</v>
      </c>
      <c r="P126" s="138">
        <f>Enhanced!P87</f>
        <v>-198560.51188276516</v>
      </c>
      <c r="Q126" s="139">
        <f>Enhanced!Q87</f>
        <v>-0.31241860533166882</v>
      </c>
    </row>
    <row r="127" spans="2:17">
      <c r="B127" s="418"/>
      <c r="C127" s="308" t="s">
        <v>224</v>
      </c>
      <c r="D127" s="314">
        <f>Enhanced!D88</f>
        <v>171509083.51877001</v>
      </c>
      <c r="E127" s="122">
        <f>Enhanced!E88</f>
        <v>-19361698.037847161</v>
      </c>
      <c r="F127" s="123">
        <f>Enhanced!F88</f>
        <v>-0.10143877381307827</v>
      </c>
      <c r="G127" s="124">
        <f>Enhanced!G88</f>
        <v>97.323650588047315</v>
      </c>
      <c r="H127" s="125">
        <f>Enhanced!H88</f>
        <v>-1.2063469357173062E-2</v>
      </c>
      <c r="I127" s="182">
        <f>Enhanced!I88</f>
        <v>8.5498447978871166</v>
      </c>
      <c r="J127" s="183">
        <f>Enhanced!J88</f>
        <v>0.24611298308432339</v>
      </c>
      <c r="K127" s="123">
        <f>Enhanced!K88</f>
        <v>2.9638840532588705E-2</v>
      </c>
      <c r="L127" s="126">
        <f>Enhanced!L88</f>
        <v>1466376045.5133429</v>
      </c>
      <c r="M127" s="127">
        <f>Enhanced!M88</f>
        <v>-118563735.81461334</v>
      </c>
      <c r="N127" s="123">
        <f>Enhanced!N88</f>
        <v>-7.4806460921356677E-2</v>
      </c>
      <c r="O127" s="121">
        <f>Enhanced!O88</f>
        <v>469451746.74645084</v>
      </c>
      <c r="P127" s="122">
        <f>Enhanced!P88</f>
        <v>-43900346.813046396</v>
      </c>
      <c r="Q127" s="123">
        <f>Enhanced!Q88</f>
        <v>-8.5517030832870988E-2</v>
      </c>
    </row>
    <row r="128" spans="2:17">
      <c r="B128" s="418"/>
      <c r="C128" s="309" t="s">
        <v>128</v>
      </c>
      <c r="D128" s="314">
        <f>'Enhanced - Aggs'!D80</f>
        <v>0</v>
      </c>
      <c r="E128" s="122">
        <f>'Enhanced - Aggs'!E80</f>
        <v>0</v>
      </c>
      <c r="F128" s="123">
        <f>'Enhanced - Aggs'!F80</f>
        <v>0</v>
      </c>
      <c r="G128" s="124">
        <f>'Enhanced - Aggs'!G80</f>
        <v>0</v>
      </c>
      <c r="H128" s="125">
        <f>'Enhanced - Aggs'!H80</f>
        <v>0</v>
      </c>
      <c r="I128" s="182">
        <f>'Enhanced - Aggs'!I80</f>
        <v>0</v>
      </c>
      <c r="J128" s="183">
        <f>'Enhanced - Aggs'!J80</f>
        <v>0</v>
      </c>
      <c r="K128" s="123">
        <f>'Enhanced - Aggs'!K80</f>
        <v>0</v>
      </c>
      <c r="L128" s="126">
        <f>'Enhanced - Aggs'!L80</f>
        <v>0</v>
      </c>
      <c r="M128" s="127">
        <f>'Enhanced - Aggs'!M80</f>
        <v>0</v>
      </c>
      <c r="N128" s="123">
        <f>'Enhanced - Aggs'!N80</f>
        <v>0</v>
      </c>
      <c r="O128" s="121">
        <f>'Enhanced - Aggs'!O80</f>
        <v>0</v>
      </c>
      <c r="P128" s="122">
        <f>'Enhanced - Aggs'!P80</f>
        <v>0</v>
      </c>
      <c r="Q128" s="123">
        <f>'Enhanced - Aggs'!Q80</f>
        <v>0</v>
      </c>
    </row>
    <row r="129" spans="2:17" ht="15" customHeight="1">
      <c r="B129" s="418"/>
      <c r="C129" s="309" t="s">
        <v>129</v>
      </c>
      <c r="D129" s="314">
        <f>'Enhanced - Aggs'!D81</f>
        <v>1083.1168622970581</v>
      </c>
      <c r="E129" s="122">
        <f>'Enhanced - Aggs'!E81</f>
        <v>890.15661092102528</v>
      </c>
      <c r="F129" s="123">
        <f>'Enhanced - Aggs'!F81</f>
        <v>4.6131605062346521</v>
      </c>
      <c r="G129" s="124">
        <f>'Enhanced - Aggs'!G81</f>
        <v>6.1461984922031641E-4</v>
      </c>
      <c r="H129" s="125">
        <f>'Enhanced - Aggs'!H81</f>
        <v>5.1621859734085455E-4</v>
      </c>
      <c r="I129" s="182">
        <f>'Enhanced - Aggs'!I81</f>
        <v>15.652496661745007</v>
      </c>
      <c r="J129" s="183">
        <f>'Enhanced - Aggs'!J81</f>
        <v>-0.85626762490026387</v>
      </c>
      <c r="K129" s="123">
        <f>'Enhanced - Aggs'!K81</f>
        <v>-5.186745719017502E-2</v>
      </c>
      <c r="L129" s="126">
        <f>'Enhanced - Aggs'!L81</f>
        <v>16953.483071384428</v>
      </c>
      <c r="M129" s="127">
        <f>'Enhanced - Aggs'!M81</f>
        <v>13767.947764725683</v>
      </c>
      <c r="N129" s="123">
        <f>'Enhanced - Aggs'!N81</f>
        <v>4.3220201439759451</v>
      </c>
      <c r="O129" s="121">
        <f>'Enhanced - Aggs'!O81</f>
        <v>2166.2337245941162</v>
      </c>
      <c r="P129" s="122">
        <f>'Enhanced - Aggs'!P81</f>
        <v>1685.9996658563614</v>
      </c>
      <c r="Q129" s="123">
        <f>'Enhanced - Aggs'!Q81</f>
        <v>3.5107873654105997</v>
      </c>
    </row>
    <row r="130" spans="2:17">
      <c r="B130" s="418"/>
      <c r="C130" s="309" t="s">
        <v>130</v>
      </c>
      <c r="D130" s="314">
        <f>'Enhanced - Aggs'!D82</f>
        <v>694685.51793001685</v>
      </c>
      <c r="E130" s="122">
        <f>'Enhanced - Aggs'!E82</f>
        <v>89700.433379735681</v>
      </c>
      <c r="F130" s="123">
        <f>'Enhanced - Aggs'!F82</f>
        <v>0.14826883450592004</v>
      </c>
      <c r="G130" s="124">
        <f>'Enhanced - Aggs'!G82</f>
        <v>0.39420262314093979</v>
      </c>
      <c r="H130" s="125">
        <f>'Enhanced - Aggs'!H82</f>
        <v>8.5686805693450774E-2</v>
      </c>
      <c r="I130" s="182">
        <f>'Enhanced - Aggs'!I82</f>
        <v>15.013918016422096</v>
      </c>
      <c r="J130" s="183">
        <f>'Enhanced - Aggs'!J82</f>
        <v>-1.3260962860230556</v>
      </c>
      <c r="K130" s="123">
        <f>'Enhanced - Aggs'!K82</f>
        <v>-8.1156372416676281E-2</v>
      </c>
      <c r="L130" s="126">
        <f>'Enhanced - Aggs'!L82</f>
        <v>10429951.413396996</v>
      </c>
      <c r="M130" s="127">
        <f>'Enhanced - Aggs'!M82</f>
        <v>544486.4790794123</v>
      </c>
      <c r="N130" s="123">
        <f>'Enhanced - Aggs'!N82</f>
        <v>5.5079501338294867E-2</v>
      </c>
      <c r="O130" s="121">
        <f>'Enhanced - Aggs'!O82</f>
        <v>3877908.0437612287</v>
      </c>
      <c r="P130" s="122">
        <f>'Enhanced - Aggs'!P82</f>
        <v>-103021.26992591331</v>
      </c>
      <c r="Q130" s="123">
        <f>'Enhanced - Aggs'!Q82</f>
        <v>-2.587869861735748E-2</v>
      </c>
    </row>
    <row r="131" spans="2:17">
      <c r="B131" s="418"/>
      <c r="C131" s="310" t="s">
        <v>225</v>
      </c>
      <c r="D131" s="314">
        <f>Enhanced!D89</f>
        <v>26654.940854363143</v>
      </c>
      <c r="E131" s="122">
        <f>Enhanced!E89</f>
        <v>14398.191652111709</v>
      </c>
      <c r="F131" s="123">
        <f>Enhanced!F89</f>
        <v>1.1747153682043943</v>
      </c>
      <c r="G131" s="124">
        <f>Enhanced!G89</f>
        <v>1.5125473805422094E-2</v>
      </c>
      <c r="H131" s="125">
        <f>Enhanced!H89</f>
        <v>8.8750701244910447E-3</v>
      </c>
      <c r="I131" s="182">
        <f>Enhanced!I89</f>
        <v>15.812635319532699</v>
      </c>
      <c r="J131" s="183">
        <f>Enhanced!J89</f>
        <v>-1.0142427863262284</v>
      </c>
      <c r="K131" s="123">
        <f>Enhanced!K89</f>
        <v>-6.027516096245332E-2</v>
      </c>
      <c r="L131" s="126">
        <f>Enhanced!L89</f>
        <v>421484.85919375776</v>
      </c>
      <c r="M131" s="127">
        <f>Enhanced!M89</f>
        <v>215242.03439338921</v>
      </c>
      <c r="N131" s="123">
        <f>Enhanced!N89</f>
        <v>1.0436340493383536</v>
      </c>
      <c r="O131" s="121">
        <f>Enhanced!O89</f>
        <v>72094.153588414192</v>
      </c>
      <c r="P131" s="122">
        <f>Enhanced!P89</f>
        <v>33658.725828289986</v>
      </c>
      <c r="Q131" s="123">
        <f>Enhanced!Q89</f>
        <v>0.87572137972170749</v>
      </c>
    </row>
    <row r="132" spans="2:17">
      <c r="B132" s="418"/>
      <c r="C132" s="310" t="s">
        <v>226</v>
      </c>
      <c r="D132" s="314">
        <f>Enhanced!D90</f>
        <v>0</v>
      </c>
      <c r="E132" s="122">
        <f>Enhanced!E90</f>
        <v>0</v>
      </c>
      <c r="F132" s="123">
        <f>Enhanced!F90</f>
        <v>0</v>
      </c>
      <c r="G132" s="124">
        <f>Enhanced!G90</f>
        <v>0</v>
      </c>
      <c r="H132" s="125">
        <f>Enhanced!H90</f>
        <v>0</v>
      </c>
      <c r="I132" s="182">
        <f>Enhanced!I90</f>
        <v>0</v>
      </c>
      <c r="J132" s="183">
        <f>Enhanced!J90</f>
        <v>0</v>
      </c>
      <c r="K132" s="123">
        <f>Enhanced!K90</f>
        <v>0</v>
      </c>
      <c r="L132" s="126">
        <f>Enhanced!L90</f>
        <v>0</v>
      </c>
      <c r="M132" s="127">
        <f>Enhanced!M90</f>
        <v>0</v>
      </c>
      <c r="N132" s="123">
        <f>Enhanced!N90</f>
        <v>0</v>
      </c>
      <c r="O132" s="121">
        <f>Enhanced!O90</f>
        <v>0</v>
      </c>
      <c r="P132" s="122">
        <f>Enhanced!P90</f>
        <v>0</v>
      </c>
      <c r="Q132" s="123">
        <f>Enhanced!Q90</f>
        <v>0</v>
      </c>
    </row>
    <row r="133" spans="2:17">
      <c r="B133" s="418"/>
      <c r="C133" s="310" t="s">
        <v>227</v>
      </c>
      <c r="D133" s="314">
        <f>Enhanced!D91</f>
        <v>4066566.059259512</v>
      </c>
      <c r="E133" s="122">
        <f>Enhanced!E91</f>
        <v>-473518.39267602051</v>
      </c>
      <c r="F133" s="123">
        <f>Enhanced!F91</f>
        <v>-0.10429726532380906</v>
      </c>
      <c r="G133" s="124">
        <f>Enhanced!G91</f>
        <v>2.3075923800926366</v>
      </c>
      <c r="H133" s="125">
        <f>Enhanced!H91</f>
        <v>-7.6512544024756046E-3</v>
      </c>
      <c r="I133" s="182">
        <f>Enhanced!I91</f>
        <v>24.84588687480597</v>
      </c>
      <c r="J133" s="183">
        <f>Enhanced!J91</f>
        <v>2.1365695830702656</v>
      </c>
      <c r="K133" s="123">
        <f>Enhanced!K91</f>
        <v>9.4083391218801563E-2</v>
      </c>
      <c r="L133" s="126">
        <f>Enhanced!L91</f>
        <v>101037440.27728735</v>
      </c>
      <c r="M133" s="127">
        <f>Enhanced!M91</f>
        <v>-2064778.0729926527</v>
      </c>
      <c r="N133" s="123">
        <f>Enhanced!N91</f>
        <v>-2.002651452151849E-2</v>
      </c>
      <c r="O133" s="121">
        <f>Enhanced!O91</f>
        <v>36424763.427488141</v>
      </c>
      <c r="P133" s="122">
        <f>Enhanced!P91</f>
        <v>-2337926.1226712242</v>
      </c>
      <c r="Q133" s="123">
        <f>Enhanced!Q91</f>
        <v>-6.0313826254133396E-2</v>
      </c>
    </row>
    <row r="134" spans="2:17">
      <c r="B134" s="418"/>
      <c r="C134" s="310" t="s">
        <v>131</v>
      </c>
      <c r="D134" s="314">
        <f>'Enhanced - Aggs'!D84</f>
        <v>0</v>
      </c>
      <c r="E134" s="122">
        <f>'Enhanced - Aggs'!E84</f>
        <v>0</v>
      </c>
      <c r="F134" s="123">
        <f>'Enhanced - Aggs'!F84</f>
        <v>0</v>
      </c>
      <c r="G134" s="124">
        <f>'Enhanced - Aggs'!G84</f>
        <v>0</v>
      </c>
      <c r="H134" s="125">
        <f>'Enhanced - Aggs'!H84</f>
        <v>0</v>
      </c>
      <c r="I134" s="182">
        <f>'Enhanced - Aggs'!I84</f>
        <v>0</v>
      </c>
      <c r="J134" s="183">
        <f>'Enhanced - Aggs'!J84</f>
        <v>0</v>
      </c>
      <c r="K134" s="123">
        <f>'Enhanced - Aggs'!K84</f>
        <v>0</v>
      </c>
      <c r="L134" s="126">
        <f>'Enhanced - Aggs'!L84</f>
        <v>0</v>
      </c>
      <c r="M134" s="127">
        <f>'Enhanced - Aggs'!M84</f>
        <v>0</v>
      </c>
      <c r="N134" s="123">
        <f>'Enhanced - Aggs'!N84</f>
        <v>0</v>
      </c>
      <c r="O134" s="121">
        <f>'Enhanced - Aggs'!O84</f>
        <v>0</v>
      </c>
      <c r="P134" s="122">
        <f>'Enhanced - Aggs'!P84</f>
        <v>0</v>
      </c>
      <c r="Q134" s="123">
        <f>'Enhanced - Aggs'!Q84</f>
        <v>0</v>
      </c>
    </row>
    <row r="135" spans="2:17">
      <c r="B135" s="423"/>
      <c r="C135" s="311" t="s">
        <v>179</v>
      </c>
      <c r="D135" s="314">
        <f>'Enhanced - Aggs'!D85</f>
        <v>10312190.891532501</v>
      </c>
      <c r="E135" s="122">
        <f>'Enhanced - Aggs'!E85</f>
        <v>2330391.2777306139</v>
      </c>
      <c r="F135" s="123">
        <f>'Enhanced - Aggs'!F85</f>
        <v>0.29196313995417422</v>
      </c>
      <c r="G135" s="124">
        <f>'Enhanced - Aggs'!G85</f>
        <v>63.128720918867529</v>
      </c>
      <c r="H135" s="125">
        <f>'Enhanced - Aggs'!H85</f>
        <v>6.4047786541857334</v>
      </c>
      <c r="I135" s="182">
        <f>'Enhanced - Aggs'!I85</f>
        <v>42.3888693154992</v>
      </c>
      <c r="J135" s="183">
        <f>'Enhanced - Aggs'!J85</f>
        <v>3.1614839203102747</v>
      </c>
      <c r="K135" s="123">
        <f>'Enhanced - Aggs'!K85</f>
        <v>8.0593796615820779E-2</v>
      </c>
      <c r="L135" s="126">
        <f>'Enhanced - Aggs'!L85</f>
        <v>437122112.05765235</v>
      </c>
      <c r="M135" s="127">
        <f>'Enhanced - Aggs'!M85</f>
        <v>124016982.45987558</v>
      </c>
      <c r="N135" s="123">
        <f>'Enhanced - Aggs'!N85</f>
        <v>0.39608735449077798</v>
      </c>
      <c r="O135" s="121">
        <f>'Enhanced - Aggs'!O85</f>
        <v>94323896.092116088</v>
      </c>
      <c r="P135" s="122">
        <f>'Enhanced - Aggs'!P85</f>
        <v>21156639.556104079</v>
      </c>
      <c r="Q135" s="123">
        <f>'Enhanced - Aggs'!Q85</f>
        <v>0.28915447370492903</v>
      </c>
    </row>
    <row r="136" spans="2:17" ht="15" thickBot="1">
      <c r="B136" s="417"/>
      <c r="C136" s="312" t="s">
        <v>228</v>
      </c>
      <c r="D136" s="315">
        <f>Enhanced!D92</f>
        <v>502075.05707523704</v>
      </c>
      <c r="E136" s="145">
        <f>Enhanced!E92</f>
        <v>-27214.13050845731</v>
      </c>
      <c r="F136" s="146">
        <f>Enhanced!F92</f>
        <v>-5.1416373405802948E-2</v>
      </c>
      <c r="G136" s="147">
        <f>Enhanced!G92</f>
        <v>0.28490489495512122</v>
      </c>
      <c r="H136" s="148">
        <f>Enhanced!H92</f>
        <v>1.4990659805197981E-2</v>
      </c>
      <c r="I136" s="255">
        <f>Enhanced!I92</f>
        <v>23.767125513326839</v>
      </c>
      <c r="J136" s="184">
        <f>Enhanced!J92</f>
        <v>1.0087152843056373</v>
      </c>
      <c r="K136" s="146">
        <f>Enhanced!K92</f>
        <v>4.4322748124969551E-2</v>
      </c>
      <c r="L136" s="149">
        <f>Enhanced!L92</f>
        <v>11932880.898617895</v>
      </c>
      <c r="M136" s="150">
        <f>Enhanced!M92</f>
        <v>-112899.56219717488</v>
      </c>
      <c r="N136" s="146">
        <f>Enhanced!N92</f>
        <v>-9.3725402487980919E-3</v>
      </c>
      <c r="O136" s="144">
        <f>Enhanced!O92</f>
        <v>4567420.8958477061</v>
      </c>
      <c r="P136" s="145">
        <f>Enhanced!P92</f>
        <v>-268651.90077421162</v>
      </c>
      <c r="Q136" s="146">
        <f>Enhanced!Q92</f>
        <v>-5.5551666005083655E-2</v>
      </c>
    </row>
    <row r="137" spans="2:17" ht="15.5" customHeight="1" thickBot="1">
      <c r="B137" s="416" t="s">
        <v>62</v>
      </c>
      <c r="C137" s="382" t="s">
        <v>88</v>
      </c>
      <c r="D137" s="383">
        <f>'Non-Dairy Alternatives'!D145</f>
        <v>2398392.3504379396</v>
      </c>
      <c r="E137" s="384">
        <f>'Non-Dairy Alternatives'!E145</f>
        <v>788219.42218248313</v>
      </c>
      <c r="F137" s="385">
        <f>'Non-Dairy Alternatives'!F145</f>
        <v>0.48952470157132766</v>
      </c>
      <c r="G137" s="386">
        <f>'Non-Dairy Alternatives'!G145</f>
        <v>99.999999999999986</v>
      </c>
      <c r="H137" s="387">
        <f>'Non-Dairy Alternatives'!H145</f>
        <v>-5.6843418860808015E-14</v>
      </c>
      <c r="I137" s="388">
        <f>'Non-Dairy Alternatives'!I145</f>
        <v>31.974765753009425</v>
      </c>
      <c r="J137" s="389">
        <f>'Non-Dairy Alternatives'!J145</f>
        <v>4.3490493721527734</v>
      </c>
      <c r="K137" s="385">
        <f>'Non-Dairy Alternatives'!K145</f>
        <v>0.15742756901560259</v>
      </c>
      <c r="L137" s="390">
        <f>'Non-Dairy Alternatives'!L145</f>
        <v>76688033.58906281</v>
      </c>
      <c r="M137" s="391">
        <f>'Non-Dairy Alternatives'!M145</f>
        <v>32205852.948944122</v>
      </c>
      <c r="N137" s="385">
        <f>'Non-Dairy Alternatives'!N145</f>
        <v>0.72401695432839264</v>
      </c>
      <c r="O137" s="383">
        <f>'Non-Dairy Alternatives'!O145</f>
        <v>19758173.72856506</v>
      </c>
      <c r="P137" s="384">
        <f>'Non-Dairy Alternatives'!P145</f>
        <v>7495103.4406470954</v>
      </c>
      <c r="Q137" s="385">
        <f>'Non-Dairy Alternatives'!Q145</f>
        <v>0.61119305888930209</v>
      </c>
    </row>
    <row r="138" spans="2:17" ht="15.5" customHeight="1">
      <c r="B138" s="423"/>
      <c r="C138" s="93" t="s">
        <v>265</v>
      </c>
      <c r="D138" s="137">
        <f>'Non-Dairy Alternatives'!D146</f>
        <v>29773.461684792226</v>
      </c>
      <c r="E138" s="138">
        <f>'Non-Dairy Alternatives'!E146</f>
        <v>7310.9814104835605</v>
      </c>
      <c r="F138" s="139">
        <f>'Non-Dairy Alternatives'!F146</f>
        <v>0.3254752512279534</v>
      </c>
      <c r="G138" s="140">
        <f>'Non-Dairy Alternatives'!G146</f>
        <v>1.2413924552150808</v>
      </c>
      <c r="H138" s="141">
        <f>'Non-Dairy Alternatives'!H146</f>
        <v>-0.15364281585022455</v>
      </c>
      <c r="I138" s="254">
        <f>'Non-Dairy Alternatives'!I146</f>
        <v>24.335902295773099</v>
      </c>
      <c r="J138" s="177">
        <f>'Non-Dairy Alternatives'!J146</f>
        <v>0.37740255089579122</v>
      </c>
      <c r="K138" s="317">
        <f>'Non-Dairy Alternatives'!K146</f>
        <v>1.5752344884469891E-2</v>
      </c>
      <c r="L138" s="335">
        <f>'Non-Dairy Alternatives'!L146</f>
        <v>724564.05456804752</v>
      </c>
      <c r="M138" s="143">
        <f>'Non-Dairy Alternatives'!M146</f>
        <v>186396.72664671182</v>
      </c>
      <c r="N138" s="139">
        <f>'Non-Dairy Alternatives'!N146</f>
        <v>0.34635459452112549</v>
      </c>
      <c r="O138" s="137">
        <f>'Non-Dairy Alternatives'!O146</f>
        <v>225193.68898999691</v>
      </c>
      <c r="P138" s="138">
        <f>'Non-Dairy Alternatives'!P146</f>
        <v>59142.941561698914</v>
      </c>
      <c r="Q138" s="139">
        <f>'Non-Dairy Alternatives'!Q146</f>
        <v>0.35617389549684075</v>
      </c>
    </row>
    <row r="139" spans="2:17" ht="15.5" customHeight="1">
      <c r="B139" s="423"/>
      <c r="C139" s="332" t="s">
        <v>85</v>
      </c>
      <c r="D139" s="121">
        <f>'Non-Dairy Alternatives'!D147</f>
        <v>499174.00568210206</v>
      </c>
      <c r="E139" s="122">
        <f>'Non-Dairy Alternatives'!E147</f>
        <v>-84314.395527575165</v>
      </c>
      <c r="F139" s="123">
        <f>'Non-Dairy Alternatives'!F147</f>
        <v>-0.1445005510868359</v>
      </c>
      <c r="G139" s="124">
        <f>'Non-Dairy Alternatives'!G147</f>
        <v>20.812858479595892</v>
      </c>
      <c r="H139" s="125">
        <f>'Non-Dairy Alternatives'!H147</f>
        <v>-15.424764881881099</v>
      </c>
      <c r="I139" s="182">
        <f>'Non-Dairy Alternatives'!I147</f>
        <v>18.734354941289265</v>
      </c>
      <c r="J139" s="183">
        <f>'Non-Dairy Alternatives'!J147</f>
        <v>-0.46689077268060686</v>
      </c>
      <c r="K139" s="316">
        <f>'Non-Dairy Alternatives'!K147</f>
        <v>-2.431565012164395E-2</v>
      </c>
      <c r="L139" s="319">
        <f>'Non-Dairy Alternatives'!L147</f>
        <v>9351702.999913644</v>
      </c>
      <c r="M139" s="127">
        <f>'Non-Dairy Alternatives'!M147</f>
        <v>-1852001.1629648041</v>
      </c>
      <c r="N139" s="123">
        <f>'Non-Dairy Alternatives'!N147</f>
        <v>-0.16530257636586765</v>
      </c>
      <c r="O139" s="121">
        <f>'Non-Dairy Alternatives'!O147</f>
        <v>2305029.2353596068</v>
      </c>
      <c r="P139" s="122">
        <f>'Non-Dairy Alternatives'!P147</f>
        <v>-578554.13398376433</v>
      </c>
      <c r="Q139" s="123">
        <f>'Non-Dairy Alternatives'!Q147</f>
        <v>-0.20063721414633784</v>
      </c>
    </row>
    <row r="140" spans="2:17" ht="15.5" customHeight="1">
      <c r="B140" s="423"/>
      <c r="C140" s="332" t="s">
        <v>87</v>
      </c>
      <c r="D140" s="121">
        <f>'Non-Dairy Alternatives'!D148</f>
        <v>0.12296589500904083</v>
      </c>
      <c r="E140" s="122">
        <f>'Non-Dairy Alternatives'!E148</f>
        <v>-1.235488195323944</v>
      </c>
      <c r="F140" s="123">
        <f>'Non-Dairy Alternatives'!F148</f>
        <v>-0.90948100794565723</v>
      </c>
      <c r="G140" s="124">
        <f>'Non-Dairy Alternatives'!G148</f>
        <v>5.1270133090020736E-6</v>
      </c>
      <c r="H140" s="125">
        <f>'Non-Dairy Alternatives'!H148</f>
        <v>-7.9239955387012712E-5</v>
      </c>
      <c r="I140" s="182">
        <f>'Non-Dairy Alternatives'!I148</f>
        <v>69.189765458422173</v>
      </c>
      <c r="J140" s="183">
        <f>'Non-Dairy Alternatives'!J148</f>
        <v>0</v>
      </c>
      <c r="K140" s="316">
        <f>'Non-Dairy Alternatives'!K148</f>
        <v>0</v>
      </c>
      <c r="L140" s="319">
        <f>'Non-Dairy Alternatives'!L148</f>
        <v>8.5079814350605005</v>
      </c>
      <c r="M140" s="127">
        <f>'Non-Dairy Alternatives'!M148</f>
        <v>-85.483138461112972</v>
      </c>
      <c r="N140" s="123">
        <f>'Non-Dairy Alternatives'!N148</f>
        <v>-0.90948100794565723</v>
      </c>
      <c r="O140" s="121">
        <f>'Non-Dairy Alternatives'!O148</f>
        <v>1.3109370470046997</v>
      </c>
      <c r="P140" s="122">
        <f>'Non-Dairy Alternatives'!P148</f>
        <v>-13.171515941619873</v>
      </c>
      <c r="Q140" s="123">
        <f>'Non-Dairy Alternatives'!Q148</f>
        <v>-0.90948100794565723</v>
      </c>
    </row>
    <row r="141" spans="2:17" ht="15.5" customHeight="1">
      <c r="B141" s="423"/>
      <c r="C141" s="332" t="s">
        <v>261</v>
      </c>
      <c r="D141" s="121">
        <f>'Non-Dairy Alternatives'!D149</f>
        <v>1766113.357616178</v>
      </c>
      <c r="E141" s="122">
        <f>'Non-Dairy Alternatives'!E149</f>
        <v>895563.63887128443</v>
      </c>
      <c r="F141" s="123">
        <f>'Non-Dairy Alternatives'!F149</f>
        <v>1.0287334767765528</v>
      </c>
      <c r="G141" s="124">
        <f>'Non-Dairy Alternatives'!G149</f>
        <v>73.63738286163607</v>
      </c>
      <c r="H141" s="125">
        <f>'Non-Dairy Alternatives'!H149</f>
        <v>19.57177888405014</v>
      </c>
      <c r="I141" s="182">
        <f>'Non-Dairy Alternatives'!I149</f>
        <v>36.892700730097204</v>
      </c>
      <c r="J141" s="183">
        <f>'Non-Dairy Alternatives'!J149</f>
        <v>1.5937798640342109</v>
      </c>
      <c r="K141" s="316">
        <f>'Non-Dairy Alternatives'!K149</f>
        <v>4.5150951500234078E-2</v>
      </c>
      <c r="L141" s="319">
        <f>'Non-Dairy Alternatives'!L149</f>
        <v>65156691.557960793</v>
      </c>
      <c r="M141" s="127">
        <f>'Non-Dairy Alternatives'!M149</f>
        <v>34427225.926011398</v>
      </c>
      <c r="N141" s="123">
        <f>'Non-Dairy Alternatives'!N149</f>
        <v>1.120332723593392</v>
      </c>
      <c r="O141" s="121">
        <f>'Non-Dairy Alternatives'!O149</f>
        <v>16906821.434475224</v>
      </c>
      <c r="P141" s="122">
        <f>'Non-Dairy Alternatives'!P149</f>
        <v>8159413.380950341</v>
      </c>
      <c r="Q141" s="123">
        <f>'Non-Dairy Alternatives'!Q149</f>
        <v>0.9327806969817074</v>
      </c>
    </row>
    <row r="142" spans="2:17">
      <c r="B142" s="418"/>
      <c r="C142" s="332" t="s">
        <v>262</v>
      </c>
      <c r="D142" s="121" t="e">
        <f>'Non-Dairy Alternatives'!#REF!</f>
        <v>#REF!</v>
      </c>
      <c r="E142" s="122" t="e">
        <f>'Non-Dairy Alternatives'!#REF!</f>
        <v>#REF!</v>
      </c>
      <c r="F142" s="123" t="e">
        <f>'Non-Dairy Alternatives'!#REF!</f>
        <v>#REF!</v>
      </c>
      <c r="G142" s="124" t="e">
        <f>'Non-Dairy Alternatives'!#REF!</f>
        <v>#REF!</v>
      </c>
      <c r="H142" s="125" t="e">
        <f>'Non-Dairy Alternatives'!#REF!</f>
        <v>#REF!</v>
      </c>
      <c r="I142" s="182" t="e">
        <f>'Non-Dairy Alternatives'!#REF!</f>
        <v>#REF!</v>
      </c>
      <c r="J142" s="183" t="e">
        <f>'Non-Dairy Alternatives'!#REF!</f>
        <v>#REF!</v>
      </c>
      <c r="K142" s="316" t="e">
        <f>'Non-Dairy Alternatives'!#REF!</f>
        <v>#REF!</v>
      </c>
      <c r="L142" s="319" t="e">
        <f>'Non-Dairy Alternatives'!#REF!</f>
        <v>#REF!</v>
      </c>
      <c r="M142" s="127" t="e">
        <f>'Non-Dairy Alternatives'!#REF!</f>
        <v>#REF!</v>
      </c>
      <c r="N142" s="123" t="e">
        <f>'Non-Dairy Alternatives'!#REF!</f>
        <v>#REF!</v>
      </c>
      <c r="O142" s="121" t="e">
        <f>'Non-Dairy Alternatives'!#REF!</f>
        <v>#REF!</v>
      </c>
      <c r="P142" s="122" t="e">
        <f>'Non-Dairy Alternatives'!#REF!</f>
        <v>#REF!</v>
      </c>
      <c r="Q142" s="123" t="e">
        <f>'Non-Dairy Alternatives'!#REF!</f>
        <v>#REF!</v>
      </c>
    </row>
    <row r="143" spans="2:17">
      <c r="B143" s="418"/>
      <c r="C143" s="332" t="s">
        <v>263</v>
      </c>
      <c r="D143" s="121">
        <f>'Non-Dairy Alternatives'!D150</f>
        <v>117.26223945617676</v>
      </c>
      <c r="E143" s="122">
        <f>'Non-Dairy Alternatives'!E150</f>
        <v>-81.797551155090332</v>
      </c>
      <c r="F143" s="123">
        <f>'Non-Dairy Alternatives'!F150</f>
        <v>-0.41091950767108093</v>
      </c>
      <c r="G143" s="124">
        <f>'Non-Dairy Alternatives'!G150</f>
        <v>4.8892016952424393E-3</v>
      </c>
      <c r="H143" s="125">
        <f>'Non-Dairy Alternatives'!H150</f>
        <v>-7.4734325981398696E-3</v>
      </c>
      <c r="I143" s="182">
        <f>'Non-Dairy Alternatives'!I150</f>
        <v>36.510179609570294</v>
      </c>
      <c r="J143" s="183">
        <f>'Non-Dairy Alternatives'!J150</f>
        <v>1.3961188616405806</v>
      </c>
      <c r="K143" s="316">
        <f>'Non-Dairy Alternatives'!K150</f>
        <v>3.9759538825850392E-2</v>
      </c>
      <c r="L143" s="319">
        <f>'Non-Dairy Alternatives'!L150</f>
        <v>4281.2654239654539</v>
      </c>
      <c r="M143" s="127">
        <f>'Non-Dairy Alternatives'!M150</f>
        <v>-2708.5321560287475</v>
      </c>
      <c r="N143" s="123">
        <f>'Non-Dairy Alternatives'!N150</f>
        <v>-0.38749793896477819</v>
      </c>
      <c r="O143" s="121">
        <f>'Non-Dairy Alternatives'!O150</f>
        <v>469.04895782470703</v>
      </c>
      <c r="P143" s="122">
        <f>'Non-Dairy Alternatives'!P150</f>
        <v>-327.19020462036133</v>
      </c>
      <c r="Q143" s="123">
        <f>'Non-Dairy Alternatives'!Q150</f>
        <v>-0.41091950767108093</v>
      </c>
    </row>
    <row r="144" spans="2:17">
      <c r="B144" s="418"/>
      <c r="C144" s="332" t="s">
        <v>264</v>
      </c>
      <c r="D144" s="121">
        <f>'Non-Dairy Alternatives'!D151</f>
        <v>8512.4789148257441</v>
      </c>
      <c r="E144" s="122">
        <f>'Non-Dairy Alternatives'!E151</f>
        <v>-5118.3600200032142</v>
      </c>
      <c r="F144" s="123">
        <f>'Non-Dairy Alternatives'!F151</f>
        <v>-0.3754985327370417</v>
      </c>
      <c r="G144" s="124">
        <f>'Non-Dairy Alternatives'!G151</f>
        <v>0.354924368953703</v>
      </c>
      <c r="H144" s="125">
        <f>'Non-Dairy Alternatives'!H151</f>
        <v>-0.4916206632992805</v>
      </c>
      <c r="I144" s="182">
        <f>'Non-Dairy Alternatives'!I151</f>
        <v>25.451965942157774</v>
      </c>
      <c r="J144" s="183">
        <f>'Non-Dairy Alternatives'!J151</f>
        <v>-0.4134616424992501</v>
      </c>
      <c r="K144" s="316">
        <f>'Non-Dairy Alternatives'!K151</f>
        <v>-1.5985107578291465E-2</v>
      </c>
      <c r="L144" s="319">
        <f>'Non-Dairy Alternatives'!L151</f>
        <v>216659.32342348099</v>
      </c>
      <c r="M144" s="127">
        <f>'Non-Dairy Alternatives'!M151</f>
        <v>-135908.15396346091</v>
      </c>
      <c r="N144" s="123">
        <f>'Non-Dairy Alternatives'!N151</f>
        <v>-0.38548125587404097</v>
      </c>
      <c r="O144" s="121">
        <f>'Non-Dairy Alternatives'!O151</f>
        <v>64515.659227490425</v>
      </c>
      <c r="P144" s="122">
        <f>'Non-Dairy Alternatives'!P151</f>
        <v>-39095.380016446114</v>
      </c>
      <c r="Q144" s="123">
        <f>'Non-Dairy Alternatives'!Q151</f>
        <v>-0.37732832622595308</v>
      </c>
    </row>
    <row r="145" spans="2:17">
      <c r="B145" s="418"/>
      <c r="C145" s="332" t="s">
        <v>229</v>
      </c>
      <c r="D145" s="121">
        <f>'Non-Dairy Alternatives'!D152</f>
        <v>86027.220798001901</v>
      </c>
      <c r="E145" s="122">
        <f>'Non-Dairy Alternatives'!E152</f>
        <v>-21454.676981405544</v>
      </c>
      <c r="F145" s="123">
        <f>'Non-Dairy Alternatives'!F152</f>
        <v>-0.1996120037388851</v>
      </c>
      <c r="G145" s="124">
        <f>'Non-Dairy Alternatives'!G152</f>
        <v>3.5868702125527361</v>
      </c>
      <c r="H145" s="125">
        <f>'Non-Dairy Alternatives'!H152</f>
        <v>-3.0883070863140918</v>
      </c>
      <c r="I145" s="182">
        <f>'Non-Dairy Alternatives'!I152</f>
        <v>12.754610483695275</v>
      </c>
      <c r="J145" s="183">
        <f>'Non-Dairy Alternatives'!J152</f>
        <v>-1.1937197398473796</v>
      </c>
      <c r="K145" s="316">
        <f>'Non-Dairy Alternatives'!K152</f>
        <v>-8.5581551391188213E-2</v>
      </c>
      <c r="L145" s="319">
        <f>'Non-Dairy Alternatives'!L152</f>
        <v>1097243.6922733632</v>
      </c>
      <c r="M145" s="127">
        <f>'Non-Dairy Alternatives'!M152</f>
        <v>-401949.31100686779</v>
      </c>
      <c r="N145" s="123">
        <f>'Non-Dairy Alternatives'!N152</f>
        <v>-0.26811045017379587</v>
      </c>
      <c r="O145" s="121">
        <f>'Non-Dairy Alternatives'!O152</f>
        <v>220123.8731021664</v>
      </c>
      <c r="P145" s="122">
        <f>'Non-Dairy Alternatives'!P152</f>
        <v>-107738.40919866093</v>
      </c>
      <c r="Q145" s="123">
        <f>'Non-Dairy Alternatives'!Q152</f>
        <v>-0.32860873304055893</v>
      </c>
    </row>
    <row r="146" spans="2:17">
      <c r="B146" s="418"/>
      <c r="C146" s="332" t="s">
        <v>230</v>
      </c>
      <c r="D146" s="121">
        <f>'Non-Dairy Alternatives'!D153</f>
        <v>407.09842658042908</v>
      </c>
      <c r="E146" s="122">
        <f>'Non-Dairy Alternatives'!E153</f>
        <v>248.84689591827393</v>
      </c>
      <c r="F146" s="123">
        <f>'Non-Dairy Alternatives'!F153</f>
        <v>1.5724770236158234</v>
      </c>
      <c r="G146" s="124">
        <f>'Non-Dairy Alternatives'!G153</f>
        <v>1.6973804411363053E-2</v>
      </c>
      <c r="H146" s="125">
        <f>'Non-Dairy Alternatives'!H153</f>
        <v>7.1455724317325796E-3</v>
      </c>
      <c r="I146" s="182">
        <f>'Non-Dairy Alternatives'!I153</f>
        <v>19.2513191471669</v>
      </c>
      <c r="J146" s="183">
        <f>'Non-Dairy Alternatives'!J153</f>
        <v>-1.5252335719539616</v>
      </c>
      <c r="K146" s="316">
        <f>'Non-Dairy Alternatives'!K153</f>
        <v>-7.3411291688937133E-2</v>
      </c>
      <c r="L146" s="319">
        <f>'Non-Dairy Alternatives'!L153</f>
        <v>7837.1817344093324</v>
      </c>
      <c r="M146" s="127">
        <f>'Non-Dairy Alternatives'!M153</f>
        <v>4549.2604647254939</v>
      </c>
      <c r="N146" s="123">
        <f>'Non-Dairy Alternatives'!N153</f>
        <v>1.383628162472073</v>
      </c>
      <c r="O146" s="121">
        <f>'Non-Dairy Alternatives'!O153</f>
        <v>1085.5958042144775</v>
      </c>
      <c r="P146" s="122">
        <f>'Non-Dairy Alternatives'!P153</f>
        <v>629.30228042602539</v>
      </c>
      <c r="Q146" s="123">
        <f>'Non-Dairy Alternatives'!Q153</f>
        <v>1.379161104898311</v>
      </c>
    </row>
    <row r="147" spans="2:17">
      <c r="B147" s="418"/>
      <c r="C147" s="333" t="s">
        <v>230</v>
      </c>
      <c r="D147" s="121">
        <f>'Non-Dairy Alternatives'!D154</f>
        <v>2753.86828702507</v>
      </c>
      <c r="E147" s="122">
        <f>'Non-Dairy Alternatives'!E154</f>
        <v>2139.1338787904619</v>
      </c>
      <c r="F147" s="123">
        <f>'Non-Dairy Alternatives'!F154</f>
        <v>3.4797692306399743</v>
      </c>
      <c r="G147" s="124">
        <f>'Non-Dairy Alternatives'!G154</f>
        <v>0.11482142554875231</v>
      </c>
      <c r="H147" s="125">
        <f>'Non-Dairy Alternatives'!H154</f>
        <v>7.6643264840222519E-2</v>
      </c>
      <c r="I147" s="182">
        <f>'Non-Dairy Alternatives'!I154</f>
        <v>22.352239168558434</v>
      </c>
      <c r="J147" s="183">
        <f>'Non-Dairy Alternatives'!J154</f>
        <v>-0.14106966652718</v>
      </c>
      <c r="K147" s="316">
        <f>'Non-Dairy Alternatives'!K154</f>
        <v>-6.2716280455428633E-3</v>
      </c>
      <c r="L147" s="319">
        <f>'Non-Dairy Alternatives'!L154</f>
        <v>61555.122590292689</v>
      </c>
      <c r="M147" s="127">
        <f>'Non-Dairy Alternatives'!M154</f>
        <v>47727.711694318052</v>
      </c>
      <c r="N147" s="123">
        <f>'Non-Dairy Alternatives'!N154</f>
        <v>3.4516737842955325</v>
      </c>
      <c r="O147" s="121">
        <f>'Non-Dairy Alternatives'!O154</f>
        <v>21328.756567358971</v>
      </c>
      <c r="P147" s="122">
        <f>'Non-Dairy Alternatives'!P154</f>
        <v>16580.233798384666</v>
      </c>
      <c r="Q147" s="123">
        <f>'Non-Dairy Alternatives'!Q154</f>
        <v>3.4916614292587775</v>
      </c>
    </row>
    <row r="148" spans="2:17" ht="15" thickBot="1">
      <c r="B148" s="417"/>
      <c r="C148" s="334" t="s">
        <v>86</v>
      </c>
      <c r="D148" s="144">
        <f>'Non-Dairy Alternatives'!D155</f>
        <v>5513.4738230802423</v>
      </c>
      <c r="E148" s="145">
        <f>'Non-Dairy Alternatives'!E155</f>
        <v>-6072.7133056628818</v>
      </c>
      <c r="F148" s="146">
        <f>'Non-Dairy Alternatives'!F155</f>
        <v>-0.52413388789463244</v>
      </c>
      <c r="G148" s="147">
        <f>'Non-Dairy Alternatives'!G155</f>
        <v>0.22988206337772452</v>
      </c>
      <c r="H148" s="148">
        <f>'Non-Dairy Alternatives'!H155</f>
        <v>-0.4896796014240925</v>
      </c>
      <c r="I148" s="255">
        <f>'Non-Dairy Alternatives'!I155</f>
        <v>12.240900267060439</v>
      </c>
      <c r="J148" s="184">
        <f>'Non-Dairy Alternatives'!J155</f>
        <v>0.59911385898682745</v>
      </c>
      <c r="K148" s="318">
        <f>'Non-Dairy Alternatives'!K155</f>
        <v>5.1462364794061181E-2</v>
      </c>
      <c r="L148" s="320">
        <f>'Non-Dairy Alternatives'!L155</f>
        <v>67489.88319337368</v>
      </c>
      <c r="M148" s="150">
        <f>'Non-Dairy Alternatives'!M155</f>
        <v>-67394.032643425453</v>
      </c>
      <c r="N148" s="146">
        <f>'Non-Dairy Alternatives'!N155</f>
        <v>-0.49964469244033438</v>
      </c>
      <c r="O148" s="144">
        <f>'Non-Dairy Alternatives'!O155</f>
        <v>13605.125144124031</v>
      </c>
      <c r="P148" s="145">
        <f>'Non-Dairy Alternatives'!P155</f>
        <v>-14934.133024334908</v>
      </c>
      <c r="Q148" s="146">
        <f>'Non-Dairy Alternatives'!Q155</f>
        <v>-0.52328385468827066</v>
      </c>
    </row>
    <row r="149" spans="2:17">
      <c r="B149" s="295"/>
      <c r="C149" s="93" t="s">
        <v>207</v>
      </c>
      <c r="D149" s="137">
        <f>'Trad vs Value Add'!D61</f>
        <v>34883541.055198669</v>
      </c>
      <c r="E149" s="138">
        <f>'Trad vs Value Add'!E61</f>
        <v>-2756017.4496328235</v>
      </c>
      <c r="F149" s="139">
        <f>'Trad vs Value Add'!F61</f>
        <v>-7.3221301181815274E-2</v>
      </c>
      <c r="G149" s="140">
        <f>'Trad vs Value Add'!G61</f>
        <v>19.794832385996685</v>
      </c>
      <c r="H149" s="141">
        <f>'Trad vs Value Add'!H61</f>
        <v>0.60031097211288298</v>
      </c>
      <c r="I149" s="254">
        <f>'Trad vs Value Add'!I61</f>
        <v>15.917036919059704</v>
      </c>
      <c r="J149" s="177">
        <f>'Trad vs Value Add'!J61</f>
        <v>0.36363071313674489</v>
      </c>
      <c r="K149" s="139">
        <f>'Trad vs Value Add'!K61</f>
        <v>2.3379490532322696E-2</v>
      </c>
      <c r="L149" s="142">
        <f>'Trad vs Value Add'!L61</f>
        <v>555242610.84313214</v>
      </c>
      <c r="M149" s="143">
        <f>'Trad vs Value Add'!M61</f>
        <v>-30180731.99411428</v>
      </c>
      <c r="N149" s="139">
        <f>'Trad vs Value Add'!N61</f>
        <v>-5.1553687367237123E-2</v>
      </c>
      <c r="O149" s="137">
        <f>'Trad vs Value Add'!O61</f>
        <v>228579117.89142582</v>
      </c>
      <c r="P149" s="138">
        <f>'Trad vs Value Add'!P61</f>
        <v>-20419134.150210172</v>
      </c>
      <c r="Q149" s="139">
        <f>'Trad vs Value Add'!Q61</f>
        <v>-8.200513048901166E-2</v>
      </c>
    </row>
    <row r="150" spans="2:17">
      <c r="B150" s="295" t="s">
        <v>220</v>
      </c>
      <c r="C150" s="94" t="s">
        <v>208</v>
      </c>
      <c r="D150" s="121">
        <f>'Trad vs Value Add'!D62</f>
        <v>134870672.95459387</v>
      </c>
      <c r="E150" s="122">
        <f>'Trad vs Value Add'!E62</f>
        <v>-16558335.981977642</v>
      </c>
      <c r="F150" s="123">
        <f>'Trad vs Value Add'!F62</f>
        <v>-0.10934718584147486</v>
      </c>
      <c r="G150" s="124">
        <f>'Trad vs Value Add'!G62</f>
        <v>76.533009097277173</v>
      </c>
      <c r="H150" s="125">
        <f>'Trad vs Value Add'!H62</f>
        <v>-0.6891335148133777</v>
      </c>
      <c r="I150" s="256">
        <f>'Trad vs Value Add'!I62</f>
        <v>6.4881254706664242</v>
      </c>
      <c r="J150" s="183">
        <f>'Trad vs Value Add'!J62</f>
        <v>0.10384017189647388</v>
      </c>
      <c r="K150" s="123">
        <f>'Trad vs Value Add'!K62</f>
        <v>1.6264964210869554E-2</v>
      </c>
      <c r="L150" s="126">
        <f>'Trad vs Value Add'!L62</f>
        <v>875057848.44262171</v>
      </c>
      <c r="M150" s="127">
        <f>'Trad vs Value Add'!M62</f>
        <v>-91708147.118435144</v>
      </c>
      <c r="N150" s="123">
        <f>'Trad vs Value Add'!N62</f>
        <v>-9.4860749694876137E-2</v>
      </c>
      <c r="O150" s="121">
        <f>'Trad vs Value Add'!O62</f>
        <v>233061917.34691465</v>
      </c>
      <c r="P150" s="122">
        <f>'Trad vs Value Add'!P62</f>
        <v>-23788141.425736725</v>
      </c>
      <c r="Q150" s="123">
        <f>'Trad vs Value Add'!Q62</f>
        <v>-9.2614895785531406E-2</v>
      </c>
    </row>
    <row r="151" spans="2:17">
      <c r="B151" s="295" t="s">
        <v>218</v>
      </c>
      <c r="C151" s="94" t="s">
        <v>209</v>
      </c>
      <c r="D151" s="121">
        <f>'Trad vs Value Add'!D63</f>
        <v>4374552.1861139368</v>
      </c>
      <c r="E151" s="122">
        <f>'Trad vs Value Add'!E63</f>
        <v>-262962.05002826639</v>
      </c>
      <c r="F151" s="123">
        <f>'Trad vs Value Add'!F63</f>
        <v>-5.6703232947273051E-2</v>
      </c>
      <c r="G151" s="124">
        <f>'Trad vs Value Add'!G63</f>
        <v>2.4823605823416193</v>
      </c>
      <c r="H151" s="125">
        <f>'Trad vs Value Add'!H63</f>
        <v>0.11743203777868683</v>
      </c>
      <c r="I151" s="256">
        <f>'Trad vs Value Add'!I63</f>
        <v>26.425665691714613</v>
      </c>
      <c r="J151" s="183">
        <f>'Trad vs Value Add'!J63</f>
        <v>2.1290636625270594</v>
      </c>
      <c r="K151" s="123">
        <f>'Trad vs Value Add'!K63</f>
        <v>8.762804197761527E-2</v>
      </c>
      <c r="L151" s="126">
        <f>'Trad vs Value Add'!L63</f>
        <v>115600453.62120622</v>
      </c>
      <c r="M151" s="127">
        <f>'Trad vs Value Add'!M63</f>
        <v>2924615.820967406</v>
      </c>
      <c r="N151" s="123">
        <f>'Trad vs Value Add'!N63</f>
        <v>2.5956015753372169E-2</v>
      </c>
      <c r="O151" s="121">
        <f>'Trad vs Value Add'!O63</f>
        <v>40413988.373798184</v>
      </c>
      <c r="P151" s="122">
        <f>'Trad vs Value Add'!P63</f>
        <v>-1309585.2155815959</v>
      </c>
      <c r="Q151" s="123">
        <f>'Trad vs Value Add'!Q63</f>
        <v>-3.1387177629361419E-2</v>
      </c>
    </row>
    <row r="152" spans="2:17" ht="15" thickBot="1">
      <c r="B152" s="295"/>
      <c r="C152" s="95" t="s">
        <v>210</v>
      </c>
      <c r="D152" s="144">
        <f>'Trad vs Value Add'!D64</f>
        <v>1222666.1463904963</v>
      </c>
      <c r="E152" s="145">
        <f>'Trad vs Value Add'!E64</f>
        <v>-277202.95472893002</v>
      </c>
      <c r="F152" s="146">
        <f>'Trad vs Value Add'!F64</f>
        <v>-0.18481809814072428</v>
      </c>
      <c r="G152" s="147">
        <f>'Trad vs Value Add'!G64</f>
        <v>0.69380775860842492</v>
      </c>
      <c r="H152" s="148">
        <f>'Trad vs Value Add'!H64</f>
        <v>-7.10595969893838E-2</v>
      </c>
      <c r="I152" s="255">
        <f>'Trad vs Value Add'!I64</f>
        <v>15.930373777500289</v>
      </c>
      <c r="J152" s="184">
        <f>'Trad vs Value Add'!J64</f>
        <v>1.2699486579279533</v>
      </c>
      <c r="K152" s="146">
        <f>'Trad vs Value Add'!K64</f>
        <v>8.6624272322943341E-2</v>
      </c>
      <c r="L152" s="149">
        <f>'Trad vs Value Add'!L64</f>
        <v>19477528.717096493</v>
      </c>
      <c r="M152" s="150">
        <f>'Trad vs Value Add'!M64</f>
        <v>-2511189.9290251248</v>
      </c>
      <c r="N152" s="146">
        <f>'Trad vs Value Add'!N64</f>
        <v>-0.11420355908133145</v>
      </c>
      <c r="O152" s="144">
        <f>'Trad vs Value Add'!O64</f>
        <v>5236009.5918625044</v>
      </c>
      <c r="P152" s="145">
        <f>'Trad vs Value Add'!P64</f>
        <v>-931978.25041842368</v>
      </c>
      <c r="Q152" s="146">
        <f>'Trad vs Value Add'!Q64</f>
        <v>-0.15109923596635644</v>
      </c>
    </row>
    <row r="153" spans="2:17">
      <c r="B153" s="416" t="s">
        <v>219</v>
      </c>
      <c r="C153" s="173" t="s">
        <v>216</v>
      </c>
      <c r="D153" s="137">
        <f>Filtration!D35</f>
        <v>173290489.41952828</v>
      </c>
      <c r="E153" s="138">
        <f>Filtration!E35</f>
        <v>-19544847.478198856</v>
      </c>
      <c r="F153" s="139">
        <f>Filtration!F35</f>
        <v>-0.10135511360433246</v>
      </c>
      <c r="G153" s="140">
        <f>Filtration!G35</f>
        <v>98.33451789538681</v>
      </c>
      <c r="H153" s="141">
        <f>Filtration!H35</f>
        <v>-3.0330873592561147E-3</v>
      </c>
      <c r="I153" s="254">
        <f>Filtration!I35</f>
        <v>8.7043396209628234</v>
      </c>
      <c r="J153" s="177">
        <f>Filtration!J35</f>
        <v>0.24576532297323084</v>
      </c>
      <c r="K153" s="139">
        <f>Filtration!K35</f>
        <v>2.9055171038888144E-2</v>
      </c>
      <c r="L153" s="142">
        <f>Filtration!L35</f>
        <v>1508379272.9904389</v>
      </c>
      <c r="M153" s="143">
        <f>Filtration!M35</f>
        <v>-122732751.43684006</v>
      </c>
      <c r="N153" s="139">
        <f>Filtration!N35</f>
        <v>-7.5244832726884203E-2</v>
      </c>
      <c r="O153" s="137">
        <f>Filtration!O35</f>
        <v>484912613.29100686</v>
      </c>
      <c r="P153" s="138">
        <f>Filtration!P35</f>
        <v>-45807434.683354795</v>
      </c>
      <c r="Q153" s="139">
        <f>Filtration!Q35</f>
        <v>-8.6311860383249908E-2</v>
      </c>
    </row>
    <row r="154" spans="2:17" ht="15" thickBot="1">
      <c r="B154" s="417"/>
      <c r="C154" s="174" t="s">
        <v>217</v>
      </c>
      <c r="D154" s="144">
        <f>Filtration!D36</f>
        <v>2935003.7781983302</v>
      </c>
      <c r="E154" s="145">
        <f>Filtration!E36</f>
        <v>-324980.96937559778</v>
      </c>
      <c r="F154" s="146">
        <f>Filtration!F36</f>
        <v>-9.9687880324424147E-2</v>
      </c>
      <c r="G154" s="147">
        <f>Filtration!G36</f>
        <v>1.6654819460493002</v>
      </c>
      <c r="H154" s="148">
        <f>Filtration!H36</f>
        <v>3.0329287950134898E-3</v>
      </c>
      <c r="I154" s="255">
        <f>Filtration!I36</f>
        <v>24.781502941252082</v>
      </c>
      <c r="J154" s="184">
        <f>Filtration!J36</f>
        <v>2.994134628534745</v>
      </c>
      <c r="K154" s="146">
        <f>Filtration!K36</f>
        <v>0.13742525419130414</v>
      </c>
      <c r="L154" s="149">
        <f>Filtration!L36</f>
        <v>72733804.762007892</v>
      </c>
      <c r="M154" s="150">
        <f>Filtration!M36</f>
        <v>1707316.3727738708</v>
      </c>
      <c r="N154" s="146">
        <f>Filtration!N36</f>
        <v>2.4037741573503732E-2</v>
      </c>
      <c r="O154" s="144">
        <f>Filtration!O36</f>
        <v>26040410.59812158</v>
      </c>
      <c r="P154" s="145">
        <f>Filtration!P36</f>
        <v>-864391.93919134885</v>
      </c>
      <c r="Q154" s="146">
        <f>Filtration!Q36</f>
        <v>-3.2127793467079599E-2</v>
      </c>
    </row>
    <row r="155" spans="2:17">
      <c r="B155" s="119"/>
      <c r="C155" s="91"/>
      <c r="D155" s="71"/>
      <c r="E155" s="71"/>
      <c r="F155" s="72"/>
      <c r="G155" s="73"/>
      <c r="H155" s="73"/>
      <c r="I155" s="189"/>
      <c r="J155" s="189"/>
      <c r="K155" s="72"/>
      <c r="L155" s="74"/>
      <c r="M155" s="74"/>
      <c r="N155" s="72"/>
      <c r="O155" s="71"/>
      <c r="P155" s="71"/>
      <c r="Q155" s="72"/>
    </row>
    <row r="156" spans="2:17" ht="23.5">
      <c r="B156" s="430" t="s">
        <v>139</v>
      </c>
      <c r="C156" s="430"/>
      <c r="D156" s="430"/>
      <c r="E156" s="430"/>
      <c r="F156" s="430"/>
      <c r="G156" s="430"/>
      <c r="H156" s="430"/>
      <c r="I156" s="430"/>
      <c r="J156" s="430"/>
      <c r="K156" s="430"/>
      <c r="L156" s="430"/>
      <c r="M156" s="430"/>
      <c r="N156" s="430"/>
      <c r="O156" s="430"/>
      <c r="P156" s="430"/>
      <c r="Q156" s="430"/>
    </row>
    <row r="157" spans="2:17">
      <c r="B157" s="419" t="s">
        <v>16</v>
      </c>
      <c r="C157" s="419"/>
      <c r="D157" s="419"/>
      <c r="E157" s="419"/>
      <c r="F157" s="419"/>
      <c r="G157" s="419"/>
      <c r="H157" s="419"/>
      <c r="I157" s="419"/>
      <c r="J157" s="419"/>
      <c r="K157" s="419"/>
      <c r="L157" s="419"/>
      <c r="M157" s="419"/>
      <c r="N157" s="419"/>
      <c r="O157" s="419"/>
      <c r="P157" s="419"/>
      <c r="Q157" s="419"/>
    </row>
    <row r="158" spans="2:17" ht="15" thickBot="1">
      <c r="B158" s="420" t="str">
        <f>'HOME PAGE'!H7</f>
        <v>YTD ENDING 07-14-2024</v>
      </c>
      <c r="C158" s="420"/>
      <c r="D158" s="420"/>
      <c r="E158" s="420"/>
      <c r="F158" s="420"/>
      <c r="G158" s="420"/>
      <c r="H158" s="420"/>
      <c r="I158" s="420"/>
      <c r="J158" s="420"/>
      <c r="K158" s="420"/>
      <c r="L158" s="420"/>
      <c r="M158" s="420"/>
      <c r="N158" s="420"/>
      <c r="O158" s="420"/>
      <c r="P158" s="420"/>
      <c r="Q158" s="420"/>
    </row>
    <row r="159" spans="2:17">
      <c r="D159" s="413" t="s">
        <v>76</v>
      </c>
      <c r="E159" s="414"/>
      <c r="F159" s="415"/>
      <c r="G159" s="421" t="s">
        <v>19</v>
      </c>
      <c r="H159" s="422"/>
      <c r="I159" s="413" t="s">
        <v>20</v>
      </c>
      <c r="J159" s="414"/>
      <c r="K159" s="415"/>
      <c r="L159" s="421" t="s">
        <v>21</v>
      </c>
      <c r="M159" s="414"/>
      <c r="N159" s="422"/>
      <c r="O159" s="413" t="s">
        <v>22</v>
      </c>
      <c r="P159" s="414"/>
      <c r="Q159" s="415"/>
    </row>
    <row r="160" spans="2:17" ht="28.5" customHeight="1" thickBot="1">
      <c r="B160" s="14"/>
      <c r="C160" s="90"/>
      <c r="D160" s="128" t="s">
        <v>18</v>
      </c>
      <c r="E160" s="129" t="s">
        <v>24</v>
      </c>
      <c r="F160" s="17" t="s">
        <v>25</v>
      </c>
      <c r="G160" s="18" t="s">
        <v>18</v>
      </c>
      <c r="H160" s="58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58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382" t="s">
        <v>77</v>
      </c>
      <c r="D161" s="383">
        <f>'Segment Data'!E129</f>
        <v>90733274.646311909</v>
      </c>
      <c r="E161" s="384">
        <f>'Segment Data'!F129</f>
        <v>-11015573.561347276</v>
      </c>
      <c r="F161" s="385">
        <f>'Segment Data'!G129</f>
        <v>-0.10826239073355991</v>
      </c>
      <c r="G161" s="386">
        <f>'Segment Data'!H129</f>
        <v>99.999999999999943</v>
      </c>
      <c r="H161" s="387">
        <f>'Segment Data'!I129</f>
        <v>0</v>
      </c>
      <c r="I161" s="388">
        <f>'Segment Data'!J129</f>
        <v>9.0237997050585452</v>
      </c>
      <c r="J161" s="389">
        <f>'Segment Data'!K129</f>
        <v>0.26045663397071728</v>
      </c>
      <c r="K161" s="385">
        <f>'Segment Data'!L129</f>
        <v>2.9721150006099872E-2</v>
      </c>
      <c r="L161" s="390">
        <f>'Segment Data'!M129</f>
        <v>818758896.99238539</v>
      </c>
      <c r="M161" s="391">
        <f>'Segment Data'!N129</f>
        <v>-72901166.939371943</v>
      </c>
      <c r="N161" s="385">
        <f>'Segment Data'!O129</f>
        <v>-8.1758923482471213E-2</v>
      </c>
      <c r="O161" s="383">
        <f>'Segment Data'!P129</f>
        <v>263159687.28029516</v>
      </c>
      <c r="P161" s="384">
        <f>'Segment Data'!Q129</f>
        <v>-26987370.576709777</v>
      </c>
      <c r="Q161" s="385">
        <f>'Segment Data'!R129</f>
        <v>-9.3012732150501889E-2</v>
      </c>
    </row>
    <row r="162" spans="2:17">
      <c r="B162" s="416" t="s">
        <v>111</v>
      </c>
      <c r="C162" s="93" t="s">
        <v>111</v>
      </c>
      <c r="D162" s="137">
        <f>'Segment Data'!E132</f>
        <v>70139553.698190108</v>
      </c>
      <c r="E162" s="138">
        <f>'Segment Data'!F132</f>
        <v>-9245916.5153084099</v>
      </c>
      <c r="F162" s="139">
        <f>'Segment Data'!G132</f>
        <v>-0.1164686244276507</v>
      </c>
      <c r="G162" s="140">
        <f>'Segment Data'!H132</f>
        <v>77.303011460350803</v>
      </c>
      <c r="H162" s="141">
        <f>'Segment Data'!I132</f>
        <v>-0.71798986978778601</v>
      </c>
      <c r="I162" s="176">
        <f>'Segment Data'!J132</f>
        <v>6.6117199719129589</v>
      </c>
      <c r="J162" s="177">
        <f>'Segment Data'!K132</f>
        <v>0.12044758503910824</v>
      </c>
      <c r="K162" s="139">
        <f>'Segment Data'!L132</f>
        <v>1.8555312096079659E-2</v>
      </c>
      <c r="L162" s="142">
        <f>'Segment Data'!M132</f>
        <v>463743088.00738496</v>
      </c>
      <c r="M162" s="143">
        <f>'Segment Data'!N132</f>
        <v>-51569622.708494544</v>
      </c>
      <c r="N162" s="139">
        <f>'Segment Data'!O132</f>
        <v>-0.10007442400722721</v>
      </c>
      <c r="O162" s="137">
        <f>'Segment Data'!P132</f>
        <v>123022391.09838344</v>
      </c>
      <c r="P162" s="138">
        <f>'Segment Data'!Q132</f>
        <v>-13650016.287238404</v>
      </c>
      <c r="Q162" s="139">
        <f>'Segment Data'!R132</f>
        <v>-9.9873972723146812E-2</v>
      </c>
    </row>
    <row r="163" spans="2:17">
      <c r="B163" s="418"/>
      <c r="C163" s="118" t="s">
        <v>110</v>
      </c>
      <c r="D163" s="151">
        <f>'Segment Data'!E133</f>
        <v>69678675.132552505</v>
      </c>
      <c r="E163" s="152">
        <f>'Segment Data'!F133</f>
        <v>-9107632.7923000753</v>
      </c>
      <c r="F163" s="153">
        <f>'Segment Data'!G133</f>
        <v>-0.11559918255069213</v>
      </c>
      <c r="G163" s="154">
        <f>'Segment Data'!H133</f>
        <v>76.795062675922864</v>
      </c>
      <c r="H163" s="155">
        <f>'Segment Data'!I133</f>
        <v>-0.63707470223947382</v>
      </c>
      <c r="I163" s="178">
        <f>'Segment Data'!J133</f>
        <v>6.5236712762659588</v>
      </c>
      <c r="J163" s="179">
        <f>'Segment Data'!K133</f>
        <v>0.12398850947414886</v>
      </c>
      <c r="K163" s="153">
        <f>'Segment Data'!L133</f>
        <v>1.9374164937913767E-2</v>
      </c>
      <c r="L163" s="156">
        <f>'Segment Data'!M133</f>
        <v>454560771.53049994</v>
      </c>
      <c r="M163" s="157">
        <f>'Segment Data'!N133</f>
        <v>-49646605.555332124</v>
      </c>
      <c r="N163" s="153">
        <f>'Segment Data'!O133</f>
        <v>-9.846465524220345E-2</v>
      </c>
      <c r="O163" s="151">
        <f>'Segment Data'!P133</f>
        <v>120006198.56301042</v>
      </c>
      <c r="P163" s="152">
        <f>'Segment Data'!Q133</f>
        <v>-12874992.718741864</v>
      </c>
      <c r="Q163" s="153">
        <f>'Segment Data'!R133</f>
        <v>-9.6891009137949402E-2</v>
      </c>
    </row>
    <row r="164" spans="2:17" ht="15" thickBot="1">
      <c r="B164" s="417"/>
      <c r="C164" s="114" t="s">
        <v>109</v>
      </c>
      <c r="D164" s="158">
        <f>'Segment Data'!E134</f>
        <v>460878.56563759618</v>
      </c>
      <c r="E164" s="159">
        <f>'Segment Data'!F134</f>
        <v>-138283.72300841403</v>
      </c>
      <c r="F164" s="160">
        <f>'Segment Data'!G134</f>
        <v>-0.23079510447980336</v>
      </c>
      <c r="G164" s="161">
        <f>'Segment Data'!H134</f>
        <v>0.50794878442792923</v>
      </c>
      <c r="H164" s="162">
        <f>'Segment Data'!I134</f>
        <v>-8.0915167548391675E-2</v>
      </c>
      <c r="I164" s="180">
        <f>'Segment Data'!J134</f>
        <v>19.923505151909009</v>
      </c>
      <c r="J164" s="181">
        <f>'Segment Data'!K134</f>
        <v>1.388737793396583</v>
      </c>
      <c r="K164" s="160">
        <f>'Segment Data'!L134</f>
        <v>7.4926097885916018E-2</v>
      </c>
      <c r="L164" s="163">
        <f>'Segment Data'!M134</f>
        <v>9182316.4768850822</v>
      </c>
      <c r="M164" s="164">
        <f>'Segment Data'!N134</f>
        <v>-1923017.1531625874</v>
      </c>
      <c r="N164" s="160">
        <f>'Segment Data'!O134</f>
        <v>-0.17316158318373123</v>
      </c>
      <c r="O164" s="158">
        <f>'Segment Data'!P134</f>
        <v>3016192.5353729906</v>
      </c>
      <c r="P164" s="159">
        <f>'Segment Data'!Q134</f>
        <v>-775023.56849661889</v>
      </c>
      <c r="Q164" s="160">
        <f>'Segment Data'!R134</f>
        <v>-0.20442611216637577</v>
      </c>
    </row>
    <row r="165" spans="2:17">
      <c r="B165" s="416" t="s">
        <v>108</v>
      </c>
      <c r="C165" s="93" t="s">
        <v>185</v>
      </c>
      <c r="D165" s="137">
        <f>Fat!E115</f>
        <v>1337841.1499891735</v>
      </c>
      <c r="E165" s="138">
        <f>Fat!F115</f>
        <v>-360735.79915652494</v>
      </c>
      <c r="F165" s="139">
        <f>Fat!G115</f>
        <v>-0.21237530589235742</v>
      </c>
      <c r="G165" s="140">
        <f>Fat!H115</f>
        <v>1.4744768721334283</v>
      </c>
      <c r="H165" s="141">
        <f>Fat!I115</f>
        <v>-0.19490511996447979</v>
      </c>
      <c r="I165" s="254">
        <f>Fat!J115</f>
        <v>5.8739965220696657</v>
      </c>
      <c r="J165" s="177">
        <f>Fat!K115</f>
        <v>0.36324312154322769</v>
      </c>
      <c r="K165" s="139">
        <f>Fat!L115</f>
        <v>6.5915328656972264E-2</v>
      </c>
      <c r="L165" s="142">
        <f>Fat!M115</f>
        <v>7858474.2621180872</v>
      </c>
      <c r="M165" s="143">
        <f>Fat!N115</f>
        <v>-1501964.4364423929</v>
      </c>
      <c r="N165" s="139">
        <f>Fat!O115</f>
        <v>-0.16045876532190489</v>
      </c>
      <c r="O165" s="137">
        <f>Fat!P115</f>
        <v>2477908.3916909881</v>
      </c>
      <c r="P165" s="138">
        <f>Fat!Q115</f>
        <v>-395395.91417486453</v>
      </c>
      <c r="Q165" s="139">
        <f>Fat!R115</f>
        <v>-0.13761017702429343</v>
      </c>
    </row>
    <row r="166" spans="2:17">
      <c r="B166" s="418"/>
      <c r="C166" s="94" t="s">
        <v>186</v>
      </c>
      <c r="D166" s="121">
        <f>Fat!E116</f>
        <v>10332453.084823513</v>
      </c>
      <c r="E166" s="122">
        <f>Fat!F116</f>
        <v>-2042134.4202924818</v>
      </c>
      <c r="F166" s="123">
        <f>Fat!G116</f>
        <v>-0.16502646406986957</v>
      </c>
      <c r="G166" s="124">
        <f>Fat!H116</f>
        <v>11.387722007279603</v>
      </c>
      <c r="H166" s="125">
        <f>Fat!I116</f>
        <v>-0.77417242503937267</v>
      </c>
      <c r="I166" s="256">
        <f>Fat!J116</f>
        <v>14.890123415937248</v>
      </c>
      <c r="J166" s="183">
        <f>Fat!K116</f>
        <v>0.699653072945706</v>
      </c>
      <c r="K166" s="123">
        <f>Fat!L116</f>
        <v>4.9304431497667306E-2</v>
      </c>
      <c r="L166" s="126">
        <f>Fat!M116</f>
        <v>153851501.62240365</v>
      </c>
      <c r="M166" s="127">
        <f>Fat!N116</f>
        <v>-21749715.375698566</v>
      </c>
      <c r="N166" s="123">
        <f>Fat!O116</f>
        <v>-0.12385856856523736</v>
      </c>
      <c r="O166" s="121">
        <f>Fat!P116</f>
        <v>56704811.414725468</v>
      </c>
      <c r="P166" s="122">
        <f>Fat!Q116</f>
        <v>-9550135.5405025631</v>
      </c>
      <c r="Q166" s="123">
        <f>Fat!R116</f>
        <v>-0.14414222604322804</v>
      </c>
    </row>
    <row r="167" spans="2:17">
      <c r="B167" s="418"/>
      <c r="C167" s="94" t="s">
        <v>187</v>
      </c>
      <c r="D167" s="121">
        <f>Fat!E117</f>
        <v>25020837.907859795</v>
      </c>
      <c r="E167" s="122">
        <f>Fat!F117</f>
        <v>-4214542.5933864079</v>
      </c>
      <c r="F167" s="123">
        <f>Fat!G117</f>
        <v>-0.14415897864598534</v>
      </c>
      <c r="G167" s="124">
        <f>Fat!H117</f>
        <v>27.576253590971671</v>
      </c>
      <c r="H167" s="125">
        <f>Fat!I117</f>
        <v>-1.1566323494958901</v>
      </c>
      <c r="I167" s="256">
        <f>Fat!J117</f>
        <v>6.7664913799247017</v>
      </c>
      <c r="J167" s="183">
        <f>Fat!K117</f>
        <v>0.13818541231154136</v>
      </c>
      <c r="K167" s="123">
        <f>Fat!L117</f>
        <v>2.0847772113528677E-2</v>
      </c>
      <c r="L167" s="126">
        <f>Fat!M117</f>
        <v>169303284.02202651</v>
      </c>
      <c r="M167" s="127">
        <f>Fat!N117</f>
        <v>-24477763.019825131</v>
      </c>
      <c r="N167" s="123">
        <f>Fat!O117</f>
        <v>-0.12631660006738726</v>
      </c>
      <c r="O167" s="121">
        <f>Fat!P117</f>
        <v>47776148.563798629</v>
      </c>
      <c r="P167" s="122">
        <f>Fat!Q117</f>
        <v>-6268169.7543805093</v>
      </c>
      <c r="Q167" s="123">
        <f>Fat!R117</f>
        <v>-0.11598203010864985</v>
      </c>
    </row>
    <row r="168" spans="2:17" ht="15" thickBot="1">
      <c r="B168" s="417"/>
      <c r="C168" s="95" t="s">
        <v>188</v>
      </c>
      <c r="D168" s="144">
        <f>Fat!E118</f>
        <v>54042142.224208772</v>
      </c>
      <c r="E168" s="145">
        <f>Fat!F118</f>
        <v>-4398161.0279428288</v>
      </c>
      <c r="F168" s="146">
        <f>Fat!G118</f>
        <v>-7.5259038423639624E-2</v>
      </c>
      <c r="G168" s="147">
        <f>Fat!H118</f>
        <v>59.561547221645903</v>
      </c>
      <c r="H168" s="148">
        <f>Fat!I118</f>
        <v>2.1257095865300926</v>
      </c>
      <c r="I168" s="255">
        <f>Fat!J118</f>
        <v>9.0252831114053382</v>
      </c>
      <c r="J168" s="184">
        <f>Fat!K118</f>
        <v>0.24850864840906084</v>
      </c>
      <c r="K168" s="146">
        <f>Fat!L118</f>
        <v>2.8314348221752435E-2</v>
      </c>
      <c r="L168" s="149">
        <f>Fat!M118</f>
        <v>487745633.52031672</v>
      </c>
      <c r="M168" s="150">
        <f>Fat!N118</f>
        <v>-25171727.672925711</v>
      </c>
      <c r="N168" s="146">
        <f>Fat!O118</f>
        <v>-4.9075600822648356E-2</v>
      </c>
      <c r="O168" s="144">
        <f>Fat!P118</f>
        <v>156200817.79236212</v>
      </c>
      <c r="P168" s="145">
        <f>Fat!Q118</f>
        <v>-10773670.485369653</v>
      </c>
      <c r="Q168" s="146">
        <f>Fat!R118</f>
        <v>-6.4522853739486269E-2</v>
      </c>
    </row>
    <row r="169" spans="2:17" ht="15" customHeight="1">
      <c r="B169" s="427" t="s">
        <v>107</v>
      </c>
      <c r="C169" s="93" t="s">
        <v>201</v>
      </c>
      <c r="D169" s="137">
        <f>Fat!E119</f>
        <v>1252907.2044844278</v>
      </c>
      <c r="E169" s="138">
        <f>Fat!F119</f>
        <v>-363601.46708932729</v>
      </c>
      <c r="F169" s="139">
        <f>Fat!G119</f>
        <v>-0.22493010614990538</v>
      </c>
      <c r="G169" s="140">
        <f>Fat!H119</f>
        <v>1.3808684954537291</v>
      </c>
      <c r="H169" s="141">
        <f>Fat!I119</f>
        <v>-0.20785579975855883</v>
      </c>
      <c r="I169" s="254">
        <f>Fat!J119</f>
        <v>5.4449518653872842</v>
      </c>
      <c r="J169" s="177">
        <f>Fat!K119</f>
        <v>0.18860895220261931</v>
      </c>
      <c r="K169" s="139">
        <f>Fat!L119</f>
        <v>3.5882162811243727E-2</v>
      </c>
      <c r="L169" s="142">
        <f>Fat!M119</f>
        <v>6822019.420214653</v>
      </c>
      <c r="M169" s="143">
        <f>Fat!N119</f>
        <v>-1674904.4797136113</v>
      </c>
      <c r="N169" s="139">
        <f>Fat!O119</f>
        <v>-0.19711892202868284</v>
      </c>
      <c r="O169" s="137">
        <f>Fat!P119</f>
        <v>1963988.6463788934</v>
      </c>
      <c r="P169" s="138">
        <f>Fat!Q119</f>
        <v>-448339.11502240505</v>
      </c>
      <c r="Q169" s="139">
        <f>Fat!R119</f>
        <v>-0.18585331653355805</v>
      </c>
    </row>
    <row r="170" spans="2:17">
      <c r="B170" s="428"/>
      <c r="C170" s="94" t="s">
        <v>202</v>
      </c>
      <c r="D170" s="121">
        <f>Fat!E120</f>
        <v>3749423.0718415128</v>
      </c>
      <c r="E170" s="122">
        <f>Fat!F120</f>
        <v>-1006718.8895602534</v>
      </c>
      <c r="F170" s="123">
        <f>Fat!G120</f>
        <v>-0.21166712384328107</v>
      </c>
      <c r="G170" s="124">
        <f>Fat!H120</f>
        <v>4.132357270755592</v>
      </c>
      <c r="H170" s="125">
        <f>Fat!I120</f>
        <v>-0.54203663657882295</v>
      </c>
      <c r="I170" s="256">
        <f>Fat!J120</f>
        <v>5.3236173473164463</v>
      </c>
      <c r="J170" s="183">
        <f>Fat!K120</f>
        <v>9.0210485500167081E-2</v>
      </c>
      <c r="K170" s="123">
        <f>Fat!L120</f>
        <v>1.7237430202179826E-2</v>
      </c>
      <c r="L170" s="126">
        <f>Fat!M120</f>
        <v>19960493.707683995</v>
      </c>
      <c r="M170" s="127">
        <f>Fat!N120</f>
        <v>-4930332.2688883469</v>
      </c>
      <c r="N170" s="123">
        <f>Fat!O120</f>
        <v>-0.19807829091444604</v>
      </c>
      <c r="O170" s="121">
        <f>Fat!P120</f>
        <v>5181561.6225391878</v>
      </c>
      <c r="P170" s="122">
        <f>Fat!Q120</f>
        <v>-1226488.2792086694</v>
      </c>
      <c r="Q170" s="123">
        <f>Fat!R120</f>
        <v>-0.191398053700258</v>
      </c>
    </row>
    <row r="171" spans="2:17">
      <c r="B171" s="428"/>
      <c r="C171" s="94" t="s">
        <v>203</v>
      </c>
      <c r="D171" s="121">
        <f>Fat!E121</f>
        <v>23876950.613916777</v>
      </c>
      <c r="E171" s="122">
        <f>Fat!F121</f>
        <v>-4138078.9193991721</v>
      </c>
      <c r="F171" s="123">
        <f>Fat!G121</f>
        <v>-0.14770924708389468</v>
      </c>
      <c r="G171" s="124">
        <f>Fat!H121</f>
        <v>26.315539372949662</v>
      </c>
      <c r="H171" s="125">
        <f>Fat!I121</f>
        <v>-1.217970860149066</v>
      </c>
      <c r="I171" s="256">
        <f>Fat!J121</f>
        <v>6.4532438327269821</v>
      </c>
      <c r="J171" s="183">
        <f>Fat!K121</f>
        <v>0.1241947899279241</v>
      </c>
      <c r="K171" s="123">
        <f>Fat!L121</f>
        <v>1.9622977968424504E-2</v>
      </c>
      <c r="L171" s="126">
        <f>Fat!M121</f>
        <v>154083784.29358518</v>
      </c>
      <c r="M171" s="127">
        <f>Fat!N121</f>
        <v>-23224711.558235466</v>
      </c>
      <c r="N171" s="123">
        <f>Fat!O121</f>
        <v>-0.13098476441672996</v>
      </c>
      <c r="O171" s="121">
        <f>Fat!P121</f>
        <v>41284395.893294752</v>
      </c>
      <c r="P171" s="122">
        <f>Fat!Q121</f>
        <v>-5725368.5890776217</v>
      </c>
      <c r="Q171" s="123">
        <f>Fat!R121</f>
        <v>-0.12179105026625923</v>
      </c>
    </row>
    <row r="172" spans="2:17" ht="15" thickBot="1">
      <c r="B172" s="429"/>
      <c r="C172" s="95" t="s">
        <v>204</v>
      </c>
      <c r="D172" s="144">
        <f>Fat!E122</f>
        <v>41260272.8079473</v>
      </c>
      <c r="E172" s="145">
        <f>Fat!F122</f>
        <v>-3737517.2392598987</v>
      </c>
      <c r="F172" s="146">
        <f>Fat!G122</f>
        <v>-8.3060017732845715E-2</v>
      </c>
      <c r="G172" s="147">
        <f>Fat!H122</f>
        <v>45.474246321191721</v>
      </c>
      <c r="H172" s="148">
        <f>Fat!I122</f>
        <v>1.2498734266984073</v>
      </c>
      <c r="I172" s="255">
        <f>Fat!J122</f>
        <v>6.8559117847474633</v>
      </c>
      <c r="J172" s="184">
        <f>Fat!K122</f>
        <v>8.6324552397048393E-2</v>
      </c>
      <c r="K172" s="146">
        <f>Fat!L122</f>
        <v>1.275181919283376E-2</v>
      </c>
      <c r="L172" s="149">
        <f>Fat!M122</f>
        <v>282876790.5859012</v>
      </c>
      <c r="M172" s="150">
        <f>Fat!N122</f>
        <v>-21739674.401657224</v>
      </c>
      <c r="N172" s="146">
        <f>Fat!O122</f>
        <v>-7.1367364868294786E-2</v>
      </c>
      <c r="O172" s="144">
        <f>Fat!P122</f>
        <v>74592444.936170593</v>
      </c>
      <c r="P172" s="145">
        <f>Fat!Q122</f>
        <v>-6249820.3039298207</v>
      </c>
      <c r="Q172" s="146">
        <f>Fat!R122</f>
        <v>-7.7308822128721158E-2</v>
      </c>
    </row>
    <row r="173" spans="2:17" ht="15" thickBot="1">
      <c r="B173" s="416" t="s">
        <v>106</v>
      </c>
      <c r="C173" s="165" t="s">
        <v>106</v>
      </c>
      <c r="D173" s="130">
        <f>'Segment Data'!E135</f>
        <v>20339272.533933092</v>
      </c>
      <c r="E173" s="131">
        <f>'Segment Data'!F135</f>
        <v>-1803790.1249442622</v>
      </c>
      <c r="F173" s="132">
        <f>'Segment Data'!G135</f>
        <v>-8.1460733446513847E-2</v>
      </c>
      <c r="G173" s="133">
        <f>'Segment Data'!H135</f>
        <v>22.416552927487469</v>
      </c>
      <c r="H173" s="134">
        <f>'Segment Data'!I135</f>
        <v>0.65408283673462719</v>
      </c>
      <c r="I173" s="185">
        <f>'Segment Data'!J135</f>
        <v>17.206931925754763</v>
      </c>
      <c r="J173" s="186">
        <f>'Segment Data'!K135</f>
        <v>0.39561912751470985</v>
      </c>
      <c r="K173" s="132">
        <f>'Segment Data'!L135</f>
        <v>2.3532910978619499E-2</v>
      </c>
      <c r="L173" s="135">
        <f>'Segment Data'!M135</f>
        <v>349976477.91076028</v>
      </c>
      <c r="M173" s="136">
        <f>'Segment Data'!N135</f>
        <v>-22277474.758655965</v>
      </c>
      <c r="N173" s="132">
        <f>'Segment Data'!O135</f>
        <v>-5.9844830656344147E-2</v>
      </c>
      <c r="O173" s="130">
        <f>'Segment Data'!P135</f>
        <v>139031185.24496493</v>
      </c>
      <c r="P173" s="131">
        <f>'Segment Data'!Q135</f>
        <v>-13586688.135433167</v>
      </c>
      <c r="Q173" s="132">
        <f>'Segment Data'!R135</f>
        <v>-8.9024226550245014E-2</v>
      </c>
    </row>
    <row r="174" spans="2:17">
      <c r="B174" s="418"/>
      <c r="C174" s="115" t="s">
        <v>120</v>
      </c>
      <c r="D174" s="166">
        <f>'Segment Data'!E136</f>
        <v>14087540.042518685</v>
      </c>
      <c r="E174" s="167">
        <f>'Segment Data'!F136</f>
        <v>-1085668.5588333104</v>
      </c>
      <c r="F174" s="168">
        <f>'Segment Data'!G136</f>
        <v>-7.1551679500179863E-2</v>
      </c>
      <c r="G174" s="169">
        <f>'Segment Data'!H136</f>
        <v>15.526321625041559</v>
      </c>
      <c r="H174" s="170">
        <f>'Segment Data'!I136</f>
        <v>0.61390849345997012</v>
      </c>
      <c r="I174" s="187">
        <f>'Segment Data'!J136</f>
        <v>13.740231650295422</v>
      </c>
      <c r="J174" s="188">
        <f>'Segment Data'!K136</f>
        <v>0.18760309861282032</v>
      </c>
      <c r="K174" s="168">
        <f>'Segment Data'!L136</f>
        <v>1.3842561824623224E-2</v>
      </c>
      <c r="L174" s="171">
        <f>'Segment Data'!M136</f>
        <v>193566063.56701934</v>
      </c>
      <c r="M174" s="172">
        <f>'Segment Data'!N136</f>
        <v>-12070796.544299752</v>
      </c>
      <c r="N174" s="168">
        <f>'Segment Data'!O136</f>
        <v>-5.8699576222693575E-2</v>
      </c>
      <c r="O174" s="166">
        <f>'Segment Data'!P136</f>
        <v>82253168.526061088</v>
      </c>
      <c r="P174" s="167">
        <f>'Segment Data'!Q136</f>
        <v>-6896620.8146177381</v>
      </c>
      <c r="Q174" s="168">
        <f>'Segment Data'!R136</f>
        <v>-7.7359922728059971E-2</v>
      </c>
    </row>
    <row r="175" spans="2:17" ht="15" thickBot="1">
      <c r="B175" s="418"/>
      <c r="C175" s="114" t="s">
        <v>121</v>
      </c>
      <c r="D175" s="158">
        <f>'Segment Data'!E137</f>
        <v>6251732.4914142173</v>
      </c>
      <c r="E175" s="159">
        <f>'Segment Data'!F137</f>
        <v>-718121.5661111353</v>
      </c>
      <c r="F175" s="160">
        <f>'Segment Data'!G137</f>
        <v>-0.10303251118088755</v>
      </c>
      <c r="G175" s="161">
        <f>'Segment Data'!H137</f>
        <v>6.8902313024457014</v>
      </c>
      <c r="H175" s="162">
        <f>'Segment Data'!I137</f>
        <v>4.0174343274452795E-2</v>
      </c>
      <c r="I175" s="180">
        <f>'Segment Data'!J137</f>
        <v>25.018731137096204</v>
      </c>
      <c r="J175" s="181">
        <f>'Segment Data'!K137</f>
        <v>1.1133392618960656</v>
      </c>
      <c r="K175" s="160">
        <f>'Segment Data'!L137</f>
        <v>4.6572725839774363E-2</v>
      </c>
      <c r="L175" s="163">
        <f>'Segment Data'!M137</f>
        <v>156410414.34374091</v>
      </c>
      <c r="M175" s="164">
        <f>'Segment Data'!N137</f>
        <v>-10206678.214356363</v>
      </c>
      <c r="N175" s="160">
        <f>'Segment Data'!O137</f>
        <v>-6.1258290236924064E-2</v>
      </c>
      <c r="O175" s="158">
        <f>'Segment Data'!P137</f>
        <v>56778016.718903862</v>
      </c>
      <c r="P175" s="159">
        <f>'Segment Data'!Q137</f>
        <v>-6690067.3208153695</v>
      </c>
      <c r="Q175" s="160">
        <f>'Segment Data'!R137</f>
        <v>-0.10540837055406667</v>
      </c>
    </row>
    <row r="176" spans="2:17">
      <c r="B176" s="418"/>
      <c r="C176" s="93" t="s">
        <v>105</v>
      </c>
      <c r="D176" s="137">
        <f>Flavor!D135</f>
        <v>6399.4059488685834</v>
      </c>
      <c r="E176" s="138">
        <f>Flavor!E135</f>
        <v>11.273167481101154</v>
      </c>
      <c r="F176" s="139">
        <f>Flavor!F135</f>
        <v>1.7647046276099254E-3</v>
      </c>
      <c r="G176" s="140">
        <f>Flavor!G135</f>
        <v>7.0529868714803408E-3</v>
      </c>
      <c r="H176" s="141">
        <f>Flavor!H135</f>
        <v>7.7465262601552655E-4</v>
      </c>
      <c r="I176" s="254">
        <f>Flavor!I135</f>
        <v>34.406402142528428</v>
      </c>
      <c r="J176" s="177">
        <f>Flavor!J135</f>
        <v>1.3020555020850679</v>
      </c>
      <c r="K176" s="139">
        <f>Flavor!K135</f>
        <v>3.9331859233686109E-2</v>
      </c>
      <c r="L176" s="142">
        <f>Flavor!L135</f>
        <v>220180.53455006122</v>
      </c>
      <c r="M176" s="143">
        <f>Flavor!M135</f>
        <v>8705.5725698304013</v>
      </c>
      <c r="N176" s="139">
        <f>Flavor!N135</f>
        <v>4.1165972975298226E-2</v>
      </c>
      <c r="O176" s="137">
        <f>Flavor!O135</f>
        <v>68713.7781676054</v>
      </c>
      <c r="P176" s="138">
        <f>Flavor!P135</f>
        <v>2600.6182215213776</v>
      </c>
      <c r="Q176" s="139">
        <f>Flavor!Q135</f>
        <v>3.933586329321135E-2</v>
      </c>
    </row>
    <row r="177" spans="2:17">
      <c r="B177" s="418"/>
      <c r="C177" s="94" t="s">
        <v>104</v>
      </c>
      <c r="D177" s="121">
        <f>Flavor!D136</f>
        <v>16904607.396064736</v>
      </c>
      <c r="E177" s="122">
        <f>Flavor!E136</f>
        <v>-1275618.5762362704</v>
      </c>
      <c r="F177" s="123">
        <f>Flavor!F136</f>
        <v>-7.0165166163488557E-2</v>
      </c>
      <c r="G177" s="124">
        <f>Flavor!G136</f>
        <v>18.63110029034079</v>
      </c>
      <c r="H177" s="125">
        <f>Flavor!H136</f>
        <v>0.76335407743331984</v>
      </c>
      <c r="I177" s="256">
        <f>Flavor!I136</f>
        <v>15.907772100361891</v>
      </c>
      <c r="J177" s="183">
        <f>Flavor!J136</f>
        <v>0.338106775266791</v>
      </c>
      <c r="K177" s="123">
        <f>Flavor!K136</f>
        <v>2.1715738148965373E-2</v>
      </c>
      <c r="L177" s="126">
        <f>Flavor!L136</f>
        <v>268914641.90268987</v>
      </c>
      <c r="M177" s="127">
        <f>Flavor!M136</f>
        <v>-14145392.020638466</v>
      </c>
      <c r="N177" s="123">
        <f>Flavor!N136</f>
        <v>-4.9973116390108215E-2</v>
      </c>
      <c r="O177" s="121">
        <f>Flavor!O136</f>
        <v>108188921.28491019</v>
      </c>
      <c r="P177" s="122">
        <f>Flavor!P136</f>
        <v>-9040920.9703933299</v>
      </c>
      <c r="Q177" s="123">
        <f>Flavor!Q136</f>
        <v>-7.7121326758283815E-2</v>
      </c>
    </row>
    <row r="178" spans="2:17">
      <c r="B178" s="418"/>
      <c r="C178" s="94" t="s">
        <v>103</v>
      </c>
      <c r="D178" s="121">
        <f>Flavor!D137</f>
        <v>85439.071787290857</v>
      </c>
      <c r="E178" s="122">
        <f>Flavor!E137</f>
        <v>-9698.0350644782739</v>
      </c>
      <c r="F178" s="123">
        <f>Flavor!F137</f>
        <v>-0.10193746042318222</v>
      </c>
      <c r="G178" s="124">
        <f>Flavor!G137</f>
        <v>9.4165092266692146E-2</v>
      </c>
      <c r="H178" s="125">
        <f>Flavor!H137</f>
        <v>6.6319172664495996E-4</v>
      </c>
      <c r="I178" s="256">
        <f>Flavor!I137</f>
        <v>18.645761481438871</v>
      </c>
      <c r="J178" s="183">
        <f>Flavor!J137</f>
        <v>0.35074514829400272</v>
      </c>
      <c r="K178" s="123">
        <f>Flavor!K137</f>
        <v>1.9171622583280333E-2</v>
      </c>
      <c r="L178" s="126">
        <f>Flavor!L137</f>
        <v>1593076.5537413585</v>
      </c>
      <c r="M178" s="127">
        <f>Flavor!M137</f>
        <v>-147458.36999990651</v>
      </c>
      <c r="N178" s="123">
        <f>Flavor!N137</f>
        <v>-8.4720144358233274E-2</v>
      </c>
      <c r="O178" s="121">
        <f>Flavor!O137</f>
        <v>609040.27095735073</v>
      </c>
      <c r="P178" s="122">
        <f>Flavor!P137</f>
        <v>-69532.946736394777</v>
      </c>
      <c r="Q178" s="123">
        <f>Flavor!Q137</f>
        <v>-0.10246933554600805</v>
      </c>
    </row>
    <row r="179" spans="2:17">
      <c r="B179" s="418"/>
      <c r="C179" s="94" t="s">
        <v>102</v>
      </c>
      <c r="D179" s="121">
        <f>Flavor!D138</f>
        <v>6.9432912468910217</v>
      </c>
      <c r="E179" s="122">
        <f>Flavor!E138</f>
        <v>-48.02186444401741</v>
      </c>
      <c r="F179" s="123">
        <f>Flavor!F138</f>
        <v>-0.8736783120212378</v>
      </c>
      <c r="G179" s="124">
        <f>Flavor!G138</f>
        <v>7.6524199903031341E-6</v>
      </c>
      <c r="H179" s="125">
        <f>Flavor!H138</f>
        <v>-4.6368000544315631E-5</v>
      </c>
      <c r="I179" s="256">
        <f>Flavor!I138</f>
        <v>17.630882281111681</v>
      </c>
      <c r="J179" s="183">
        <f>Flavor!J138</f>
        <v>3.1561677311842971</v>
      </c>
      <c r="K179" s="123">
        <f>Flavor!K138</f>
        <v>0.21804697566213013</v>
      </c>
      <c r="L179" s="126">
        <f>Flavor!L138</f>
        <v>122.41635061740875</v>
      </c>
      <c r="M179" s="127">
        <f>Flavor!M138</f>
        <v>-673.18858820080754</v>
      </c>
      <c r="N179" s="123">
        <f>Flavor!N138</f>
        <v>-0.84613424999693343</v>
      </c>
      <c r="O179" s="121">
        <f>Flavor!O138</f>
        <v>24.871293067932129</v>
      </c>
      <c r="P179" s="122">
        <f>Flavor!P138</f>
        <v>-194.9893296957016</v>
      </c>
      <c r="Q179" s="123">
        <f>Flavor!Q138</f>
        <v>-0.88687700073209297</v>
      </c>
    </row>
    <row r="180" spans="2:17">
      <c r="B180" s="418"/>
      <c r="C180" s="94" t="s">
        <v>63</v>
      </c>
      <c r="D180" s="121">
        <f>Flavor!D139</f>
        <v>2928386.4185764706</v>
      </c>
      <c r="E180" s="122">
        <f>Flavor!E139</f>
        <v>-261480.79010736337</v>
      </c>
      <c r="F180" s="123">
        <f>Flavor!F139</f>
        <v>-8.1972312012089224E-2</v>
      </c>
      <c r="G180" s="124">
        <f>Flavor!G139</f>
        <v>3.2274669133144758</v>
      </c>
      <c r="H180" s="125">
        <f>Flavor!H139</f>
        <v>9.2426797505367642E-2</v>
      </c>
      <c r="I180" s="256">
        <f>Flavor!I139</f>
        <v>23.90578330944173</v>
      </c>
      <c r="J180" s="183">
        <f>Flavor!J139</f>
        <v>1.5538206990413421</v>
      </c>
      <c r="K180" s="123">
        <f>Flavor!K139</f>
        <v>6.9516074544539008E-2</v>
      </c>
      <c r="L180" s="126">
        <f>Flavor!L139</f>
        <v>70005371.168801233</v>
      </c>
      <c r="M180" s="127">
        <f>Flavor!M139</f>
        <v>-1294421.411842078</v>
      </c>
      <c r="N180" s="123">
        <f>Flavor!N139</f>
        <v>-1.8154630819970877E-2</v>
      </c>
      <c r="O180" s="121">
        <f>Flavor!O139</f>
        <v>26413114.411113758</v>
      </c>
      <c r="P180" s="122">
        <f>Flavor!P139</f>
        <v>-2066636.1831110343</v>
      </c>
      <c r="Q180" s="123">
        <f>Flavor!Q139</f>
        <v>-7.2565108190593253E-2</v>
      </c>
    </row>
    <row r="181" spans="2:17">
      <c r="B181" s="418"/>
      <c r="C181" s="94" t="s">
        <v>64</v>
      </c>
      <c r="D181" s="121">
        <f>Flavor!D140</f>
        <v>269976.06088059244</v>
      </c>
      <c r="E181" s="122">
        <f>Flavor!E140</f>
        <v>-31636.510188271233</v>
      </c>
      <c r="F181" s="123">
        <f>Flavor!F140</f>
        <v>-0.10489121881146007</v>
      </c>
      <c r="G181" s="124">
        <f>Flavor!G140</f>
        <v>0.29754912068696743</v>
      </c>
      <c r="H181" s="125">
        <f>Flavor!H140</f>
        <v>1.1206338963331564E-3</v>
      </c>
      <c r="I181" s="256">
        <f>Flavor!I140</f>
        <v>25.026751777606453</v>
      </c>
      <c r="J181" s="183">
        <f>Flavor!J140</f>
        <v>-0.98514397475230453</v>
      </c>
      <c r="K181" s="123">
        <f>Flavor!K140</f>
        <v>-3.7872824961747424E-2</v>
      </c>
      <c r="L181" s="126">
        <f>Flavor!L140</f>
        <v>6756623.8615545547</v>
      </c>
      <c r="M181" s="127">
        <f>Flavor!M140</f>
        <v>-1088890.8946896242</v>
      </c>
      <c r="N181" s="123">
        <f>Flavor!N140</f>
        <v>-0.13879151700313674</v>
      </c>
      <c r="O181" s="121">
        <f>Flavor!O140</f>
        <v>2460278.1440263935</v>
      </c>
      <c r="P181" s="122">
        <f>Flavor!P140</f>
        <v>-407591.8878741404</v>
      </c>
      <c r="Q181" s="123">
        <f>Flavor!Q140</f>
        <v>-0.14212355627707082</v>
      </c>
    </row>
    <row r="182" spans="2:17">
      <c r="B182" s="418"/>
      <c r="C182" s="94" t="s">
        <v>196</v>
      </c>
      <c r="D182" s="121">
        <f>Flavor!D141</f>
        <v>200094.86864066793</v>
      </c>
      <c r="E182" s="122">
        <f>Flavor!E141</f>
        <v>-194077.40339194227</v>
      </c>
      <c r="F182" s="123">
        <f>Flavor!F141</f>
        <v>-0.49236696024089205</v>
      </c>
      <c r="G182" s="124">
        <f>Flavor!G141</f>
        <v>0.22053085752791265</v>
      </c>
      <c r="H182" s="125">
        <f>Flavor!H141</f>
        <v>-0.16686642408862604</v>
      </c>
      <c r="I182" s="256">
        <f>Flavor!I141</f>
        <v>19.177577053013781</v>
      </c>
      <c r="J182" s="183">
        <f>Flavor!J141</f>
        <v>-2.6000995844742079</v>
      </c>
      <c r="K182" s="123">
        <f>Flavor!K141</f>
        <v>-0.11939288234257317</v>
      </c>
      <c r="L182" s="126">
        <f>Flavor!L141</f>
        <v>3837334.7612690805</v>
      </c>
      <c r="M182" s="127">
        <f>Flavor!M141</f>
        <v>-4746821.5185210546</v>
      </c>
      <c r="N182" s="123">
        <f>Flavor!N141</f>
        <v>-0.55297473203005398</v>
      </c>
      <c r="O182" s="121">
        <f>Flavor!O141</f>
        <v>1684067.6657834086</v>
      </c>
      <c r="P182" s="122">
        <f>Flavor!P141</f>
        <v>-1770935.8866909393</v>
      </c>
      <c r="Q182" s="123">
        <f>Flavor!Q141</f>
        <v>-0.51257136491875943</v>
      </c>
    </row>
    <row r="183" spans="2:17" ht="15" thickBot="1">
      <c r="B183" s="418"/>
      <c r="C183" s="94" t="s">
        <v>197</v>
      </c>
      <c r="D183" s="121">
        <f>Flavor!D142</f>
        <v>2786.8425246148236</v>
      </c>
      <c r="E183" s="122">
        <f>Flavor!E142</f>
        <v>-1525.0968957715395</v>
      </c>
      <c r="F183" s="123">
        <f>Flavor!F142</f>
        <v>-0.35369163318043234</v>
      </c>
      <c r="G183" s="124">
        <f>Flavor!G142</f>
        <v>3.0714669292806135E-3</v>
      </c>
      <c r="H183" s="125">
        <f>Flavor!H142</f>
        <v>-1.1663593423113013E-3</v>
      </c>
      <c r="I183" s="256">
        <f>Flavor!I142</f>
        <v>23.851549763825233</v>
      </c>
      <c r="J183" s="183">
        <f>Flavor!J142</f>
        <v>4.6714840529354369</v>
      </c>
      <c r="K183" s="123">
        <f>Flavor!K142</f>
        <v>0.24355933516344136</v>
      </c>
      <c r="L183" s="126">
        <f>Flavor!L142</f>
        <v>66470.513159794806</v>
      </c>
      <c r="M183" s="127">
        <f>Flavor!M142</f>
        <v>-16232.768264591694</v>
      </c>
      <c r="N183" s="123">
        <f>Flavor!N142</f>
        <v>-0.19627719704728885</v>
      </c>
      <c r="O183" s="121">
        <f>Flavor!O142</f>
        <v>24605.922011852264</v>
      </c>
      <c r="P183" s="122">
        <f>Flavor!P142</f>
        <v>-5068.6383078098297</v>
      </c>
      <c r="Q183" s="123">
        <f>Flavor!Q142</f>
        <v>-0.17080752850957648</v>
      </c>
    </row>
    <row r="184" spans="2:17">
      <c r="B184" s="416" t="s">
        <v>101</v>
      </c>
      <c r="C184" s="117" t="s">
        <v>13</v>
      </c>
      <c r="D184" s="166">
        <f>'Branded vs. Private Label'!D31</f>
        <v>71461344.302483633</v>
      </c>
      <c r="E184" s="167">
        <f>'Branded vs. Private Label'!E31</f>
        <v>-9391629.2403396219</v>
      </c>
      <c r="F184" s="168">
        <f>'Branded vs. Private Label'!F31</f>
        <v>-0.11615688117352178</v>
      </c>
      <c r="G184" s="169">
        <f>'Branded vs. Private Label'!G31</f>
        <v>78.759798520496048</v>
      </c>
      <c r="H184" s="170">
        <f>'Branded vs. Private Label'!H31</f>
        <v>-0.7034828503263526</v>
      </c>
      <c r="I184" s="257">
        <f>'Branded vs. Private Label'!I31</f>
        <v>9.8624930108732709</v>
      </c>
      <c r="J184" s="188">
        <f>'Branded vs. Private Label'!J31</f>
        <v>0.33582342582463909</v>
      </c>
      <c r="K184" s="168">
        <f>'Branded vs. Private Label'!K31</f>
        <v>3.5250873647563873E-2</v>
      </c>
      <c r="L184" s="171">
        <f>'Branded vs. Private Label'!L31</f>
        <v>704787008.73085332</v>
      </c>
      <c r="M184" s="172">
        <f>'Branded vs. Private Label'!M31</f>
        <v>-65472555.180302739</v>
      </c>
      <c r="N184" s="168">
        <f>'Branded vs. Private Label'!N31</f>
        <v>-8.5000639067500799E-2</v>
      </c>
      <c r="O184" s="166">
        <f>'Branded vs. Private Label'!O31</f>
        <v>231394165.59356752</v>
      </c>
      <c r="P184" s="167">
        <f>'Branded vs. Private Label'!P31</f>
        <v>-25303597.126661927</v>
      </c>
      <c r="Q184" s="168">
        <f>'Branded vs. Private Label'!Q31</f>
        <v>-9.8573500830390529E-2</v>
      </c>
    </row>
    <row r="185" spans="2:17" ht="15" thickBot="1">
      <c r="B185" s="417"/>
      <c r="C185" s="116" t="s">
        <v>12</v>
      </c>
      <c r="D185" s="158">
        <f>'Branded vs. Private Label'!D32</f>
        <v>19271930.343828116</v>
      </c>
      <c r="E185" s="159">
        <f>'Branded vs. Private Label'!E32</f>
        <v>-1623944.3210079744</v>
      </c>
      <c r="F185" s="160">
        <f>'Branded vs. Private Label'!F32</f>
        <v>-7.7716025151164103E-2</v>
      </c>
      <c r="G185" s="161">
        <f>'Branded vs. Private Label'!G32</f>
        <v>21.240201479503707</v>
      </c>
      <c r="H185" s="162">
        <f>'Branded vs. Private Label'!H32</f>
        <v>0.7034828503260151</v>
      </c>
      <c r="I185" s="258">
        <f>'Branded vs. Private Label'!I32</f>
        <v>5.9138802511307231</v>
      </c>
      <c r="J185" s="181">
        <f>'Branded vs. Private Label'!J32</f>
        <v>0.10409712561766415</v>
      </c>
      <c r="K185" s="160">
        <f>'Branded vs. Private Label'!K32</f>
        <v>1.7917557913742502E-2</v>
      </c>
      <c r="L185" s="163">
        <f>'Branded vs. Private Label'!L32</f>
        <v>113971888.26153202</v>
      </c>
      <c r="M185" s="164">
        <f>'Branded vs. Private Label'!M32</f>
        <v>-7428611.7590685487</v>
      </c>
      <c r="N185" s="160">
        <f>'Branded vs. Private Label'!N32</f>
        <v>-6.1190948618893501E-2</v>
      </c>
      <c r="O185" s="158">
        <f>'Branded vs. Private Label'!O32</f>
        <v>31765521.68672755</v>
      </c>
      <c r="P185" s="159">
        <f>'Branded vs. Private Label'!P32</f>
        <v>-1683773.4500479698</v>
      </c>
      <c r="Q185" s="160">
        <f>'Branded vs. Private Label'!Q32</f>
        <v>-5.0338084649107016E-2</v>
      </c>
    </row>
    <row r="186" spans="2:17" ht="15" thickBot="1">
      <c r="B186" s="416" t="s">
        <v>100</v>
      </c>
      <c r="C186" s="165" t="s">
        <v>99</v>
      </c>
      <c r="D186" s="130">
        <f>'Single Serve'!E45</f>
        <v>17490568.171338849</v>
      </c>
      <c r="E186" s="131">
        <f>'Single Serve'!F45</f>
        <v>-1697810.5547028296</v>
      </c>
      <c r="F186" s="132">
        <f>'Single Serve'!G45</f>
        <v>-8.8481188480954404E-2</v>
      </c>
      <c r="G186" s="133">
        <f>'Single Serve'!H45</f>
        <v>19.276906117980374</v>
      </c>
      <c r="H186" s="134">
        <f>'Single Serve'!I45</f>
        <v>0.41833517191903624</v>
      </c>
      <c r="I186" s="259">
        <f>'Single Serve'!J45</f>
        <v>20.118255132752406</v>
      </c>
      <c r="J186" s="186">
        <f>'Single Serve'!K45</f>
        <v>0.62370016559243879</v>
      </c>
      <c r="K186" s="132">
        <f>'Single Serve'!L45</f>
        <v>3.1993557516091453E-2</v>
      </c>
      <c r="L186" s="135">
        <f>'Single Serve'!M45</f>
        <v>351879712.88779366</v>
      </c>
      <c r="M186" s="136">
        <f>'Single Serve'!N45</f>
        <v>-22189190.917708755</v>
      </c>
      <c r="N186" s="132">
        <f>'Single Serve'!O45</f>
        <v>-5.9318458957620418E-2</v>
      </c>
      <c r="O186" s="130">
        <f>'Single Serve'!P45</f>
        <v>151229917.58108622</v>
      </c>
      <c r="P186" s="131">
        <f>'Single Serve'!Q45</f>
        <v>-14550548.854966789</v>
      </c>
      <c r="Q186" s="132">
        <f>'Single Serve'!R45</f>
        <v>-8.7769983809156529E-2</v>
      </c>
    </row>
    <row r="187" spans="2:17">
      <c r="B187" s="418"/>
      <c r="C187" s="115" t="s">
        <v>98</v>
      </c>
      <c r="D187" s="166">
        <f>'Single Serve'!E46</f>
        <v>11072946.52946347</v>
      </c>
      <c r="E187" s="167">
        <f>'Single Serve'!F46</f>
        <v>-957599.23970140703</v>
      </c>
      <c r="F187" s="168">
        <f>'Single Serve'!G46</f>
        <v>-7.9597323186766822E-2</v>
      </c>
      <c r="G187" s="169">
        <f>'Single Serve'!H46</f>
        <v>12.203843157460152</v>
      </c>
      <c r="H187" s="170">
        <f>'Single Serve'!I46</f>
        <v>0.38007710891311319</v>
      </c>
      <c r="I187" s="257">
        <f>'Single Serve'!J46</f>
        <v>17.157932991130831</v>
      </c>
      <c r="J187" s="188">
        <f>'Single Serve'!K46</f>
        <v>0.35785904151568459</v>
      </c>
      <c r="K187" s="168">
        <f>'Single Serve'!L46</f>
        <v>2.1301039661428538E-2</v>
      </c>
      <c r="L187" s="171">
        <f>'Single Serve'!M46</f>
        <v>189988874.5669089</v>
      </c>
      <c r="M187" s="172">
        <f>'Single Serve'!N46</f>
        <v>-12125184.009290665</v>
      </c>
      <c r="N187" s="168">
        <f>'Single Serve'!O46</f>
        <v>-5.9991789263483211E-2</v>
      </c>
      <c r="O187" s="166">
        <f>'Single Serve'!P46</f>
        <v>92411927.347262993</v>
      </c>
      <c r="P187" s="167">
        <f>'Single Serve'!Q46</f>
        <v>-7714075.3815483749</v>
      </c>
      <c r="Q187" s="168">
        <f>'Single Serve'!R46</f>
        <v>-7.7043676680489726E-2</v>
      </c>
    </row>
    <row r="188" spans="2:17" ht="15" thickBot="1">
      <c r="B188" s="418"/>
      <c r="C188" s="114" t="s">
        <v>97</v>
      </c>
      <c r="D188" s="158">
        <f>'Single Serve'!E47</f>
        <v>6417621.6418753862</v>
      </c>
      <c r="E188" s="159">
        <f>'Single Serve'!F47</f>
        <v>-740211.31500142533</v>
      </c>
      <c r="F188" s="160">
        <f>'Single Serve'!G47</f>
        <v>-0.103412767448041</v>
      </c>
      <c r="G188" s="161">
        <f>'Single Serve'!H47</f>
        <v>7.0730629605202315</v>
      </c>
      <c r="H188" s="162">
        <f>'Single Serve'!I47</f>
        <v>3.8258063005923049E-2</v>
      </c>
      <c r="I188" s="258">
        <f>'Single Serve'!J47</f>
        <v>25.225986721394882</v>
      </c>
      <c r="J188" s="181">
        <f>'Single Serve'!K47</f>
        <v>1.2026759979867627</v>
      </c>
      <c r="K188" s="160">
        <f>'Single Serve'!L47</f>
        <v>5.0062874839931409E-2</v>
      </c>
      <c r="L188" s="163">
        <f>'Single Serve'!M47</f>
        <v>161890838.32088491</v>
      </c>
      <c r="M188" s="164">
        <f>'Single Serve'!N47</f>
        <v>-10064006.908417851</v>
      </c>
      <c r="N188" s="160">
        <f>'Single Serve'!O47</f>
        <v>-5.8527033041711855E-2</v>
      </c>
      <c r="O188" s="158">
        <f>'Single Serve'!P47</f>
        <v>58817990.233823262</v>
      </c>
      <c r="P188" s="159">
        <f>'Single Serve'!Q47</f>
        <v>-6836473.4734183326</v>
      </c>
      <c r="Q188" s="160">
        <f>'Single Serve'!R47</f>
        <v>-0.1041280834141408</v>
      </c>
    </row>
    <row r="189" spans="2:17">
      <c r="B189" s="418"/>
      <c r="C189" s="93" t="s">
        <v>96</v>
      </c>
      <c r="D189" s="137">
        <f>Size!D100</f>
        <v>17587690.572159596</v>
      </c>
      <c r="E189" s="138">
        <f>Size!E100</f>
        <v>-1730895.3172787912</v>
      </c>
      <c r="F189" s="139">
        <f>Size!F100</f>
        <v>-8.9597412936165494E-2</v>
      </c>
      <c r="G189" s="140">
        <f>Size!G100</f>
        <v>19.383947775188648</v>
      </c>
      <c r="H189" s="141">
        <f>Size!H100</f>
        <v>0.39740765238442677</v>
      </c>
      <c r="I189" s="176">
        <f>Size!I100</f>
        <v>20.115548211410257</v>
      </c>
      <c r="J189" s="177">
        <f>Size!J100</f>
        <v>0.6256905903792962</v>
      </c>
      <c r="K189" s="139">
        <f>Size!K100</f>
        <v>3.2103394624295817E-2</v>
      </c>
      <c r="L189" s="142">
        <f>Size!L100</f>
        <v>353786037.63164198</v>
      </c>
      <c r="M189" s="143">
        <f>Size!M100</f>
        <v>-22730450.793169975</v>
      </c>
      <c r="N189" s="139">
        <f>Size!N100</f>
        <v>-6.0370399416675498E-2</v>
      </c>
      <c r="O189" s="137">
        <f>Size!O100</f>
        <v>151729327.00329942</v>
      </c>
      <c r="P189" s="138">
        <f>Size!P100</f>
        <v>-14721095.77731517</v>
      </c>
      <c r="Q189" s="139">
        <f>Size!Q100</f>
        <v>-8.8441324037475746E-2</v>
      </c>
    </row>
    <row r="190" spans="2:17">
      <c r="B190" s="418"/>
      <c r="C190" s="94" t="s">
        <v>95</v>
      </c>
      <c r="D190" s="121">
        <f>Size!D101</f>
        <v>6816402.7797424756</v>
      </c>
      <c r="E190" s="122">
        <f>Size!E101</f>
        <v>-730044.64081669226</v>
      </c>
      <c r="F190" s="123">
        <f>Size!F101</f>
        <v>-9.6740174565822165E-2</v>
      </c>
      <c r="G190" s="124">
        <f>Size!G101</f>
        <v>7.5125722137920672</v>
      </c>
      <c r="H190" s="125">
        <f>Size!H101</f>
        <v>9.5832316002146811E-2</v>
      </c>
      <c r="I190" s="182">
        <f>Size!I101</f>
        <v>11.772406850083417</v>
      </c>
      <c r="J190" s="183">
        <f>Size!J101</f>
        <v>0.18811671528555429</v>
      </c>
      <c r="K190" s="123">
        <f>Size!K101</f>
        <v>1.6238950604359738E-2</v>
      </c>
      <c r="L190" s="126">
        <f>Size!L101</f>
        <v>80245466.777167961</v>
      </c>
      <c r="M190" s="127">
        <f>Size!M101</f>
        <v>-7174769.6295863837</v>
      </c>
      <c r="N190" s="123">
        <f>Size!N101</f>
        <v>-8.207218287769398E-2</v>
      </c>
      <c r="O190" s="121">
        <f>Size!O101</f>
        <v>27260325.383407339</v>
      </c>
      <c r="P190" s="122">
        <f>Size!P101</f>
        <v>-2923120.5544196516</v>
      </c>
      <c r="Q190" s="123">
        <f>Size!Q101</f>
        <v>-9.6845156793588322E-2</v>
      </c>
    </row>
    <row r="191" spans="2:17">
      <c r="B191" s="418"/>
      <c r="C191" s="94" t="s">
        <v>231</v>
      </c>
      <c r="D191" s="121">
        <f>Size!D102</f>
        <v>157347.31762792339</v>
      </c>
      <c r="E191" s="122">
        <f>Size!E102</f>
        <v>-36425.997199145262</v>
      </c>
      <c r="F191" s="123">
        <f>Size!F102</f>
        <v>-0.18798252603385215</v>
      </c>
      <c r="G191" s="124">
        <f>Size!G102</f>
        <v>0.17341743504935769</v>
      </c>
      <c r="H191" s="125">
        <f>Size!H102</f>
        <v>-1.7025324982280848E-2</v>
      </c>
      <c r="I191" s="182">
        <f>Size!I102</f>
        <v>11.678190248341636</v>
      </c>
      <c r="J191" s="183">
        <f>Size!J102</f>
        <v>-6.0360612371011868E-2</v>
      </c>
      <c r="K191" s="123">
        <f>Size!K102</f>
        <v>-5.1420838131758431E-3</v>
      </c>
      <c r="L191" s="126">
        <f>Size!L102</f>
        <v>1837531.9103251291</v>
      </c>
      <c r="M191" s="127">
        <f>Size!M102</f>
        <v>-437086.00122130057</v>
      </c>
      <c r="N191" s="123">
        <f>Size!N102</f>
        <v>-0.19215798794274935</v>
      </c>
      <c r="O191" s="121">
        <f>Size!O102</f>
        <v>355516.55409038067</v>
      </c>
      <c r="P191" s="122">
        <f>Size!P102</f>
        <v>-93306.708012231218</v>
      </c>
      <c r="Q191" s="123">
        <f>Size!Q102</f>
        <v>-0.20789187168043674</v>
      </c>
    </row>
    <row r="192" spans="2:17">
      <c r="B192" s="418"/>
      <c r="C192" s="94" t="s">
        <v>117</v>
      </c>
      <c r="D192" s="121">
        <f>Size!D103</f>
        <v>17610539.502894159</v>
      </c>
      <c r="E192" s="122">
        <f>Size!E103</f>
        <v>-707046.26580334082</v>
      </c>
      <c r="F192" s="123">
        <f>Size!F103</f>
        <v>-3.8599315146191145E-2</v>
      </c>
      <c r="G192" s="124">
        <f>Size!G103</f>
        <v>19.40913030147091</v>
      </c>
      <c r="H192" s="125">
        <f>Size!H103</f>
        <v>1.4063852175038321</v>
      </c>
      <c r="I192" s="182">
        <f>Size!I103</f>
        <v>7.4578277401094093</v>
      </c>
      <c r="J192" s="183">
        <f>Size!J103</f>
        <v>8.440272641596458E-2</v>
      </c>
      <c r="K192" s="123">
        <f>Size!K103</f>
        <v>1.1446882047246339E-2</v>
      </c>
      <c r="L192" s="126">
        <f>Size!L103</f>
        <v>131336370.02297662</v>
      </c>
      <c r="M192" s="127">
        <f>Size!M103</f>
        <v>-3726975.0744125992</v>
      </c>
      <c r="N192" s="123">
        <f>Size!N103</f>
        <v>-2.7594274906527855E-2</v>
      </c>
      <c r="O192" s="121">
        <f>Size!O103</f>
        <v>35261072.491113126</v>
      </c>
      <c r="P192" s="122">
        <f>Size!P103</f>
        <v>-1438377.9625651911</v>
      </c>
      <c r="Q192" s="123">
        <f>Size!Q103</f>
        <v>-3.9193446898631287E-2</v>
      </c>
    </row>
    <row r="193" spans="2:17">
      <c r="B193" s="418"/>
      <c r="C193" s="94" t="s">
        <v>94</v>
      </c>
      <c r="D193" s="121">
        <f>Size!D104</f>
        <v>248167.35374754667</v>
      </c>
      <c r="E193" s="122">
        <f>Size!E104</f>
        <v>-7335.4820775389671</v>
      </c>
      <c r="F193" s="123">
        <f>Size!F104</f>
        <v>-2.8709983017803982E-2</v>
      </c>
      <c r="G193" s="124">
        <f>Size!G104</f>
        <v>0.2735130576019984</v>
      </c>
      <c r="H193" s="125">
        <f>Size!H104</f>
        <v>2.2401776908550275E-2</v>
      </c>
      <c r="I193" s="182">
        <f>Size!I104</f>
        <v>6.1391812637055629</v>
      </c>
      <c r="J193" s="183">
        <f>Size!J104</f>
        <v>7.5585689642814202E-3</v>
      </c>
      <c r="K193" s="123">
        <f>Size!K104</f>
        <v>1.2327191904296301E-3</v>
      </c>
      <c r="L193" s="126">
        <f>Size!L104</f>
        <v>1523544.3683903289</v>
      </c>
      <c r="M193" s="127">
        <f>Size!M104</f>
        <v>-43102.618325521937</v>
      </c>
      <c r="N193" s="123">
        <f>Size!N104</f>
        <v>-2.7512655174397393E-2</v>
      </c>
      <c r="O193" s="121">
        <f>Size!O104</f>
        <v>330889.8049967289</v>
      </c>
      <c r="P193" s="122">
        <f>Size!P104</f>
        <v>-9780.6427700519562</v>
      </c>
      <c r="Q193" s="123">
        <f>Size!Q104</f>
        <v>-2.8709983017803982E-2</v>
      </c>
    </row>
    <row r="194" spans="2:17">
      <c r="B194" s="418"/>
      <c r="C194" s="94" t="s">
        <v>118</v>
      </c>
      <c r="D194" s="121">
        <f>Size!D105</f>
        <v>48131687.905890509</v>
      </c>
      <c r="E194" s="122">
        <f>Size!E105</f>
        <v>-7792909.9315004051</v>
      </c>
      <c r="F194" s="123">
        <f>Size!F105</f>
        <v>-0.1393467317218704</v>
      </c>
      <c r="G194" s="124">
        <f>Size!G105</f>
        <v>53.047449343708792</v>
      </c>
      <c r="H194" s="125">
        <f>Size!H105</f>
        <v>-1.9159225494593741</v>
      </c>
      <c r="I194" s="182">
        <f>Size!I105</f>
        <v>5.1849212089295449</v>
      </c>
      <c r="J194" s="183">
        <f>Size!J105</f>
        <v>3.0024821568144233E-2</v>
      </c>
      <c r="K194" s="123">
        <f>Size!K105</f>
        <v>5.8245247453970299E-3</v>
      </c>
      <c r="L194" s="126">
        <f>Size!L105</f>
        <v>249559009.44482937</v>
      </c>
      <c r="M194" s="127">
        <f>Size!M105</f>
        <v>-38726497.911776274</v>
      </c>
      <c r="N194" s="123">
        <f>Size!N105</f>
        <v>-0.13433383546357766</v>
      </c>
      <c r="O194" s="121">
        <f>Size!O105</f>
        <v>48131687.905890509</v>
      </c>
      <c r="P194" s="122">
        <f>Size!P105</f>
        <v>-7792909.9315004051</v>
      </c>
      <c r="Q194" s="123">
        <f>Size!Q105</f>
        <v>-0.1393467317218704</v>
      </c>
    </row>
    <row r="195" spans="2:17" ht="15" thickBot="1">
      <c r="B195" s="418"/>
      <c r="C195" s="95" t="s">
        <v>93</v>
      </c>
      <c r="D195" s="121">
        <f>Size!D106</f>
        <v>0</v>
      </c>
      <c r="E195" s="122">
        <f>Size!E106</f>
        <v>0</v>
      </c>
      <c r="F195" s="123">
        <f>Size!F106</f>
        <v>0</v>
      </c>
      <c r="G195" s="124">
        <f>Size!G106</f>
        <v>0</v>
      </c>
      <c r="H195" s="125">
        <f>Size!H106</f>
        <v>0</v>
      </c>
      <c r="I195" s="182">
        <f>Size!I106</f>
        <v>0</v>
      </c>
      <c r="J195" s="183">
        <f>Size!J106</f>
        <v>0</v>
      </c>
      <c r="K195" s="123">
        <f>Size!K106</f>
        <v>0</v>
      </c>
      <c r="L195" s="126">
        <f>Size!L106</f>
        <v>0</v>
      </c>
      <c r="M195" s="127">
        <f>Size!M106</f>
        <v>0</v>
      </c>
      <c r="N195" s="123">
        <f>Size!N106</f>
        <v>0</v>
      </c>
      <c r="O195" s="121">
        <f>Size!O106</f>
        <v>0</v>
      </c>
      <c r="P195" s="122">
        <f>Size!P106</f>
        <v>0</v>
      </c>
      <c r="Q195" s="123">
        <f>Size!Q106</f>
        <v>0</v>
      </c>
    </row>
    <row r="196" spans="2:17">
      <c r="B196" s="418"/>
      <c r="C196" s="117" t="s">
        <v>119</v>
      </c>
      <c r="D196" s="166">
        <f>'White Milk Size'!D31</f>
        <v>14922899.912394026</v>
      </c>
      <c r="E196" s="167">
        <f>'White Milk Size'!E31</f>
        <v>-696972.0344192218</v>
      </c>
      <c r="F196" s="168">
        <f>'White Milk Size'!F31</f>
        <v>-4.4620854562217933E-2</v>
      </c>
      <c r="G196" s="169">
        <f>'White Milk Size'!G31</f>
        <v>16.446998050676655</v>
      </c>
      <c r="H196" s="170">
        <f>'White Milk Size'!H31</f>
        <v>1.095598774947609</v>
      </c>
      <c r="I196" s="257">
        <f>'White Milk Size'!I31</f>
        <v>7.4256570125277905</v>
      </c>
      <c r="J196" s="188">
        <f>'White Milk Size'!J31</f>
        <v>8.7747420907987816E-2</v>
      </c>
      <c r="K196" s="168">
        <f>'White Milk Size'!K31</f>
        <v>1.1958095124011751E-2</v>
      </c>
      <c r="L196" s="171">
        <f>'White Milk Size'!L31</f>
        <v>110812336.38171905</v>
      </c>
      <c r="M196" s="172">
        <f>'White Milk Size'!M31</f>
        <v>-3804871.7966749668</v>
      </c>
      <c r="N196" s="168">
        <f>'White Milk Size'!N31</f>
        <v>-3.319633986157592E-2</v>
      </c>
      <c r="O196" s="166">
        <f>'White Milk Size'!O31</f>
        <v>29846349.352226805</v>
      </c>
      <c r="P196" s="167">
        <f>'White Milk Size'!P31</f>
        <v>-1392700.3547944129</v>
      </c>
      <c r="Q196" s="168">
        <f>'White Milk Size'!Q31</f>
        <v>-4.4582033315865965E-2</v>
      </c>
    </row>
    <row r="197" spans="2:17" ht="15" thickBot="1">
      <c r="B197" s="417"/>
      <c r="C197" s="116" t="s">
        <v>116</v>
      </c>
      <c r="D197" s="158">
        <f>'White Milk Size'!D32</f>
        <v>47775489.613701753</v>
      </c>
      <c r="E197" s="159">
        <f>'White Milk Size'!E32</f>
        <v>-7784272.9185063243</v>
      </c>
      <c r="F197" s="160">
        <f>'White Milk Size'!F32</f>
        <v>-0.1401063029021006</v>
      </c>
      <c r="G197" s="161">
        <f>'White Milk Size'!G32</f>
        <v>52.654871985978389</v>
      </c>
      <c r="H197" s="162">
        <f>'White Milk Size'!H32</f>
        <v>-1.9499353518070492</v>
      </c>
      <c r="I197" s="258">
        <f>'White Milk Size'!I32</f>
        <v>5.1836363826093352</v>
      </c>
      <c r="J197" s="181">
        <f>'White Milk Size'!J32</f>
        <v>3.0585755969466E-2</v>
      </c>
      <c r="K197" s="160">
        <f>'White Milk Size'!K32</f>
        <v>5.93546584063156E-3</v>
      </c>
      <c r="L197" s="163">
        <f>'White Milk Size'!L32</f>
        <v>247650766.15855882</v>
      </c>
      <c r="M197" s="164">
        <f>'White Milk Size'!M32</f>
        <v>-38651502.973998338</v>
      </c>
      <c r="N197" s="160">
        <f>'White Milk Size'!N32</f>
        <v>-0.13500243323640163</v>
      </c>
      <c r="O197" s="158">
        <f>'White Milk Size'!O32</f>
        <v>47775489.613701753</v>
      </c>
      <c r="P197" s="159">
        <f>'White Milk Size'!P32</f>
        <v>-7784272.9185063243</v>
      </c>
      <c r="Q197" s="160">
        <f>'White Milk Size'!Q32</f>
        <v>-0.1401063029021006</v>
      </c>
    </row>
    <row r="198" spans="2:17">
      <c r="B198" s="416" t="s">
        <v>65</v>
      </c>
      <c r="C198" s="93" t="s">
        <v>90</v>
      </c>
      <c r="D198" s="137">
        <f>Organic!D31</f>
        <v>278656.63041647733</v>
      </c>
      <c r="E198" s="138">
        <f>Organic!E31</f>
        <v>-5873.0907623604871</v>
      </c>
      <c r="F198" s="139">
        <f>Organic!F31</f>
        <v>-2.0641396399742103E-2</v>
      </c>
      <c r="G198" s="140">
        <f>Organic!G31</f>
        <v>0.30711624980219299</v>
      </c>
      <c r="H198" s="141">
        <f>Organic!H31</f>
        <v>2.7476994723706905E-2</v>
      </c>
      <c r="I198" s="254">
        <f>Organic!I31</f>
        <v>33.081106080541026</v>
      </c>
      <c r="J198" s="177">
        <f>Organic!J31</f>
        <v>6.1843203560757694</v>
      </c>
      <c r="K198" s="139">
        <f>Organic!K31</f>
        <v>0.22992785901738902</v>
      </c>
      <c r="L198" s="142">
        <f>Organic!L31</f>
        <v>9218269.5508536026</v>
      </c>
      <c r="M198" s="143">
        <f>Organic!M31</f>
        <v>1565334.6080645574</v>
      </c>
      <c r="N198" s="139">
        <f>Organic!N31</f>
        <v>0.20454043053632506</v>
      </c>
      <c r="O198" s="137">
        <f>Organic!O31</f>
        <v>1943195.1419112154</v>
      </c>
      <c r="P198" s="138">
        <f>Organic!P31</f>
        <v>331574.82570908382</v>
      </c>
      <c r="Q198" s="139">
        <f>Organic!Q31</f>
        <v>0.20574003837979496</v>
      </c>
    </row>
    <row r="199" spans="2:17" ht="15" thickBot="1">
      <c r="B199" s="417"/>
      <c r="C199" s="95" t="s">
        <v>92</v>
      </c>
      <c r="D199" s="144">
        <f>Organic!D32</f>
        <v>90454617.736465976</v>
      </c>
      <c r="E199" s="145">
        <f>Organic!E32</f>
        <v>-11009700.75001435</v>
      </c>
      <c r="F199" s="146">
        <f>Organic!F32</f>
        <v>-0.10850810328442057</v>
      </c>
      <c r="G199" s="147">
        <f>Organic!G32</f>
        <v>99.692883442229729</v>
      </c>
      <c r="H199" s="148">
        <f>Organic!H32</f>
        <v>-2.747730269170745E-2</v>
      </c>
      <c r="I199" s="255">
        <f>Organic!I32</f>
        <v>8.9496881876673022</v>
      </c>
      <c r="J199" s="184">
        <f>Organic!J32</f>
        <v>0.23719553827590545</v>
      </c>
      <c r="K199" s="146">
        <f>Organic!K32</f>
        <v>2.722476193910758E-2</v>
      </c>
      <c r="L199" s="149">
        <f>Organic!L32</f>
        <v>809540623.87601078</v>
      </c>
      <c r="M199" s="150">
        <f>Organic!M32</f>
        <v>-74466505.112956762</v>
      </c>
      <c r="N199" s="146">
        <f>Organic!N32</f>
        <v>-8.4237448625695543E-2</v>
      </c>
      <c r="O199" s="144">
        <f>Organic!O32</f>
        <v>261216491.02066594</v>
      </c>
      <c r="P199" s="145">
        <f>Organic!P32</f>
        <v>-27318946.520136833</v>
      </c>
      <c r="Q199" s="146">
        <f>Organic!Q32</f>
        <v>-9.4681425453237669E-2</v>
      </c>
    </row>
    <row r="200" spans="2:17">
      <c r="B200" s="416" t="s">
        <v>126</v>
      </c>
      <c r="C200" s="173" t="s">
        <v>89</v>
      </c>
      <c r="D200" s="137">
        <f>'Form Data'!D31</f>
        <v>1769074.3342900784</v>
      </c>
      <c r="E200" s="138">
        <f>'Form Data'!E31</f>
        <v>-191651.01228077477</v>
      </c>
      <c r="F200" s="139">
        <f>'Form Data'!F31</f>
        <v>-9.774495577157534E-2</v>
      </c>
      <c r="G200" s="140">
        <f>'Form Data'!G31</f>
        <v>1.9497525479887285</v>
      </c>
      <c r="H200" s="141">
        <f>'Form Data'!H31</f>
        <v>2.2727936791943293E-2</v>
      </c>
      <c r="I200" s="254">
        <f>'Form Data'!I31</f>
        <v>23.93542420719195</v>
      </c>
      <c r="J200" s="177">
        <f>'Form Data'!J31</f>
        <v>2.0851629392285957</v>
      </c>
      <c r="K200" s="139">
        <f>'Form Data'!K31</f>
        <v>9.5429657048808014E-2</v>
      </c>
      <c r="L200" s="142">
        <f>'Form Data'!L31</f>
        <v>42343544.645288728</v>
      </c>
      <c r="M200" s="143">
        <f>'Form Data'!M31</f>
        <v>-498816.45200240612</v>
      </c>
      <c r="N200" s="139">
        <f>'Form Data'!N31</f>
        <v>-1.1643066330299561E-2</v>
      </c>
      <c r="O200" s="137">
        <f>'Form Data'!O31</f>
        <v>14290165.533550613</v>
      </c>
      <c r="P200" s="138">
        <f>'Form Data'!P31</f>
        <v>-1468500.1453829911</v>
      </c>
      <c r="Q200" s="139">
        <f>'Form Data'!Q31</f>
        <v>-9.3186832902109329E-2</v>
      </c>
    </row>
    <row r="201" spans="2:17" ht="15" thickBot="1">
      <c r="B201" s="417"/>
      <c r="C201" s="174" t="s">
        <v>91</v>
      </c>
      <c r="D201" s="144">
        <f>'Form Data'!D32</f>
        <v>88964200.032592103</v>
      </c>
      <c r="E201" s="145">
        <f>'Form Data'!E32</f>
        <v>-10823922.828496441</v>
      </c>
      <c r="F201" s="146">
        <f>'Form Data'!F32</f>
        <v>-0.10846904940344489</v>
      </c>
      <c r="G201" s="147">
        <f>'Form Data'!G32</f>
        <v>98.050247144042928</v>
      </c>
      <c r="H201" s="148">
        <f>'Form Data'!H32</f>
        <v>-2.272824476041535E-2</v>
      </c>
      <c r="I201" s="255">
        <f>'Form Data'!I32</f>
        <v>8.7272784838972939</v>
      </c>
      <c r="J201" s="184">
        <f>'Form Data'!J32</f>
        <v>0.2210787629538018</v>
      </c>
      <c r="K201" s="146">
        <f>'Form Data'!K32</f>
        <v>2.5990309445647505E-2</v>
      </c>
      <c r="L201" s="149">
        <f>'Form Data'!L32</f>
        <v>776415348.78157604</v>
      </c>
      <c r="M201" s="150">
        <f>'Form Data'!M32</f>
        <v>-72402354.052890182</v>
      </c>
      <c r="N201" s="146">
        <f>'Form Data'!N32</f>
        <v>-8.5297884117068026E-2</v>
      </c>
      <c r="O201" s="144">
        <f>'Form Data'!O32</f>
        <v>248869520.62902653</v>
      </c>
      <c r="P201" s="145">
        <f>'Form Data'!P32</f>
        <v>-25518871.549044847</v>
      </c>
      <c r="Q201" s="146">
        <f>'Form Data'!Q32</f>
        <v>-9.3002737274992753E-2</v>
      </c>
    </row>
    <row r="202" spans="2:17" ht="15" thickBot="1">
      <c r="B202" s="306" t="s">
        <v>221</v>
      </c>
      <c r="C202" s="307" t="s">
        <v>127</v>
      </c>
      <c r="D202" s="328">
        <f>'Glass Bottle'!D17</f>
        <v>90427.414283171718</v>
      </c>
      <c r="E202" s="329">
        <f>'Glass Bottle'!E17</f>
        <v>-22065.168676604706</v>
      </c>
      <c r="F202" s="330">
        <f>'Glass Bottle'!F17</f>
        <v>-0.19614776455523714</v>
      </c>
      <c r="G202" s="133">
        <f>'Glass Bottle'!G17</f>
        <v>9.9662901659471115E-2</v>
      </c>
      <c r="H202" s="134">
        <f>'Glass Bottle'!H17</f>
        <v>-1.0896170940731961E-2</v>
      </c>
      <c r="I202" s="185">
        <f>'Glass Bottle'!I17</f>
        <v>15.032529509495237</v>
      </c>
      <c r="J202" s="186">
        <f>'Glass Bottle'!J17</f>
        <v>0.79072727970407897</v>
      </c>
      <c r="K202" s="132">
        <f>'Glass Bottle'!K17</f>
        <v>5.5521574232369759E-2</v>
      </c>
      <c r="L202" s="135">
        <f>'Glass Bottle'!L17</f>
        <v>1359352.77367913</v>
      </c>
      <c r="M202" s="136">
        <f>'Glass Bottle'!M17</f>
        <v>-242744.34515238064</v>
      </c>
      <c r="N202" s="132">
        <f>'Glass Bottle'!N17</f>
        <v>-0.15151662299313429</v>
      </c>
      <c r="O202" s="130">
        <f>'Glass Bottle'!O17</f>
        <v>391342.5211725235</v>
      </c>
      <c r="P202" s="131">
        <f>'Glass Bottle'!P17</f>
        <v>-73427.65290752321</v>
      </c>
      <c r="Q202" s="132">
        <f>'Glass Bottle'!Q17</f>
        <v>-0.15798701595442066</v>
      </c>
    </row>
    <row r="203" spans="2:17">
      <c r="B203" s="418" t="s">
        <v>222</v>
      </c>
      <c r="C203" s="308" t="s">
        <v>223</v>
      </c>
      <c r="D203" s="313">
        <f>Enhanced!D93</f>
        <v>67723.458311875293</v>
      </c>
      <c r="E203" s="138">
        <f>Enhanced!E93</f>
        <v>-1850.4597395055025</v>
      </c>
      <c r="F203" s="139">
        <f>Enhanced!F93</f>
        <v>-2.6597032211682053E-2</v>
      </c>
      <c r="G203" s="140">
        <f>Enhanced!G93</f>
        <v>7.4640156630374682E-2</v>
      </c>
      <c r="H203" s="141">
        <f>Enhanced!H93</f>
        <v>6.2620675640617379E-3</v>
      </c>
      <c r="I203" s="254">
        <f>Enhanced!I93</f>
        <v>10.852208474472935</v>
      </c>
      <c r="J203" s="177">
        <f>Enhanced!J93</f>
        <v>-3.7665696944353257</v>
      </c>
      <c r="K203" s="139">
        <f>Enhanced!K93</f>
        <v>-0.25765283876091649</v>
      </c>
      <c r="L203" s="142">
        <f>Enhanced!L93</f>
        <v>734949.08821274759</v>
      </c>
      <c r="M203" s="143">
        <f>Enhanced!M93</f>
        <v>-282136.58612219035</v>
      </c>
      <c r="N203" s="139">
        <f>Enhanced!N93</f>
        <v>-0.27739707012064307</v>
      </c>
      <c r="O203" s="137">
        <f>Enhanced!O93</f>
        <v>233644.33841323853</v>
      </c>
      <c r="P203" s="138">
        <f>Enhanced!P93</f>
        <v>-103154.28061971196</v>
      </c>
      <c r="Q203" s="139">
        <f>Enhanced!Q93</f>
        <v>-0.30627881110646693</v>
      </c>
    </row>
    <row r="204" spans="2:17">
      <c r="B204" s="418"/>
      <c r="C204" s="308" t="s">
        <v>224</v>
      </c>
      <c r="D204" s="314">
        <f>Enhanced!D94</f>
        <v>88281634.925387621</v>
      </c>
      <c r="E204" s="122">
        <f>Enhanced!E94</f>
        <v>-10710066.734786138</v>
      </c>
      <c r="F204" s="123">
        <f>Enhanced!F94</f>
        <v>-0.10819156106188041</v>
      </c>
      <c r="G204" s="124">
        <f>Enhanced!G94</f>
        <v>97.297970639237803</v>
      </c>
      <c r="H204" s="125">
        <f>Enhanced!H94</f>
        <v>7.7276498119402959E-3</v>
      </c>
      <c r="I204" s="182">
        <f>Enhanced!I94</f>
        <v>8.5841517495941737</v>
      </c>
      <c r="J204" s="183">
        <f>Enhanced!J94</f>
        <v>0.22390412697609818</v>
      </c>
      <c r="K204" s="123">
        <f>Enhanced!K94</f>
        <v>2.6781997027258014E-2</v>
      </c>
      <c r="L204" s="126">
        <f>Enhanced!L94</f>
        <v>757822950.90180027</v>
      </c>
      <c r="M204" s="127">
        <f>Enhanced!M94</f>
        <v>-69772187.561585188</v>
      </c>
      <c r="N204" s="123">
        <f>Enhanced!N94</f>
        <v>-8.430715010135606E-2</v>
      </c>
      <c r="O204" s="121">
        <f>Enhanced!O94</f>
        <v>241617156.31226674</v>
      </c>
      <c r="P204" s="122">
        <f>Enhanced!P94</f>
        <v>-24329852.164735526</v>
      </c>
      <c r="Q204" s="123">
        <f>Enhanced!Q94</f>
        <v>-9.1483834708520312E-2</v>
      </c>
    </row>
    <row r="205" spans="2:17">
      <c r="B205" s="418"/>
      <c r="C205" s="309" t="s">
        <v>128</v>
      </c>
      <c r="D205" s="314">
        <f>'Enhanced - Aggs'!D86</f>
        <v>0</v>
      </c>
      <c r="E205" s="122">
        <f>'Enhanced - Aggs'!E86</f>
        <v>0</v>
      </c>
      <c r="F205" s="123">
        <f>'Enhanced - Aggs'!F86</f>
        <v>0</v>
      </c>
      <c r="G205" s="124">
        <f>'Enhanced - Aggs'!G86</f>
        <v>0</v>
      </c>
      <c r="H205" s="125">
        <f>'Enhanced - Aggs'!H86</f>
        <v>0</v>
      </c>
      <c r="I205" s="182">
        <f>'Enhanced - Aggs'!I86</f>
        <v>0</v>
      </c>
      <c r="J205" s="183">
        <f>'Enhanced - Aggs'!J86</f>
        <v>0</v>
      </c>
      <c r="K205" s="123">
        <f>'Enhanced - Aggs'!K86</f>
        <v>0</v>
      </c>
      <c r="L205" s="126">
        <f>'Enhanced - Aggs'!L86</f>
        <v>0</v>
      </c>
      <c r="M205" s="127">
        <f>'Enhanced - Aggs'!M86</f>
        <v>0</v>
      </c>
      <c r="N205" s="123">
        <f>'Enhanced - Aggs'!N86</f>
        <v>0</v>
      </c>
      <c r="O205" s="121">
        <f>'Enhanced - Aggs'!O86</f>
        <v>0</v>
      </c>
      <c r="P205" s="122">
        <f>'Enhanced - Aggs'!P86</f>
        <v>0</v>
      </c>
      <c r="Q205" s="123">
        <f>'Enhanced - Aggs'!Q86</f>
        <v>0</v>
      </c>
    </row>
    <row r="206" spans="2:17" ht="15" customHeight="1">
      <c r="B206" s="418"/>
      <c r="C206" s="309" t="s">
        <v>129</v>
      </c>
      <c r="D206" s="314">
        <f>'Enhanced - Aggs'!D87</f>
        <v>1083.1168622970581</v>
      </c>
      <c r="E206" s="122">
        <f>'Enhanced - Aggs'!E87</f>
        <v>957.25427438318729</v>
      </c>
      <c r="F206" s="123">
        <f>'Enhanced - Aggs'!F87</f>
        <v>7.6055505472225571</v>
      </c>
      <c r="G206" s="124">
        <f>'Enhanced - Aggs'!G87</f>
        <v>1.1937372110939056E-3</v>
      </c>
      <c r="H206" s="125">
        <f>'Enhanced - Aggs'!H87</f>
        <v>1.07003793573995E-3</v>
      </c>
      <c r="I206" s="182">
        <f>'Enhanced - Aggs'!I87</f>
        <v>15.652496661745007</v>
      </c>
      <c r="J206" s="183">
        <f>'Enhanced - Aggs'!J87</f>
        <v>-2.0154448307719779</v>
      </c>
      <c r="K206" s="123">
        <f>'Enhanced - Aggs'!K87</f>
        <v>-0.1140735513316926</v>
      </c>
      <c r="L206" s="126">
        <f>'Enhanced - Aggs'!L87</f>
        <v>16953.483071384428</v>
      </c>
      <c r="M206" s="127">
        <f>'Enhanced - Aggs'!M87</f>
        <v>14729.750232025383</v>
      </c>
      <c r="N206" s="123">
        <f>'Enhanced - Aggs'!N87</f>
        <v>6.6238848351364892</v>
      </c>
      <c r="O206" s="121">
        <f>'Enhanced - Aggs'!O87</f>
        <v>2166.2337245941162</v>
      </c>
      <c r="P206" s="122">
        <f>'Enhanced - Aggs'!P87</f>
        <v>1902.6444417238235</v>
      </c>
      <c r="Q206" s="123">
        <f>'Enhanced - Aggs'!Q87</f>
        <v>7.2182162377977983</v>
      </c>
    </row>
    <row r="207" spans="2:17">
      <c r="B207" s="418"/>
      <c r="C207" s="309" t="s">
        <v>130</v>
      </c>
      <c r="D207" s="314">
        <f>'Enhanced - Aggs'!D88</f>
        <v>370492.01276092278</v>
      </c>
      <c r="E207" s="122">
        <f>'Enhanced - Aggs'!E88</f>
        <v>40897.652596046682</v>
      </c>
      <c r="F207" s="123">
        <f>'Enhanced - Aggs'!F88</f>
        <v>0.12408480708100729</v>
      </c>
      <c r="G207" s="124">
        <f>'Enhanced - Aggs'!G88</f>
        <v>0.40833091741165567</v>
      </c>
      <c r="H207" s="125">
        <f>'Enhanced - Aggs'!H88</f>
        <v>8.4401589492181905E-2</v>
      </c>
      <c r="I207" s="182">
        <f>'Enhanced - Aggs'!I88</f>
        <v>15.031649370980793</v>
      </c>
      <c r="J207" s="183">
        <f>'Enhanced - Aggs'!J88</f>
        <v>-1.0566433867862397</v>
      </c>
      <c r="K207" s="123">
        <f>'Enhanced - Aggs'!K88</f>
        <v>-6.5677782142304575E-2</v>
      </c>
      <c r="L207" s="126">
        <f>'Enhanced - Aggs'!L88</f>
        <v>5569106.0305711329</v>
      </c>
      <c r="M207" s="127">
        <f>'Enhanced - Aggs'!M88</f>
        <v>266495.47292969748</v>
      </c>
      <c r="N207" s="123">
        <f>'Enhanced - Aggs'!N88</f>
        <v>5.0257410012066364E-2</v>
      </c>
      <c r="O207" s="121">
        <f>'Enhanced - Aggs'!O88</f>
        <v>2053016.2735865207</v>
      </c>
      <c r="P207" s="122">
        <f>'Enhanced - Aggs'!P88</f>
        <v>-90435.087588965194</v>
      </c>
      <c r="Q207" s="123">
        <f>'Enhanced - Aggs'!Q88</f>
        <v>-4.2191341136553651E-2</v>
      </c>
    </row>
    <row r="208" spans="2:17">
      <c r="B208" s="418"/>
      <c r="C208" s="310" t="s">
        <v>225</v>
      </c>
      <c r="D208" s="314">
        <f>Enhanced!D95</f>
        <v>13995.555216223001</v>
      </c>
      <c r="E208" s="122">
        <f>Enhanced!E95</f>
        <v>8318.5113935321569</v>
      </c>
      <c r="F208" s="123">
        <f>Enhanced!F95</f>
        <v>1.4652892690881663</v>
      </c>
      <c r="G208" s="124">
        <f>Enhanced!G95</f>
        <v>1.5424942250546093E-2</v>
      </c>
      <c r="H208" s="125">
        <f>Enhanced!H95</f>
        <v>9.8454748435985815E-3</v>
      </c>
      <c r="I208" s="182">
        <f>Enhanced!I95</f>
        <v>15.811169327661233</v>
      </c>
      <c r="J208" s="183">
        <f>Enhanced!J95</f>
        <v>-0.94547970255162994</v>
      </c>
      <c r="K208" s="123">
        <f>Enhanced!K95</f>
        <v>-5.6424151442624047E-2</v>
      </c>
      <c r="L208" s="126">
        <f>Enhanced!L95</f>
        <v>221286.0933583343</v>
      </c>
      <c r="M208" s="127">
        <f>Enhanced!M95</f>
        <v>126157.86249236584</v>
      </c>
      <c r="N208" s="123">
        <f>Enhanced!N95</f>
        <v>1.3261874140192598</v>
      </c>
      <c r="O208" s="121">
        <f>Enhanced!O95</f>
        <v>36760.92779147625</v>
      </c>
      <c r="P208" s="122">
        <f>Enhanced!P95</f>
        <v>17280.486295938492</v>
      </c>
      <c r="Q208" s="123">
        <f>Enhanced!Q95</f>
        <v>0.88706851432996559</v>
      </c>
    </row>
    <row r="209" spans="2:17">
      <c r="B209" s="418"/>
      <c r="C209" s="310" t="s">
        <v>226</v>
      </c>
      <c r="D209" s="314">
        <f>Enhanced!D96</f>
        <v>0</v>
      </c>
      <c r="E209" s="122">
        <f>Enhanced!E96</f>
        <v>0</v>
      </c>
      <c r="F209" s="123">
        <f>Enhanced!F96</f>
        <v>0</v>
      </c>
      <c r="G209" s="124">
        <f>Enhanced!G96</f>
        <v>0</v>
      </c>
      <c r="H209" s="125">
        <f>Enhanced!H96</f>
        <v>0</v>
      </c>
      <c r="I209" s="182">
        <f>Enhanced!I96</f>
        <v>0</v>
      </c>
      <c r="J209" s="183">
        <f>Enhanced!J96</f>
        <v>0</v>
      </c>
      <c r="K209" s="123">
        <f>Enhanced!K96</f>
        <v>0</v>
      </c>
      <c r="L209" s="126">
        <f>Enhanced!L96</f>
        <v>0</v>
      </c>
      <c r="M209" s="127">
        <f>Enhanced!M96</f>
        <v>0</v>
      </c>
      <c r="N209" s="123">
        <f>Enhanced!N96</f>
        <v>0</v>
      </c>
      <c r="O209" s="121">
        <f>Enhanced!O96</f>
        <v>0</v>
      </c>
      <c r="P209" s="122">
        <f>Enhanced!P96</f>
        <v>0</v>
      </c>
      <c r="Q209" s="123">
        <f>Enhanced!Q96</f>
        <v>0</v>
      </c>
    </row>
    <row r="210" spans="2:17">
      <c r="B210" s="418"/>
      <c r="C210" s="310" t="s">
        <v>227</v>
      </c>
      <c r="D210" s="314">
        <f>Enhanced!D97</f>
        <v>2107002.5352299949</v>
      </c>
      <c r="E210" s="122">
        <f>Enhanced!E97</f>
        <v>-294779.19935235986</v>
      </c>
      <c r="F210" s="123">
        <f>Enhanced!F97</f>
        <v>-0.12273355030889972</v>
      </c>
      <c r="G210" s="124">
        <f>Enhanced!G97</f>
        <v>2.3221938626631924</v>
      </c>
      <c r="H210" s="125">
        <f>Enhanced!H97</f>
        <v>-3.8306307010038676E-2</v>
      </c>
      <c r="I210" s="182">
        <f>Enhanced!I97</f>
        <v>25.486509090785194</v>
      </c>
      <c r="J210" s="183">
        <f>Enhanced!J97</f>
        <v>2.0029574436360562</v>
      </c>
      <c r="K210" s="123">
        <f>Enhanced!K97</f>
        <v>8.5291930016864026E-2</v>
      </c>
      <c r="L210" s="126">
        <f>Enhanced!L97</f>
        <v>53700139.268446714</v>
      </c>
      <c r="M210" s="127">
        <f>Enhanced!M97</f>
        <v>-2702226.1407974586</v>
      </c>
      <c r="N210" s="123">
        <f>Enhanced!N97</f>
        <v>-4.7909801675703696E-2</v>
      </c>
      <c r="O210" s="121">
        <f>Enhanced!O97</f>
        <v>18889284.462083325</v>
      </c>
      <c r="P210" s="122">
        <f>Enhanced!P97</f>
        <v>-2395432.9627169296</v>
      </c>
      <c r="Q210" s="123">
        <f>Enhanced!Q97</f>
        <v>-0.11254238968311836</v>
      </c>
    </row>
    <row r="211" spans="2:17">
      <c r="B211" s="418"/>
      <c r="C211" s="310" t="s">
        <v>131</v>
      </c>
      <c r="D211" s="314">
        <f>'Enhanced - Aggs'!D90</f>
        <v>0</v>
      </c>
      <c r="E211" s="122">
        <f>'Enhanced - Aggs'!E90</f>
        <v>0</v>
      </c>
      <c r="F211" s="123">
        <f>'Enhanced - Aggs'!F90</f>
        <v>0</v>
      </c>
      <c r="G211" s="124">
        <f>'Enhanced - Aggs'!G90</f>
        <v>0</v>
      </c>
      <c r="H211" s="125">
        <f>'Enhanced - Aggs'!H90</f>
        <v>0</v>
      </c>
      <c r="I211" s="182">
        <f>'Enhanced - Aggs'!I90</f>
        <v>0</v>
      </c>
      <c r="J211" s="183">
        <f>'Enhanced - Aggs'!J90</f>
        <v>0</v>
      </c>
      <c r="K211" s="123">
        <f>'Enhanced - Aggs'!K90</f>
        <v>0</v>
      </c>
      <c r="L211" s="126">
        <f>'Enhanced - Aggs'!L90</f>
        <v>0</v>
      </c>
      <c r="M211" s="127">
        <f>'Enhanced - Aggs'!M90</f>
        <v>0</v>
      </c>
      <c r="N211" s="123">
        <f>'Enhanced - Aggs'!N90</f>
        <v>0</v>
      </c>
      <c r="O211" s="121">
        <f>'Enhanced - Aggs'!O90</f>
        <v>0</v>
      </c>
      <c r="P211" s="122">
        <f>'Enhanced - Aggs'!P90</f>
        <v>0</v>
      </c>
      <c r="Q211" s="123">
        <f>'Enhanced - Aggs'!Q90</f>
        <v>0</v>
      </c>
    </row>
    <row r="212" spans="2:17">
      <c r="B212" s="423"/>
      <c r="C212" s="311" t="s">
        <v>179</v>
      </c>
      <c r="D212" s="314">
        <f>'Enhanced - Aggs'!D91</f>
        <v>5723619.0023687864</v>
      </c>
      <c r="E212" s="122">
        <f>'Enhanced - Aggs'!E91</f>
        <v>898843.62348045129</v>
      </c>
      <c r="F212" s="123">
        <f>'Enhanced - Aggs'!F91</f>
        <v>0.18629750670124495</v>
      </c>
      <c r="G212" s="124">
        <f>'Enhanced - Aggs'!G91</f>
        <v>64.205147962591511</v>
      </c>
      <c r="H212" s="125">
        <f>'Enhanced - Aggs'!H91</f>
        <v>4.9203149753354225</v>
      </c>
      <c r="I212" s="182">
        <f>'Enhanced - Aggs'!I91</f>
        <v>43.910334100609923</v>
      </c>
      <c r="J212" s="183">
        <f>'Enhanced - Aggs'!J91</f>
        <v>3.8434759384715349</v>
      </c>
      <c r="K212" s="123">
        <f>'Enhanced - Aggs'!K91</f>
        <v>9.5926561621531611E-2</v>
      </c>
      <c r="L212" s="126">
        <f>'Enhanced - Aggs'!L91</f>
        <v>251326022.65861309</v>
      </c>
      <c r="M212" s="127">
        <f>'Enhanced - Aggs'!M91</f>
        <v>58012431.888516665</v>
      </c>
      <c r="N212" s="123">
        <f>'Enhanced - Aggs'!N91</f>
        <v>0.30009494757929134</v>
      </c>
      <c r="O212" s="121">
        <f>'Enhanced - Aggs'!O91</f>
        <v>52311196.988530889</v>
      </c>
      <c r="P212" s="122">
        <f>'Enhanced - Aggs'!P91</f>
        <v>8100642.4876346514</v>
      </c>
      <c r="Q212" s="123">
        <f>'Enhanced - Aggs'!Q91</f>
        <v>0.18322870136067701</v>
      </c>
    </row>
    <row r="213" spans="2:17" ht="15" thickBot="1">
      <c r="B213" s="417"/>
      <c r="C213" s="312" t="s">
        <v>228</v>
      </c>
      <c r="D213" s="315">
        <f>Enhanced!D98</f>
        <v>262917.89273604815</v>
      </c>
      <c r="E213" s="145">
        <f>Enhanced!E98</f>
        <v>-17195.958293202275</v>
      </c>
      <c r="F213" s="146">
        <f>Enhanced!F98</f>
        <v>-6.1389175258622308E-2</v>
      </c>
      <c r="G213" s="147">
        <f>Enhanced!G98</f>
        <v>0.28977009124924707</v>
      </c>
      <c r="H213" s="148">
        <f>Enhanced!H98</f>
        <v>1.4470806821411553E-2</v>
      </c>
      <c r="I213" s="255">
        <f>Enhanced!I98</f>
        <v>23.88414120354858</v>
      </c>
      <c r="J213" s="184">
        <f>Enhanced!J98</f>
        <v>0.49955622191554028</v>
      </c>
      <c r="K213" s="146">
        <f>Enhanced!K98</f>
        <v>2.1362629369215097E-2</v>
      </c>
      <c r="L213" s="149">
        <f>Enhanced!L98</f>
        <v>6279568.0750472136</v>
      </c>
      <c r="M213" s="150">
        <f>Enhanced!M98</f>
        <v>-270778.07887879014</v>
      </c>
      <c r="N213" s="146">
        <f>Enhanced!N98</f>
        <v>-4.1337980087738889E-2</v>
      </c>
      <c r="O213" s="144">
        <f>Enhanced!O98</f>
        <v>2382840.1220224267</v>
      </c>
      <c r="P213" s="145">
        <f>Enhanced!P98</f>
        <v>-176212.77265153965</v>
      </c>
      <c r="Q213" s="146">
        <f>Enhanced!Q98</f>
        <v>-6.8858589448574051E-2</v>
      </c>
    </row>
    <row r="214" spans="2:17" ht="15.5" customHeight="1" thickBot="1">
      <c r="B214" s="416" t="s">
        <v>62</v>
      </c>
      <c r="C214" s="382" t="s">
        <v>88</v>
      </c>
      <c r="D214" s="383">
        <f>'Non-Dairy Alternatives'!D156</f>
        <v>1179490.8241047268</v>
      </c>
      <c r="E214" s="384">
        <f>'Non-Dairy Alternatives'!E156</f>
        <v>187719.48673511308</v>
      </c>
      <c r="F214" s="385">
        <f>'Non-Dairy Alternatives'!F156</f>
        <v>0.18927698317334382</v>
      </c>
      <c r="G214" s="386">
        <f>'Non-Dairy Alternatives'!G156</f>
        <v>99.999999999999957</v>
      </c>
      <c r="H214" s="387">
        <f>'Non-Dairy Alternatives'!H156</f>
        <v>-8.5265128291212022E-14</v>
      </c>
      <c r="I214" s="388">
        <f>'Non-Dairy Alternatives'!I156</f>
        <v>31.994575647781115</v>
      </c>
      <c r="J214" s="389">
        <f>'Non-Dairy Alternatives'!J156</f>
        <v>2.4838374191946819</v>
      </c>
      <c r="K214" s="385">
        <f>'Non-Dairy Alternatives'!K156</f>
        <v>8.4167241088826464E-2</v>
      </c>
      <c r="L214" s="390">
        <f>'Non-Dairy Alternatives'!L156</f>
        <v>37737308.397682369</v>
      </c>
      <c r="M214" s="391">
        <f>'Non-Dairy Alternatives'!M156</f>
        <v>8469404.0779526159</v>
      </c>
      <c r="N214" s="385">
        <f>'Non-Dairy Alternatives'!N156</f>
        <v>0.28937514573748679</v>
      </c>
      <c r="O214" s="383">
        <f>'Non-Dairy Alternatives'!O156</f>
        <v>9563127.601525167</v>
      </c>
      <c r="P214" s="384">
        <f>'Non-Dairy Alternatives'!P156</f>
        <v>1657220.172740778</v>
      </c>
      <c r="Q214" s="385">
        <f>'Non-Dairy Alternatives'!Q156</f>
        <v>0.20961795817480142</v>
      </c>
    </row>
    <row r="215" spans="2:17" ht="15.5" customHeight="1">
      <c r="B215" s="423"/>
      <c r="C215" s="93" t="s">
        <v>265</v>
      </c>
      <c r="D215" s="137">
        <f>'Non-Dairy Alternatives'!D157</f>
        <v>15245.389690265294</v>
      </c>
      <c r="E215" s="138">
        <f>'Non-Dairy Alternatives'!E157</f>
        <v>3173.5352226371288</v>
      </c>
      <c r="F215" s="139">
        <f>'Non-Dairy Alternatives'!F157</f>
        <v>0.26288713396498176</v>
      </c>
      <c r="G215" s="140">
        <f>'Non-Dairy Alternatives'!G157</f>
        <v>1.292539914571786</v>
      </c>
      <c r="H215" s="141">
        <f>'Non-Dairy Alternatives'!H157</f>
        <v>7.533852824766929E-2</v>
      </c>
      <c r="I215" s="254">
        <f>'Non-Dairy Alternatives'!I157</f>
        <v>24.274434786060691</v>
      </c>
      <c r="J215" s="177">
        <f>'Non-Dairy Alternatives'!J157</f>
        <v>-0.29818298893713191</v>
      </c>
      <c r="K215" s="317">
        <f>'Non-Dairy Alternatives'!K157</f>
        <v>-1.2134766904669289E-2</v>
      </c>
      <c r="L215" s="335">
        <f>'Non-Dairy Alternatives'!L157</f>
        <v>370073.21782442689</v>
      </c>
      <c r="M215" s="143">
        <f>'Non-Dairy Alternatives'!M157</f>
        <v>73436.152156000142</v>
      </c>
      <c r="N215" s="139">
        <f>'Non-Dairy Alternatives'!N157</f>
        <v>0.24756229296741081</v>
      </c>
      <c r="O215" s="137">
        <f>'Non-Dairy Alternatives'!O157</f>
        <v>114413.44858264923</v>
      </c>
      <c r="P215" s="138">
        <f>'Non-Dairy Alternatives'!P157</f>
        <v>23680.262136220932</v>
      </c>
      <c r="Q215" s="139">
        <f>'Non-Dairy Alternatives'!Q157</f>
        <v>0.2609878817625621</v>
      </c>
    </row>
    <row r="216" spans="2:17" ht="15.5" customHeight="1">
      <c r="B216" s="423"/>
      <c r="C216" s="332" t="s">
        <v>85</v>
      </c>
      <c r="D216" s="121">
        <f>'Non-Dairy Alternatives'!D158</f>
        <v>250790.96139756768</v>
      </c>
      <c r="E216" s="122">
        <f>'Non-Dairy Alternatives'!E158</f>
        <v>-55480.820795785956</v>
      </c>
      <c r="F216" s="123">
        <f>'Non-Dairy Alternatives'!F158</f>
        <v>-0.18114897950592179</v>
      </c>
      <c r="G216" s="124">
        <f>'Non-Dairy Alternatives'!G158</f>
        <v>21.262646242960507</v>
      </c>
      <c r="H216" s="125">
        <f>'Non-Dairy Alternatives'!H158</f>
        <v>-9.6186436928477796</v>
      </c>
      <c r="I216" s="182">
        <f>'Non-Dairy Alternatives'!I158</f>
        <v>17.934526459623065</v>
      </c>
      <c r="J216" s="183">
        <f>'Non-Dairy Alternatives'!J158</f>
        <v>-2.4532899246441033</v>
      </c>
      <c r="K216" s="316">
        <f>'Non-Dairy Alternatives'!K158</f>
        <v>-0.1203311761497545</v>
      </c>
      <c r="L216" s="319">
        <f>'Non-Dairy Alternatives'!L158</f>
        <v>4497817.1330189845</v>
      </c>
      <c r="M216" s="127">
        <f>'Non-Dairy Alternatives'!M158</f>
        <v>-1746395.7260213764</v>
      </c>
      <c r="N216" s="123">
        <f>'Non-Dairy Alternatives'!N158</f>
        <v>-0.27968228589340088</v>
      </c>
      <c r="O216" s="121">
        <f>'Non-Dairy Alternatives'!O158</f>
        <v>1081967.3792405732</v>
      </c>
      <c r="P216" s="122">
        <f>'Non-Dairy Alternatives'!P158</f>
        <v>-495660.92419012543</v>
      </c>
      <c r="Q216" s="123">
        <f>'Non-Dairy Alternatives'!Q158</f>
        <v>-0.31418105463261842</v>
      </c>
    </row>
    <row r="217" spans="2:17" ht="15.5" customHeight="1">
      <c r="B217" s="423"/>
      <c r="C217" s="332" t="s">
        <v>87</v>
      </c>
      <c r="D217" s="121">
        <f>'Non-Dairy Alternatives'!D159</f>
        <v>0</v>
      </c>
      <c r="E217" s="122">
        <f>'Non-Dairy Alternatives'!E159</f>
        <v>-1.3584540903329849</v>
      </c>
      <c r="F217" s="123">
        <f>'Non-Dairy Alternatives'!F159</f>
        <v>-1</v>
      </c>
      <c r="G217" s="124">
        <f>'Non-Dairy Alternatives'!G159</f>
        <v>0</v>
      </c>
      <c r="H217" s="125">
        <f>'Non-Dairy Alternatives'!H159</f>
        <v>-1.3697250960447111E-4</v>
      </c>
      <c r="I217" s="182">
        <f>'Non-Dairy Alternatives'!I159</f>
        <v>0</v>
      </c>
      <c r="J217" s="183">
        <f>'Non-Dairy Alternatives'!J159</f>
        <v>-69.189765458422173</v>
      </c>
      <c r="K217" s="316">
        <f>'Non-Dairy Alternatives'!K159</f>
        <v>-1</v>
      </c>
      <c r="L217" s="319">
        <f>'Non-Dairy Alternatives'!L159</f>
        <v>0</v>
      </c>
      <c r="M217" s="127">
        <f>'Non-Dairy Alternatives'!M159</f>
        <v>-93.991119896173473</v>
      </c>
      <c r="N217" s="123">
        <f>'Non-Dairy Alternatives'!N159</f>
        <v>-1</v>
      </c>
      <c r="O217" s="121">
        <f>'Non-Dairy Alternatives'!O159</f>
        <v>0</v>
      </c>
      <c r="P217" s="122">
        <f>'Non-Dairy Alternatives'!P159</f>
        <v>-14.482452988624573</v>
      </c>
      <c r="Q217" s="123">
        <f>'Non-Dairy Alternatives'!Q159</f>
        <v>-1</v>
      </c>
    </row>
    <row r="218" spans="2:17" ht="15.5" customHeight="1">
      <c r="B218" s="423"/>
      <c r="C218" s="332" t="s">
        <v>261</v>
      </c>
      <c r="D218" s="121">
        <f>'Non-Dairy Alternatives'!D160</f>
        <v>861287.59610347205</v>
      </c>
      <c r="E218" s="122">
        <f>'Non-Dairy Alternatives'!E160</f>
        <v>250531.5530009541</v>
      </c>
      <c r="F218" s="123">
        <f>'Non-Dairy Alternatives'!F160</f>
        <v>0.41019905710355997</v>
      </c>
      <c r="G218" s="124">
        <f>'Non-Dairy Alternatives'!G160</f>
        <v>73.02198359679636</v>
      </c>
      <c r="H218" s="125">
        <f>'Non-Dairy Alternatives'!H160</f>
        <v>11.439638948445079</v>
      </c>
      <c r="I218" s="182">
        <f>'Non-Dairy Alternatives'!I160</f>
        <v>37.32110031810975</v>
      </c>
      <c r="J218" s="183">
        <f>'Non-Dairy Alternatives'!J160</f>
        <v>1.5711185369834908</v>
      </c>
      <c r="K218" s="316">
        <f>'Non-Dairy Alternatives'!K160</f>
        <v>4.3947394060294111E-2</v>
      </c>
      <c r="L218" s="319">
        <f>'Non-Dairy Alternatives'!L160</f>
        <v>32144200.776921272</v>
      </c>
      <c r="M218" s="127">
        <f>'Non-Dairy Alternatives'!M160</f>
        <v>10309683.363293491</v>
      </c>
      <c r="N218" s="123">
        <f>'Non-Dairy Alternatives'!N160</f>
        <v>0.47217363076954533</v>
      </c>
      <c r="O218" s="121">
        <f>'Non-Dairy Alternatives'!O160</f>
        <v>8211524.6084511662</v>
      </c>
      <c r="P218" s="122">
        <f>'Non-Dairy Alternatives'!P160</f>
        <v>2175630.4146318668</v>
      </c>
      <c r="Q218" s="123">
        <f>'Non-Dairy Alternatives'!Q160</f>
        <v>0.3604487329913259</v>
      </c>
    </row>
    <row r="219" spans="2:17">
      <c r="B219" s="418"/>
      <c r="C219" s="332" t="s">
        <v>262</v>
      </c>
      <c r="D219" s="121" t="e">
        <f>'Non-Dairy Alternatives'!#REF!</f>
        <v>#REF!</v>
      </c>
      <c r="E219" s="122" t="e">
        <f>'Non-Dairy Alternatives'!#REF!</f>
        <v>#REF!</v>
      </c>
      <c r="F219" s="123" t="e">
        <f>'Non-Dairy Alternatives'!#REF!</f>
        <v>#REF!</v>
      </c>
      <c r="G219" s="124" t="e">
        <f>'Non-Dairy Alternatives'!#REF!</f>
        <v>#REF!</v>
      </c>
      <c r="H219" s="125" t="e">
        <f>'Non-Dairy Alternatives'!#REF!</f>
        <v>#REF!</v>
      </c>
      <c r="I219" s="182" t="e">
        <f>'Non-Dairy Alternatives'!#REF!</f>
        <v>#REF!</v>
      </c>
      <c r="J219" s="183" t="e">
        <f>'Non-Dairy Alternatives'!#REF!</f>
        <v>#REF!</v>
      </c>
      <c r="K219" s="316" t="e">
        <f>'Non-Dairy Alternatives'!#REF!</f>
        <v>#REF!</v>
      </c>
      <c r="L219" s="319" t="e">
        <f>'Non-Dairy Alternatives'!#REF!</f>
        <v>#REF!</v>
      </c>
      <c r="M219" s="127" t="e">
        <f>'Non-Dairy Alternatives'!#REF!</f>
        <v>#REF!</v>
      </c>
      <c r="N219" s="123" t="e">
        <f>'Non-Dairy Alternatives'!#REF!</f>
        <v>#REF!</v>
      </c>
      <c r="O219" s="121" t="e">
        <f>'Non-Dairy Alternatives'!#REF!</f>
        <v>#REF!</v>
      </c>
      <c r="P219" s="122" t="e">
        <f>'Non-Dairy Alternatives'!#REF!</f>
        <v>#REF!</v>
      </c>
      <c r="Q219" s="123" t="e">
        <f>'Non-Dairy Alternatives'!#REF!</f>
        <v>#REF!</v>
      </c>
    </row>
    <row r="220" spans="2:17">
      <c r="B220" s="418"/>
      <c r="C220" s="332" t="s">
        <v>263</v>
      </c>
      <c r="D220" s="121">
        <f>'Non-Dairy Alternatives'!D161</f>
        <v>56.739522933959961</v>
      </c>
      <c r="E220" s="122">
        <f>'Non-Dairy Alternatives'!E161</f>
        <v>-105.02509927749634</v>
      </c>
      <c r="F220" s="123">
        <f>'Non-Dairy Alternatives'!F161</f>
        <v>-0.64924640407597345</v>
      </c>
      <c r="G220" s="124">
        <f>'Non-Dairy Alternatives'!G161</f>
        <v>4.8105099060034781E-3</v>
      </c>
      <c r="H220" s="125">
        <f>'Non-Dairy Alternatives'!H161</f>
        <v>-1.1500167375766954E-2</v>
      </c>
      <c r="I220" s="182">
        <f>'Non-Dairy Alternatives'!I161</f>
        <v>37.097043277512718</v>
      </c>
      <c r="J220" s="183">
        <f>'Non-Dairy Alternatives'!J161</f>
        <v>1.7169114359826523</v>
      </c>
      <c r="K220" s="316">
        <f>'Non-Dairy Alternatives'!K161</f>
        <v>4.8527559017383301E-2</v>
      </c>
      <c r="L220" s="319">
        <f>'Non-Dairy Alternatives'!L161</f>
        <v>2104.8685378265382</v>
      </c>
      <c r="M220" s="127">
        <f>'Non-Dairy Alternatives'!M161</f>
        <v>-3618.3851233100886</v>
      </c>
      <c r="N220" s="123">
        <f>'Non-Dairy Alternatives'!N161</f>
        <v>-0.63222518824921081</v>
      </c>
      <c r="O220" s="121">
        <f>'Non-Dairy Alternatives'!O161</f>
        <v>226.95809173583984</v>
      </c>
      <c r="P220" s="122">
        <f>'Non-Dairy Alternatives'!P161</f>
        <v>-420.10039710998535</v>
      </c>
      <c r="Q220" s="123">
        <f>'Non-Dairy Alternatives'!Q161</f>
        <v>-0.64924640407597345</v>
      </c>
    </row>
    <row r="221" spans="2:17">
      <c r="B221" s="418"/>
      <c r="C221" s="332" t="s">
        <v>264</v>
      </c>
      <c r="D221" s="121">
        <f>'Non-Dairy Alternatives'!D162</f>
        <v>2243.8837544397111</v>
      </c>
      <c r="E221" s="122">
        <f>'Non-Dairy Alternatives'!E162</f>
        <v>-3403.6542600715529</v>
      </c>
      <c r="F221" s="123">
        <f>'Non-Dairy Alternatives'!F162</f>
        <v>-0.60267930048915375</v>
      </c>
      <c r="G221" s="124">
        <f>'Non-Dairy Alternatives'!G162</f>
        <v>0.19024173046389686</v>
      </c>
      <c r="H221" s="125">
        <f>'Non-Dairy Alternatives'!H162</f>
        <v>-0.37919779674503878</v>
      </c>
      <c r="I221" s="182">
        <f>'Non-Dairy Alternatives'!I162</f>
        <v>28.239981290510876</v>
      </c>
      <c r="J221" s="183">
        <f>'Non-Dairy Alternatives'!J162</f>
        <v>3.0591199235816511</v>
      </c>
      <c r="K221" s="316">
        <f>'Non-Dairy Alternatives'!K162</f>
        <v>0.12148591261454163</v>
      </c>
      <c r="L221" s="319">
        <f>'Non-Dairy Alternatives'!L162</f>
        <v>63367.235243458745</v>
      </c>
      <c r="M221" s="127">
        <f>'Non-Dairy Alternatives'!M162</f>
        <v>-78842.636564412125</v>
      </c>
      <c r="N221" s="123">
        <f>'Non-Dairy Alternatives'!N162</f>
        <v>-0.5544104327084306</v>
      </c>
      <c r="O221" s="121">
        <f>'Non-Dairy Alternatives'!O162</f>
        <v>17013.160360574722</v>
      </c>
      <c r="P221" s="122">
        <f>'Non-Dairy Alternatives'!P162</f>
        <v>-25807.968611478806</v>
      </c>
      <c r="Q221" s="123">
        <f>'Non-Dairy Alternatives'!Q162</f>
        <v>-0.60269239113994244</v>
      </c>
    </row>
    <row r="222" spans="2:17">
      <c r="B222" s="418"/>
      <c r="C222" s="332" t="s">
        <v>229</v>
      </c>
      <c r="D222" s="121">
        <f>'Non-Dairy Alternatives'!D163</f>
        <v>44685.574971975373</v>
      </c>
      <c r="E222" s="122">
        <f>'Non-Dairy Alternatives'!E163</f>
        <v>-6209.4119222815934</v>
      </c>
      <c r="F222" s="123">
        <f>'Non-Dairy Alternatives'!F163</f>
        <v>-0.12200439181137246</v>
      </c>
      <c r="G222" s="124">
        <f>'Non-Dairy Alternatives'!G163</f>
        <v>3.7885479105692248</v>
      </c>
      <c r="H222" s="125">
        <f>'Non-Dairy Alternatives'!H163</f>
        <v>-1.3431780202528136</v>
      </c>
      <c r="I222" s="182">
        <f>'Non-Dairy Alternatives'!I163</f>
        <v>12.82452130020269</v>
      </c>
      <c r="J222" s="183">
        <f>'Non-Dairy Alternatives'!J163</f>
        <v>-0.27901520813150604</v>
      </c>
      <c r="K222" s="316">
        <f>'Non-Dairy Alternatives'!K163</f>
        <v>-2.1293122505824668E-2</v>
      </c>
      <c r="L222" s="319">
        <f>'Non-Dairy Alternatives'!L163</f>
        <v>573071.10803990241</v>
      </c>
      <c r="M222" s="127">
        <f>'Non-Dairy Alternatives'!M163</f>
        <v>-93833.210820184206</v>
      </c>
      <c r="N222" s="123">
        <f>'Non-Dairy Alternatives'!N163</f>
        <v>-0.14069965985610894</v>
      </c>
      <c r="O222" s="121">
        <f>'Non-Dairy Alternatives'!O163</f>
        <v>114473.84438192844</v>
      </c>
      <c r="P222" s="122">
        <f>'Non-Dairy Alternatives'!P163</f>
        <v>-26998.438359242922</v>
      </c>
      <c r="Q222" s="123">
        <f>'Non-Dairy Alternatives'!Q163</f>
        <v>-0.19083906639604831</v>
      </c>
    </row>
    <row r="223" spans="2:17">
      <c r="B223" s="418"/>
      <c r="C223" s="332" t="s">
        <v>230</v>
      </c>
      <c r="D223" s="121">
        <f>'Non-Dairy Alternatives'!D164</f>
        <v>230.87302923202515</v>
      </c>
      <c r="E223" s="122">
        <f>'Non-Dairy Alternatives'!E164</f>
        <v>103.24314522743225</v>
      </c>
      <c r="F223" s="123">
        <f>'Non-Dairy Alternatives'!F164</f>
        <v>0.80892610717813496</v>
      </c>
      <c r="G223" s="124">
        <f>'Non-Dairy Alternatives'!G164</f>
        <v>1.9573957212194969E-2</v>
      </c>
      <c r="H223" s="125">
        <f>'Non-Dairy Alternatives'!H164</f>
        <v>6.7050751225900939E-3</v>
      </c>
      <c r="I223" s="182">
        <f>'Non-Dairy Alternatives'!I164</f>
        <v>18.389770842652652</v>
      </c>
      <c r="J223" s="183">
        <f>'Non-Dairy Alternatives'!J164</f>
        <v>-1.9299039961783073</v>
      </c>
      <c r="K223" s="316">
        <f>'Non-Dairy Alternatives'!K164</f>
        <v>-9.4977110189295694E-2</v>
      </c>
      <c r="L223" s="319">
        <f>'Non-Dairy Alternatives'!L164</f>
        <v>4245.7021013259891</v>
      </c>
      <c r="M223" s="127">
        <f>'Non-Dairy Alternatives'!M164</f>
        <v>1652.304358634949</v>
      </c>
      <c r="N223" s="123">
        <f>'Non-Dairy Alternatives'!N164</f>
        <v>0.63711953297238344</v>
      </c>
      <c r="O223" s="121">
        <f>'Non-Dairy Alternatives'!O164</f>
        <v>615.66141128540039</v>
      </c>
      <c r="P223" s="122">
        <f>'Non-Dairy Alternatives'!P164</f>
        <v>275.31505393981934</v>
      </c>
      <c r="Q223" s="123">
        <f>'Non-Dairy Alternatives'!Q164</f>
        <v>0.80892610717813496</v>
      </c>
    </row>
    <row r="224" spans="2:17">
      <c r="B224" s="418"/>
      <c r="C224" s="333" t="s">
        <v>230</v>
      </c>
      <c r="D224" s="121">
        <f>'Non-Dairy Alternatives'!D165</f>
        <v>2049.931333220637</v>
      </c>
      <c r="E224" s="122">
        <f>'Non-Dairy Alternatives'!E165</f>
        <v>1633.3947642220141</v>
      </c>
      <c r="F224" s="123">
        <f>'Non-Dairy Alternatives'!F165</f>
        <v>3.9213718213236022</v>
      </c>
      <c r="G224" s="124">
        <f>'Non-Dairy Alternatives'!G165</f>
        <v>0.17379798904129698</v>
      </c>
      <c r="H224" s="125">
        <f>'Non-Dairy Alternatives'!H165</f>
        <v>0.131798734444631</v>
      </c>
      <c r="I224" s="182">
        <f>'Non-Dairy Alternatives'!I165</f>
        <v>22.541695851397549</v>
      </c>
      <c r="J224" s="183">
        <f>'Non-Dairy Alternatives'!J165</f>
        <v>1.244575231333318</v>
      </c>
      <c r="K224" s="316">
        <f>'Non-Dairy Alternatives'!K165</f>
        <v>5.8438661898772892E-2</v>
      </c>
      <c r="L224" s="319">
        <f>'Non-Dairy Alternatives'!L165</f>
        <v>46208.92862970948</v>
      </c>
      <c r="M224" s="127">
        <f>'Non-Dairy Alternatives'!M165</f>
        <v>37337.899077078102</v>
      </c>
      <c r="N224" s="123">
        <f>'Non-Dairy Alternatives'!N165</f>
        <v>4.2089702052680806</v>
      </c>
      <c r="O224" s="121">
        <f>'Non-Dairy Alternatives'!O165</f>
        <v>15859.569500565529</v>
      </c>
      <c r="P224" s="122">
        <f>'Non-Dairy Alternatives'!P165</f>
        <v>12613.999807834625</v>
      </c>
      <c r="Q224" s="123">
        <f>'Non-Dairy Alternatives'!Q165</f>
        <v>3.8865287151547467</v>
      </c>
    </row>
    <row r="225" spans="1:17" ht="15" thickBot="1">
      <c r="B225" s="417"/>
      <c r="C225" s="334" t="s">
        <v>86</v>
      </c>
      <c r="D225" s="144">
        <f>'Non-Dairy Alternatives'!D166</f>
        <v>2899.8743016176818</v>
      </c>
      <c r="E225" s="145">
        <f>'Non-Dairy Alternatives'!E166</f>
        <v>-2521.9688664236669</v>
      </c>
      <c r="F225" s="146">
        <f>'Non-Dairy Alternatives'!F166</f>
        <v>-0.46514972644159552</v>
      </c>
      <c r="G225" s="147">
        <f>'Non-Dairy Alternatives'!G166</f>
        <v>0.24585814847849982</v>
      </c>
      <c r="H225" s="148">
        <f>'Non-Dairy Alternatives'!H166</f>
        <v>-0.30082463652930447</v>
      </c>
      <c r="I225" s="255">
        <f>'Non-Dairy Alternatives'!I166</f>
        <v>12.489999082121411</v>
      </c>
      <c r="J225" s="184">
        <f>'Non-Dairy Alternatives'!J166</f>
        <v>0.29098915155953264</v>
      </c>
      <c r="K225" s="318">
        <f>'Non-Dairy Alternatives'!K166</f>
        <v>2.3853505589049872E-2</v>
      </c>
      <c r="L225" s="320">
        <f>'Non-Dairy Alternatives'!L166</f>
        <v>36219.427365472315</v>
      </c>
      <c r="M225" s="150">
        <f>'Non-Dairy Alternatives'!M166</f>
        <v>-29921.691283413173</v>
      </c>
      <c r="N225" s="146">
        <f>'Non-Dairy Alternatives'!N166</f>
        <v>-0.45239167245196521</v>
      </c>
      <c r="O225" s="144">
        <f>'Non-Dairy Alternatives'!O166</f>
        <v>7032.9715046882629</v>
      </c>
      <c r="P225" s="145">
        <f>'Non-Dairy Alternatives'!P166</f>
        <v>-6077.9048781394958</v>
      </c>
      <c r="Q225" s="146">
        <f>'Non-Dairy Alternatives'!Q166</f>
        <v>-0.46357731555612541</v>
      </c>
    </row>
    <row r="226" spans="1:17">
      <c r="B226" s="295"/>
      <c r="C226" s="93" t="s">
        <v>207</v>
      </c>
      <c r="D226" s="137">
        <f>'Trad vs Value Add'!D65</f>
        <v>18060806.671458464</v>
      </c>
      <c r="E226" s="138">
        <f>'Trad vs Value Add'!E65</f>
        <v>-1565857.9385247491</v>
      </c>
      <c r="F226" s="139">
        <f>'Trad vs Value Add'!F65</f>
        <v>-7.9782172347728747E-2</v>
      </c>
      <c r="G226" s="140">
        <f>'Trad vs Value Add'!G65</f>
        <v>19.905383930935397</v>
      </c>
      <c r="H226" s="141">
        <f>'Trad vs Value Add'!H65</f>
        <v>0.61606031134301631</v>
      </c>
      <c r="I226" s="254">
        <f>'Trad vs Value Add'!I65</f>
        <v>15.954697092759416</v>
      </c>
      <c r="J226" s="177">
        <f>'Trad vs Value Add'!J65</f>
        <v>0.17893048545085222</v>
      </c>
      <c r="K226" s="139">
        <f>'Trad vs Value Add'!K65</f>
        <v>1.1342110333196593E-2</v>
      </c>
      <c r="L226" s="142">
        <f>'Trad vs Value Add'!L65</f>
        <v>288154699.69400823</v>
      </c>
      <c r="M226" s="143">
        <f>'Trad vs Value Add'!M65</f>
        <v>-21470980.473009706</v>
      </c>
      <c r="N226" s="139">
        <f>'Trad vs Value Add'!N65</f>
        <v>-6.934496021592218E-2</v>
      </c>
      <c r="O226" s="137">
        <f>'Trad vs Value Add'!O65</f>
        <v>117930730.77289917</v>
      </c>
      <c r="P226" s="138">
        <f>'Trad vs Value Add'!P65</f>
        <v>-11688382.562604934</v>
      </c>
      <c r="Q226" s="139">
        <f>'Trad vs Value Add'!Q65</f>
        <v>-9.0174838122452708E-2</v>
      </c>
    </row>
    <row r="227" spans="1:17">
      <c r="B227" s="295" t="s">
        <v>220</v>
      </c>
      <c r="C227" s="94" t="s">
        <v>208</v>
      </c>
      <c r="D227" s="121">
        <f>'Trad vs Value Add'!D66</f>
        <v>69497008.600061685</v>
      </c>
      <c r="E227" s="122">
        <f>'Trad vs Value Add'!E66</f>
        <v>-9167160.0192917436</v>
      </c>
      <c r="F227" s="123">
        <f>'Trad vs Value Add'!F66</f>
        <v>-0.11653539572318551</v>
      </c>
      <c r="G227" s="124">
        <f>'Trad vs Value Add'!G66</f>
        <v>76.594842268140852</v>
      </c>
      <c r="H227" s="125">
        <f>'Trad vs Value Add'!H66</f>
        <v>-0.717255121706458</v>
      </c>
      <c r="I227" s="256">
        <f>'Trad vs Value Add'!I66</f>
        <v>6.5241980325916602</v>
      </c>
      <c r="J227" s="183">
        <f>'Trad vs Value Add'!J66</f>
        <v>0.11468090664028008</v>
      </c>
      <c r="K227" s="123">
        <f>'Trad vs Value Add'!K66</f>
        <v>1.7892284923610016E-2</v>
      </c>
      <c r="L227" s="126">
        <f>'Trad vs Value Add'!L66</f>
        <v>453412246.77952814</v>
      </c>
      <c r="M227" s="127">
        <f>'Trad vs Value Add'!M66</f>
        <v>-50787089.184944808</v>
      </c>
      <c r="N227" s="123">
        <f>'Trad vs Value Add'!N66</f>
        <v>-0.10072819530354039</v>
      </c>
      <c r="O227" s="121">
        <f>'Trad vs Value Add'!O66</f>
        <v>120308224.09358266</v>
      </c>
      <c r="P227" s="122">
        <f>'Trad vs Value Add'!P66</f>
        <v>-13209757.575771794</v>
      </c>
      <c r="Q227" s="123">
        <f>'Trad vs Value Add'!Q66</f>
        <v>-9.8936168826192994E-2</v>
      </c>
    </row>
    <row r="228" spans="1:17">
      <c r="B228" s="295" t="s">
        <v>218</v>
      </c>
      <c r="C228" s="94" t="s">
        <v>209</v>
      </c>
      <c r="D228" s="121">
        <f>'Trad vs Value Add'!D67</f>
        <v>2278465.86247453</v>
      </c>
      <c r="E228" s="122">
        <f>'Trad vs Value Add'!E67</f>
        <v>-237932.18641959177</v>
      </c>
      <c r="F228" s="123">
        <f>'Trad vs Value Add'!F67</f>
        <v>-9.4552682761837106E-2</v>
      </c>
      <c r="G228" s="124">
        <f>'Trad vs Value Add'!G67</f>
        <v>2.5111689965519641</v>
      </c>
      <c r="H228" s="125">
        <f>'Trad vs Value Add'!H67</f>
        <v>3.8022525391519846E-2</v>
      </c>
      <c r="I228" s="256">
        <f>'Trad vs Value Add'!I67</f>
        <v>27.133071965190815</v>
      </c>
      <c r="J228" s="183">
        <f>'Trad vs Value Add'!J67</f>
        <v>2.2450092320624968</v>
      </c>
      <c r="K228" s="123">
        <f>'Trad vs Value Add'!K67</f>
        <v>9.0204258006557556E-2</v>
      </c>
      <c r="L228" s="126">
        <f>'Trad vs Value Add'!L67</f>
        <v>61821778.216751985</v>
      </c>
      <c r="M228" s="127">
        <f>'Trad vs Value Add'!M67</f>
        <v>-806494.28564661741</v>
      </c>
      <c r="N228" s="123">
        <f>'Trad vs Value Add'!N67</f>
        <v>-1.2877479346340415E-2</v>
      </c>
      <c r="O228" s="121">
        <f>'Trad vs Value Add'!O67</f>
        <v>21100454.47206578</v>
      </c>
      <c r="P228" s="122">
        <f>'Trad vs Value Add'!P67</f>
        <v>-1898305.5728282779</v>
      </c>
      <c r="Q228" s="123">
        <f>'Trad vs Value Add'!Q67</f>
        <v>-8.2539474698755319E-2</v>
      </c>
    </row>
    <row r="229" spans="1:17" ht="15" thickBot="1">
      <c r="B229" s="295"/>
      <c r="C229" s="95" t="s">
        <v>210</v>
      </c>
      <c r="D229" s="144">
        <f>'Trad vs Value Add'!D68</f>
        <v>642545.09812838887</v>
      </c>
      <c r="E229" s="145">
        <f>'Trad vs Value Add'!E68</f>
        <v>-78756.496016786085</v>
      </c>
      <c r="F229" s="146">
        <f>'Trad vs Value Add'!F68</f>
        <v>-0.10918663795568281</v>
      </c>
      <c r="G229" s="147">
        <f>'Trad vs Value Add'!G68</f>
        <v>0.70816919220991259</v>
      </c>
      <c r="H229" s="148">
        <f>'Trad vs Value Add'!H68</f>
        <v>-7.3474808145101989E-4</v>
      </c>
      <c r="I229" s="255">
        <f>'Trad vs Value Add'!I68</f>
        <v>16.078001774425537</v>
      </c>
      <c r="J229" s="184">
        <f>'Trad vs Value Add'!J68</f>
        <v>0.67061207556154478</v>
      </c>
      <c r="K229" s="146">
        <f>'Trad vs Value Add'!K68</f>
        <v>4.3525353007134615E-2</v>
      </c>
      <c r="L229" s="149">
        <f>'Trad vs Value Add'!L68</f>
        <v>10330841.227856668</v>
      </c>
      <c r="M229" s="150">
        <f>'Trad vs Value Add'!M68</f>
        <v>-782533.52354987711</v>
      </c>
      <c r="N229" s="146">
        <f>'Trad vs Value Add'!N68</f>
        <v>-7.0413671909231451E-2</v>
      </c>
      <c r="O229" s="144">
        <f>'Trad vs Value Add'!O68</f>
        <v>2714167.0048007965</v>
      </c>
      <c r="P229" s="145">
        <f>'Trad vs Value Add'!P68</f>
        <v>-440258.71146666585</v>
      </c>
      <c r="Q229" s="146">
        <f>'Trad vs Value Add'!Q68</f>
        <v>-0.13956857794946295</v>
      </c>
    </row>
    <row r="230" spans="1:17">
      <c r="B230" s="416" t="s">
        <v>219</v>
      </c>
      <c r="C230" s="173" t="s">
        <v>216</v>
      </c>
      <c r="D230" s="137">
        <f>Filtration!D37</f>
        <v>89175286.56562604</v>
      </c>
      <c r="E230" s="138">
        <f>Filtration!E37</f>
        <v>-10827342.326535285</v>
      </c>
      <c r="F230" s="139">
        <f>Filtration!F37</f>
        <v>-0.10827057694864242</v>
      </c>
      <c r="G230" s="140">
        <f>Filtration!G37</f>
        <v>98.282892261125667</v>
      </c>
      <c r="H230" s="141">
        <f>Filtration!H37</f>
        <v>-9.0225226867346464E-4</v>
      </c>
      <c r="I230" s="254">
        <f>Filtration!I37</f>
        <v>8.7339927552070158</v>
      </c>
      <c r="J230" s="177">
        <f>Filtration!J37</f>
        <v>0.22076069598053749</v>
      </c>
      <c r="K230" s="139">
        <f>Filtration!K37</f>
        <v>2.5931478719798465E-2</v>
      </c>
      <c r="L230" s="142">
        <f>Filtration!L37</f>
        <v>778856306.8076874</v>
      </c>
      <c r="M230" s="143">
        <f>Filtration!M37</f>
        <v>-72489279.483988523</v>
      </c>
      <c r="N230" s="139">
        <f>Filtration!N37</f>
        <v>-8.5146714390967992E-2</v>
      </c>
      <c r="O230" s="137">
        <f>Filtration!O37</f>
        <v>249298111.19453734</v>
      </c>
      <c r="P230" s="138">
        <f>Filtration!P37</f>
        <v>-25573767.483698606</v>
      </c>
      <c r="Q230" s="139">
        <f>Filtration!Q37</f>
        <v>-9.303886453090085E-2</v>
      </c>
    </row>
    <row r="231" spans="1:17" ht="15" thickBot="1">
      <c r="B231" s="417"/>
      <c r="C231" s="174" t="s">
        <v>217</v>
      </c>
      <c r="D231" s="144">
        <f>Filtration!D38</f>
        <v>1557987.8012561572</v>
      </c>
      <c r="E231" s="145">
        <f>Filtration!E38</f>
        <v>-188231.51424195315</v>
      </c>
      <c r="F231" s="146">
        <f>Filtration!F38</f>
        <v>-0.10779374192654602</v>
      </c>
      <c r="G231" s="147">
        <f>Filtration!G38</f>
        <v>1.7171074309059831</v>
      </c>
      <c r="H231" s="148">
        <f>Filtration!H38</f>
        <v>9.0194430012879856E-4</v>
      </c>
      <c r="I231" s="255">
        <f>Filtration!I38</f>
        <v>25.611616847709143</v>
      </c>
      <c r="J231" s="184">
        <f>Filtration!J38</f>
        <v>2.5248961349782171</v>
      </c>
      <c r="K231" s="146">
        <f>Filtration!K38</f>
        <v>0.10936573307208113</v>
      </c>
      <c r="L231" s="149">
        <f>Filtration!L38</f>
        <v>39902586.61917752</v>
      </c>
      <c r="M231" s="150">
        <f>Filtration!M38</f>
        <v>-411891.02090352774</v>
      </c>
      <c r="N231" s="146">
        <f>Filtration!N38</f>
        <v>-1.021695046084441E-2</v>
      </c>
      <c r="O231" s="144">
        <f>Filtration!O38</f>
        <v>13861574.968039842</v>
      </c>
      <c r="P231" s="145">
        <f>Filtration!P38</f>
        <v>-1413604.2107291687</v>
      </c>
      <c r="Q231" s="146">
        <f>Filtration!Q38</f>
        <v>-9.2542561641040438E-2</v>
      </c>
    </row>
    <row r="232" spans="1:17">
      <c r="A232" s="59"/>
      <c r="B232" s="87"/>
      <c r="C232" s="64"/>
      <c r="D232" s="61"/>
      <c r="E232" s="61"/>
      <c r="F232" s="62"/>
      <c r="G232" s="63"/>
      <c r="H232" s="63"/>
      <c r="I232" s="190"/>
      <c r="J232" s="190"/>
      <c r="K232" s="62"/>
      <c r="L232" s="61"/>
      <c r="M232" s="61"/>
      <c r="N232" s="62"/>
      <c r="O232" s="61"/>
      <c r="P232" s="61"/>
      <c r="Q232" s="62"/>
    </row>
    <row r="233" spans="1:17">
      <c r="A233" s="59"/>
      <c r="B233" s="87"/>
      <c r="C233" s="91"/>
      <c r="D233" s="61"/>
      <c r="E233" s="61"/>
      <c r="F233" s="62"/>
      <c r="G233" s="63"/>
      <c r="H233" s="63"/>
      <c r="I233" s="190"/>
      <c r="J233" s="190"/>
      <c r="K233" s="62"/>
      <c r="L233" s="61"/>
      <c r="M233" s="61"/>
      <c r="N233" s="62"/>
      <c r="O233" s="61"/>
      <c r="P233" s="61"/>
      <c r="Q233" s="62"/>
    </row>
    <row r="234" spans="1:17">
      <c r="A234" s="59"/>
      <c r="B234" s="87"/>
      <c r="C234" s="175" t="s">
        <v>132</v>
      </c>
      <c r="D234" s="61"/>
      <c r="E234" s="61"/>
      <c r="F234" s="62"/>
      <c r="G234" s="63"/>
      <c r="H234" s="63"/>
      <c r="I234" s="190"/>
      <c r="J234" s="190"/>
      <c r="K234" s="62"/>
      <c r="L234" s="61"/>
      <c r="M234" s="61"/>
      <c r="N234" s="62"/>
      <c r="O234" s="61"/>
      <c r="P234" s="61"/>
      <c r="Q234" s="62"/>
    </row>
    <row r="235" spans="1:17">
      <c r="A235" s="59"/>
      <c r="B235" s="87"/>
      <c r="C235" s="89" t="s">
        <v>180</v>
      </c>
      <c r="D235" s="61"/>
      <c r="E235" s="61"/>
      <c r="F235" s="62"/>
      <c r="G235" s="63"/>
      <c r="H235" s="63"/>
      <c r="I235" s="190"/>
      <c r="J235" s="190"/>
      <c r="K235" s="62"/>
      <c r="L235" s="61"/>
      <c r="M235" s="61"/>
      <c r="N235" s="62"/>
      <c r="O235" s="61"/>
      <c r="P235" s="61"/>
      <c r="Q235" s="62"/>
    </row>
    <row r="236" spans="1:17">
      <c r="A236" s="59"/>
      <c r="B236" s="87"/>
      <c r="C236" s="64"/>
      <c r="D236" s="61"/>
      <c r="E236" s="61"/>
      <c r="F236" s="62"/>
      <c r="G236" s="63"/>
      <c r="H236" s="63"/>
      <c r="I236" s="190"/>
      <c r="J236" s="190"/>
      <c r="K236" s="62"/>
      <c r="L236" s="61"/>
      <c r="M236" s="61"/>
      <c r="N236" s="62"/>
      <c r="O236" s="61"/>
      <c r="P236" s="61"/>
      <c r="Q236" s="62"/>
    </row>
    <row r="237" spans="1:17">
      <c r="A237" s="59"/>
      <c r="B237" s="87"/>
      <c r="C237" s="64"/>
      <c r="D237" s="61"/>
      <c r="E237" s="61"/>
      <c r="F237" s="62"/>
      <c r="G237" s="63"/>
      <c r="H237" s="63"/>
      <c r="I237" s="190"/>
      <c r="J237" s="190"/>
      <c r="K237" s="62"/>
      <c r="L237" s="61"/>
      <c r="M237" s="61"/>
      <c r="N237" s="62"/>
      <c r="O237" s="61"/>
      <c r="P237" s="61"/>
      <c r="Q237" s="62"/>
    </row>
    <row r="238" spans="1:17">
      <c r="A238" s="59"/>
      <c r="B238" s="87"/>
      <c r="C238" s="64"/>
      <c r="D238" s="61"/>
      <c r="E238" s="61"/>
      <c r="F238" s="62"/>
      <c r="G238" s="63"/>
      <c r="H238" s="63"/>
      <c r="I238" s="190"/>
      <c r="J238" s="190"/>
      <c r="K238" s="62"/>
      <c r="L238" s="61"/>
      <c r="M238" s="61"/>
      <c r="N238" s="62"/>
      <c r="O238" s="61"/>
      <c r="P238" s="61"/>
      <c r="Q238" s="62"/>
    </row>
    <row r="239" spans="1:17">
      <c r="A239" s="59"/>
      <c r="B239" s="87"/>
      <c r="C239" s="64"/>
      <c r="D239" s="61"/>
      <c r="E239" s="61"/>
      <c r="F239" s="62"/>
      <c r="G239" s="63"/>
      <c r="H239" s="63"/>
      <c r="I239" s="190"/>
      <c r="J239" s="190"/>
      <c r="K239" s="62"/>
      <c r="L239" s="61"/>
      <c r="M239" s="61"/>
      <c r="N239" s="62"/>
      <c r="O239" s="61"/>
      <c r="P239" s="61"/>
      <c r="Q239" s="62"/>
    </row>
    <row r="240" spans="1:17">
      <c r="A240" s="59"/>
      <c r="B240" s="87"/>
      <c r="C240" s="64"/>
      <c r="D240" s="61"/>
      <c r="E240" s="61"/>
      <c r="F240" s="62"/>
      <c r="G240" s="63"/>
      <c r="H240" s="63"/>
      <c r="I240" s="190"/>
      <c r="J240" s="190"/>
      <c r="K240" s="62"/>
      <c r="L240" s="61"/>
      <c r="M240" s="61"/>
      <c r="N240" s="62"/>
      <c r="O240" s="61"/>
      <c r="P240" s="61"/>
      <c r="Q240" s="62"/>
    </row>
    <row r="241" spans="1:17">
      <c r="A241" s="59"/>
      <c r="B241" s="87"/>
      <c r="C241" s="64"/>
      <c r="D241" s="61"/>
      <c r="E241" s="61"/>
      <c r="F241" s="62"/>
      <c r="G241" s="63"/>
      <c r="H241" s="63"/>
      <c r="I241" s="190"/>
      <c r="J241" s="190"/>
      <c r="K241" s="62"/>
      <c r="L241" s="61"/>
      <c r="M241" s="61"/>
      <c r="N241" s="62"/>
      <c r="O241" s="61"/>
      <c r="P241" s="61"/>
      <c r="Q241" s="62"/>
    </row>
    <row r="242" spans="1:17">
      <c r="A242" s="59"/>
      <c r="B242" s="87"/>
      <c r="C242" s="64"/>
      <c r="D242" s="61"/>
      <c r="E242" s="61"/>
      <c r="F242" s="62"/>
      <c r="G242" s="63"/>
      <c r="H242" s="63"/>
      <c r="I242" s="190"/>
      <c r="J242" s="190"/>
      <c r="K242" s="62"/>
      <c r="L242" s="61"/>
      <c r="M242" s="61"/>
      <c r="N242" s="62"/>
      <c r="O242" s="61"/>
      <c r="P242" s="61"/>
      <c r="Q242" s="62"/>
    </row>
    <row r="243" spans="1:17">
      <c r="A243" s="59"/>
      <c r="B243" s="87"/>
      <c r="C243" s="64"/>
      <c r="D243" s="61"/>
      <c r="E243" s="61"/>
      <c r="F243" s="62"/>
      <c r="G243" s="63"/>
      <c r="H243" s="63"/>
      <c r="I243" s="190"/>
      <c r="J243" s="190"/>
      <c r="K243" s="62"/>
      <c r="L243" s="61"/>
      <c r="M243" s="61"/>
      <c r="N243" s="62"/>
      <c r="O243" s="61"/>
      <c r="P243" s="61"/>
      <c r="Q243" s="62"/>
    </row>
    <row r="244" spans="1:17">
      <c r="A244" s="59"/>
      <c r="B244" s="87"/>
      <c r="C244" s="64"/>
      <c r="D244" s="61"/>
      <c r="E244" s="61"/>
      <c r="F244" s="62"/>
      <c r="G244" s="63"/>
      <c r="H244" s="63"/>
      <c r="I244" s="190"/>
      <c r="J244" s="190"/>
      <c r="K244" s="62"/>
      <c r="L244" s="61"/>
      <c r="M244" s="61"/>
      <c r="N244" s="62"/>
      <c r="O244" s="61"/>
      <c r="P244" s="61"/>
      <c r="Q244" s="62"/>
    </row>
    <row r="245" spans="1:17">
      <c r="A245" s="59"/>
      <c r="B245" s="87"/>
      <c r="C245" s="64"/>
      <c r="D245" s="61"/>
      <c r="E245" s="61"/>
      <c r="F245" s="62"/>
      <c r="G245" s="63"/>
      <c r="H245" s="63"/>
      <c r="I245" s="190"/>
      <c r="J245" s="190"/>
      <c r="K245" s="62"/>
      <c r="L245" s="61"/>
      <c r="M245" s="61"/>
      <c r="N245" s="62"/>
      <c r="O245" s="61"/>
      <c r="P245" s="61"/>
      <c r="Q245" s="62"/>
    </row>
    <row r="246" spans="1:17">
      <c r="A246" s="59"/>
      <c r="B246" s="87"/>
      <c r="C246" s="64"/>
      <c r="D246" s="61"/>
      <c r="E246" s="61"/>
      <c r="F246" s="62"/>
      <c r="G246" s="63"/>
      <c r="H246" s="63"/>
      <c r="I246" s="190"/>
      <c r="J246" s="190"/>
      <c r="K246" s="62"/>
      <c r="L246" s="61"/>
      <c r="M246" s="61"/>
      <c r="N246" s="62"/>
      <c r="O246" s="61"/>
      <c r="P246" s="61"/>
      <c r="Q246" s="62"/>
    </row>
    <row r="247" spans="1:17">
      <c r="A247" s="59"/>
      <c r="B247" s="87"/>
      <c r="C247" s="64"/>
      <c r="D247" s="61"/>
      <c r="E247" s="61"/>
      <c r="F247" s="62"/>
      <c r="G247" s="63"/>
      <c r="H247" s="63"/>
      <c r="I247" s="190"/>
      <c r="J247" s="190"/>
      <c r="K247" s="62"/>
      <c r="L247" s="61"/>
      <c r="M247" s="61"/>
      <c r="N247" s="62"/>
      <c r="O247" s="61"/>
      <c r="P247" s="61"/>
      <c r="Q247" s="62"/>
    </row>
    <row r="248" spans="1:17">
      <c r="A248" s="59"/>
      <c r="B248" s="87"/>
      <c r="C248" s="64"/>
      <c r="D248" s="61"/>
      <c r="E248" s="61"/>
      <c r="F248" s="62"/>
      <c r="G248" s="63"/>
      <c r="H248" s="63"/>
      <c r="I248" s="190"/>
      <c r="J248" s="190"/>
      <c r="K248" s="62"/>
      <c r="L248" s="61"/>
      <c r="M248" s="61"/>
      <c r="N248" s="62"/>
      <c r="O248" s="61"/>
      <c r="P248" s="61"/>
      <c r="Q248" s="62"/>
    </row>
    <row r="249" spans="1:17">
      <c r="A249" s="59"/>
      <c r="B249" s="87"/>
      <c r="C249" s="64"/>
      <c r="D249" s="61"/>
      <c r="E249" s="61"/>
      <c r="F249" s="62"/>
      <c r="G249" s="63"/>
      <c r="H249" s="63"/>
      <c r="I249" s="190"/>
      <c r="J249" s="190"/>
      <c r="K249" s="62"/>
      <c r="L249" s="61"/>
      <c r="M249" s="61"/>
      <c r="N249" s="62"/>
      <c r="O249" s="61"/>
      <c r="P249" s="61"/>
      <c r="Q249" s="62"/>
    </row>
    <row r="250" spans="1:17">
      <c r="A250" s="59"/>
      <c r="B250" s="87"/>
      <c r="C250" s="64"/>
      <c r="D250" s="61"/>
      <c r="E250" s="61"/>
      <c r="F250" s="62"/>
      <c r="G250" s="63"/>
      <c r="H250" s="63"/>
      <c r="I250" s="190"/>
      <c r="J250" s="190"/>
      <c r="K250" s="62"/>
      <c r="L250" s="61"/>
      <c r="M250" s="61"/>
      <c r="N250" s="62"/>
      <c r="O250" s="61"/>
      <c r="P250" s="61"/>
      <c r="Q250" s="62"/>
    </row>
    <row r="251" spans="1:17">
      <c r="A251" s="59"/>
      <c r="B251" s="87"/>
      <c r="C251" s="64"/>
      <c r="D251" s="61"/>
      <c r="E251" s="61"/>
      <c r="F251" s="62"/>
      <c r="G251" s="63"/>
      <c r="H251" s="63"/>
      <c r="I251" s="190"/>
      <c r="J251" s="190"/>
      <c r="K251" s="62"/>
      <c r="L251" s="61"/>
      <c r="M251" s="61"/>
      <c r="N251" s="62"/>
      <c r="O251" s="61"/>
      <c r="P251" s="61"/>
      <c r="Q251" s="62"/>
    </row>
    <row r="252" spans="1:17">
      <c r="A252" s="59"/>
      <c r="B252" s="87"/>
      <c r="C252" s="64"/>
      <c r="D252" s="61"/>
      <c r="E252" s="61"/>
      <c r="F252" s="62"/>
      <c r="G252" s="63"/>
      <c r="H252" s="63"/>
      <c r="I252" s="190"/>
      <c r="J252" s="190"/>
      <c r="K252" s="62"/>
      <c r="L252" s="61"/>
      <c r="M252" s="61"/>
      <c r="N252" s="62"/>
      <c r="O252" s="61"/>
      <c r="P252" s="61"/>
      <c r="Q252" s="62"/>
    </row>
    <row r="253" spans="1:17">
      <c r="A253" s="59"/>
      <c r="B253" s="424"/>
      <c r="C253" s="64"/>
      <c r="D253" s="61"/>
      <c r="E253" s="61"/>
      <c r="F253" s="62"/>
      <c r="G253" s="63"/>
      <c r="H253" s="63"/>
      <c r="I253" s="190"/>
      <c r="J253" s="190"/>
      <c r="K253" s="62"/>
      <c r="L253" s="61"/>
      <c r="M253" s="61"/>
      <c r="N253" s="62"/>
      <c r="O253" s="61"/>
      <c r="P253" s="61"/>
      <c r="Q253" s="62"/>
    </row>
    <row r="254" spans="1:17">
      <c r="A254" s="59"/>
      <c r="B254" s="424"/>
      <c r="C254" s="64"/>
      <c r="D254" s="61"/>
      <c r="E254" s="61"/>
      <c r="F254" s="62"/>
      <c r="G254" s="63"/>
      <c r="H254" s="63"/>
      <c r="I254" s="190"/>
      <c r="J254" s="190"/>
      <c r="K254" s="62"/>
      <c r="L254" s="61"/>
      <c r="M254" s="61"/>
      <c r="N254" s="62"/>
      <c r="O254" s="61"/>
      <c r="P254" s="61"/>
      <c r="Q254" s="62"/>
    </row>
    <row r="255" spans="1:17">
      <c r="A255" s="59"/>
      <c r="B255" s="424"/>
      <c r="C255" s="64"/>
      <c r="D255" s="61"/>
      <c r="E255" s="61"/>
      <c r="F255" s="62"/>
      <c r="G255" s="63"/>
      <c r="H255" s="63"/>
      <c r="I255" s="190"/>
      <c r="J255" s="190"/>
      <c r="K255" s="62"/>
      <c r="L255" s="61"/>
      <c r="M255" s="61"/>
      <c r="N255" s="62"/>
      <c r="O255" s="61"/>
      <c r="P255" s="61"/>
      <c r="Q255" s="62"/>
    </row>
    <row r="256" spans="1:17">
      <c r="A256" s="59"/>
      <c r="B256" s="424"/>
      <c r="C256" s="64"/>
      <c r="D256" s="61"/>
      <c r="E256" s="61"/>
      <c r="F256" s="62"/>
      <c r="G256" s="63"/>
      <c r="H256" s="63"/>
      <c r="I256" s="190"/>
      <c r="J256" s="190"/>
      <c r="K256" s="62"/>
      <c r="L256" s="61"/>
      <c r="M256" s="61"/>
      <c r="N256" s="62"/>
      <c r="O256" s="61"/>
      <c r="P256" s="61"/>
      <c r="Q256" s="62"/>
    </row>
    <row r="257" spans="1:17">
      <c r="A257" s="59"/>
      <c r="B257" s="424"/>
      <c r="C257" s="64"/>
      <c r="D257" s="61"/>
      <c r="E257" s="61"/>
      <c r="F257" s="62"/>
      <c r="G257" s="63"/>
      <c r="H257" s="63"/>
      <c r="I257" s="190"/>
      <c r="J257" s="190"/>
      <c r="K257" s="62"/>
      <c r="L257" s="61"/>
      <c r="M257" s="61"/>
      <c r="N257" s="62"/>
      <c r="O257" s="61"/>
      <c r="P257" s="61"/>
      <c r="Q257" s="62"/>
    </row>
    <row r="258" spans="1:17">
      <c r="A258" s="59"/>
      <c r="B258" s="424"/>
      <c r="C258" s="64"/>
      <c r="D258" s="61"/>
      <c r="E258" s="61"/>
      <c r="F258" s="62"/>
      <c r="G258" s="63"/>
      <c r="H258" s="63"/>
      <c r="I258" s="190"/>
      <c r="J258" s="190"/>
      <c r="K258" s="62"/>
      <c r="L258" s="61"/>
      <c r="M258" s="61"/>
      <c r="N258" s="62"/>
      <c r="O258" s="61"/>
      <c r="P258" s="61"/>
      <c r="Q258" s="62"/>
    </row>
    <row r="259" spans="1:17">
      <c r="A259" s="59"/>
      <c r="B259" s="424"/>
      <c r="C259" s="64"/>
      <c r="D259" s="61"/>
      <c r="E259" s="61"/>
      <c r="F259" s="62"/>
      <c r="G259" s="63"/>
      <c r="H259" s="63"/>
      <c r="I259" s="190"/>
      <c r="J259" s="190"/>
      <c r="K259" s="62"/>
      <c r="L259" s="61"/>
      <c r="M259" s="61"/>
      <c r="N259" s="62"/>
      <c r="O259" s="61"/>
      <c r="P259" s="61"/>
      <c r="Q259" s="62"/>
    </row>
    <row r="260" spans="1:17">
      <c r="A260" s="59"/>
      <c r="B260" s="424"/>
      <c r="C260" s="64"/>
      <c r="D260" s="61"/>
      <c r="E260" s="61"/>
      <c r="F260" s="62"/>
      <c r="G260" s="63"/>
      <c r="H260" s="63"/>
      <c r="I260" s="190"/>
      <c r="J260" s="190"/>
      <c r="K260" s="62"/>
      <c r="L260" s="61"/>
      <c r="M260" s="61"/>
      <c r="N260" s="62"/>
      <c r="O260" s="61"/>
      <c r="P260" s="61"/>
      <c r="Q260" s="62"/>
    </row>
    <row r="261" spans="1:17">
      <c r="A261" s="59"/>
      <c r="B261" s="424"/>
      <c r="C261" s="64"/>
      <c r="D261" s="61"/>
      <c r="E261" s="61"/>
      <c r="F261" s="62"/>
      <c r="G261" s="63"/>
      <c r="H261" s="63"/>
      <c r="I261" s="190"/>
      <c r="J261" s="190"/>
      <c r="K261" s="62"/>
      <c r="L261" s="61"/>
      <c r="M261" s="61"/>
      <c r="N261" s="62"/>
      <c r="O261" s="61"/>
      <c r="P261" s="61"/>
      <c r="Q261" s="62"/>
    </row>
    <row r="262" spans="1:17">
      <c r="A262" s="59"/>
      <c r="B262" s="424"/>
      <c r="C262" s="64"/>
      <c r="D262" s="61"/>
      <c r="E262" s="61"/>
      <c r="F262" s="62"/>
      <c r="G262" s="63"/>
      <c r="H262" s="63"/>
      <c r="I262" s="190"/>
      <c r="J262" s="190"/>
      <c r="K262" s="62"/>
      <c r="L262" s="61"/>
      <c r="M262" s="61"/>
      <c r="N262" s="62"/>
      <c r="O262" s="61"/>
      <c r="P262" s="61"/>
      <c r="Q262" s="62"/>
    </row>
    <row r="263" spans="1:17">
      <c r="A263" s="59"/>
      <c r="B263" s="424"/>
      <c r="C263" s="64"/>
      <c r="D263" s="61"/>
      <c r="E263" s="61"/>
      <c r="F263" s="62"/>
      <c r="G263" s="63"/>
      <c r="H263" s="63"/>
      <c r="I263" s="190"/>
      <c r="J263" s="190"/>
      <c r="K263" s="62"/>
      <c r="L263" s="61"/>
      <c r="M263" s="61"/>
      <c r="N263" s="62"/>
      <c r="O263" s="61"/>
      <c r="P263" s="61"/>
      <c r="Q263" s="62"/>
    </row>
    <row r="264" spans="1:17">
      <c r="A264" s="59"/>
      <c r="B264" s="424"/>
      <c r="C264" s="64"/>
      <c r="D264" s="61"/>
      <c r="E264" s="61"/>
      <c r="F264" s="62"/>
      <c r="G264" s="63"/>
      <c r="H264" s="63"/>
      <c r="I264" s="190"/>
      <c r="J264" s="190"/>
      <c r="K264" s="62"/>
      <c r="L264" s="61"/>
      <c r="M264" s="61"/>
      <c r="N264" s="62"/>
      <c r="O264" s="61"/>
      <c r="P264" s="61"/>
      <c r="Q264" s="62"/>
    </row>
    <row r="265" spans="1:17">
      <c r="A265" s="59"/>
      <c r="B265" s="424"/>
      <c r="C265" s="92"/>
      <c r="D265" s="61"/>
      <c r="E265" s="61"/>
      <c r="F265" s="62"/>
      <c r="G265" s="63"/>
      <c r="H265" s="63"/>
      <c r="I265" s="190"/>
      <c r="J265" s="190"/>
      <c r="K265" s="62"/>
      <c r="L265" s="61"/>
      <c r="M265" s="61"/>
      <c r="N265" s="62"/>
      <c r="O265" s="61"/>
      <c r="P265" s="61"/>
      <c r="Q265" s="62"/>
    </row>
    <row r="266" spans="1:17">
      <c r="A266" s="59"/>
      <c r="B266" s="425"/>
      <c r="C266" s="64"/>
      <c r="D266" s="61"/>
      <c r="E266" s="61"/>
      <c r="F266" s="62"/>
      <c r="G266" s="63"/>
      <c r="H266" s="63"/>
      <c r="I266" s="190"/>
      <c r="J266" s="190"/>
      <c r="K266" s="62"/>
      <c r="L266" s="61"/>
      <c r="M266" s="61"/>
      <c r="N266" s="62"/>
      <c r="O266" s="61"/>
      <c r="P266" s="61"/>
      <c r="Q266" s="62"/>
    </row>
    <row r="267" spans="1:17">
      <c r="A267" s="59"/>
      <c r="B267" s="425"/>
      <c r="C267" s="64"/>
      <c r="D267" s="61"/>
      <c r="E267" s="61"/>
      <c r="F267" s="62"/>
      <c r="G267" s="63"/>
      <c r="H267" s="63"/>
      <c r="I267" s="190"/>
      <c r="J267" s="190"/>
      <c r="K267" s="62"/>
      <c r="L267" s="61"/>
      <c r="M267" s="61"/>
      <c r="N267" s="62"/>
      <c r="O267" s="61"/>
      <c r="P267" s="61"/>
      <c r="Q267" s="62"/>
    </row>
    <row r="268" spans="1:17">
      <c r="A268" s="59"/>
      <c r="B268" s="425"/>
      <c r="C268" s="65"/>
      <c r="D268" s="61"/>
      <c r="E268" s="61"/>
      <c r="F268" s="62"/>
      <c r="G268" s="63"/>
      <c r="H268" s="63"/>
      <c r="I268" s="190"/>
      <c r="J268" s="190"/>
      <c r="K268" s="62"/>
      <c r="L268" s="61"/>
      <c r="M268" s="61"/>
      <c r="N268" s="62"/>
      <c r="O268" s="61"/>
      <c r="P268" s="61"/>
      <c r="Q268" s="62"/>
    </row>
    <row r="269" spans="1:17">
      <c r="A269" s="59"/>
      <c r="B269" s="425"/>
      <c r="C269" s="65"/>
      <c r="D269" s="61"/>
      <c r="E269" s="61"/>
      <c r="F269" s="62"/>
      <c r="G269" s="63"/>
      <c r="H269" s="63"/>
      <c r="I269" s="190"/>
      <c r="J269" s="190"/>
      <c r="K269" s="62"/>
      <c r="L269" s="61"/>
      <c r="M269" s="61"/>
      <c r="N269" s="62"/>
      <c r="O269" s="61"/>
      <c r="P269" s="61"/>
      <c r="Q269" s="62"/>
    </row>
    <row r="270" spans="1:17">
      <c r="A270" s="59"/>
      <c r="B270" s="425"/>
      <c r="C270" s="65"/>
      <c r="D270" s="61"/>
      <c r="E270" s="61"/>
      <c r="F270" s="62"/>
      <c r="G270" s="63"/>
      <c r="H270" s="63"/>
      <c r="I270" s="190"/>
      <c r="J270" s="190"/>
      <c r="K270" s="62"/>
      <c r="L270" s="61"/>
      <c r="M270" s="61"/>
      <c r="N270" s="62"/>
      <c r="O270" s="61"/>
      <c r="P270" s="61"/>
      <c r="Q270" s="62"/>
    </row>
    <row r="271" spans="1:17">
      <c r="A271" s="59"/>
      <c r="B271" s="425"/>
      <c r="C271" s="65"/>
      <c r="D271" s="61"/>
      <c r="E271" s="61"/>
      <c r="F271" s="62"/>
      <c r="G271" s="63"/>
      <c r="H271" s="63"/>
      <c r="I271" s="190"/>
      <c r="J271" s="190"/>
      <c r="K271" s="62"/>
      <c r="L271" s="61"/>
      <c r="M271" s="61"/>
      <c r="N271" s="62"/>
      <c r="O271" s="61"/>
      <c r="P271" s="61"/>
      <c r="Q271" s="62"/>
    </row>
    <row r="272" spans="1:17">
      <c r="A272" s="59"/>
      <c r="B272" s="425"/>
      <c r="C272" s="65"/>
      <c r="D272" s="61"/>
      <c r="E272" s="61"/>
      <c r="F272" s="62"/>
      <c r="G272" s="63"/>
      <c r="H272" s="63"/>
      <c r="I272" s="190"/>
      <c r="J272" s="190"/>
      <c r="K272" s="62"/>
      <c r="L272" s="61"/>
      <c r="M272" s="61"/>
      <c r="N272" s="62"/>
      <c r="O272" s="61"/>
      <c r="P272" s="61"/>
      <c r="Q272" s="62"/>
    </row>
    <row r="273" spans="1:17">
      <c r="A273" s="59"/>
      <c r="B273" s="425"/>
      <c r="C273" s="65"/>
      <c r="D273" s="61"/>
      <c r="E273" s="61"/>
      <c r="F273" s="62"/>
      <c r="G273" s="63"/>
      <c r="H273" s="63"/>
      <c r="I273" s="190"/>
      <c r="J273" s="190"/>
      <c r="K273" s="62"/>
      <c r="L273" s="61"/>
      <c r="M273" s="61"/>
      <c r="N273" s="62"/>
      <c r="O273" s="61"/>
      <c r="P273" s="61"/>
      <c r="Q273" s="62"/>
    </row>
    <row r="274" spans="1:17">
      <c r="A274" s="59"/>
      <c r="B274" s="425"/>
      <c r="C274" s="65"/>
      <c r="D274" s="61"/>
      <c r="E274" s="61"/>
      <c r="F274" s="62"/>
      <c r="G274" s="63"/>
      <c r="H274" s="63"/>
      <c r="I274" s="190"/>
      <c r="J274" s="190"/>
      <c r="K274" s="62"/>
      <c r="L274" s="61"/>
      <c r="M274" s="61"/>
      <c r="N274" s="62"/>
      <c r="O274" s="61"/>
      <c r="P274" s="61"/>
      <c r="Q274" s="62"/>
    </row>
    <row r="275" spans="1:17">
      <c r="A275" s="59"/>
      <c r="B275" s="425"/>
      <c r="C275" s="65"/>
      <c r="D275" s="61"/>
      <c r="E275" s="61"/>
      <c r="F275" s="62"/>
      <c r="G275" s="63"/>
      <c r="H275" s="63"/>
      <c r="I275" s="190"/>
      <c r="J275" s="190"/>
      <c r="K275" s="62"/>
      <c r="L275" s="61"/>
      <c r="M275" s="61"/>
      <c r="N275" s="62"/>
      <c r="O275" s="61"/>
      <c r="P275" s="61"/>
      <c r="Q275" s="62"/>
    </row>
    <row r="276" spans="1:17">
      <c r="A276" s="59"/>
      <c r="B276" s="425"/>
      <c r="C276" s="65"/>
      <c r="D276" s="61"/>
      <c r="E276" s="61"/>
      <c r="F276" s="62"/>
      <c r="G276" s="63"/>
      <c r="H276" s="63"/>
      <c r="I276" s="190"/>
      <c r="J276" s="190"/>
      <c r="K276" s="62"/>
      <c r="L276" s="61"/>
      <c r="M276" s="61"/>
      <c r="N276" s="62"/>
      <c r="O276" s="61"/>
      <c r="P276" s="61"/>
      <c r="Q276" s="62"/>
    </row>
    <row r="277" spans="1:17">
      <c r="A277" s="59"/>
      <c r="B277" s="425"/>
      <c r="C277" s="65"/>
      <c r="D277" s="61"/>
      <c r="E277" s="61"/>
      <c r="F277" s="62"/>
      <c r="G277" s="63"/>
      <c r="H277" s="63"/>
      <c r="I277" s="190"/>
      <c r="J277" s="190"/>
      <c r="K277" s="62"/>
      <c r="L277" s="61"/>
      <c r="M277" s="61"/>
      <c r="N277" s="62"/>
      <c r="O277" s="61"/>
      <c r="P277" s="61"/>
      <c r="Q277" s="62"/>
    </row>
    <row r="278" spans="1:17">
      <c r="A278" s="59"/>
      <c r="B278" s="425"/>
      <c r="C278" s="65"/>
      <c r="D278" s="61"/>
      <c r="E278" s="61"/>
      <c r="F278" s="62"/>
      <c r="G278" s="63"/>
      <c r="H278" s="63"/>
      <c r="I278" s="190"/>
      <c r="J278" s="190"/>
      <c r="K278" s="62"/>
      <c r="L278" s="61"/>
      <c r="M278" s="61"/>
      <c r="N278" s="62"/>
      <c r="O278" s="61"/>
      <c r="P278" s="61"/>
      <c r="Q278" s="62"/>
    </row>
    <row r="279" spans="1:17">
      <c r="A279" s="59"/>
      <c r="B279" s="425"/>
      <c r="C279" s="64"/>
      <c r="D279" s="61"/>
      <c r="E279" s="61"/>
      <c r="F279" s="62"/>
      <c r="G279" s="63"/>
      <c r="H279" s="63"/>
      <c r="I279" s="190"/>
      <c r="J279" s="190"/>
      <c r="K279" s="62"/>
      <c r="L279" s="61"/>
      <c r="M279" s="61"/>
      <c r="N279" s="62"/>
      <c r="O279" s="61"/>
      <c r="P279" s="61"/>
      <c r="Q279" s="62"/>
    </row>
    <row r="280" spans="1:17">
      <c r="A280" s="59"/>
      <c r="B280" s="425"/>
      <c r="C280" s="60"/>
      <c r="D280" s="61"/>
      <c r="E280" s="61"/>
      <c r="F280" s="62"/>
      <c r="G280" s="63"/>
      <c r="H280" s="63"/>
      <c r="I280" s="190"/>
      <c r="J280" s="190"/>
      <c r="K280" s="62"/>
      <c r="L280" s="61"/>
      <c r="M280" s="61"/>
      <c r="N280" s="62"/>
      <c r="O280" s="61"/>
      <c r="P280" s="61"/>
      <c r="Q280" s="62"/>
    </row>
    <row r="281" spans="1:17">
      <c r="A281" s="59"/>
      <c r="B281" s="425"/>
      <c r="C281" s="60"/>
      <c r="D281" s="61"/>
      <c r="E281" s="61"/>
      <c r="F281" s="62"/>
      <c r="G281" s="63"/>
      <c r="H281" s="63"/>
      <c r="I281" s="190"/>
      <c r="J281" s="190"/>
      <c r="K281" s="62"/>
      <c r="L281" s="61"/>
      <c r="M281" s="61"/>
      <c r="N281" s="62"/>
      <c r="O281" s="61"/>
      <c r="P281" s="61"/>
      <c r="Q281" s="62"/>
    </row>
    <row r="282" spans="1:17">
      <c r="A282" s="59"/>
      <c r="B282" s="425"/>
      <c r="C282" s="60"/>
      <c r="D282" s="61"/>
      <c r="E282" s="61"/>
      <c r="F282" s="62"/>
      <c r="G282" s="63"/>
      <c r="H282" s="63"/>
      <c r="I282" s="190"/>
      <c r="J282" s="190"/>
      <c r="K282" s="62"/>
      <c r="L282" s="61"/>
      <c r="M282" s="61"/>
      <c r="N282" s="62"/>
      <c r="O282" s="61"/>
      <c r="P282" s="61"/>
      <c r="Q282" s="62"/>
    </row>
    <row r="283" spans="1:17">
      <c r="A283" s="59"/>
      <c r="B283" s="425"/>
      <c r="C283" s="60"/>
      <c r="D283" s="61"/>
      <c r="E283" s="61"/>
      <c r="F283" s="62"/>
      <c r="G283" s="63"/>
      <c r="H283" s="63"/>
      <c r="I283" s="190"/>
      <c r="J283" s="190"/>
      <c r="K283" s="62"/>
      <c r="L283" s="61"/>
      <c r="M283" s="61"/>
      <c r="N283" s="62"/>
      <c r="O283" s="61"/>
      <c r="P283" s="61"/>
      <c r="Q283" s="62"/>
    </row>
    <row r="284" spans="1:17">
      <c r="A284" s="59"/>
      <c r="B284" s="424"/>
      <c r="C284" s="65"/>
      <c r="D284" s="61"/>
      <c r="E284" s="61"/>
      <c r="F284" s="62"/>
      <c r="G284" s="63"/>
      <c r="H284" s="63"/>
      <c r="I284" s="190"/>
      <c r="J284" s="190"/>
      <c r="K284" s="62"/>
      <c r="L284" s="61"/>
      <c r="M284" s="61"/>
      <c r="N284" s="62"/>
      <c r="O284" s="61"/>
      <c r="P284" s="61"/>
      <c r="Q284" s="62"/>
    </row>
    <row r="285" spans="1:17">
      <c r="A285" s="59"/>
      <c r="B285" s="424"/>
      <c r="C285" s="65"/>
      <c r="D285" s="61"/>
      <c r="E285" s="61"/>
      <c r="F285" s="62"/>
      <c r="G285" s="63"/>
      <c r="H285" s="63"/>
      <c r="I285" s="190"/>
      <c r="J285" s="190"/>
      <c r="K285" s="62"/>
      <c r="L285" s="61"/>
      <c r="M285" s="61"/>
      <c r="N285" s="62"/>
      <c r="O285" s="61"/>
      <c r="P285" s="61"/>
      <c r="Q285" s="62"/>
    </row>
    <row r="286" spans="1:17">
      <c r="A286" s="59"/>
      <c r="B286" s="424"/>
      <c r="C286" s="65"/>
      <c r="D286" s="61"/>
      <c r="E286" s="61"/>
      <c r="F286" s="62"/>
      <c r="G286" s="63"/>
      <c r="H286" s="63"/>
      <c r="I286" s="190"/>
      <c r="J286" s="190"/>
      <c r="K286" s="62"/>
      <c r="L286" s="61"/>
      <c r="M286" s="61"/>
      <c r="N286" s="62"/>
      <c r="O286" s="61"/>
      <c r="P286" s="61"/>
      <c r="Q286" s="62"/>
    </row>
    <row r="287" spans="1:17">
      <c r="A287" s="59"/>
      <c r="B287" s="424"/>
      <c r="C287" s="65"/>
      <c r="D287" s="61"/>
      <c r="E287" s="61"/>
      <c r="F287" s="62"/>
      <c r="G287" s="63"/>
      <c r="H287" s="63"/>
      <c r="I287" s="190"/>
      <c r="J287" s="190"/>
      <c r="K287" s="62"/>
      <c r="L287" s="61"/>
      <c r="M287" s="61"/>
      <c r="N287" s="62"/>
      <c r="O287" s="61"/>
      <c r="P287" s="61"/>
      <c r="Q287" s="62"/>
    </row>
    <row r="288" spans="1:17">
      <c r="A288" s="59"/>
      <c r="B288" s="424"/>
      <c r="C288" s="65"/>
      <c r="D288" s="61"/>
      <c r="E288" s="61"/>
      <c r="F288" s="62"/>
      <c r="G288" s="63"/>
      <c r="H288" s="63"/>
      <c r="I288" s="190"/>
      <c r="J288" s="190"/>
      <c r="K288" s="62"/>
      <c r="L288" s="61"/>
      <c r="M288" s="61"/>
      <c r="N288" s="62"/>
      <c r="O288" s="61"/>
      <c r="P288" s="61"/>
      <c r="Q288" s="62"/>
    </row>
    <row r="289" spans="1:17">
      <c r="A289" s="59"/>
      <c r="B289" s="424"/>
      <c r="C289" s="92"/>
      <c r="D289" s="66"/>
      <c r="E289" s="66"/>
      <c r="F289" s="67"/>
      <c r="G289" s="68"/>
      <c r="H289" s="68"/>
      <c r="I289" s="191"/>
      <c r="J289" s="191"/>
      <c r="K289" s="67"/>
      <c r="L289" s="69"/>
      <c r="M289" s="69"/>
      <c r="N289" s="67"/>
      <c r="O289" s="66"/>
      <c r="P289" s="66"/>
      <c r="Q289" s="67"/>
    </row>
    <row r="290" spans="1:17">
      <c r="A290" s="59"/>
      <c r="B290" s="424"/>
      <c r="C290" s="92"/>
      <c r="D290" s="66"/>
      <c r="E290" s="66"/>
      <c r="F290" s="67"/>
      <c r="G290" s="68"/>
      <c r="H290" s="68"/>
      <c r="I290" s="191"/>
      <c r="J290" s="191"/>
      <c r="K290" s="67"/>
      <c r="L290" s="69"/>
      <c r="M290" s="69"/>
      <c r="N290" s="67"/>
      <c r="O290" s="66"/>
      <c r="P290" s="66"/>
      <c r="Q290" s="67"/>
    </row>
    <row r="291" spans="1:17">
      <c r="A291" s="59"/>
      <c r="B291" s="424"/>
      <c r="C291" s="92"/>
      <c r="D291" s="66"/>
      <c r="E291" s="66"/>
      <c r="F291" s="67"/>
      <c r="G291" s="68"/>
      <c r="H291" s="68"/>
      <c r="I291" s="191"/>
      <c r="J291" s="191"/>
      <c r="K291" s="67"/>
      <c r="L291" s="69"/>
      <c r="M291" s="69"/>
      <c r="N291" s="67"/>
      <c r="O291" s="66"/>
      <c r="P291" s="66"/>
      <c r="Q291" s="67"/>
    </row>
    <row r="292" spans="1:17">
      <c r="A292" s="59"/>
      <c r="B292" s="424"/>
      <c r="C292" s="92"/>
      <c r="D292" s="66"/>
      <c r="E292" s="66"/>
      <c r="F292" s="67"/>
      <c r="G292" s="68"/>
      <c r="H292" s="68"/>
      <c r="I292" s="191"/>
      <c r="J292" s="191"/>
      <c r="K292" s="67"/>
      <c r="L292" s="69"/>
      <c r="M292" s="69"/>
      <c r="N292" s="67"/>
      <c r="O292" s="66"/>
      <c r="P292" s="66"/>
      <c r="Q292" s="67"/>
    </row>
    <row r="293" spans="1:17">
      <c r="A293" s="59"/>
      <c r="B293" s="424"/>
      <c r="C293" s="92"/>
      <c r="D293" s="66"/>
      <c r="E293" s="66"/>
      <c r="F293" s="67"/>
      <c r="G293" s="68"/>
      <c r="H293" s="68"/>
      <c r="I293" s="191"/>
      <c r="J293" s="191"/>
      <c r="K293" s="67"/>
      <c r="L293" s="69"/>
      <c r="M293" s="69"/>
      <c r="N293" s="67"/>
      <c r="O293" s="66"/>
      <c r="P293" s="66"/>
      <c r="Q293" s="67"/>
    </row>
    <row r="294" spans="1:17">
      <c r="A294" s="59"/>
      <c r="B294" s="424"/>
      <c r="C294" s="92"/>
      <c r="D294" s="66"/>
      <c r="E294" s="66"/>
      <c r="F294" s="67"/>
      <c r="G294" s="68"/>
      <c r="H294" s="68"/>
      <c r="I294" s="191"/>
      <c r="J294" s="191"/>
      <c r="K294" s="67"/>
      <c r="L294" s="69"/>
      <c r="M294" s="69"/>
      <c r="N294" s="67"/>
      <c r="O294" s="66"/>
      <c r="P294" s="66"/>
      <c r="Q294" s="67"/>
    </row>
    <row r="295" spans="1:17">
      <c r="A295" s="59"/>
      <c r="B295" s="424"/>
      <c r="C295" s="92"/>
      <c r="D295" s="66"/>
      <c r="E295" s="66"/>
      <c r="F295" s="67"/>
      <c r="G295" s="68"/>
      <c r="H295" s="68"/>
      <c r="I295" s="191"/>
      <c r="J295" s="191"/>
      <c r="K295" s="67"/>
      <c r="L295" s="69"/>
      <c r="M295" s="69"/>
      <c r="N295" s="67"/>
      <c r="O295" s="66"/>
      <c r="P295" s="66"/>
      <c r="Q295" s="67"/>
    </row>
    <row r="296" spans="1:17">
      <c r="A296" s="59"/>
      <c r="B296" s="424"/>
      <c r="C296" s="92"/>
      <c r="D296" s="66"/>
      <c r="E296" s="66"/>
      <c r="F296" s="67"/>
      <c r="G296" s="68"/>
      <c r="H296" s="68"/>
      <c r="I296" s="191"/>
      <c r="J296" s="191"/>
      <c r="K296" s="67"/>
      <c r="L296" s="69"/>
      <c r="M296" s="69"/>
      <c r="N296" s="67"/>
      <c r="O296" s="66"/>
      <c r="P296" s="66"/>
      <c r="Q296" s="67"/>
    </row>
    <row r="297" spans="1:17">
      <c r="A297" s="59"/>
      <c r="B297" s="424"/>
      <c r="C297" s="92"/>
      <c r="D297" s="66"/>
      <c r="E297" s="66"/>
      <c r="F297" s="67"/>
      <c r="G297" s="68"/>
      <c r="H297" s="68"/>
      <c r="I297" s="191"/>
      <c r="J297" s="191"/>
      <c r="K297" s="67"/>
      <c r="L297" s="69"/>
      <c r="M297" s="69"/>
      <c r="N297" s="67"/>
      <c r="O297" s="66"/>
      <c r="P297" s="66"/>
      <c r="Q297" s="67"/>
    </row>
    <row r="298" spans="1:17">
      <c r="A298" s="59"/>
      <c r="B298" s="424"/>
      <c r="C298" s="92"/>
      <c r="D298" s="66"/>
      <c r="E298" s="66"/>
      <c r="F298" s="67"/>
      <c r="G298" s="68"/>
      <c r="H298" s="68"/>
      <c r="I298" s="191"/>
      <c r="J298" s="191"/>
      <c r="K298" s="67"/>
      <c r="L298" s="69"/>
      <c r="M298" s="69"/>
      <c r="N298" s="67"/>
      <c r="O298" s="66"/>
      <c r="P298" s="66"/>
      <c r="Q298" s="67"/>
    </row>
    <row r="299" spans="1:17">
      <c r="A299" s="59"/>
      <c r="B299" s="424"/>
      <c r="C299" s="92"/>
      <c r="D299" s="66"/>
      <c r="E299" s="66"/>
      <c r="F299" s="67"/>
      <c r="G299" s="68"/>
      <c r="H299" s="68"/>
      <c r="I299" s="191"/>
      <c r="J299" s="191"/>
      <c r="K299" s="67"/>
      <c r="L299" s="69"/>
      <c r="M299" s="69"/>
      <c r="N299" s="67"/>
      <c r="O299" s="66"/>
      <c r="P299" s="66"/>
      <c r="Q299" s="67"/>
    </row>
    <row r="300" spans="1:17">
      <c r="A300" s="59"/>
      <c r="B300" s="424"/>
      <c r="C300" s="92"/>
      <c r="D300" s="66"/>
      <c r="E300" s="66"/>
      <c r="F300" s="67"/>
      <c r="G300" s="68"/>
      <c r="H300" s="68"/>
      <c r="I300" s="191"/>
      <c r="J300" s="191"/>
      <c r="K300" s="67"/>
      <c r="L300" s="69"/>
      <c r="M300" s="69"/>
      <c r="N300" s="67"/>
      <c r="O300" s="66"/>
      <c r="P300" s="66"/>
      <c r="Q300" s="67"/>
    </row>
    <row r="301" spans="1:17">
      <c r="A301" s="59"/>
      <c r="B301" s="424"/>
      <c r="C301" s="92"/>
      <c r="D301" s="66"/>
      <c r="E301" s="66"/>
      <c r="F301" s="67"/>
      <c r="G301" s="68"/>
      <c r="H301" s="68"/>
      <c r="I301" s="191"/>
      <c r="J301" s="191"/>
      <c r="K301" s="67"/>
      <c r="L301" s="69"/>
      <c r="M301" s="69"/>
      <c r="N301" s="67"/>
      <c r="O301" s="66"/>
      <c r="P301" s="66"/>
      <c r="Q301" s="67"/>
    </row>
    <row r="302" spans="1:17">
      <c r="A302" s="59"/>
      <c r="B302" s="424"/>
      <c r="C302" s="92"/>
      <c r="D302" s="66"/>
      <c r="E302" s="66"/>
      <c r="F302" s="67"/>
      <c r="G302" s="68"/>
      <c r="H302" s="68"/>
      <c r="I302" s="191"/>
      <c r="J302" s="191"/>
      <c r="K302" s="67"/>
      <c r="L302" s="69"/>
      <c r="M302" s="69"/>
      <c r="N302" s="67"/>
      <c r="O302" s="66"/>
      <c r="P302" s="66"/>
      <c r="Q302" s="67"/>
    </row>
    <row r="303" spans="1:17">
      <c r="A303" s="59"/>
      <c r="B303" s="424"/>
      <c r="C303" s="92"/>
      <c r="D303" s="66"/>
      <c r="E303" s="66"/>
      <c r="F303" s="67"/>
      <c r="G303" s="68"/>
      <c r="H303" s="68"/>
      <c r="I303" s="191"/>
      <c r="J303" s="191"/>
      <c r="K303" s="67"/>
      <c r="L303" s="69"/>
      <c r="M303" s="69"/>
      <c r="N303" s="67"/>
      <c r="O303" s="66"/>
      <c r="P303" s="66"/>
      <c r="Q303" s="67"/>
    </row>
    <row r="304" spans="1:17">
      <c r="A304" s="59"/>
      <c r="B304" s="424"/>
      <c r="C304" s="92"/>
      <c r="D304" s="66"/>
      <c r="E304" s="66"/>
      <c r="F304" s="67"/>
      <c r="G304" s="68"/>
      <c r="H304" s="68"/>
      <c r="I304" s="191"/>
      <c r="J304" s="191"/>
      <c r="K304" s="67"/>
      <c r="L304" s="69"/>
      <c r="M304" s="69"/>
      <c r="N304" s="67"/>
      <c r="O304" s="66"/>
      <c r="P304" s="66"/>
      <c r="Q304" s="67"/>
    </row>
    <row r="305" spans="1:17">
      <c r="A305" s="59"/>
      <c r="B305" s="424"/>
      <c r="C305" s="92"/>
      <c r="D305" s="66"/>
      <c r="E305" s="66"/>
      <c r="F305" s="67"/>
      <c r="G305" s="68"/>
      <c r="H305" s="68"/>
      <c r="I305" s="191"/>
      <c r="J305" s="191"/>
      <c r="K305" s="67"/>
      <c r="L305" s="69"/>
      <c r="M305" s="69"/>
      <c r="N305" s="67"/>
      <c r="O305" s="66"/>
      <c r="P305" s="66"/>
      <c r="Q305" s="67"/>
    </row>
    <row r="306" spans="1:17">
      <c r="A306" s="59"/>
      <c r="B306" s="424"/>
      <c r="C306" s="92"/>
      <c r="D306" s="66"/>
      <c r="E306" s="66"/>
      <c r="F306" s="67"/>
      <c r="G306" s="68"/>
      <c r="H306" s="68"/>
      <c r="I306" s="191"/>
      <c r="J306" s="191"/>
      <c r="K306" s="67"/>
      <c r="L306" s="69"/>
      <c r="M306" s="69"/>
      <c r="N306" s="67"/>
      <c r="O306" s="66"/>
      <c r="P306" s="66"/>
      <c r="Q306" s="67"/>
    </row>
    <row r="307" spans="1:17">
      <c r="A307" s="59"/>
      <c r="B307" s="424"/>
      <c r="C307" s="92"/>
      <c r="D307" s="66"/>
      <c r="E307" s="66"/>
      <c r="F307" s="67"/>
      <c r="G307" s="68"/>
      <c r="H307" s="68"/>
      <c r="I307" s="191"/>
      <c r="J307" s="191"/>
      <c r="K307" s="67"/>
      <c r="L307" s="69"/>
      <c r="M307" s="69"/>
      <c r="N307" s="67"/>
      <c r="O307" s="66"/>
      <c r="P307" s="66"/>
      <c r="Q307" s="67"/>
    </row>
    <row r="308" spans="1:17">
      <c r="A308" s="59"/>
      <c r="B308" s="424"/>
      <c r="C308" s="92"/>
      <c r="D308" s="66"/>
      <c r="E308" s="66"/>
      <c r="F308" s="67"/>
      <c r="G308" s="68"/>
      <c r="H308" s="68"/>
      <c r="I308" s="191"/>
      <c r="J308" s="191"/>
      <c r="K308" s="67"/>
      <c r="L308" s="69"/>
      <c r="M308" s="69"/>
      <c r="N308" s="67"/>
      <c r="O308" s="66"/>
      <c r="P308" s="66"/>
      <c r="Q308" s="67"/>
    </row>
    <row r="309" spans="1:17">
      <c r="A309" s="59"/>
      <c r="B309" s="424"/>
      <c r="C309" s="92"/>
      <c r="D309" s="66"/>
      <c r="E309" s="66"/>
      <c r="F309" s="67"/>
      <c r="G309" s="68"/>
      <c r="H309" s="68"/>
      <c r="I309" s="191"/>
      <c r="J309" s="191"/>
      <c r="K309" s="67"/>
      <c r="L309" s="69"/>
      <c r="M309" s="69"/>
      <c r="N309" s="67"/>
      <c r="O309" s="66"/>
      <c r="P309" s="66"/>
      <c r="Q309" s="67"/>
    </row>
    <row r="310" spans="1:17">
      <c r="A310" s="59"/>
      <c r="B310" s="424"/>
      <c r="C310" s="92"/>
      <c r="D310" s="66"/>
      <c r="E310" s="66"/>
      <c r="F310" s="67"/>
      <c r="G310" s="68"/>
      <c r="H310" s="68"/>
      <c r="I310" s="191"/>
      <c r="J310" s="191"/>
      <c r="K310" s="67"/>
      <c r="L310" s="69"/>
      <c r="M310" s="69"/>
      <c r="N310" s="67"/>
      <c r="O310" s="66"/>
      <c r="P310" s="66"/>
      <c r="Q310" s="67"/>
    </row>
    <row r="311" spans="1:17">
      <c r="A311" s="59"/>
      <c r="B311" s="424"/>
      <c r="C311" s="92"/>
      <c r="D311" s="66"/>
      <c r="E311" s="66"/>
      <c r="F311" s="67"/>
      <c r="G311" s="68"/>
      <c r="H311" s="68"/>
      <c r="I311" s="191"/>
      <c r="J311" s="191"/>
      <c r="K311" s="67"/>
      <c r="L311" s="69"/>
      <c r="M311" s="69"/>
      <c r="N311" s="67"/>
      <c r="O311" s="66"/>
      <c r="P311" s="66"/>
      <c r="Q311" s="67"/>
    </row>
    <row r="312" spans="1:17">
      <c r="A312" s="59"/>
      <c r="B312" s="424"/>
      <c r="C312" s="92"/>
      <c r="D312" s="66"/>
      <c r="E312" s="66"/>
      <c r="F312" s="67"/>
      <c r="G312" s="68"/>
      <c r="H312" s="68"/>
      <c r="I312" s="191"/>
      <c r="J312" s="191"/>
      <c r="K312" s="67"/>
      <c r="L312" s="69"/>
      <c r="M312" s="69"/>
      <c r="N312" s="67"/>
      <c r="O312" s="66"/>
      <c r="P312" s="66"/>
      <c r="Q312" s="67"/>
    </row>
    <row r="313" spans="1:17">
      <c r="A313" s="59"/>
      <c r="B313" s="424"/>
      <c r="C313" s="92"/>
      <c r="D313" s="66"/>
      <c r="E313" s="66"/>
      <c r="F313" s="67"/>
      <c r="G313" s="68"/>
      <c r="H313" s="68"/>
      <c r="I313" s="191"/>
      <c r="J313" s="191"/>
      <c r="K313" s="67"/>
      <c r="L313" s="69"/>
      <c r="M313" s="69"/>
      <c r="N313" s="67"/>
      <c r="O313" s="66"/>
      <c r="P313" s="66"/>
      <c r="Q313" s="67"/>
    </row>
    <row r="314" spans="1:17">
      <c r="A314" s="59"/>
      <c r="B314" s="424"/>
      <c r="C314" s="92"/>
      <c r="D314" s="66"/>
      <c r="E314" s="66"/>
      <c r="F314" s="67"/>
      <c r="G314" s="68"/>
      <c r="H314" s="68"/>
      <c r="I314" s="191"/>
      <c r="J314" s="191"/>
      <c r="K314" s="67"/>
      <c r="L314" s="69"/>
      <c r="M314" s="69"/>
      <c r="N314" s="67"/>
      <c r="O314" s="66"/>
      <c r="P314" s="66"/>
      <c r="Q314" s="67"/>
    </row>
    <row r="315" spans="1:17">
      <c r="A315" s="59"/>
      <c r="B315" s="424"/>
      <c r="C315" s="92"/>
      <c r="D315" s="66"/>
      <c r="E315" s="66"/>
      <c r="F315" s="67"/>
      <c r="G315" s="68"/>
      <c r="H315" s="68"/>
      <c r="I315" s="191"/>
      <c r="J315" s="191"/>
      <c r="K315" s="67"/>
      <c r="L315" s="69"/>
      <c r="M315" s="69"/>
      <c r="N315" s="67"/>
      <c r="O315" s="66"/>
      <c r="P315" s="66"/>
      <c r="Q315" s="67"/>
    </row>
    <row r="316" spans="1:17">
      <c r="A316" s="59"/>
      <c r="B316" s="424"/>
      <c r="C316" s="92"/>
      <c r="D316" s="66"/>
      <c r="E316" s="66"/>
      <c r="F316" s="67"/>
      <c r="G316" s="68"/>
      <c r="H316" s="68"/>
      <c r="I316" s="191"/>
      <c r="J316" s="191"/>
      <c r="K316" s="67"/>
      <c r="L316" s="69"/>
      <c r="M316" s="69"/>
      <c r="N316" s="67"/>
      <c r="O316" s="66"/>
      <c r="P316" s="66"/>
      <c r="Q316" s="67"/>
    </row>
    <row r="317" spans="1:17">
      <c r="A317" s="59"/>
      <c r="B317" s="424"/>
      <c r="C317" s="92"/>
      <c r="D317" s="66"/>
      <c r="E317" s="66"/>
      <c r="F317" s="67"/>
      <c r="G317" s="68"/>
      <c r="H317" s="68"/>
      <c r="I317" s="191"/>
      <c r="J317" s="191"/>
      <c r="K317" s="67"/>
      <c r="L317" s="69"/>
      <c r="M317" s="69"/>
      <c r="N317" s="67"/>
      <c r="O317" s="66"/>
      <c r="P317" s="66"/>
      <c r="Q317" s="67"/>
    </row>
    <row r="318" spans="1:17">
      <c r="A318" s="59"/>
      <c r="B318" s="424"/>
      <c r="C318" s="92"/>
      <c r="D318" s="66"/>
      <c r="E318" s="66"/>
      <c r="F318" s="67"/>
      <c r="G318" s="68"/>
      <c r="H318" s="68"/>
      <c r="I318" s="191"/>
      <c r="J318" s="191"/>
      <c r="K318" s="67"/>
      <c r="L318" s="69"/>
      <c r="M318" s="69"/>
      <c r="N318" s="67"/>
      <c r="O318" s="66"/>
      <c r="P318" s="66"/>
      <c r="Q318" s="67"/>
    </row>
    <row r="319" spans="1:17">
      <c r="A319" s="59"/>
      <c r="B319" s="424"/>
      <c r="C319" s="92"/>
      <c r="D319" s="66"/>
      <c r="E319" s="66"/>
      <c r="F319" s="67"/>
      <c r="G319" s="68"/>
      <c r="H319" s="68"/>
      <c r="I319" s="191"/>
      <c r="J319" s="191"/>
      <c r="K319" s="67"/>
      <c r="L319" s="69"/>
      <c r="M319" s="69"/>
      <c r="N319" s="67"/>
      <c r="O319" s="66"/>
      <c r="P319" s="66"/>
      <c r="Q319" s="67"/>
    </row>
    <row r="320" spans="1:17">
      <c r="A320" s="59"/>
      <c r="B320" s="424"/>
      <c r="C320" s="92"/>
      <c r="D320" s="66"/>
      <c r="E320" s="66"/>
      <c r="F320" s="67"/>
      <c r="G320" s="68"/>
      <c r="H320" s="68"/>
      <c r="I320" s="191"/>
      <c r="J320" s="191"/>
      <c r="K320" s="67"/>
      <c r="L320" s="69"/>
      <c r="M320" s="69"/>
      <c r="N320" s="67"/>
      <c r="O320" s="66"/>
      <c r="P320" s="66"/>
      <c r="Q320" s="67"/>
    </row>
    <row r="321" spans="1:17">
      <c r="A321" s="59"/>
      <c r="B321" s="424"/>
      <c r="C321" s="92"/>
      <c r="D321" s="66"/>
      <c r="E321" s="66"/>
      <c r="F321" s="67"/>
      <c r="G321" s="68"/>
      <c r="H321" s="68"/>
      <c r="I321" s="191"/>
      <c r="J321" s="191"/>
      <c r="K321" s="67"/>
      <c r="L321" s="69"/>
      <c r="M321" s="69"/>
      <c r="N321" s="67"/>
      <c r="O321" s="66"/>
      <c r="P321" s="66"/>
      <c r="Q321" s="67"/>
    </row>
    <row r="322" spans="1:17">
      <c r="A322" s="59"/>
      <c r="B322" s="424"/>
      <c r="C322" s="92"/>
      <c r="D322" s="66"/>
      <c r="E322" s="66"/>
      <c r="F322" s="67"/>
      <c r="G322" s="68"/>
      <c r="H322" s="68"/>
      <c r="I322" s="191"/>
      <c r="J322" s="191"/>
      <c r="K322" s="67"/>
      <c r="L322" s="69"/>
      <c r="M322" s="69"/>
      <c r="N322" s="67"/>
      <c r="O322" s="66"/>
      <c r="P322" s="66"/>
      <c r="Q322" s="67"/>
    </row>
    <row r="323" spans="1:17">
      <c r="A323" s="59"/>
      <c r="B323" s="424"/>
      <c r="C323" s="92"/>
      <c r="D323" s="66"/>
      <c r="E323" s="66"/>
      <c r="F323" s="67"/>
      <c r="G323" s="68"/>
      <c r="H323" s="68"/>
      <c r="I323" s="191"/>
      <c r="J323" s="191"/>
      <c r="K323" s="67"/>
      <c r="L323" s="69"/>
      <c r="M323" s="69"/>
      <c r="N323" s="67"/>
      <c r="O323" s="66"/>
      <c r="P323" s="66"/>
      <c r="Q323" s="67"/>
    </row>
    <row r="324" spans="1:17">
      <c r="A324" s="59"/>
      <c r="B324" s="424"/>
      <c r="C324" s="92"/>
      <c r="D324" s="66"/>
      <c r="E324" s="66"/>
      <c r="F324" s="67"/>
      <c r="G324" s="68"/>
      <c r="H324" s="68"/>
      <c r="I324" s="191"/>
      <c r="J324" s="191"/>
      <c r="K324" s="67"/>
      <c r="L324" s="69"/>
      <c r="M324" s="69"/>
      <c r="N324" s="67"/>
      <c r="O324" s="66"/>
      <c r="P324" s="66"/>
      <c r="Q324" s="67"/>
    </row>
    <row r="325" spans="1:17">
      <c r="A325" s="59"/>
      <c r="B325" s="424"/>
      <c r="C325" s="92"/>
      <c r="D325" s="66"/>
      <c r="E325" s="66"/>
      <c r="F325" s="67"/>
      <c r="G325" s="68"/>
      <c r="H325" s="68"/>
      <c r="I325" s="191"/>
      <c r="J325" s="191"/>
      <c r="K325" s="67"/>
      <c r="L325" s="69"/>
      <c r="M325" s="69"/>
      <c r="N325" s="67"/>
      <c r="O325" s="66"/>
      <c r="P325" s="66"/>
      <c r="Q325" s="67"/>
    </row>
    <row r="326" spans="1:17">
      <c r="A326" s="59"/>
      <c r="B326" s="424"/>
      <c r="C326" s="92"/>
      <c r="D326" s="66"/>
      <c r="E326" s="66"/>
      <c r="F326" s="67"/>
      <c r="G326" s="68"/>
      <c r="H326" s="68"/>
      <c r="I326" s="191"/>
      <c r="J326" s="191"/>
      <c r="K326" s="67"/>
      <c r="L326" s="69"/>
      <c r="M326" s="69"/>
      <c r="N326" s="67"/>
      <c r="O326" s="66"/>
      <c r="P326" s="66"/>
      <c r="Q326" s="67"/>
    </row>
    <row r="327" spans="1:17">
      <c r="A327" s="59"/>
      <c r="B327" s="424"/>
      <c r="C327" s="92"/>
      <c r="D327" s="66"/>
      <c r="E327" s="66"/>
      <c r="F327" s="67"/>
      <c r="G327" s="68"/>
      <c r="H327" s="68"/>
      <c r="I327" s="191"/>
      <c r="J327" s="191"/>
      <c r="K327" s="67"/>
      <c r="L327" s="69"/>
      <c r="M327" s="69"/>
      <c r="N327" s="67"/>
      <c r="O327" s="66"/>
      <c r="P327" s="66"/>
      <c r="Q327" s="67"/>
    </row>
    <row r="328" spans="1:17">
      <c r="A328" s="59"/>
      <c r="B328" s="424"/>
      <c r="C328" s="92"/>
      <c r="D328" s="66"/>
      <c r="E328" s="66"/>
      <c r="F328" s="67"/>
      <c r="G328" s="68"/>
      <c r="H328" s="68"/>
      <c r="I328" s="191"/>
      <c r="J328" s="191"/>
      <c r="K328" s="67"/>
      <c r="L328" s="69"/>
      <c r="M328" s="69"/>
      <c r="N328" s="67"/>
      <c r="O328" s="66"/>
      <c r="P328" s="66"/>
      <c r="Q328" s="67"/>
    </row>
    <row r="329" spans="1:17">
      <c r="A329" s="59"/>
      <c r="B329" s="424"/>
      <c r="C329" s="92"/>
      <c r="D329" s="66"/>
      <c r="E329" s="66"/>
      <c r="F329" s="67"/>
      <c r="G329" s="68"/>
      <c r="H329" s="68"/>
      <c r="I329" s="191"/>
      <c r="J329" s="191"/>
      <c r="K329" s="67"/>
      <c r="L329" s="69"/>
      <c r="M329" s="69"/>
      <c r="N329" s="67"/>
      <c r="O329" s="66"/>
      <c r="P329" s="66"/>
      <c r="Q329" s="67"/>
    </row>
    <row r="330" spans="1:17">
      <c r="A330" s="59"/>
      <c r="B330" s="424"/>
      <c r="C330" s="92"/>
      <c r="D330" s="66"/>
      <c r="E330" s="66"/>
      <c r="F330" s="67"/>
      <c r="G330" s="68"/>
      <c r="H330" s="68"/>
      <c r="I330" s="191"/>
      <c r="J330" s="191"/>
      <c r="K330" s="67"/>
      <c r="L330" s="69"/>
      <c r="M330" s="69"/>
      <c r="N330" s="67"/>
      <c r="O330" s="66"/>
      <c r="P330" s="66"/>
      <c r="Q330" s="67"/>
    </row>
    <row r="331" spans="1:17">
      <c r="A331" s="59"/>
      <c r="B331" s="424"/>
      <c r="C331" s="92"/>
      <c r="D331" s="66"/>
      <c r="E331" s="66"/>
      <c r="F331" s="67"/>
      <c r="G331" s="68"/>
      <c r="H331" s="68"/>
      <c r="I331" s="191"/>
      <c r="J331" s="191"/>
      <c r="K331" s="67"/>
      <c r="L331" s="69"/>
      <c r="M331" s="69"/>
      <c r="N331" s="67"/>
      <c r="O331" s="66"/>
      <c r="P331" s="66"/>
      <c r="Q331" s="67"/>
    </row>
    <row r="332" spans="1:17">
      <c r="A332" s="59"/>
      <c r="B332" s="424"/>
      <c r="C332" s="92"/>
      <c r="D332" s="66"/>
      <c r="E332" s="66"/>
      <c r="F332" s="67"/>
      <c r="G332" s="68"/>
      <c r="H332" s="68"/>
      <c r="I332" s="191"/>
      <c r="J332" s="191"/>
      <c r="K332" s="67"/>
      <c r="L332" s="69"/>
      <c r="M332" s="69"/>
      <c r="N332" s="67"/>
      <c r="O332" s="66"/>
      <c r="P332" s="66"/>
      <c r="Q332" s="67"/>
    </row>
    <row r="333" spans="1:17">
      <c r="A333" s="59"/>
      <c r="B333" s="424"/>
      <c r="C333" s="92"/>
      <c r="D333" s="66"/>
      <c r="E333" s="66"/>
      <c r="F333" s="67"/>
      <c r="G333" s="68"/>
      <c r="H333" s="68"/>
      <c r="I333" s="191"/>
      <c r="J333" s="191"/>
      <c r="K333" s="67"/>
      <c r="L333" s="69"/>
      <c r="M333" s="69"/>
      <c r="N333" s="67"/>
      <c r="O333" s="66"/>
      <c r="P333" s="66"/>
      <c r="Q333" s="67"/>
    </row>
    <row r="334" spans="1:17">
      <c r="A334" s="59"/>
      <c r="B334" s="424"/>
      <c r="C334" s="92"/>
      <c r="D334" s="66"/>
      <c r="E334" s="66"/>
      <c r="F334" s="67"/>
      <c r="G334" s="68"/>
      <c r="H334" s="68"/>
      <c r="I334" s="191"/>
      <c r="J334" s="191"/>
      <c r="K334" s="67"/>
      <c r="L334" s="69"/>
      <c r="M334" s="69"/>
      <c r="N334" s="67"/>
      <c r="O334" s="66"/>
      <c r="P334" s="66"/>
      <c r="Q334" s="67"/>
    </row>
    <row r="335" spans="1:17">
      <c r="A335" s="59"/>
      <c r="B335" s="424"/>
      <c r="C335" s="92"/>
      <c r="D335" s="66"/>
      <c r="E335" s="66"/>
      <c r="F335" s="67"/>
      <c r="G335" s="68"/>
      <c r="H335" s="68"/>
      <c r="I335" s="191"/>
      <c r="J335" s="191"/>
      <c r="K335" s="67"/>
      <c r="L335" s="69"/>
      <c r="M335" s="69"/>
      <c r="N335" s="67"/>
      <c r="O335" s="66"/>
      <c r="P335" s="66"/>
      <c r="Q335" s="67"/>
    </row>
    <row r="336" spans="1:17">
      <c r="A336" s="59"/>
      <c r="B336" s="424"/>
      <c r="C336" s="92"/>
      <c r="D336" s="66"/>
      <c r="E336" s="66"/>
      <c r="F336" s="67"/>
      <c r="G336" s="68"/>
      <c r="H336" s="68"/>
      <c r="I336" s="191"/>
      <c r="J336" s="191"/>
      <c r="K336" s="67"/>
      <c r="L336" s="69"/>
      <c r="M336" s="69"/>
      <c r="N336" s="67"/>
      <c r="O336" s="66"/>
      <c r="P336" s="66"/>
      <c r="Q336" s="67"/>
    </row>
    <row r="337" spans="1:17">
      <c r="A337" s="59"/>
      <c r="B337" s="424"/>
      <c r="C337" s="92"/>
      <c r="D337" s="66"/>
      <c r="E337" s="66"/>
      <c r="F337" s="67"/>
      <c r="G337" s="68"/>
      <c r="H337" s="68"/>
      <c r="I337" s="191"/>
      <c r="J337" s="191"/>
      <c r="K337" s="67"/>
      <c r="L337" s="69"/>
      <c r="M337" s="69"/>
      <c r="N337" s="67"/>
      <c r="O337" s="66"/>
      <c r="P337" s="66"/>
      <c r="Q337" s="67"/>
    </row>
    <row r="338" spans="1:17">
      <c r="A338" s="59"/>
      <c r="B338" s="424"/>
      <c r="C338" s="92"/>
      <c r="D338" s="66"/>
      <c r="E338" s="66"/>
      <c r="F338" s="67"/>
      <c r="G338" s="68"/>
      <c r="H338" s="68"/>
      <c r="I338" s="191"/>
      <c r="J338" s="191"/>
      <c r="K338" s="67"/>
      <c r="L338" s="69"/>
      <c r="M338" s="69"/>
      <c r="N338" s="67"/>
      <c r="O338" s="66"/>
      <c r="P338" s="66"/>
      <c r="Q338" s="67"/>
    </row>
    <row r="339" spans="1:17">
      <c r="A339" s="59"/>
      <c r="B339" s="424"/>
      <c r="C339" s="92"/>
      <c r="D339" s="66"/>
      <c r="E339" s="66"/>
      <c r="F339" s="67"/>
      <c r="G339" s="68"/>
      <c r="H339" s="68"/>
      <c r="I339" s="191"/>
      <c r="J339" s="191"/>
      <c r="K339" s="67"/>
      <c r="L339" s="69"/>
      <c r="M339" s="69"/>
      <c r="N339" s="67"/>
      <c r="O339" s="66"/>
      <c r="P339" s="66"/>
      <c r="Q339" s="67"/>
    </row>
    <row r="340" spans="1:17">
      <c r="A340" s="59"/>
      <c r="B340" s="424"/>
      <c r="C340" s="92"/>
      <c r="D340" s="66"/>
      <c r="E340" s="66"/>
      <c r="F340" s="67"/>
      <c r="G340" s="68"/>
      <c r="H340" s="68"/>
      <c r="I340" s="191"/>
      <c r="J340" s="191"/>
      <c r="K340" s="67"/>
      <c r="L340" s="69"/>
      <c r="M340" s="69"/>
      <c r="N340" s="67"/>
      <c r="O340" s="66"/>
      <c r="P340" s="66"/>
      <c r="Q340" s="67"/>
    </row>
    <row r="341" spans="1:17">
      <c r="A341" s="59"/>
      <c r="B341" s="424"/>
      <c r="C341" s="92"/>
      <c r="D341" s="66"/>
      <c r="E341" s="66"/>
      <c r="F341" s="67"/>
      <c r="G341" s="68"/>
      <c r="H341" s="68"/>
      <c r="I341" s="191"/>
      <c r="J341" s="191"/>
      <c r="K341" s="67"/>
      <c r="L341" s="69"/>
      <c r="M341" s="69"/>
      <c r="N341" s="67"/>
      <c r="O341" s="66"/>
      <c r="P341" s="66"/>
      <c r="Q341" s="67"/>
    </row>
    <row r="342" spans="1:17">
      <c r="A342" s="59"/>
      <c r="B342" s="424"/>
      <c r="C342" s="92"/>
      <c r="D342" s="66"/>
      <c r="E342" s="66"/>
      <c r="F342" s="67"/>
      <c r="G342" s="68"/>
      <c r="H342" s="68"/>
      <c r="I342" s="191"/>
      <c r="J342" s="191"/>
      <c r="K342" s="67"/>
      <c r="L342" s="69"/>
      <c r="M342" s="69"/>
      <c r="N342" s="67"/>
      <c r="O342" s="66"/>
      <c r="P342" s="66"/>
      <c r="Q342" s="67"/>
    </row>
    <row r="343" spans="1:17">
      <c r="A343" s="59"/>
      <c r="B343" s="424"/>
      <c r="C343" s="92"/>
      <c r="D343" s="66"/>
      <c r="E343" s="66"/>
      <c r="F343" s="67"/>
      <c r="G343" s="68"/>
      <c r="H343" s="68"/>
      <c r="I343" s="191"/>
      <c r="J343" s="191"/>
      <c r="K343" s="67"/>
      <c r="L343" s="69"/>
      <c r="M343" s="69"/>
      <c r="N343" s="67"/>
      <c r="O343" s="66"/>
      <c r="P343" s="66"/>
      <c r="Q343" s="67"/>
    </row>
    <row r="344" spans="1:17">
      <c r="A344" s="59"/>
      <c r="B344" s="424"/>
      <c r="C344" s="92"/>
      <c r="D344" s="66"/>
      <c r="E344" s="66"/>
      <c r="F344" s="67"/>
      <c r="G344" s="68"/>
      <c r="H344" s="68"/>
      <c r="I344" s="191"/>
      <c r="J344" s="191"/>
      <c r="K344" s="67"/>
      <c r="L344" s="69"/>
      <c r="M344" s="69"/>
      <c r="N344" s="67"/>
      <c r="O344" s="66"/>
      <c r="P344" s="66"/>
      <c r="Q344" s="67"/>
    </row>
    <row r="345" spans="1:17">
      <c r="A345" s="59"/>
      <c r="B345" s="424"/>
      <c r="C345" s="92"/>
      <c r="D345" s="66"/>
      <c r="E345" s="66"/>
      <c r="F345" s="67"/>
      <c r="G345" s="68"/>
      <c r="H345" s="68"/>
      <c r="I345" s="191"/>
      <c r="J345" s="191"/>
      <c r="K345" s="67"/>
      <c r="L345" s="69"/>
      <c r="M345" s="69"/>
      <c r="N345" s="67"/>
      <c r="O345" s="66"/>
      <c r="P345" s="66"/>
      <c r="Q345" s="67"/>
    </row>
    <row r="346" spans="1:17">
      <c r="A346" s="59"/>
      <c r="B346" s="424"/>
      <c r="C346" s="92"/>
      <c r="D346" s="66"/>
      <c r="E346" s="66"/>
      <c r="F346" s="67"/>
      <c r="G346" s="68"/>
      <c r="H346" s="68"/>
      <c r="I346" s="191"/>
      <c r="J346" s="191"/>
      <c r="K346" s="67"/>
      <c r="L346" s="69"/>
      <c r="M346" s="69"/>
      <c r="N346" s="67"/>
      <c r="O346" s="66"/>
      <c r="P346" s="66"/>
      <c r="Q346" s="67"/>
    </row>
    <row r="347" spans="1:17">
      <c r="A347" s="59"/>
      <c r="B347" s="424"/>
      <c r="C347" s="92"/>
      <c r="D347" s="66"/>
      <c r="E347" s="66"/>
      <c r="F347" s="67"/>
      <c r="G347" s="68"/>
      <c r="H347" s="68"/>
      <c r="I347" s="191"/>
      <c r="J347" s="191"/>
      <c r="K347" s="67"/>
      <c r="L347" s="69"/>
      <c r="M347" s="69"/>
      <c r="N347" s="67"/>
      <c r="O347" s="66"/>
      <c r="P347" s="66"/>
      <c r="Q347" s="67"/>
    </row>
    <row r="348" spans="1:17">
      <c r="A348" s="59"/>
      <c r="B348" s="424"/>
      <c r="C348" s="92"/>
      <c r="D348" s="66"/>
      <c r="E348" s="66"/>
      <c r="F348" s="67"/>
      <c r="G348" s="68"/>
      <c r="H348" s="68"/>
      <c r="I348" s="191"/>
      <c r="J348" s="191"/>
      <c r="K348" s="67"/>
      <c r="L348" s="69"/>
      <c r="M348" s="69"/>
      <c r="N348" s="67"/>
      <c r="O348" s="66"/>
      <c r="P348" s="66"/>
      <c r="Q348" s="67"/>
    </row>
    <row r="349" spans="1:17">
      <c r="A349" s="59"/>
      <c r="B349" s="424"/>
      <c r="C349" s="92"/>
      <c r="D349" s="66"/>
      <c r="E349" s="66"/>
      <c r="F349" s="67"/>
      <c r="G349" s="68"/>
      <c r="H349" s="68"/>
      <c r="I349" s="191"/>
      <c r="J349" s="191"/>
      <c r="K349" s="67"/>
      <c r="L349" s="69"/>
      <c r="M349" s="69"/>
      <c r="N349" s="67"/>
      <c r="O349" s="66"/>
      <c r="P349" s="66"/>
      <c r="Q349" s="67"/>
    </row>
    <row r="350" spans="1:17">
      <c r="A350" s="59"/>
      <c r="B350" s="424"/>
      <c r="C350" s="92"/>
      <c r="D350" s="66"/>
      <c r="E350" s="66"/>
      <c r="F350" s="67"/>
      <c r="G350" s="68"/>
      <c r="H350" s="68"/>
      <c r="I350" s="191"/>
      <c r="J350" s="191"/>
      <c r="K350" s="67"/>
      <c r="L350" s="69"/>
      <c r="M350" s="69"/>
      <c r="N350" s="67"/>
      <c r="O350" s="66"/>
      <c r="P350" s="66"/>
      <c r="Q350" s="67"/>
    </row>
    <row r="351" spans="1:17">
      <c r="A351" s="59"/>
      <c r="B351" s="424"/>
      <c r="C351" s="92"/>
      <c r="D351" s="66"/>
      <c r="E351" s="66"/>
      <c r="F351" s="67"/>
      <c r="G351" s="68"/>
      <c r="H351" s="68"/>
      <c r="I351" s="191"/>
      <c r="J351" s="191"/>
      <c r="K351" s="67"/>
      <c r="L351" s="69"/>
      <c r="M351" s="69"/>
      <c r="N351" s="67"/>
      <c r="O351" s="66"/>
      <c r="P351" s="66"/>
      <c r="Q351" s="67"/>
    </row>
    <row r="352" spans="1:17">
      <c r="A352" s="59"/>
      <c r="B352" s="424"/>
      <c r="C352" s="92"/>
      <c r="D352" s="66"/>
      <c r="E352" s="66"/>
      <c r="F352" s="67"/>
      <c r="G352" s="68"/>
      <c r="H352" s="68"/>
      <c r="I352" s="191"/>
      <c r="J352" s="191"/>
      <c r="K352" s="67"/>
      <c r="L352" s="69"/>
      <c r="M352" s="69"/>
      <c r="N352" s="67"/>
      <c r="O352" s="66"/>
      <c r="P352" s="66"/>
      <c r="Q352" s="67"/>
    </row>
    <row r="353" spans="1:17">
      <c r="A353" s="59"/>
      <c r="B353" s="424"/>
      <c r="C353" s="92"/>
      <c r="D353" s="66"/>
      <c r="E353" s="66"/>
      <c r="F353" s="67"/>
      <c r="G353" s="68"/>
      <c r="H353" s="68"/>
      <c r="I353" s="191"/>
      <c r="J353" s="191"/>
      <c r="K353" s="67"/>
      <c r="L353" s="69"/>
      <c r="M353" s="69"/>
      <c r="N353" s="67"/>
      <c r="O353" s="66"/>
      <c r="P353" s="66"/>
      <c r="Q353" s="67"/>
    </row>
    <row r="354" spans="1:17">
      <c r="A354" s="59"/>
      <c r="B354" s="424"/>
      <c r="C354" s="92"/>
      <c r="D354" s="66"/>
      <c r="E354" s="66"/>
      <c r="F354" s="67"/>
      <c r="G354" s="68"/>
      <c r="H354" s="68"/>
      <c r="I354" s="191"/>
      <c r="J354" s="191"/>
      <c r="K354" s="67"/>
      <c r="L354" s="69"/>
      <c r="M354" s="69"/>
      <c r="N354" s="67"/>
      <c r="O354" s="66"/>
      <c r="P354" s="66"/>
      <c r="Q354" s="67"/>
    </row>
    <row r="355" spans="1:17">
      <c r="A355" s="59"/>
      <c r="B355" s="424"/>
      <c r="C355" s="92"/>
      <c r="D355" s="66"/>
      <c r="E355" s="66"/>
      <c r="F355" s="67"/>
      <c r="G355" s="68"/>
      <c r="H355" s="68"/>
      <c r="I355" s="191"/>
      <c r="J355" s="191"/>
      <c r="K355" s="67"/>
      <c r="L355" s="69"/>
      <c r="M355" s="69"/>
      <c r="N355" s="67"/>
      <c r="O355" s="66"/>
      <c r="P355" s="66"/>
      <c r="Q355" s="67"/>
    </row>
    <row r="356" spans="1:17">
      <c r="A356" s="59"/>
      <c r="B356" s="424"/>
      <c r="C356" s="92"/>
      <c r="D356" s="66"/>
      <c r="E356" s="66"/>
      <c r="F356" s="67"/>
      <c r="G356" s="68"/>
      <c r="H356" s="68"/>
      <c r="I356" s="191"/>
      <c r="J356" s="191"/>
      <c r="K356" s="67"/>
      <c r="L356" s="69"/>
      <c r="M356" s="69"/>
      <c r="N356" s="67"/>
      <c r="O356" s="66"/>
      <c r="P356" s="66"/>
      <c r="Q356" s="67"/>
    </row>
    <row r="357" spans="1:17">
      <c r="A357" s="59"/>
      <c r="B357" s="424"/>
      <c r="C357" s="92"/>
      <c r="D357" s="66"/>
      <c r="E357" s="66"/>
      <c r="F357" s="67"/>
      <c r="G357" s="68"/>
      <c r="H357" s="68"/>
      <c r="I357" s="191"/>
      <c r="J357" s="191"/>
      <c r="K357" s="67"/>
      <c r="L357" s="69"/>
      <c r="M357" s="69"/>
      <c r="N357" s="67"/>
      <c r="O357" s="66"/>
      <c r="P357" s="66"/>
      <c r="Q357" s="67"/>
    </row>
    <row r="358" spans="1:17">
      <c r="A358" s="59"/>
      <c r="B358" s="424"/>
      <c r="C358" s="92"/>
      <c r="D358" s="66"/>
      <c r="E358" s="66"/>
      <c r="F358" s="67"/>
      <c r="G358" s="68"/>
      <c r="H358" s="68"/>
      <c r="I358" s="191"/>
      <c r="J358" s="191"/>
      <c r="K358" s="67"/>
      <c r="L358" s="69"/>
      <c r="M358" s="69"/>
      <c r="N358" s="67"/>
      <c r="O358" s="66"/>
      <c r="P358" s="66"/>
      <c r="Q358" s="67"/>
    </row>
    <row r="359" spans="1:17">
      <c r="A359" s="59"/>
      <c r="B359" s="424"/>
      <c r="C359" s="92"/>
      <c r="D359" s="66"/>
      <c r="E359" s="66"/>
      <c r="F359" s="67"/>
      <c r="G359" s="68"/>
      <c r="H359" s="68"/>
      <c r="I359" s="191"/>
      <c r="J359" s="191"/>
      <c r="K359" s="67"/>
      <c r="L359" s="69"/>
      <c r="M359" s="69"/>
      <c r="N359" s="67"/>
      <c r="O359" s="66"/>
      <c r="P359" s="66"/>
      <c r="Q359" s="67"/>
    </row>
    <row r="360" spans="1:17">
      <c r="A360" s="59"/>
      <c r="B360" s="424"/>
      <c r="C360" s="92"/>
      <c r="D360" s="66"/>
      <c r="E360" s="66"/>
      <c r="F360" s="67"/>
      <c r="G360" s="68"/>
      <c r="H360" s="68"/>
      <c r="I360" s="191"/>
      <c r="J360" s="191"/>
      <c r="K360" s="67"/>
      <c r="L360" s="69"/>
      <c r="M360" s="69"/>
      <c r="N360" s="67"/>
      <c r="O360" s="66"/>
      <c r="P360" s="66"/>
      <c r="Q360" s="67"/>
    </row>
    <row r="361" spans="1:17">
      <c r="A361" s="59"/>
      <c r="B361" s="59"/>
      <c r="C361" s="64"/>
      <c r="D361" s="59"/>
      <c r="E361" s="59"/>
      <c r="F361" s="120"/>
      <c r="G361" s="120"/>
      <c r="H361" s="120"/>
      <c r="I361" s="120"/>
      <c r="J361" s="120"/>
      <c r="K361" s="120"/>
      <c r="L361" s="59"/>
      <c r="M361" s="59"/>
      <c r="N361" s="120"/>
      <c r="O361" s="59"/>
      <c r="P361" s="59"/>
      <c r="Q361" s="120"/>
    </row>
    <row r="362" spans="1:17">
      <c r="A362" s="59"/>
      <c r="B362" s="59"/>
      <c r="C362" s="64"/>
      <c r="D362" s="59"/>
      <c r="E362" s="59"/>
      <c r="F362" s="120"/>
      <c r="G362" s="120"/>
      <c r="H362" s="120"/>
      <c r="I362" s="120"/>
      <c r="J362" s="120"/>
      <c r="K362" s="120"/>
      <c r="L362" s="59"/>
      <c r="M362" s="59"/>
      <c r="N362" s="120"/>
      <c r="O362" s="59"/>
      <c r="P362" s="59"/>
      <c r="Q362" s="120"/>
    </row>
    <row r="363" spans="1:17">
      <c r="A363" s="59"/>
      <c r="B363" s="59"/>
      <c r="C363" s="64"/>
      <c r="D363" s="59"/>
      <c r="E363" s="59"/>
      <c r="F363" s="120"/>
      <c r="G363" s="120"/>
      <c r="H363" s="120"/>
      <c r="I363" s="120"/>
      <c r="J363" s="120"/>
      <c r="K363" s="120"/>
      <c r="L363" s="59"/>
      <c r="M363" s="59"/>
      <c r="N363" s="120"/>
      <c r="O363" s="59"/>
      <c r="P363" s="59"/>
      <c r="Q363" s="120"/>
    </row>
    <row r="364" spans="1:17">
      <c r="A364" s="59"/>
      <c r="B364" s="59"/>
      <c r="C364" s="64"/>
      <c r="D364" s="59"/>
      <c r="E364" s="59"/>
      <c r="F364" s="120"/>
      <c r="G364" s="120"/>
      <c r="H364" s="120"/>
      <c r="I364" s="120"/>
      <c r="J364" s="120"/>
      <c r="K364" s="120"/>
      <c r="L364" s="59"/>
      <c r="M364" s="59"/>
      <c r="N364" s="120"/>
      <c r="O364" s="59"/>
      <c r="P364" s="59"/>
      <c r="Q364" s="120"/>
    </row>
    <row r="365" spans="1:17">
      <c r="A365" s="59"/>
      <c r="B365" s="59"/>
      <c r="C365" s="64"/>
      <c r="D365" s="59"/>
      <c r="E365" s="59"/>
      <c r="F365" s="120"/>
      <c r="G365" s="120"/>
      <c r="H365" s="120"/>
      <c r="I365" s="120"/>
      <c r="J365" s="120"/>
      <c r="K365" s="120"/>
      <c r="L365" s="59"/>
      <c r="M365" s="59"/>
      <c r="N365" s="120"/>
      <c r="O365" s="59"/>
      <c r="P365" s="59"/>
      <c r="Q365" s="120"/>
    </row>
    <row r="366" spans="1:17">
      <c r="A366" s="59"/>
      <c r="B366" s="59"/>
      <c r="C366" s="64"/>
      <c r="D366" s="59"/>
      <c r="E366" s="59"/>
      <c r="F366" s="120"/>
      <c r="G366" s="120"/>
      <c r="H366" s="120"/>
      <c r="I366" s="120"/>
      <c r="J366" s="120"/>
      <c r="K366" s="120"/>
      <c r="L366" s="59"/>
      <c r="M366" s="59"/>
      <c r="N366" s="120"/>
      <c r="O366" s="59"/>
      <c r="P366" s="59"/>
      <c r="Q366" s="120"/>
    </row>
  </sheetData>
  <mergeCells count="64">
    <mergeCell ref="B266:B278"/>
    <mergeCell ref="B279:B283"/>
    <mergeCell ref="B284:B288"/>
    <mergeCell ref="B289:B360"/>
    <mergeCell ref="B253:B259"/>
    <mergeCell ref="B260:B261"/>
    <mergeCell ref="B262:B265"/>
    <mergeCell ref="B200:B201"/>
    <mergeCell ref="B173:B183"/>
    <mergeCell ref="B230:B231"/>
    <mergeCell ref="B203:B213"/>
    <mergeCell ref="O159:Q159"/>
    <mergeCell ref="L159:N159"/>
    <mergeCell ref="B184:B185"/>
    <mergeCell ref="B186:B197"/>
    <mergeCell ref="B198:B199"/>
    <mergeCell ref="B165:B168"/>
    <mergeCell ref="B169:B172"/>
    <mergeCell ref="B214:B225"/>
    <mergeCell ref="B2:Q2"/>
    <mergeCell ref="B4:Q4"/>
    <mergeCell ref="B3:Q3"/>
    <mergeCell ref="G5:H5"/>
    <mergeCell ref="I5:K5"/>
    <mergeCell ref="L5:N5"/>
    <mergeCell ref="O5:Q5"/>
    <mergeCell ref="B8:B10"/>
    <mergeCell ref="B11:B14"/>
    <mergeCell ref="D5:F5"/>
    <mergeCell ref="I82:K82"/>
    <mergeCell ref="B79:Q79"/>
    <mergeCell ref="B81:Q81"/>
    <mergeCell ref="B44:B45"/>
    <mergeCell ref="D82:F82"/>
    <mergeCell ref="B80:Q80"/>
    <mergeCell ref="G82:H82"/>
    <mergeCell ref="L82:N82"/>
    <mergeCell ref="O82:Q82"/>
    <mergeCell ref="B76:B77"/>
    <mergeCell ref="B49:B59"/>
    <mergeCell ref="B60:B71"/>
    <mergeCell ref="B15:B18"/>
    <mergeCell ref="B107:B108"/>
    <mergeCell ref="B109:B120"/>
    <mergeCell ref="B121:B122"/>
    <mergeCell ref="B153:B154"/>
    <mergeCell ref="B126:B136"/>
    <mergeCell ref="B137:B148"/>
    <mergeCell ref="B19:B29"/>
    <mergeCell ref="B30:B31"/>
    <mergeCell ref="B32:B43"/>
    <mergeCell ref="B162:B164"/>
    <mergeCell ref="B46:B47"/>
    <mergeCell ref="B123:B124"/>
    <mergeCell ref="B157:Q157"/>
    <mergeCell ref="B158:Q158"/>
    <mergeCell ref="D159:F159"/>
    <mergeCell ref="G159:H159"/>
    <mergeCell ref="I159:K159"/>
    <mergeCell ref="B88:B91"/>
    <mergeCell ref="B85:B87"/>
    <mergeCell ref="B92:B95"/>
    <mergeCell ref="B156:Q156"/>
    <mergeCell ref="B96:B106"/>
  </mergeCells>
  <conditionalFormatting sqref="D11:Q18 D30:Q34">
    <cfRule type="cellIs" dxfId="433" priority="121" operator="lessThan">
      <formula>0</formula>
    </cfRule>
  </conditionalFormatting>
  <conditionalFormatting sqref="D289:Q289">
    <cfRule type="cellIs" dxfId="432" priority="119" operator="lessThan">
      <formula>0</formula>
    </cfRule>
  </conditionalFormatting>
  <conditionalFormatting sqref="D232:Q288">
    <cfRule type="cellIs" dxfId="431" priority="115" operator="lessThan">
      <formula>0</formula>
    </cfRule>
  </conditionalFormatting>
  <conditionalFormatting sqref="D8:Q18 D30:Q34">
    <cfRule type="cellIs" dxfId="430" priority="114" operator="lessThan">
      <formula>0</formula>
    </cfRule>
  </conditionalFormatting>
  <conditionalFormatting sqref="D8:Q8">
    <cfRule type="cellIs" dxfId="429" priority="113" operator="lessThan">
      <formula>0</formula>
    </cfRule>
  </conditionalFormatting>
  <conditionalFormatting sqref="D9:Q9">
    <cfRule type="cellIs" dxfId="428" priority="112" operator="lessThan">
      <formula>0</formula>
    </cfRule>
  </conditionalFormatting>
  <conditionalFormatting sqref="D10:Q10">
    <cfRule type="cellIs" dxfId="427" priority="111" operator="lessThan">
      <formula>0</formula>
    </cfRule>
  </conditionalFormatting>
  <conditionalFormatting sqref="D88:Q95 D107:Q111">
    <cfRule type="cellIs" dxfId="426" priority="110" operator="lessThan">
      <formula>0</formula>
    </cfRule>
  </conditionalFormatting>
  <conditionalFormatting sqref="D85:Q95 D107:Q111">
    <cfRule type="cellIs" dxfId="425" priority="109" operator="lessThan">
      <formula>0</formula>
    </cfRule>
  </conditionalFormatting>
  <conditionalFormatting sqref="D85:Q85">
    <cfRule type="cellIs" dxfId="424" priority="108" operator="lessThan">
      <formula>0</formula>
    </cfRule>
  </conditionalFormatting>
  <conditionalFormatting sqref="D86:Q86">
    <cfRule type="cellIs" dxfId="423" priority="107" operator="lessThan">
      <formula>0</formula>
    </cfRule>
  </conditionalFormatting>
  <conditionalFormatting sqref="D87:Q87">
    <cfRule type="cellIs" dxfId="422" priority="106" operator="lessThan">
      <formula>0</formula>
    </cfRule>
  </conditionalFormatting>
  <conditionalFormatting sqref="D165:Q172 D184:Q188">
    <cfRule type="cellIs" dxfId="421" priority="105" operator="lessThan">
      <formula>0</formula>
    </cfRule>
  </conditionalFormatting>
  <conditionalFormatting sqref="D162:Q172 D184:Q188">
    <cfRule type="cellIs" dxfId="420" priority="104" operator="lessThan">
      <formula>0</formula>
    </cfRule>
  </conditionalFormatting>
  <conditionalFormatting sqref="D162:Q162">
    <cfRule type="cellIs" dxfId="419" priority="103" operator="lessThan">
      <formula>0</formula>
    </cfRule>
  </conditionalFormatting>
  <conditionalFormatting sqref="D163:Q163">
    <cfRule type="cellIs" dxfId="418" priority="102" operator="lessThan">
      <formula>0</formula>
    </cfRule>
  </conditionalFormatting>
  <conditionalFormatting sqref="D164:Q164">
    <cfRule type="cellIs" dxfId="417" priority="101" operator="lessThan">
      <formula>0</formula>
    </cfRule>
  </conditionalFormatting>
  <conditionalFormatting sqref="D78:Q78">
    <cfRule type="cellIs" dxfId="416" priority="122" operator="lessThan">
      <formula>0</formula>
    </cfRule>
  </conditionalFormatting>
  <conditionalFormatting sqref="D155:Q155">
    <cfRule type="cellIs" dxfId="415" priority="123" operator="lessThan">
      <formula>0</formula>
    </cfRule>
  </conditionalFormatting>
  <conditionalFormatting sqref="D351:Q360">
    <cfRule type="cellIs" dxfId="414" priority="117" operator="lessThan">
      <formula>0</formula>
    </cfRule>
  </conditionalFormatting>
  <conditionalFormatting sqref="D323:Q324">
    <cfRule type="cellIs" dxfId="413" priority="118" operator="lessThan">
      <formula>0</formula>
    </cfRule>
  </conditionalFormatting>
  <conditionalFormatting sqref="D290:Q322 D325:Q350 D289">
    <cfRule type="cellIs" dxfId="412" priority="120" operator="lessThan">
      <formula>0</formula>
    </cfRule>
  </conditionalFormatting>
  <conditionalFormatting sqref="D289:D360">
    <cfRule type="dataBar" priority="116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{9423ED64-74A6-4DDC-86B1-5845836311B9}</x14:id>
        </ext>
      </extLst>
    </cfRule>
  </conditionalFormatting>
  <conditionalFormatting sqref="D78 D155">
    <cfRule type="dataBar" priority="12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{6D3D2A47-052B-404E-9695-EB2DC1482CC5}</x14:id>
        </ext>
      </extLst>
    </cfRule>
  </conditionalFormatting>
  <conditionalFormatting sqref="D72:Q75">
    <cfRule type="cellIs" dxfId="411" priority="90" operator="lessThan">
      <formula>0</formula>
    </cfRule>
  </conditionalFormatting>
  <conditionalFormatting sqref="D76:Q77">
    <cfRule type="cellIs" dxfId="410" priority="89" operator="lessThan">
      <formula>0</formula>
    </cfRule>
  </conditionalFormatting>
  <conditionalFormatting sqref="D149:Q152">
    <cfRule type="cellIs" dxfId="409" priority="88" operator="lessThan">
      <formula>0</formula>
    </cfRule>
  </conditionalFormatting>
  <conditionalFormatting sqref="D153:Q154">
    <cfRule type="cellIs" dxfId="408" priority="87" operator="lessThan">
      <formula>0</formula>
    </cfRule>
  </conditionalFormatting>
  <conditionalFormatting sqref="D226:Q229">
    <cfRule type="cellIs" dxfId="407" priority="86" operator="lessThan">
      <formula>0</formula>
    </cfRule>
  </conditionalFormatting>
  <conditionalFormatting sqref="D230:Q231">
    <cfRule type="cellIs" dxfId="406" priority="85" operator="lessThan">
      <formula>0</formula>
    </cfRule>
  </conditionalFormatting>
  <conditionalFormatting sqref="D19:Q29">
    <cfRule type="cellIs" dxfId="405" priority="84" operator="lessThan">
      <formula>0</formula>
    </cfRule>
  </conditionalFormatting>
  <conditionalFormatting sqref="D96:Q106">
    <cfRule type="cellIs" dxfId="404" priority="83" operator="lessThan">
      <formula>0</formula>
    </cfRule>
  </conditionalFormatting>
  <conditionalFormatting sqref="D173:Q183">
    <cfRule type="cellIs" dxfId="403" priority="82" operator="lessThan">
      <formula>0</formula>
    </cfRule>
  </conditionalFormatting>
  <conditionalFormatting sqref="D42:Q47">
    <cfRule type="cellIs" dxfId="402" priority="65" operator="lessThan">
      <formula>0</formula>
    </cfRule>
  </conditionalFormatting>
  <conditionalFormatting sqref="D42:Q47">
    <cfRule type="cellIs" dxfId="401" priority="66" operator="lessThan">
      <formula>0</formula>
    </cfRule>
  </conditionalFormatting>
  <conditionalFormatting sqref="D35:Q41">
    <cfRule type="cellIs" dxfId="400" priority="64" operator="lessThan">
      <formula>0</formula>
    </cfRule>
  </conditionalFormatting>
  <conditionalFormatting sqref="D50:E55 D48:Q49 D61:Q61">
    <cfRule type="cellIs" dxfId="399" priority="63" operator="lessThan">
      <formula>0</formula>
    </cfRule>
  </conditionalFormatting>
  <conditionalFormatting sqref="D56:E59">
    <cfRule type="cellIs" dxfId="398" priority="62" operator="lessThan">
      <formula>0</formula>
    </cfRule>
  </conditionalFormatting>
  <conditionalFormatting sqref="F50:F58">
    <cfRule type="cellIs" dxfId="397" priority="61" operator="lessThan">
      <formula>0</formula>
    </cfRule>
  </conditionalFormatting>
  <conditionalFormatting sqref="F59">
    <cfRule type="cellIs" dxfId="396" priority="60" operator="lessThan">
      <formula>0</formula>
    </cfRule>
  </conditionalFormatting>
  <conditionalFormatting sqref="G59:K59">
    <cfRule type="cellIs" dxfId="395" priority="59" operator="lessThan">
      <formula>0</formula>
    </cfRule>
  </conditionalFormatting>
  <conditionalFormatting sqref="G50:K58">
    <cfRule type="cellIs" dxfId="394" priority="58" operator="lessThan">
      <formula>0</formula>
    </cfRule>
  </conditionalFormatting>
  <conditionalFormatting sqref="L59:Q59">
    <cfRule type="cellIs" dxfId="393" priority="57" operator="lessThan">
      <formula>0</formula>
    </cfRule>
  </conditionalFormatting>
  <conditionalFormatting sqref="L50:Q58">
    <cfRule type="cellIs" dxfId="392" priority="56" operator="lessThan">
      <formula>0</formula>
    </cfRule>
  </conditionalFormatting>
  <conditionalFormatting sqref="D62:E67">
    <cfRule type="cellIs" dxfId="391" priority="55" operator="lessThan">
      <formula>0</formula>
    </cfRule>
  </conditionalFormatting>
  <conditionalFormatting sqref="D68:E70">
    <cfRule type="cellIs" dxfId="390" priority="54" operator="lessThan">
      <formula>0</formula>
    </cfRule>
  </conditionalFormatting>
  <conditionalFormatting sqref="F62:F70">
    <cfRule type="cellIs" dxfId="389" priority="53" operator="lessThan">
      <formula>0</formula>
    </cfRule>
  </conditionalFormatting>
  <conditionalFormatting sqref="G62:K70">
    <cfRule type="cellIs" dxfId="388" priority="52" operator="lessThan">
      <formula>0</formula>
    </cfRule>
  </conditionalFormatting>
  <conditionalFormatting sqref="D71:E71">
    <cfRule type="cellIs" dxfId="387" priority="51" operator="lessThan">
      <formula>0</formula>
    </cfRule>
  </conditionalFormatting>
  <conditionalFormatting sqref="F71">
    <cfRule type="cellIs" dxfId="386" priority="50" operator="lessThan">
      <formula>0</formula>
    </cfRule>
  </conditionalFormatting>
  <conditionalFormatting sqref="G71:K71">
    <cfRule type="cellIs" dxfId="385" priority="49" operator="lessThan">
      <formula>0</formula>
    </cfRule>
  </conditionalFormatting>
  <conditionalFormatting sqref="L62:Q70">
    <cfRule type="cellIs" dxfId="384" priority="48" operator="lessThan">
      <formula>0</formula>
    </cfRule>
  </conditionalFormatting>
  <conditionalFormatting sqref="L71:Q71">
    <cfRule type="cellIs" dxfId="383" priority="47" operator="lessThan">
      <formula>0</formula>
    </cfRule>
  </conditionalFormatting>
  <conditionalFormatting sqref="D119:Q124">
    <cfRule type="cellIs" dxfId="382" priority="45" operator="lessThan">
      <formula>0</formula>
    </cfRule>
  </conditionalFormatting>
  <conditionalFormatting sqref="D119:Q124">
    <cfRule type="cellIs" dxfId="381" priority="46" operator="lessThan">
      <formula>0</formula>
    </cfRule>
  </conditionalFormatting>
  <conditionalFormatting sqref="D112:Q118">
    <cfRule type="cellIs" dxfId="380" priority="44" operator="lessThan">
      <formula>0</formula>
    </cfRule>
  </conditionalFormatting>
  <conditionalFormatting sqref="D127:E132 D125:Q126 D138:Q138">
    <cfRule type="cellIs" dxfId="379" priority="43" operator="lessThan">
      <formula>0</formula>
    </cfRule>
  </conditionalFormatting>
  <conditionalFormatting sqref="D133:E136">
    <cfRule type="cellIs" dxfId="378" priority="42" operator="lessThan">
      <formula>0</formula>
    </cfRule>
  </conditionalFormatting>
  <conditionalFormatting sqref="F127:F135">
    <cfRule type="cellIs" dxfId="377" priority="41" operator="lessThan">
      <formula>0</formula>
    </cfRule>
  </conditionalFormatting>
  <conditionalFormatting sqref="F136">
    <cfRule type="cellIs" dxfId="376" priority="40" operator="lessThan">
      <formula>0</formula>
    </cfRule>
  </conditionalFormatting>
  <conditionalFormatting sqref="G136:K136">
    <cfRule type="cellIs" dxfId="375" priority="39" operator="lessThan">
      <formula>0</formula>
    </cfRule>
  </conditionalFormatting>
  <conditionalFormatting sqref="G127:K135">
    <cfRule type="cellIs" dxfId="374" priority="38" operator="lessThan">
      <formula>0</formula>
    </cfRule>
  </conditionalFormatting>
  <conditionalFormatting sqref="L136:Q136">
    <cfRule type="cellIs" dxfId="373" priority="37" operator="lessThan">
      <formula>0</formula>
    </cfRule>
  </conditionalFormatting>
  <conditionalFormatting sqref="L127:Q135">
    <cfRule type="cellIs" dxfId="372" priority="36" operator="lessThan">
      <formula>0</formula>
    </cfRule>
  </conditionalFormatting>
  <conditionalFormatting sqref="D139:E144">
    <cfRule type="cellIs" dxfId="371" priority="35" operator="lessThan">
      <formula>0</formula>
    </cfRule>
  </conditionalFormatting>
  <conditionalFormatting sqref="D145:E147">
    <cfRule type="cellIs" dxfId="370" priority="34" operator="lessThan">
      <formula>0</formula>
    </cfRule>
  </conditionalFormatting>
  <conditionalFormatting sqref="F139:F147">
    <cfRule type="cellIs" dxfId="369" priority="33" operator="lessThan">
      <formula>0</formula>
    </cfRule>
  </conditionalFormatting>
  <conditionalFormatting sqref="G139:K147">
    <cfRule type="cellIs" dxfId="368" priority="32" operator="lessThan">
      <formula>0</formula>
    </cfRule>
  </conditionalFormatting>
  <conditionalFormatting sqref="D148:E148">
    <cfRule type="cellIs" dxfId="367" priority="31" operator="lessThan">
      <formula>0</formula>
    </cfRule>
  </conditionalFormatting>
  <conditionalFormatting sqref="F148">
    <cfRule type="cellIs" dxfId="366" priority="30" operator="lessThan">
      <formula>0</formula>
    </cfRule>
  </conditionalFormatting>
  <conditionalFormatting sqref="G148:K148">
    <cfRule type="cellIs" dxfId="365" priority="29" operator="lessThan">
      <formula>0</formula>
    </cfRule>
  </conditionalFormatting>
  <conditionalFormatting sqref="L139:Q147">
    <cfRule type="cellIs" dxfId="364" priority="28" operator="lessThan">
      <formula>0</formula>
    </cfRule>
  </conditionalFormatting>
  <conditionalFormatting sqref="L148:Q148">
    <cfRule type="cellIs" dxfId="363" priority="27" operator="lessThan">
      <formula>0</formula>
    </cfRule>
  </conditionalFormatting>
  <conditionalFormatting sqref="D196:Q201">
    <cfRule type="cellIs" dxfId="362" priority="25" operator="lessThan">
      <formula>0</formula>
    </cfRule>
  </conditionalFormatting>
  <conditionalFormatting sqref="D196:Q201">
    <cfRule type="cellIs" dxfId="361" priority="26" operator="lessThan">
      <formula>0</formula>
    </cfRule>
  </conditionalFormatting>
  <conditionalFormatting sqref="D189:Q195">
    <cfRule type="cellIs" dxfId="360" priority="24" operator="lessThan">
      <formula>0</formula>
    </cfRule>
  </conditionalFormatting>
  <conditionalFormatting sqref="D204:E209 D202:Q203 D215:Q215">
    <cfRule type="cellIs" dxfId="359" priority="23" operator="lessThan">
      <formula>0</formula>
    </cfRule>
  </conditionalFormatting>
  <conditionalFormatting sqref="D210:E213">
    <cfRule type="cellIs" dxfId="358" priority="22" operator="lessThan">
      <formula>0</formula>
    </cfRule>
  </conditionalFormatting>
  <conditionalFormatting sqref="F204:F212">
    <cfRule type="cellIs" dxfId="357" priority="21" operator="lessThan">
      <formula>0</formula>
    </cfRule>
  </conditionalFormatting>
  <conditionalFormatting sqref="F213">
    <cfRule type="cellIs" dxfId="356" priority="20" operator="lessThan">
      <formula>0</formula>
    </cfRule>
  </conditionalFormatting>
  <conditionalFormatting sqref="G213:K213">
    <cfRule type="cellIs" dxfId="355" priority="19" operator="lessThan">
      <formula>0</formula>
    </cfRule>
  </conditionalFormatting>
  <conditionalFormatting sqref="G204:K212">
    <cfRule type="cellIs" dxfId="354" priority="18" operator="lessThan">
      <formula>0</formula>
    </cfRule>
  </conditionalFormatting>
  <conditionalFormatting sqref="L213:Q213">
    <cfRule type="cellIs" dxfId="353" priority="17" operator="lessThan">
      <formula>0</formula>
    </cfRule>
  </conditionalFormatting>
  <conditionalFormatting sqref="L204:Q212">
    <cfRule type="cellIs" dxfId="352" priority="16" operator="lessThan">
      <formula>0</formula>
    </cfRule>
  </conditionalFormatting>
  <conditionalFormatting sqref="D216:E221">
    <cfRule type="cellIs" dxfId="351" priority="15" operator="lessThan">
      <formula>0</formula>
    </cfRule>
  </conditionalFormatting>
  <conditionalFormatting sqref="D222:E224">
    <cfRule type="cellIs" dxfId="350" priority="14" operator="lessThan">
      <formula>0</formula>
    </cfRule>
  </conditionalFormatting>
  <conditionalFormatting sqref="F216:F224">
    <cfRule type="cellIs" dxfId="349" priority="13" operator="lessThan">
      <formula>0</formula>
    </cfRule>
  </conditionalFormatting>
  <conditionalFormatting sqref="G216:K224">
    <cfRule type="cellIs" dxfId="348" priority="12" operator="lessThan">
      <formula>0</formula>
    </cfRule>
  </conditionalFormatting>
  <conditionalFormatting sqref="D225:E225">
    <cfRule type="cellIs" dxfId="347" priority="11" operator="lessThan">
      <formula>0</formula>
    </cfRule>
  </conditionalFormatting>
  <conditionalFormatting sqref="F225">
    <cfRule type="cellIs" dxfId="346" priority="10" operator="lessThan">
      <formula>0</formula>
    </cfRule>
  </conditionalFormatting>
  <conditionalFormatting sqref="G225:K225">
    <cfRule type="cellIs" dxfId="345" priority="9" operator="lessThan">
      <formula>0</formula>
    </cfRule>
  </conditionalFormatting>
  <conditionalFormatting sqref="L216:Q224">
    <cfRule type="cellIs" dxfId="344" priority="8" operator="lessThan">
      <formula>0</formula>
    </cfRule>
  </conditionalFormatting>
  <conditionalFormatting sqref="L225:Q225">
    <cfRule type="cellIs" dxfId="343" priority="7" operator="lessThan">
      <formula>0</formula>
    </cfRule>
  </conditionalFormatting>
  <conditionalFormatting sqref="D60:Q60">
    <cfRule type="cellIs" dxfId="342" priority="6" operator="lessThan">
      <formula>0</formula>
    </cfRule>
  </conditionalFormatting>
  <conditionalFormatting sqref="D7:Q7">
    <cfRule type="cellIs" dxfId="341" priority="5" operator="lessThan">
      <formula>0</formula>
    </cfRule>
  </conditionalFormatting>
  <conditionalFormatting sqref="D84:Q84">
    <cfRule type="cellIs" dxfId="340" priority="4" operator="lessThan">
      <formula>0</formula>
    </cfRule>
  </conditionalFormatting>
  <conditionalFormatting sqref="D137:Q137">
    <cfRule type="cellIs" dxfId="339" priority="3" operator="lessThan">
      <formula>0</formula>
    </cfRule>
  </conditionalFormatting>
  <conditionalFormatting sqref="D161:Q161">
    <cfRule type="cellIs" dxfId="338" priority="2" operator="lessThan">
      <formula>0</formula>
    </cfRule>
  </conditionalFormatting>
  <conditionalFormatting sqref="D214:Q214">
    <cfRule type="cellIs" dxfId="337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9423ED64-74A6-4DDC-86B1-5845836311B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  <x14:conditionalFormatting xmlns:xm="http://schemas.microsoft.com/office/excel/2006/main">
          <x14:cfRule type="dataBar" id="{6D3D2A47-052B-404E-9695-EB2DC1482CC5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3F9C35"/>
    <pageSetUpPr fitToPage="1"/>
  </sheetPr>
  <dimension ref="A2:Q366"/>
  <sheetViews>
    <sheetView showGridLines="0" zoomScale="70" zoomScaleNormal="70" workbookViewId="0">
      <selection activeCell="B4" sqref="B4:Q4"/>
    </sheetView>
  </sheetViews>
  <sheetFormatPr defaultColWidth="9.1796875" defaultRowHeight="14.5"/>
  <cols>
    <col min="1" max="1" width="9.1796875" style="1"/>
    <col min="2" max="2" width="21.7265625" style="1" customWidth="1"/>
    <col min="3" max="3" width="34.1796875" style="89" customWidth="1"/>
    <col min="4" max="4" width="19.54296875" style="1" bestFit="1" customWidth="1"/>
    <col min="5" max="5" width="17.453125" style="1" bestFit="1" customWidth="1"/>
    <col min="6" max="6" width="20" style="88" bestFit="1" customWidth="1"/>
    <col min="7" max="7" width="8.54296875" style="88" bestFit="1" customWidth="1"/>
    <col min="8" max="8" width="9.54296875" style="88" bestFit="1" customWidth="1"/>
    <col min="9" max="9" width="12.81640625" style="88" bestFit="1" customWidth="1"/>
    <col min="10" max="10" width="9.54296875" style="88" bestFit="1" customWidth="1"/>
    <col min="11" max="11" width="11.54296875" style="88" bestFit="1" customWidth="1"/>
    <col min="12" max="12" width="20.1796875" style="1" bestFit="1" customWidth="1"/>
    <col min="13" max="13" width="18.7265625" style="1" bestFit="1" customWidth="1"/>
    <col min="14" max="14" width="15.7265625" style="88" customWidth="1"/>
    <col min="15" max="15" width="20" style="1" bestFit="1" customWidth="1"/>
    <col min="16" max="16" width="17.453125" style="1" bestFit="1" customWidth="1"/>
    <col min="17" max="17" width="11.54296875" style="88" bestFit="1" customWidth="1"/>
    <col min="18" max="16384" width="9.1796875" style="1"/>
  </cols>
  <sheetData>
    <row r="2" spans="2:17" ht="23.5">
      <c r="B2" s="430" t="s">
        <v>139</v>
      </c>
      <c r="C2" s="430"/>
      <c r="D2" s="430"/>
      <c r="E2" s="430"/>
      <c r="F2" s="430"/>
      <c r="G2" s="430"/>
      <c r="H2" s="430"/>
      <c r="I2" s="430"/>
      <c r="J2" s="430"/>
      <c r="K2" s="430"/>
      <c r="L2" s="430"/>
      <c r="M2" s="430"/>
      <c r="N2" s="430"/>
      <c r="O2" s="430"/>
      <c r="P2" s="430"/>
      <c r="Q2" s="430"/>
    </row>
    <row r="3" spans="2:17">
      <c r="B3" s="419" t="s">
        <v>17</v>
      </c>
      <c r="C3" s="419"/>
      <c r="D3" s="419"/>
      <c r="E3" s="419"/>
      <c r="F3" s="419"/>
      <c r="G3" s="419"/>
      <c r="H3" s="419"/>
      <c r="I3" s="419"/>
      <c r="J3" s="419"/>
      <c r="K3" s="419"/>
      <c r="L3" s="419"/>
      <c r="M3" s="419"/>
      <c r="N3" s="419"/>
      <c r="O3" s="419"/>
      <c r="P3" s="419"/>
      <c r="Q3" s="419"/>
    </row>
    <row r="4" spans="2:17" ht="15" thickBot="1">
      <c r="B4" s="420" t="str">
        <f>'HOME PAGE'!H5</f>
        <v>4 WEEKS ENDING 07-14-2024</v>
      </c>
      <c r="C4" s="420"/>
      <c r="D4" s="420"/>
      <c r="E4" s="420"/>
      <c r="F4" s="420"/>
      <c r="G4" s="420"/>
      <c r="H4" s="420"/>
      <c r="I4" s="420"/>
      <c r="J4" s="420"/>
      <c r="K4" s="420"/>
      <c r="L4" s="420"/>
      <c r="M4" s="420"/>
      <c r="N4" s="420"/>
      <c r="O4" s="420"/>
      <c r="P4" s="420"/>
      <c r="Q4" s="420"/>
    </row>
    <row r="5" spans="2:17">
      <c r="D5" s="413" t="s">
        <v>76</v>
      </c>
      <c r="E5" s="414"/>
      <c r="F5" s="415"/>
      <c r="G5" s="421" t="s">
        <v>19</v>
      </c>
      <c r="H5" s="422"/>
      <c r="I5" s="413" t="s">
        <v>20</v>
      </c>
      <c r="J5" s="414"/>
      <c r="K5" s="415"/>
      <c r="L5" s="421" t="s">
        <v>21</v>
      </c>
      <c r="M5" s="414"/>
      <c r="N5" s="422"/>
      <c r="O5" s="413" t="s">
        <v>22</v>
      </c>
      <c r="P5" s="414"/>
      <c r="Q5" s="415"/>
    </row>
    <row r="6" spans="2:17" s="14" customFormat="1" ht="29.5" thickBot="1">
      <c r="C6" s="90"/>
      <c r="D6" s="128" t="s">
        <v>18</v>
      </c>
      <c r="E6" s="129" t="s">
        <v>24</v>
      </c>
      <c r="F6" s="17" t="s">
        <v>25</v>
      </c>
      <c r="G6" s="18" t="s">
        <v>18</v>
      </c>
      <c r="H6" s="58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58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382" t="s">
        <v>77</v>
      </c>
      <c r="D7" s="383">
        <f>'Segment Data'!E138</f>
        <v>115473554.83734271</v>
      </c>
      <c r="E7" s="384">
        <f>'Segment Data'!F138</f>
        <v>3571394.1540806592</v>
      </c>
      <c r="F7" s="385">
        <f>'Segment Data'!G138</f>
        <v>3.1915327928201981E-2</v>
      </c>
      <c r="G7" s="386">
        <f>'Segment Data'!H138</f>
        <v>99.999999999999957</v>
      </c>
      <c r="H7" s="387">
        <f>'Segment Data'!I138</f>
        <v>-2.8421709430404007E-14</v>
      </c>
      <c r="I7" s="388">
        <f>'Segment Data'!J138</f>
        <v>4.4123345054324128</v>
      </c>
      <c r="J7" s="389">
        <f>'Segment Data'!K138</f>
        <v>0.18423873951232395</v>
      </c>
      <c r="K7" s="385">
        <f>'Segment Data'!L138</f>
        <v>4.3574873823188157E-2</v>
      </c>
      <c r="L7" s="390">
        <f>'Segment Data'!M138</f>
        <v>509507950.47374916</v>
      </c>
      <c r="M7" s="391">
        <f>'Segment Data'!N138</f>
        <v>36374898.691539407</v>
      </c>
      <c r="N7" s="385">
        <f>'Segment Data'!O138</f>
        <v>7.688090813888715E-2</v>
      </c>
      <c r="O7" s="383">
        <f>'Segment Data'!P138</f>
        <v>140632103.1166729</v>
      </c>
      <c r="P7" s="384">
        <f>'Segment Data'!Q138</f>
        <v>5111776.081861794</v>
      </c>
      <c r="Q7" s="385">
        <f>'Segment Data'!R138</f>
        <v>3.771962622661567E-2</v>
      </c>
    </row>
    <row r="8" spans="2:17">
      <c r="B8" s="416" t="s">
        <v>111</v>
      </c>
      <c r="C8" s="93" t="s">
        <v>111</v>
      </c>
      <c r="D8" s="137">
        <f>'Segment Data'!E141</f>
        <v>109460147.16631332</v>
      </c>
      <c r="E8" s="138">
        <f>'Segment Data'!F141</f>
        <v>3242225.7196596563</v>
      </c>
      <c r="F8" s="139">
        <f>'Segment Data'!G141</f>
        <v>3.0524281359506879E-2</v>
      </c>
      <c r="G8" s="140">
        <f>'Segment Data'!H141</f>
        <v>94.792394085814735</v>
      </c>
      <c r="H8" s="141">
        <f>'Segment Data'!I141</f>
        <v>-0.12795490306888269</v>
      </c>
      <c r="I8" s="176">
        <f>'Segment Data'!J141</f>
        <v>4.2600228891526646</v>
      </c>
      <c r="J8" s="177">
        <f>'Segment Data'!K141</f>
        <v>0.18203396020978513</v>
      </c>
      <c r="K8" s="139">
        <f>'Segment Data'!L141</f>
        <v>4.4638169299045412E-2</v>
      </c>
      <c r="L8" s="142">
        <f>'Segment Data'!M141</f>
        <v>466302732.37851393</v>
      </c>
      <c r="M8" s="143">
        <f>'Segment Data'!N141</f>
        <v>33147224.663735867</v>
      </c>
      <c r="N8" s="139">
        <f>'Segment Data'!O141</f>
        <v>7.6524998697609717E-2</v>
      </c>
      <c r="O8" s="137">
        <f>'Segment Data'!P141</f>
        <v>126805052.05926472</v>
      </c>
      <c r="P8" s="138">
        <f>'Segment Data'!Q141</f>
        <v>4322292.3973950446</v>
      </c>
      <c r="Q8" s="139">
        <f>'Segment Data'!R141</f>
        <v>3.5288986052627494E-2</v>
      </c>
    </row>
    <row r="9" spans="2:17">
      <c r="B9" s="418"/>
      <c r="C9" s="118" t="s">
        <v>110</v>
      </c>
      <c r="D9" s="151">
        <f>'Segment Data'!E142</f>
        <v>108574638.71735872</v>
      </c>
      <c r="E9" s="152">
        <f>'Segment Data'!F142</f>
        <v>3354485.6170525104</v>
      </c>
      <c r="F9" s="153">
        <f>'Segment Data'!G142</f>
        <v>3.188063805471452E-2</v>
      </c>
      <c r="G9" s="154">
        <f>'Segment Data'!H142</f>
        <v>94.025544524283575</v>
      </c>
      <c r="H9" s="155">
        <f>'Segment Data'!I142</f>
        <v>-3.1609607970750631E-3</v>
      </c>
      <c r="I9" s="178">
        <f>'Segment Data'!J142</f>
        <v>4.222709242414914</v>
      </c>
      <c r="J9" s="179">
        <f>'Segment Data'!K142</f>
        <v>0.19931083051628207</v>
      </c>
      <c r="K9" s="153">
        <f>'Segment Data'!L142</f>
        <v>4.9537930404020755E-2</v>
      </c>
      <c r="L9" s="156">
        <f>'Segment Data'!M142</f>
        <v>458479130.40365082</v>
      </c>
      <c r="M9" s="157">
        <f>'Segment Data'!N142</f>
        <v>35136533.52014792</v>
      </c>
      <c r="N9" s="153">
        <f>'Segment Data'!O142</f>
        <v>8.2997869287925519E-2</v>
      </c>
      <c r="O9" s="151">
        <f>'Segment Data'!P142</f>
        <v>125749745.57966906</v>
      </c>
      <c r="P9" s="152">
        <f>'Segment Data'!Q142</f>
        <v>4360662.2912751585</v>
      </c>
      <c r="Q9" s="153">
        <f>'Segment Data'!R142</f>
        <v>3.5923018554437712E-2</v>
      </c>
    </row>
    <row r="10" spans="2:17" ht="15" thickBot="1">
      <c r="B10" s="417"/>
      <c r="C10" s="114" t="s">
        <v>109</v>
      </c>
      <c r="D10" s="158">
        <f>'Segment Data'!E143</f>
        <v>885508.44895464845</v>
      </c>
      <c r="E10" s="159">
        <f>'Segment Data'!F143</f>
        <v>-112259.89739268611</v>
      </c>
      <c r="F10" s="160">
        <f>'Segment Data'!G143</f>
        <v>-0.1125109829387263</v>
      </c>
      <c r="G10" s="161">
        <f>'Segment Data'!H143</f>
        <v>0.76684956153119643</v>
      </c>
      <c r="H10" s="162">
        <f>'Segment Data'!I143</f>
        <v>-0.12479394227165486</v>
      </c>
      <c r="I10" s="180">
        <f>'Segment Data'!J143</f>
        <v>8.8351522609402959</v>
      </c>
      <c r="J10" s="181">
        <f>'Segment Data'!K143</f>
        <v>-0.99970656896683607</v>
      </c>
      <c r="K10" s="160">
        <f>'Segment Data'!L143</f>
        <v>-0.1016493054203073</v>
      </c>
      <c r="L10" s="163">
        <f>'Segment Data'!M143</f>
        <v>7823601.974863397</v>
      </c>
      <c r="M10" s="164">
        <f>'Segment Data'!N143</f>
        <v>-1989308.8564125244</v>
      </c>
      <c r="N10" s="160">
        <f>'Segment Data'!O143</f>
        <v>-0.20272362509115605</v>
      </c>
      <c r="O10" s="158">
        <f>'Segment Data'!P143</f>
        <v>1055306.4795956612</v>
      </c>
      <c r="P10" s="159">
        <f>'Segment Data'!Q143</f>
        <v>-38369.89388000872</v>
      </c>
      <c r="Q10" s="160">
        <f>'Segment Data'!R143</f>
        <v>-3.5083407496561692E-2</v>
      </c>
    </row>
    <row r="11" spans="2:17">
      <c r="B11" s="416" t="s">
        <v>108</v>
      </c>
      <c r="C11" s="93" t="s">
        <v>185</v>
      </c>
      <c r="D11" s="137">
        <f>Fat!E123</f>
        <v>3954880.3982503028</v>
      </c>
      <c r="E11" s="138">
        <f>Fat!F123</f>
        <v>-280814.57103264751</v>
      </c>
      <c r="F11" s="139">
        <f>Fat!G123</f>
        <v>-6.6297165652649884E-2</v>
      </c>
      <c r="G11" s="140">
        <f>Fat!H123</f>
        <v>3.4249230517075429</v>
      </c>
      <c r="H11" s="141">
        <f>Fat!I123</f>
        <v>-0.360254056062558</v>
      </c>
      <c r="I11" s="254">
        <f>Fat!J123</f>
        <v>4.7779983416403704</v>
      </c>
      <c r="J11" s="177">
        <f>Fat!K123</f>
        <v>0.39538605771282676</v>
      </c>
      <c r="K11" s="139">
        <f>Fat!L123</f>
        <v>9.0216982953941705E-2</v>
      </c>
      <c r="L11" s="142">
        <f>Fat!M123</f>
        <v>18896411.984225955</v>
      </c>
      <c r="M11" s="143">
        <f>Fat!N123</f>
        <v>333003.1808763966</v>
      </c>
      <c r="N11" s="139">
        <f>Fat!O123</f>
        <v>1.7938687037712057E-2</v>
      </c>
      <c r="O11" s="137">
        <f>Fat!P123</f>
        <v>5581292.0237099528</v>
      </c>
      <c r="P11" s="138">
        <f>Fat!Q123</f>
        <v>-91685.328140967526</v>
      </c>
      <c r="Q11" s="139">
        <f>Fat!R123</f>
        <v>-1.6161765234450193E-2</v>
      </c>
    </row>
    <row r="12" spans="2:17">
      <c r="B12" s="418"/>
      <c r="C12" s="94" t="s">
        <v>186</v>
      </c>
      <c r="D12" s="121">
        <f>Fat!E124</f>
        <v>12472303.417010142</v>
      </c>
      <c r="E12" s="122">
        <f>Fat!F124</f>
        <v>88102.098112208769</v>
      </c>
      <c r="F12" s="123">
        <f>Fat!G124</f>
        <v>7.1140718600696132E-3</v>
      </c>
      <c r="G12" s="124">
        <f>Fat!H124</f>
        <v>10.801004121314838</v>
      </c>
      <c r="H12" s="125">
        <f>Fat!I124</f>
        <v>-0.26598622389510851</v>
      </c>
      <c r="I12" s="256">
        <f>Fat!J124</f>
        <v>4.3350633789228299</v>
      </c>
      <c r="J12" s="183">
        <f>Fat!K124</f>
        <v>6.8072813618786476E-2</v>
      </c>
      <c r="K12" s="123">
        <f>Fat!L124</f>
        <v>1.5953354613038841E-2</v>
      </c>
      <c r="L12" s="126">
        <f>Fat!M124</f>
        <v>54068225.793894738</v>
      </c>
      <c r="M12" s="127">
        <f>Fat!N124</f>
        <v>1224955.6073313653</v>
      </c>
      <c r="N12" s="123">
        <f>Fat!O124</f>
        <v>2.3180919784234678E-2</v>
      </c>
      <c r="O12" s="121">
        <f>Fat!P124</f>
        <v>16697682.908772826</v>
      </c>
      <c r="P12" s="122">
        <f>Fat!Q124</f>
        <v>97270.356785845011</v>
      </c>
      <c r="Q12" s="123">
        <f>Fat!R124</f>
        <v>5.8595144235859525E-3</v>
      </c>
    </row>
    <row r="13" spans="2:17">
      <c r="B13" s="418"/>
      <c r="C13" s="94" t="s">
        <v>187</v>
      </c>
      <c r="D13" s="121">
        <f>Fat!E125</f>
        <v>42308260.294770665</v>
      </c>
      <c r="E13" s="122">
        <f>Fat!F125</f>
        <v>38237.388834215701</v>
      </c>
      <c r="F13" s="123">
        <f>Fat!G125</f>
        <v>9.0459825203561932E-4</v>
      </c>
      <c r="G13" s="124">
        <f>Fat!H125</f>
        <v>36.638917329917241</v>
      </c>
      <c r="H13" s="125">
        <f>Fat!I125</f>
        <v>-1.1351726857182243</v>
      </c>
      <c r="I13" s="256">
        <f>Fat!J125</f>
        <v>4.4125979701050086</v>
      </c>
      <c r="J13" s="183">
        <f>Fat!K125</f>
        <v>0.21196307812454585</v>
      </c>
      <c r="K13" s="123">
        <f>Fat!L125</f>
        <v>5.0459771814305943E-2</v>
      </c>
      <c r="L13" s="126">
        <f>Fat!M125</f>
        <v>186689343.49537939</v>
      </c>
      <c r="M13" s="127">
        <f>Fat!N125</f>
        <v>9128410.3918893337</v>
      </c>
      <c r="N13" s="123">
        <f>Fat!O125</f>
        <v>5.141001588772294E-2</v>
      </c>
      <c r="O13" s="121">
        <f>Fat!P125</f>
        <v>50707349.574550807</v>
      </c>
      <c r="P13" s="122">
        <f>Fat!Q125</f>
        <v>511555.15569058061</v>
      </c>
      <c r="Q13" s="123">
        <f>Fat!R125</f>
        <v>1.0191195529687091E-2</v>
      </c>
    </row>
    <row r="14" spans="2:17" ht="15" thickBot="1">
      <c r="B14" s="417"/>
      <c r="C14" s="95" t="s">
        <v>188</v>
      </c>
      <c r="D14" s="144">
        <f>Fat!E126</f>
        <v>56738110.727312453</v>
      </c>
      <c r="E14" s="145">
        <f>Fat!F126</f>
        <v>3725869.2381662205</v>
      </c>
      <c r="F14" s="146">
        <f>Fat!G126</f>
        <v>7.0283186175575274E-2</v>
      </c>
      <c r="G14" s="147">
        <f>Fat!H126</f>
        <v>49.135155497061071</v>
      </c>
      <c r="H14" s="148">
        <f>Fat!I126</f>
        <v>1.7614129656752411</v>
      </c>
      <c r="I14" s="255">
        <f>Fat!J126</f>
        <v>4.4036356867973119</v>
      </c>
      <c r="J14" s="184">
        <f>Fat!K126</f>
        <v>0.17507576569487426</v>
      </c>
      <c r="K14" s="146">
        <f>Fat!L126</f>
        <v>4.1403165371067946E-2</v>
      </c>
      <c r="L14" s="149">
        <f>Fat!M126</f>
        <v>249853969.20025051</v>
      </c>
      <c r="M14" s="150">
        <f>Fat!N126</f>
        <v>25688529.51144293</v>
      </c>
      <c r="N14" s="146">
        <f>Fat!O126</f>
        <v>0.11459629792667607</v>
      </c>
      <c r="O14" s="144">
        <f>Fat!P126</f>
        <v>67645778.609639287</v>
      </c>
      <c r="P14" s="145">
        <f>Fat!Q126</f>
        <v>4594635.8975262418</v>
      </c>
      <c r="Q14" s="146">
        <f>Fat!R126</f>
        <v>7.287157218553543E-2</v>
      </c>
    </row>
    <row r="15" spans="2:17" ht="15" customHeight="1">
      <c r="B15" s="427" t="s">
        <v>107</v>
      </c>
      <c r="C15" s="93" t="s">
        <v>201</v>
      </c>
      <c r="D15" s="137">
        <f>Fat!E127</f>
        <v>3939637.6906435341</v>
      </c>
      <c r="E15" s="138">
        <f>Fat!F127</f>
        <v>-280118.43029768113</v>
      </c>
      <c r="F15" s="139">
        <f>Fat!G127</f>
        <v>-6.6382611285886545E-2</v>
      </c>
      <c r="G15" s="140">
        <f>Fat!H127</f>
        <v>3.4117228799208168</v>
      </c>
      <c r="H15" s="141">
        <f>Fat!I127</f>
        <v>-0.35921067058067191</v>
      </c>
      <c r="I15" s="254">
        <f>Fat!J127</f>
        <v>4.7670915520853105</v>
      </c>
      <c r="J15" s="177">
        <f>Fat!K127</f>
        <v>0.3948367815433329</v>
      </c>
      <c r="K15" s="139">
        <f>Fat!L127</f>
        <v>9.0305071928457076E-2</v>
      </c>
      <c r="L15" s="142">
        <f>Fat!M127</f>
        <v>18780613.553343672</v>
      </c>
      <c r="M15" s="143">
        <f>Fat!N127</f>
        <v>330764.72303473204</v>
      </c>
      <c r="N15" s="139">
        <f>Fat!O127</f>
        <v>1.7927774155599596E-2</v>
      </c>
      <c r="O15" s="137">
        <f>Fat!P127</f>
        <v>5543130.855597496</v>
      </c>
      <c r="P15" s="138">
        <f>Fat!Q127</f>
        <v>-91578.089659977704</v>
      </c>
      <c r="Q15" s="139">
        <f>Fat!R127</f>
        <v>-1.6252496899073304E-2</v>
      </c>
    </row>
    <row r="16" spans="2:17">
      <c r="B16" s="428"/>
      <c r="C16" s="94" t="s">
        <v>202</v>
      </c>
      <c r="D16" s="121">
        <f>Fat!E128</f>
        <v>9015295.591350751</v>
      </c>
      <c r="E16" s="122">
        <f>Fat!F128</f>
        <v>67055.813390586525</v>
      </c>
      <c r="F16" s="123">
        <f>Fat!G128</f>
        <v>7.4937434684916914E-3</v>
      </c>
      <c r="G16" s="124">
        <f>Fat!H128</f>
        <v>7.8072382928279893</v>
      </c>
      <c r="H16" s="125">
        <f>Fat!I128</f>
        <v>-0.18924696118606565</v>
      </c>
      <c r="I16" s="256">
        <f>Fat!J128</f>
        <v>3.86411986080665</v>
      </c>
      <c r="J16" s="183">
        <f>Fat!K128</f>
        <v>0.13135922335215788</v>
      </c>
      <c r="K16" s="123">
        <f>Fat!L128</f>
        <v>3.5190904563796678E-2</v>
      </c>
      <c r="L16" s="126">
        <f>Fat!M128</f>
        <v>34836182.745581068</v>
      </c>
      <c r="M16" s="127">
        <f>Fat!N128</f>
        <v>1434545.5279068425</v>
      </c>
      <c r="N16" s="123">
        <f>Fat!O128</f>
        <v>4.294835964351363E-2</v>
      </c>
      <c r="O16" s="121">
        <f>Fat!P128</f>
        <v>10131632.22543323</v>
      </c>
      <c r="P16" s="122">
        <f>Fat!Q128</f>
        <v>87021.778113810346</v>
      </c>
      <c r="Q16" s="123">
        <f>Fat!R128</f>
        <v>8.6635294191059076E-3</v>
      </c>
    </row>
    <row r="17" spans="2:17">
      <c r="B17" s="428"/>
      <c r="C17" s="94" t="s">
        <v>203</v>
      </c>
      <c r="D17" s="121">
        <f>Fat!E129</f>
        <v>41301317.002035283</v>
      </c>
      <c r="E17" s="122">
        <f>Fat!F129</f>
        <v>-66134.217600770295</v>
      </c>
      <c r="F17" s="123">
        <f>Fat!G129</f>
        <v>-1.5987017727932462E-3</v>
      </c>
      <c r="G17" s="124">
        <f>Fat!H129</f>
        <v>35.766905297245543</v>
      </c>
      <c r="H17" s="125">
        <f>Fat!I129</f>
        <v>-1.2006125478532752</v>
      </c>
      <c r="I17" s="256">
        <f>Fat!J129</f>
        <v>4.2591428351218692</v>
      </c>
      <c r="J17" s="183">
        <f>Fat!K129</f>
        <v>0.19122572007978889</v>
      </c>
      <c r="K17" s="123">
        <f>Fat!L129</f>
        <v>4.7008263608097324E-2</v>
      </c>
      <c r="L17" s="126">
        <f>Fat!M129</f>
        <v>175908208.39031562</v>
      </c>
      <c r="M17" s="127">
        <f>Fat!N129</f>
        <v>7628845.568289727</v>
      </c>
      <c r="N17" s="123">
        <f>Fat!O129</f>
        <v>4.5334409640937837E-2</v>
      </c>
      <c r="O17" s="121">
        <f>Fat!P129</f>
        <v>48285167.549907327</v>
      </c>
      <c r="P17" s="122">
        <f>Fat!Q129</f>
        <v>243823.03688374907</v>
      </c>
      <c r="Q17" s="123">
        <f>Fat!R129</f>
        <v>5.0752750439291066E-3</v>
      </c>
    </row>
    <row r="18" spans="2:17" ht="15" thickBot="1">
      <c r="B18" s="429"/>
      <c r="C18" s="95" t="s">
        <v>204</v>
      </c>
      <c r="D18" s="144">
        <f>Fat!E130</f>
        <v>55203896.88228406</v>
      </c>
      <c r="E18" s="145">
        <f>Fat!F130</f>
        <v>3521422.5541678816</v>
      </c>
      <c r="F18" s="146">
        <f>Fat!G130</f>
        <v>6.813571911846654E-2</v>
      </c>
      <c r="G18" s="147">
        <f>Fat!H130</f>
        <v>47.806527615820642</v>
      </c>
      <c r="H18" s="148">
        <f>Fat!I130</f>
        <v>1.6211152765514285</v>
      </c>
      <c r="I18" s="255">
        <f>Fat!J130</f>
        <v>4.289148793139999</v>
      </c>
      <c r="J18" s="184">
        <f>Fat!K130</f>
        <v>0.16735196328350721</v>
      </c>
      <c r="K18" s="146">
        <f>Fat!L130</f>
        <v>4.0601701197711358E-2</v>
      </c>
      <c r="L18" s="149">
        <f>Fat!M130</f>
        <v>236777727.68927363</v>
      </c>
      <c r="M18" s="150">
        <f>Fat!N130</f>
        <v>23753068.844504863</v>
      </c>
      <c r="N18" s="146">
        <f>Fat!O130</f>
        <v>0.11150384642471717</v>
      </c>
      <c r="O18" s="144">
        <f>Fat!P130</f>
        <v>62845121.428326666</v>
      </c>
      <c r="P18" s="145">
        <f>Fat!Q130</f>
        <v>4083025.6720574647</v>
      </c>
      <c r="Q18" s="146">
        <f>Fat!R130</f>
        <v>6.9484003582732254E-2</v>
      </c>
    </row>
    <row r="19" spans="2:17" ht="15" thickBot="1">
      <c r="B19" s="416" t="s">
        <v>106</v>
      </c>
      <c r="C19" s="165" t="s">
        <v>106</v>
      </c>
      <c r="D19" s="130">
        <f>'Segment Data'!E144</f>
        <v>5571345.2993784063</v>
      </c>
      <c r="E19" s="131">
        <f>'Segment Data'!F144</f>
        <v>303585.02079139557</v>
      </c>
      <c r="F19" s="132">
        <f>'Segment Data'!G144</f>
        <v>5.7630758564591933E-2</v>
      </c>
      <c r="G19" s="133">
        <f>'Segment Data'!H144</f>
        <v>4.8247802773771538</v>
      </c>
      <c r="H19" s="134">
        <f>'Segment Data'!I144</f>
        <v>0.11731060349180922</v>
      </c>
      <c r="I19" s="185">
        <f>'Segment Data'!J144</f>
        <v>7.1164297315662006</v>
      </c>
      <c r="J19" s="186">
        <f>'Segment Data'!K144</f>
        <v>0.1586075957501647</v>
      </c>
      <c r="K19" s="132">
        <f>'Segment Data'!L144</f>
        <v>2.279558066506434E-2</v>
      </c>
      <c r="L19" s="135">
        <f>'Segment Data'!M144</f>
        <v>39648087.333318084</v>
      </c>
      <c r="M19" s="136">
        <f>'Segment Data'!N144</f>
        <v>2995948.2607929334</v>
      </c>
      <c r="N19" s="132">
        <f>'Segment Data'!O144</f>
        <v>8.1740065835304257E-2</v>
      </c>
      <c r="O19" s="130">
        <f>'Segment Data'!P144</f>
        <v>12391979.553266525</v>
      </c>
      <c r="P19" s="131">
        <f>'Segment Data'!Q144</f>
        <v>710674.27883867174</v>
      </c>
      <c r="Q19" s="132">
        <f>'Segment Data'!R144</f>
        <v>6.0838601692436323E-2</v>
      </c>
    </row>
    <row r="20" spans="2:17">
      <c r="B20" s="418"/>
      <c r="C20" s="115" t="s">
        <v>120</v>
      </c>
      <c r="D20" s="166">
        <f>'Segment Data'!E145</f>
        <v>4838889.1218700539</v>
      </c>
      <c r="E20" s="167">
        <f>'Segment Data'!F145</f>
        <v>352477.30817187577</v>
      </c>
      <c r="F20" s="168">
        <f>'Segment Data'!G145</f>
        <v>7.8565526930825025E-2</v>
      </c>
      <c r="G20" s="169">
        <f>'Segment Data'!H145</f>
        <v>4.1904738523778571</v>
      </c>
      <c r="H20" s="170">
        <f>'Segment Data'!I145</f>
        <v>0.18124669688358441</v>
      </c>
      <c r="I20" s="187">
        <f>'Segment Data'!J145</f>
        <v>5.9256819604420983</v>
      </c>
      <c r="J20" s="188">
        <f>'Segment Data'!K145</f>
        <v>0.36184196806776114</v>
      </c>
      <c r="K20" s="168">
        <f>'Segment Data'!L145</f>
        <v>6.5034574783547489E-2</v>
      </c>
      <c r="L20" s="171">
        <f>'Segment Data'!M145</f>
        <v>28673717.978044886</v>
      </c>
      <c r="M20" s="172">
        <f>'Segment Data'!N145</f>
        <v>3712040.5067302771</v>
      </c>
      <c r="N20" s="168">
        <f>'Segment Data'!O145</f>
        <v>0.14870957735096407</v>
      </c>
      <c r="O20" s="166">
        <f>'Segment Data'!P145</f>
        <v>9824852.7642035484</v>
      </c>
      <c r="P20" s="167">
        <f>'Segment Data'!Q145</f>
        <v>839915.33460964076</v>
      </c>
      <c r="Q20" s="168">
        <f>'Segment Data'!R145</f>
        <v>9.3480376595967279E-2</v>
      </c>
    </row>
    <row r="21" spans="2:17" ht="15" thickBot="1">
      <c r="B21" s="418"/>
      <c r="C21" s="114" t="s">
        <v>121</v>
      </c>
      <c r="D21" s="158">
        <f>'Segment Data'!E146</f>
        <v>732456.17750831775</v>
      </c>
      <c r="E21" s="159">
        <f>'Segment Data'!F146</f>
        <v>-48892.287380458903</v>
      </c>
      <c r="F21" s="160">
        <f>'Segment Data'!G146</f>
        <v>-6.2574241298878883E-2</v>
      </c>
      <c r="G21" s="161">
        <f>'Segment Data'!H146</f>
        <v>0.63430642499926759</v>
      </c>
      <c r="H21" s="162">
        <f>'Segment Data'!I146</f>
        <v>-6.393609339175399E-2</v>
      </c>
      <c r="I21" s="180">
        <f>'Segment Data'!J146</f>
        <v>14.982970575258214</v>
      </c>
      <c r="J21" s="181">
        <f>'Segment Data'!K146</f>
        <v>2.106545028344442E-2</v>
      </c>
      <c r="K21" s="160">
        <f>'Segment Data'!L146</f>
        <v>1.4079390363384585E-3</v>
      </c>
      <c r="L21" s="163">
        <f>'Segment Data'!M146</f>
        <v>10974369.355273232</v>
      </c>
      <c r="M21" s="164">
        <f>'Segment Data'!N146</f>
        <v>-716092.24593732506</v>
      </c>
      <c r="N21" s="160">
        <f>'Segment Data'!O146</f>
        <v>-6.1254402979534453E-2</v>
      </c>
      <c r="O21" s="158">
        <f>'Segment Data'!P146</f>
        <v>2567126.7890629768</v>
      </c>
      <c r="P21" s="159">
        <f>'Segment Data'!Q146</f>
        <v>-129241.05577095971</v>
      </c>
      <c r="Q21" s="160">
        <f>'Segment Data'!R146</f>
        <v>-4.7931537241321528E-2</v>
      </c>
    </row>
    <row r="22" spans="2:17">
      <c r="B22" s="418"/>
      <c r="C22" s="93" t="s">
        <v>105</v>
      </c>
      <c r="D22" s="137">
        <f>Flavor!D144</f>
        <v>2417.7341302893651</v>
      </c>
      <c r="E22" s="138">
        <f>Flavor!E144</f>
        <v>2417.7341302893647</v>
      </c>
      <c r="F22" s="139">
        <f>Flavor!F144</f>
        <v>3544435718832068</v>
      </c>
      <c r="G22" s="140">
        <f>Flavor!G144</f>
        <v>2.0937556947086375E-3</v>
      </c>
      <c r="H22" s="141">
        <f>Flavor!H144</f>
        <v>2.0937556947086371E-3</v>
      </c>
      <c r="I22" s="254">
        <f>Flavor!I144</f>
        <v>5.5669351312406059</v>
      </c>
      <c r="J22" s="177">
        <f>Flavor!J144</f>
        <v>0.23360179790727287</v>
      </c>
      <c r="K22" s="139">
        <f>Flavor!K144</f>
        <v>4.3800337107613663E-2</v>
      </c>
      <c r="L22" s="142">
        <f>Flavor!L144</f>
        <v>13459.369067907319</v>
      </c>
      <c r="M22" s="143">
        <f>Flavor!M144</f>
        <v>13459.369067907315</v>
      </c>
      <c r="N22" s="139">
        <f>Flavor!N144</f>
        <v>3699683198173179</v>
      </c>
      <c r="O22" s="137">
        <f>Flavor!O144</f>
        <v>4984.73273229599</v>
      </c>
      <c r="P22" s="138">
        <f>Flavor!P144</f>
        <v>4984.73273229599</v>
      </c>
      <c r="Q22" s="139">
        <f>Flavor!Q144</f>
        <v>0</v>
      </c>
    </row>
    <row r="23" spans="2:17">
      <c r="B23" s="418"/>
      <c r="C23" s="94" t="s">
        <v>104</v>
      </c>
      <c r="D23" s="121">
        <f>Flavor!D145</f>
        <v>5268872.6540003214</v>
      </c>
      <c r="E23" s="122">
        <f>Flavor!E145</f>
        <v>247069.10723290499</v>
      </c>
      <c r="F23" s="123">
        <f>Flavor!F145</f>
        <v>4.9199277696146793E-2</v>
      </c>
      <c r="G23" s="124">
        <f>Flavor!G145</f>
        <v>4.5628392244632208</v>
      </c>
      <c r="H23" s="125">
        <f>Flavor!H145</f>
        <v>7.5165781783609553E-2</v>
      </c>
      <c r="I23" s="256">
        <f>Flavor!I145</f>
        <v>6.8078630210303954</v>
      </c>
      <c r="J23" s="183">
        <f>Flavor!J145</f>
        <v>0.23979711580399066</v>
      </c>
      <c r="K23" s="123">
        <f>Flavor!K145</f>
        <v>3.6509547751824016E-2</v>
      </c>
      <c r="L23" s="126">
        <f>Flavor!L145</f>
        <v>35869763.303687066</v>
      </c>
      <c r="M23" s="127">
        <f>Flavor!M145</f>
        <v>2886226.6454189643</v>
      </c>
      <c r="N23" s="123">
        <f>Flavor!N145</f>
        <v>8.7505068826373517E-2</v>
      </c>
      <c r="O23" s="121">
        <f>Flavor!O145</f>
        <v>10700838.723926604</v>
      </c>
      <c r="P23" s="122">
        <f>Flavor!P145</f>
        <v>661869.24779965356</v>
      </c>
      <c r="Q23" s="123">
        <f>Flavor!Q145</f>
        <v>6.5929999027649566E-2</v>
      </c>
    </row>
    <row r="24" spans="2:17">
      <c r="B24" s="418"/>
      <c r="C24" s="94" t="s">
        <v>103</v>
      </c>
      <c r="D24" s="121">
        <f>Flavor!D146</f>
        <v>1461.1756803159569</v>
      </c>
      <c r="E24" s="122">
        <f>Flavor!E146</f>
        <v>56.089451697907862</v>
      </c>
      <c r="F24" s="123">
        <f>Flavor!F146</f>
        <v>3.9918868006466608E-2</v>
      </c>
      <c r="G24" s="124">
        <f>Flavor!G146</f>
        <v>1.265376892894814E-3</v>
      </c>
      <c r="H24" s="125">
        <f>Flavor!H146</f>
        <v>9.7387353840475144E-6</v>
      </c>
      <c r="I24" s="256">
        <f>Flavor!I146</f>
        <v>9.1886304332882567</v>
      </c>
      <c r="J24" s="183">
        <f>Flavor!J146</f>
        <v>-0.33742972674362193</v>
      </c>
      <c r="K24" s="123">
        <f>Flavor!K146</f>
        <v>-3.5421750553220603E-2</v>
      </c>
      <c r="L24" s="126">
        <f>Flavor!L146</f>
        <v>13426.203324531874</v>
      </c>
      <c r="M24" s="127">
        <f>Flavor!M146</f>
        <v>41.267380684032105</v>
      </c>
      <c r="N24" s="123">
        <f>Flavor!N146</f>
        <v>3.0831212683539179E-3</v>
      </c>
      <c r="O24" s="121">
        <f>Flavor!O146</f>
        <v>10915.296895027175</v>
      </c>
      <c r="P24" s="122">
        <f>Flavor!P146</f>
        <v>894.06628608703613</v>
      </c>
      <c r="Q24" s="123">
        <f>Flavor!Q146</f>
        <v>8.9217215028403976E-2</v>
      </c>
    </row>
    <row r="25" spans="2:17">
      <c r="B25" s="418"/>
      <c r="C25" s="94" t="s">
        <v>102</v>
      </c>
      <c r="D25" s="121">
        <f>Flavor!D147</f>
        <v>0.2500537633895874</v>
      </c>
      <c r="E25" s="122">
        <f>Flavor!E147</f>
        <v>-1.2537890374660492</v>
      </c>
      <c r="F25" s="123">
        <f>Flavor!F147</f>
        <v>-0.83372346946947173</v>
      </c>
      <c r="G25" s="124">
        <f>Flavor!G147</f>
        <v>2.1654634582075155E-7</v>
      </c>
      <c r="H25" s="125">
        <f>Flavor!H147</f>
        <v>-1.1273444170325668E-6</v>
      </c>
      <c r="I25" s="256">
        <f>Flavor!I147</f>
        <v>19</v>
      </c>
      <c r="J25" s="183">
        <f>Flavor!J147</f>
        <v>0</v>
      </c>
      <c r="K25" s="123">
        <f>Flavor!K147</f>
        <v>0</v>
      </c>
      <c r="L25" s="126">
        <f>Flavor!L147</f>
        <v>4.7510215044021606</v>
      </c>
      <c r="M25" s="127">
        <f>Flavor!M147</f>
        <v>-23.821991711854935</v>
      </c>
      <c r="N25" s="123">
        <f>Flavor!N147</f>
        <v>-0.83372346946947173</v>
      </c>
      <c r="O25" s="121">
        <f>Flavor!O147</f>
        <v>1.0002150535583496</v>
      </c>
      <c r="P25" s="122">
        <f>Flavor!P147</f>
        <v>-5.0151561498641968</v>
      </c>
      <c r="Q25" s="123">
        <f>Flavor!Q147</f>
        <v>-0.83372346946947173</v>
      </c>
    </row>
    <row r="26" spans="2:17">
      <c r="B26" s="418"/>
      <c r="C26" s="94" t="s">
        <v>63</v>
      </c>
      <c r="D26" s="121">
        <f>Flavor!D148</f>
        <v>201066.58651752165</v>
      </c>
      <c r="E26" s="122">
        <f>Flavor!E148</f>
        <v>30173.953797236027</v>
      </c>
      <c r="F26" s="123">
        <f>Flavor!F148</f>
        <v>0.17656673267257975</v>
      </c>
      <c r="G26" s="124">
        <f>Flavor!G148</f>
        <v>0.17412349243144556</v>
      </c>
      <c r="H26" s="125">
        <f>Flavor!H148</f>
        <v>2.1407377142130035E-2</v>
      </c>
      <c r="I26" s="256">
        <f>Flavor!I148</f>
        <v>13.063330159832235</v>
      </c>
      <c r="J26" s="183">
        <f>Flavor!J148</f>
        <v>-0.69401616550990219</v>
      </c>
      <c r="K26" s="123">
        <f>Flavor!K148</f>
        <v>-5.0446950240066915E-2</v>
      </c>
      <c r="L26" s="126">
        <f>Flavor!L148</f>
        <v>2626599.2037888579</v>
      </c>
      <c r="M26" s="127">
        <f>Flavor!M148</f>
        <v>275570.07100639306</v>
      </c>
      <c r="N26" s="123">
        <f>Flavor!N148</f>
        <v>0.11721252925532799</v>
      </c>
      <c r="O26" s="121">
        <f>Flavor!O148</f>
        <v>1279512.8821145296</v>
      </c>
      <c r="P26" s="122">
        <f>Flavor!P148</f>
        <v>123429.30307867285</v>
      </c>
      <c r="Q26" s="123">
        <f>Flavor!Q148</f>
        <v>0.10676503439449389</v>
      </c>
    </row>
    <row r="27" spans="2:17">
      <c r="B27" s="418"/>
      <c r="C27" s="94" t="s">
        <v>64</v>
      </c>
      <c r="D27" s="121">
        <f>Flavor!D149</f>
        <v>59895.107127690753</v>
      </c>
      <c r="E27" s="122">
        <f>Flavor!E149</f>
        <v>17592.378926810714</v>
      </c>
      <c r="F27" s="123">
        <f>Flavor!F149</f>
        <v>0.41586866084076185</v>
      </c>
      <c r="G27" s="124">
        <f>Flavor!G149</f>
        <v>5.1869111687138772E-2</v>
      </c>
      <c r="H27" s="125">
        <f>Flavor!H149</f>
        <v>1.4065794983882718E-2</v>
      </c>
      <c r="I27" s="256">
        <f>Flavor!I149</f>
        <v>11.131597207622274</v>
      </c>
      <c r="J27" s="183">
        <f>Flavor!J149</f>
        <v>-6.8586667647381496</v>
      </c>
      <c r="K27" s="123">
        <f>Flavor!K149</f>
        <v>-0.38124325331054348</v>
      </c>
      <c r="L27" s="126">
        <f>Flavor!L149</f>
        <v>666728.20725283935</v>
      </c>
      <c r="M27" s="127">
        <f>Flavor!M149</f>
        <v>-94309.039832008071</v>
      </c>
      <c r="N27" s="123">
        <f>Flavor!N149</f>
        <v>-0.12392171367861268</v>
      </c>
      <c r="O27" s="121">
        <f>Flavor!O149</f>
        <v>120282.8214712739</v>
      </c>
      <c r="P27" s="122">
        <f>Flavor!P149</f>
        <v>-45704.061563461903</v>
      </c>
      <c r="Q27" s="123">
        <f>Flavor!Q149</f>
        <v>-0.27534742943451435</v>
      </c>
    </row>
    <row r="28" spans="2:17">
      <c r="B28" s="418"/>
      <c r="C28" s="94" t="s">
        <v>196</v>
      </c>
      <c r="D28" s="121">
        <f>Flavor!D150</f>
        <v>24884.679459525865</v>
      </c>
      <c r="E28" s="122">
        <f>Flavor!E150</f>
        <v>-7185.8281363478782</v>
      </c>
      <c r="F28" s="123">
        <f>Flavor!F150</f>
        <v>-0.22406343631656211</v>
      </c>
      <c r="G28" s="124">
        <f>Flavor!G150</f>
        <v>2.1550111187430474E-2</v>
      </c>
      <c r="H28" s="125">
        <f>Flavor!H150</f>
        <v>-7.109306468184768E-3</v>
      </c>
      <c r="I28" s="256">
        <f>Flavor!I150</f>
        <v>17.468050121092574</v>
      </c>
      <c r="J28" s="183">
        <f>Flavor!J150</f>
        <v>9.2548657066540585E-2</v>
      </c>
      <c r="K28" s="123">
        <f>Flavor!K150</f>
        <v>5.3263876877540414E-3</v>
      </c>
      <c r="L28" s="126">
        <f>Flavor!L150</f>
        <v>434686.8280463207</v>
      </c>
      <c r="M28" s="127">
        <f>Flavor!M150</f>
        <v>-122554.3236378415</v>
      </c>
      <c r="N28" s="123">
        <f>Flavor!N150</f>
        <v>-0.21993049735728037</v>
      </c>
      <c r="O28" s="121">
        <f>Flavor!O150</f>
        <v>257639.35676890612</v>
      </c>
      <c r="P28" s="122">
        <f>Flavor!P150</f>
        <v>-57873.257951191394</v>
      </c>
      <c r="Q28" s="123">
        <f>Flavor!Q150</f>
        <v>-0.18342613021204501</v>
      </c>
    </row>
    <row r="29" spans="2:17" ht="15" thickBot="1">
      <c r="B29" s="418"/>
      <c r="C29" s="94" t="s">
        <v>197</v>
      </c>
      <c r="D29" s="121">
        <f>Flavor!D151</f>
        <v>15710.687693178646</v>
      </c>
      <c r="E29" s="122">
        <f>Flavor!E151</f>
        <v>14346.304968178261</v>
      </c>
      <c r="F29" s="123">
        <f>Flavor!F151</f>
        <v>10.514868522814389</v>
      </c>
      <c r="G29" s="124">
        <f>Flavor!G151</f>
        <v>1.3605442142409909E-2</v>
      </c>
      <c r="H29" s="125">
        <f>Flavor!H151</f>
        <v>1.2386178174073984E-2</v>
      </c>
      <c r="I29" s="256">
        <f>Flavor!I151</f>
        <v>4.4884076313868739</v>
      </c>
      <c r="J29" s="183">
        <f>Flavor!J151</f>
        <v>-4.1692378368263654</v>
      </c>
      <c r="K29" s="123">
        <f>Flavor!K151</f>
        <v>-0.4815671711360584</v>
      </c>
      <c r="L29" s="126">
        <f>Flavor!L151</f>
        <v>70515.970536398876</v>
      </c>
      <c r="M29" s="127">
        <f>Flavor!M151</f>
        <v>58703.628620390868</v>
      </c>
      <c r="N29" s="123">
        <f>Flavor!N151</f>
        <v>4.9696858622790208</v>
      </c>
      <c r="O29" s="121">
        <f>Flavor!O151</f>
        <v>35756.000441551208</v>
      </c>
      <c r="P29" s="122">
        <f>Flavor!P151</f>
        <v>30644.969541549683</v>
      </c>
      <c r="Q29" s="123">
        <f>Flavor!Q151</f>
        <v>5.9958490060274405</v>
      </c>
    </row>
    <row r="30" spans="2:17">
      <c r="B30" s="416" t="s">
        <v>101</v>
      </c>
      <c r="C30" s="117" t="s">
        <v>13</v>
      </c>
      <c r="D30" s="166">
        <f>'Branded vs. Private Label'!D33</f>
        <v>20249382.965277143</v>
      </c>
      <c r="E30" s="167">
        <f>'Branded vs. Private Label'!E33</f>
        <v>564353.86928468943</v>
      </c>
      <c r="F30" s="168">
        <f>'Branded vs. Private Label'!F33</f>
        <v>2.8669191522789395E-2</v>
      </c>
      <c r="G30" s="169">
        <f>'Branded vs. Private Label'!G33</f>
        <v>17.535948376925464</v>
      </c>
      <c r="H30" s="170">
        <f>'Branded vs. Private Label'!H33</f>
        <v>-5.5337596283514756E-2</v>
      </c>
      <c r="I30" s="257">
        <f>'Branded vs. Private Label'!I33</f>
        <v>7.8059430209629959</v>
      </c>
      <c r="J30" s="188">
        <f>'Branded vs. Private Label'!J33</f>
        <v>0.22241297178761332</v>
      </c>
      <c r="K30" s="168">
        <f>'Branded vs. Private Label'!K33</f>
        <v>2.9328422297449464E-2</v>
      </c>
      <c r="L30" s="171">
        <f>'Branded vs. Private Label'!L33</f>
        <v>158065529.63661209</v>
      </c>
      <c r="M30" s="172">
        <f>'Branded vs. Private Label'!M33</f>
        <v>8783519.9682615995</v>
      </c>
      <c r="N30" s="168">
        <f>'Branded vs. Private Label'!N33</f>
        <v>5.8838435976145673E-2</v>
      </c>
      <c r="O30" s="166">
        <f>'Branded vs. Private Label'!O33</f>
        <v>37160594.981252372</v>
      </c>
      <c r="P30" s="167">
        <f>'Branded vs. Private Label'!P33</f>
        <v>1870111.3079298884</v>
      </c>
      <c r="Q30" s="168">
        <f>'Branded vs. Private Label'!Q33</f>
        <v>5.2991943245696622E-2</v>
      </c>
    </row>
    <row r="31" spans="2:17" ht="15" thickBot="1">
      <c r="B31" s="417"/>
      <c r="C31" s="116" t="s">
        <v>12</v>
      </c>
      <c r="D31" s="158">
        <f>'Branded vs. Private Label'!D34</f>
        <v>95224171.872066557</v>
      </c>
      <c r="E31" s="159">
        <f>'Branded vs. Private Label'!E34</f>
        <v>3007040.2847952396</v>
      </c>
      <c r="F31" s="160">
        <f>'Branded vs. Private Label'!F34</f>
        <v>3.2608260884253094E-2</v>
      </c>
      <c r="G31" s="161">
        <f>'Branded vs. Private Label'!G34</f>
        <v>82.464051623075349</v>
      </c>
      <c r="H31" s="162">
        <f>'Branded vs. Private Label'!H34</f>
        <v>5.5337596282811319E-2</v>
      </c>
      <c r="I31" s="258">
        <f>'Branded vs. Private Label'!I34</f>
        <v>3.6906849797475845</v>
      </c>
      <c r="J31" s="181">
        <f>'Branded vs. Private Label'!J34</f>
        <v>0.1788533217939019</v>
      </c>
      <c r="K31" s="160">
        <f>'Branded vs. Private Label'!K34</f>
        <v>5.0928785663410289E-2</v>
      </c>
      <c r="L31" s="163">
        <f>'Branded vs. Private Label'!L34</f>
        <v>351442420.83713847</v>
      </c>
      <c r="M31" s="164">
        <f>'Branded vs. Private Label'!M34</f>
        <v>27591378.723278522</v>
      </c>
      <c r="N31" s="160">
        <f>'Branded vs. Private Label'!N34</f>
        <v>8.5197745677094081E-2</v>
      </c>
      <c r="O31" s="158">
        <f>'Branded vs. Private Label'!O34</f>
        <v>103471508.1354205</v>
      </c>
      <c r="P31" s="159">
        <f>'Branded vs. Private Label'!P34</f>
        <v>3241664.7739318013</v>
      </c>
      <c r="Q31" s="160">
        <f>'Branded vs. Private Label'!Q34</f>
        <v>3.2342311084338639E-2</v>
      </c>
    </row>
    <row r="32" spans="2:17" ht="15" thickBot="1">
      <c r="B32" s="416" t="s">
        <v>100</v>
      </c>
      <c r="C32" s="165" t="s">
        <v>99</v>
      </c>
      <c r="D32" s="130">
        <f>'Single Serve'!E48</f>
        <v>1400480.4918671953</v>
      </c>
      <c r="E32" s="131">
        <f>'Single Serve'!F48</f>
        <v>-104511.58918796387</v>
      </c>
      <c r="F32" s="132">
        <f>'Single Serve'!G48</f>
        <v>-6.9443281797662446E-2</v>
      </c>
      <c r="G32" s="133">
        <f>'Single Serve'!H48</f>
        <v>1.2128149114660294</v>
      </c>
      <c r="H32" s="134">
        <f>'Single Serve'!I48</f>
        <v>-0.13210289160930544</v>
      </c>
      <c r="I32" s="259">
        <f>'Single Serve'!J48</f>
        <v>14.329275867318174</v>
      </c>
      <c r="J32" s="186">
        <f>'Single Serve'!K48</f>
        <v>-0.20008271265165867</v>
      </c>
      <c r="K32" s="132">
        <f>'Single Serve'!L48</f>
        <v>-1.3770925368136526E-2</v>
      </c>
      <c r="L32" s="135">
        <f>'Single Serve'!M48</f>
        <v>20067871.314762488</v>
      </c>
      <c r="M32" s="136">
        <f>'Single Serve'!N48</f>
        <v>-1798698.2909029424</v>
      </c>
      <c r="N32" s="132">
        <f>'Single Serve'!O48</f>
        <v>-8.2257908914844871E-2</v>
      </c>
      <c r="O32" s="130">
        <f>'Single Serve'!P48</f>
        <v>6971188.6430600286</v>
      </c>
      <c r="P32" s="131">
        <f>'Single Serve'!Q48</f>
        <v>282995.60559164733</v>
      </c>
      <c r="Q32" s="132">
        <f>'Single Serve'!R48</f>
        <v>4.2312714959968765E-2</v>
      </c>
    </row>
    <row r="33" spans="2:17">
      <c r="B33" s="418"/>
      <c r="C33" s="115" t="s">
        <v>98</v>
      </c>
      <c r="D33" s="166">
        <f>'Single Serve'!E49</f>
        <v>580739.64664921397</v>
      </c>
      <c r="E33" s="167">
        <f>'Single Serve'!F49</f>
        <v>-18489.217213265598</v>
      </c>
      <c r="F33" s="168">
        <f>'Single Serve'!G49</f>
        <v>-3.0855017720756512E-2</v>
      </c>
      <c r="G33" s="169">
        <f>'Single Serve'!H49</f>
        <v>0.50292003867660418</v>
      </c>
      <c r="H33" s="170">
        <f>'Single Serve'!I49</f>
        <v>-3.2573521236497816E-2</v>
      </c>
      <c r="I33" s="257">
        <f>'Single Serve'!J49</f>
        <v>12.727353725816648</v>
      </c>
      <c r="J33" s="188">
        <f>'Single Serve'!K49</f>
        <v>-0.6525968463666576</v>
      </c>
      <c r="K33" s="168">
        <f>'Single Serve'!L49</f>
        <v>-4.8774234467158312E-2</v>
      </c>
      <c r="L33" s="171">
        <f>'Single Serve'!M49</f>
        <v>7391278.9055103175</v>
      </c>
      <c r="M33" s="172">
        <f>'Single Serve'!N49</f>
        <v>-626373.67439521849</v>
      </c>
      <c r="N33" s="168">
        <f>'Single Serve'!O49</f>
        <v>-7.8124322319114314E-2</v>
      </c>
      <c r="O33" s="166">
        <f>'Single Serve'!P49</f>
        <v>4204230.6690012217</v>
      </c>
      <c r="P33" s="167">
        <f>'Single Serve'!Q49</f>
        <v>430973.93472660892</v>
      </c>
      <c r="Q33" s="168">
        <f>'Single Serve'!R49</f>
        <v>0.11421802572081309</v>
      </c>
    </row>
    <row r="34" spans="2:17" ht="15" thickBot="1">
      <c r="B34" s="418"/>
      <c r="C34" s="114" t="s">
        <v>97</v>
      </c>
      <c r="D34" s="158">
        <f>'Single Serve'!E50</f>
        <v>819740.84521797916</v>
      </c>
      <c r="E34" s="159">
        <f>'Single Serve'!F50</f>
        <v>-86022.371974697453</v>
      </c>
      <c r="F34" s="160">
        <f>'Single Serve'!G50</f>
        <v>-9.4972251402872465E-2</v>
      </c>
      <c r="G34" s="161">
        <f>'Single Serve'!H50</f>
        <v>0.70989487278942309</v>
      </c>
      <c r="H34" s="162">
        <f>'Single Serve'!I50</f>
        <v>-9.9529370372807069E-2</v>
      </c>
      <c r="I34" s="258">
        <f>'Single Serve'!J50</f>
        <v>15.464146361867977</v>
      </c>
      <c r="J34" s="181">
        <f>'Single Serve'!K50</f>
        <v>0.17437000212210307</v>
      </c>
      <c r="K34" s="160">
        <f>'Single Serve'!L50</f>
        <v>1.1404352687667514E-2</v>
      </c>
      <c r="L34" s="163">
        <f>'Single Serve'!M50</f>
        <v>12676592.409252193</v>
      </c>
      <c r="M34" s="164">
        <f>'Single Serve'!N50</f>
        <v>-1172324.6165077612</v>
      </c>
      <c r="N34" s="160">
        <f>'Single Serve'!O50</f>
        <v>-8.4650995765745113E-2</v>
      </c>
      <c r="O34" s="158">
        <f>'Single Serve'!P50</f>
        <v>2766957.9740588069</v>
      </c>
      <c r="P34" s="159">
        <f>'Single Serve'!Q50</f>
        <v>-147978.32913496904</v>
      </c>
      <c r="Q34" s="160">
        <f>'Single Serve'!R50</f>
        <v>-5.0765544678569911E-2</v>
      </c>
    </row>
    <row r="35" spans="2:17">
      <c r="B35" s="418"/>
      <c r="C35" s="93" t="s">
        <v>96</v>
      </c>
      <c r="D35" s="137">
        <f>Size!D107</f>
        <v>1401936.4400794636</v>
      </c>
      <c r="E35" s="138">
        <f>Size!E107</f>
        <v>-107586.5695934291</v>
      </c>
      <c r="F35" s="139">
        <f>Size!F107</f>
        <v>-7.1271897747847285E-2</v>
      </c>
      <c r="G35" s="140">
        <f>Size!G107</f>
        <v>1.2140757613760536</v>
      </c>
      <c r="H35" s="141">
        <f>Size!H107</f>
        <v>-0.13489105075332275</v>
      </c>
      <c r="I35" s="176">
        <f>Size!I107</f>
        <v>14.326712704802867</v>
      </c>
      <c r="J35" s="177">
        <f>Size!J107</f>
        <v>-0.19515413292910999</v>
      </c>
      <c r="K35" s="139">
        <f>Size!K107</f>
        <v>-1.3438639474509129E-2</v>
      </c>
      <c r="L35" s="142">
        <f>Size!L107</f>
        <v>20085140.607412554</v>
      </c>
      <c r="M35" s="143">
        <f>Size!M107</f>
        <v>-1835951.5275495946</v>
      </c>
      <c r="N35" s="139">
        <f>Size!N107</f>
        <v>-8.3752739883859117E-2</v>
      </c>
      <c r="O35" s="137">
        <f>Size!O107</f>
        <v>6979572.7756572366</v>
      </c>
      <c r="P35" s="138">
        <f>Size!P107</f>
        <v>267912.74953377619</v>
      </c>
      <c r="Q35" s="139">
        <f>Size!Q107</f>
        <v>3.9917509005371658E-2</v>
      </c>
    </row>
    <row r="36" spans="2:17">
      <c r="B36" s="418"/>
      <c r="C36" s="94" t="s">
        <v>95</v>
      </c>
      <c r="D36" s="121">
        <f>Size!D108</f>
        <v>767302.83452692628</v>
      </c>
      <c r="E36" s="122">
        <f>Size!E108</f>
        <v>53326.223785626702</v>
      </c>
      <c r="F36" s="123">
        <f>Size!F108</f>
        <v>7.4689034603332108E-2</v>
      </c>
      <c r="G36" s="124">
        <f>Size!G108</f>
        <v>0.66448360025614261</v>
      </c>
      <c r="H36" s="125">
        <f>Size!H108</f>
        <v>2.6447116973033258E-2</v>
      </c>
      <c r="I36" s="182">
        <f>Size!I108</f>
        <v>9.258239221689827</v>
      </c>
      <c r="J36" s="183">
        <f>Size!J108</f>
        <v>7.6841763870234558E-3</v>
      </c>
      <c r="K36" s="123">
        <f>Size!K108</f>
        <v>8.3067192718617306E-4</v>
      </c>
      <c r="L36" s="126">
        <f>Size!L108</f>
        <v>7103873.1975309681</v>
      </c>
      <c r="M36" s="127">
        <f>Size!M108</f>
        <v>499193.25880984403</v>
      </c>
      <c r="N36" s="123">
        <f>Size!N108</f>
        <v>7.5581748614832009E-2</v>
      </c>
      <c r="O36" s="121">
        <f>Size!O108</f>
        <v>3069211.3381077051</v>
      </c>
      <c r="P36" s="122">
        <f>Size!P108</f>
        <v>213304.89514250681</v>
      </c>
      <c r="Q36" s="123">
        <f>Size!Q108</f>
        <v>7.4689034603332108E-2</v>
      </c>
    </row>
    <row r="37" spans="2:17">
      <c r="B37" s="418"/>
      <c r="C37" s="94" t="s">
        <v>231</v>
      </c>
      <c r="D37" s="121">
        <f>Size!D109</f>
        <v>2680633.2737019309</v>
      </c>
      <c r="E37" s="122">
        <f>Size!E109</f>
        <v>413101.13511534827</v>
      </c>
      <c r="F37" s="123">
        <f>Size!F109</f>
        <v>0.18218093939468746</v>
      </c>
      <c r="G37" s="124">
        <f>Size!G109</f>
        <v>2.3214261286732696</v>
      </c>
      <c r="H37" s="125">
        <f>Size!H109</f>
        <v>0.29507371086356393</v>
      </c>
      <c r="I37" s="182">
        <f>Size!I109</f>
        <v>10.787782766494743</v>
      </c>
      <c r="J37" s="183">
        <f>Size!J109</f>
        <v>0.57707523461744259</v>
      </c>
      <c r="K37" s="123">
        <f>Size!K109</f>
        <v>5.6516674561076549E-2</v>
      </c>
      <c r="L37" s="126">
        <f>Size!L109</f>
        <v>28918089.433334075</v>
      </c>
      <c r="M37" s="127">
        <f>Size!M109</f>
        <v>5764981.9470942132</v>
      </c>
      <c r="N37" s="123">
        <f>Size!N109</f>
        <v>0.24899387481876475</v>
      </c>
      <c r="O37" s="121">
        <f>Size!O109</f>
        <v>6520401.3482853174</v>
      </c>
      <c r="P37" s="122">
        <f>Size!P109</f>
        <v>1003183.6774473274</v>
      </c>
      <c r="Q37" s="123">
        <f>Size!Q109</f>
        <v>0.18182782288068716</v>
      </c>
    </row>
    <row r="38" spans="2:17">
      <c r="B38" s="418"/>
      <c r="C38" s="94" t="s">
        <v>117</v>
      </c>
      <c r="D38" s="121">
        <f>Size!D110</f>
        <v>18023299.388021365</v>
      </c>
      <c r="E38" s="122">
        <f>Size!E110</f>
        <v>800014.41416287795</v>
      </c>
      <c r="F38" s="123">
        <f>Size!F110</f>
        <v>4.6449583536307987E-2</v>
      </c>
      <c r="G38" s="124">
        <f>Size!G110</f>
        <v>15.608161897682262</v>
      </c>
      <c r="H38" s="125">
        <f>Size!H110</f>
        <v>0.21678351079943603</v>
      </c>
      <c r="I38" s="182">
        <f>Size!I110</f>
        <v>5.5707215823842624</v>
      </c>
      <c r="J38" s="183">
        <f>Size!J110</f>
        <v>0.16275813663973171</v>
      </c>
      <c r="K38" s="123">
        <f>Size!K110</f>
        <v>3.0096012717653328E-2</v>
      </c>
      <c r="L38" s="126">
        <f>Size!L110</f>
        <v>100402782.88662368</v>
      </c>
      <c r="M38" s="127">
        <f>Size!M110</f>
        <v>7259887.3323559314</v>
      </c>
      <c r="N38" s="123">
        <f>Size!N110</f>
        <v>7.7943543510799601E-2</v>
      </c>
      <c r="O38" s="121">
        <f>Size!O110</f>
        <v>35885501.554442763</v>
      </c>
      <c r="P38" s="122">
        <f>Size!P110</f>
        <v>1572245.1010296643</v>
      </c>
      <c r="Q38" s="123">
        <f>Size!Q110</f>
        <v>4.5820340694398734E-2</v>
      </c>
    </row>
    <row r="39" spans="2:17">
      <c r="B39" s="418"/>
      <c r="C39" s="94" t="s">
        <v>94</v>
      </c>
      <c r="D39" s="121">
        <f>Size!D111</f>
        <v>2980003.5325549543</v>
      </c>
      <c r="E39" s="122">
        <f>Size!E111</f>
        <v>288498.27235870808</v>
      </c>
      <c r="F39" s="123">
        <f>Size!F111</f>
        <v>0.10718844827287194</v>
      </c>
      <c r="G39" s="124">
        <f>Size!G111</f>
        <v>2.5806805175025729</v>
      </c>
      <c r="H39" s="125">
        <f>Size!H111</f>
        <v>0.17544969464605575</v>
      </c>
      <c r="I39" s="182">
        <f>Size!I111</f>
        <v>8.1882170044661482</v>
      </c>
      <c r="J39" s="183">
        <f>Size!J111</f>
        <v>1.8392245759681458E-2</v>
      </c>
      <c r="K39" s="123">
        <f>Size!K111</f>
        <v>2.2512411591302617E-3</v>
      </c>
      <c r="L39" s="126">
        <f>Size!L111</f>
        <v>24400915.59863567</v>
      </c>
      <c r="M39" s="127">
        <f>Size!M111</f>
        <v>2411789.2856956869</v>
      </c>
      <c r="N39" s="123">
        <f>Size!N111</f>
        <v>0.10968099647853752</v>
      </c>
      <c r="O39" s="121">
        <f>Size!O111</f>
        <v>3973338.0434066057</v>
      </c>
      <c r="P39" s="122">
        <f>Size!P111</f>
        <v>384664.36314494396</v>
      </c>
      <c r="Q39" s="123">
        <f>Size!Q111</f>
        <v>0.1071884482728719</v>
      </c>
    </row>
    <row r="40" spans="2:17">
      <c r="B40" s="418"/>
      <c r="C40" s="94" t="s">
        <v>118</v>
      </c>
      <c r="D40" s="121">
        <f>Size!D112</f>
        <v>76841705.604154646</v>
      </c>
      <c r="E40" s="122">
        <f>Size!E112</f>
        <v>1034180.777545929</v>
      </c>
      <c r="F40" s="123">
        <f>Size!F112</f>
        <v>1.3642191588649887E-2</v>
      </c>
      <c r="G40" s="124">
        <f>Size!G112</f>
        <v>66.544851513746735</v>
      </c>
      <c r="H40" s="125">
        <f>Size!H112</f>
        <v>-1.1996177295068833</v>
      </c>
      <c r="I40" s="182">
        <f>Size!I112</f>
        <v>3.3930820648267566</v>
      </c>
      <c r="J40" s="183">
        <f>Size!J112</f>
        <v>0.16594145744838684</v>
      </c>
      <c r="K40" s="123">
        <f>Size!K112</f>
        <v>5.142058485737707E-2</v>
      </c>
      <c r="L40" s="126">
        <f>Size!L112</f>
        <v>260730213.11615479</v>
      </c>
      <c r="M40" s="127">
        <f>Size!M112</f>
        <v>16088671.403361887</v>
      </c>
      <c r="N40" s="123">
        <f>Size!N112</f>
        <v>6.576426591625166E-2</v>
      </c>
      <c r="O40" s="121">
        <f>Size!O112</f>
        <v>76841705.604154646</v>
      </c>
      <c r="P40" s="122">
        <f>Size!P112</f>
        <v>1034180.777545929</v>
      </c>
      <c r="Q40" s="123">
        <f>Size!Q112</f>
        <v>1.3642191588649887E-2</v>
      </c>
    </row>
    <row r="41" spans="2:17" ht="15" thickBot="1">
      <c r="B41" s="418"/>
      <c r="C41" s="95" t="s">
        <v>93</v>
      </c>
      <c r="D41" s="121">
        <f>Size!D113</f>
        <v>0</v>
      </c>
      <c r="E41" s="122">
        <f>Size!E113</f>
        <v>0</v>
      </c>
      <c r="F41" s="123">
        <f>Size!F113</f>
        <v>0</v>
      </c>
      <c r="G41" s="124">
        <f>Size!G113</f>
        <v>0</v>
      </c>
      <c r="H41" s="125">
        <f>Size!H113</f>
        <v>0</v>
      </c>
      <c r="I41" s="182">
        <f>Size!I113</f>
        <v>0</v>
      </c>
      <c r="J41" s="183">
        <f>Size!J113</f>
        <v>0</v>
      </c>
      <c r="K41" s="123">
        <f>Size!K113</f>
        <v>0</v>
      </c>
      <c r="L41" s="126">
        <f>Size!L113</f>
        <v>0</v>
      </c>
      <c r="M41" s="127">
        <f>Size!M113</f>
        <v>0</v>
      </c>
      <c r="N41" s="123">
        <f>Size!N113</f>
        <v>0</v>
      </c>
      <c r="O41" s="121">
        <f>Size!O113</f>
        <v>0</v>
      </c>
      <c r="P41" s="122">
        <f>Size!P113</f>
        <v>0</v>
      </c>
      <c r="Q41" s="123">
        <f>Size!Q113</f>
        <v>0</v>
      </c>
    </row>
    <row r="42" spans="2:17">
      <c r="B42" s="418"/>
      <c r="C42" s="117" t="s">
        <v>119</v>
      </c>
      <c r="D42" s="166">
        <f>'White Milk Size'!D33</f>
        <v>16318031.914731344</v>
      </c>
      <c r="E42" s="167">
        <f>'White Milk Size'!E33</f>
        <v>709359.65542707033</v>
      </c>
      <c r="F42" s="168">
        <f>'White Milk Size'!F33</f>
        <v>4.5446508430864362E-2</v>
      </c>
      <c r="G42" s="169">
        <f>'White Milk Size'!G33</f>
        <v>14.131401720261486</v>
      </c>
      <c r="H42" s="170">
        <f>'White Milk Size'!H33</f>
        <v>0.18290227753449351</v>
      </c>
      <c r="I42" s="257">
        <f>'White Milk Size'!I33</f>
        <v>5.5813974080239372</v>
      </c>
      <c r="J42" s="188">
        <f>'White Milk Size'!J33</f>
        <v>0.16114817523917413</v>
      </c>
      <c r="K42" s="168">
        <f>'White Milk Size'!K33</f>
        <v>2.9730768516041277E-2</v>
      </c>
      <c r="L42" s="171">
        <f>'White Milk Size'!L33</f>
        <v>91077421.032933414</v>
      </c>
      <c r="M42" s="172">
        <f>'White Milk Size'!M33</f>
        <v>6474527.1946506053</v>
      </c>
      <c r="N42" s="168">
        <f>'White Milk Size'!N33</f>
        <v>7.6528436568925995E-2</v>
      </c>
      <c r="O42" s="166">
        <f>'White Milk Size'!O33</f>
        <v>32474966.607862711</v>
      </c>
      <c r="P42" s="167">
        <f>'White Milk Size'!P33</f>
        <v>1390935.5835580304</v>
      </c>
      <c r="Q42" s="168">
        <f>'White Milk Size'!Q33</f>
        <v>4.4747593465932857E-2</v>
      </c>
    </row>
    <row r="43" spans="2:17" ht="15" thickBot="1">
      <c r="B43" s="417"/>
      <c r="C43" s="116" t="s">
        <v>116</v>
      </c>
      <c r="D43" s="158">
        <f>'White Milk Size'!D34</f>
        <v>74700887.992707074</v>
      </c>
      <c r="E43" s="159">
        <f>'White Milk Size'!E34</f>
        <v>947970.30151000619</v>
      </c>
      <c r="F43" s="160">
        <f>'White Milk Size'!F34</f>
        <v>1.2853326094557384E-2</v>
      </c>
      <c r="G43" s="161">
        <f>'White Milk Size'!G34</f>
        <v>64.690905288168807</v>
      </c>
      <c r="H43" s="162">
        <f>'White Milk Size'!H34</f>
        <v>-1.21748936736779</v>
      </c>
      <c r="I43" s="258">
        <f>'White Milk Size'!I34</f>
        <v>3.3908823962079873</v>
      </c>
      <c r="J43" s="181">
        <f>'White Milk Size'!J34</f>
        <v>0.16449301777644765</v>
      </c>
      <c r="K43" s="160">
        <f>'White Milk Size'!K34</f>
        <v>5.0983622397248726E-2</v>
      </c>
      <c r="L43" s="163">
        <f>'White Milk Size'!L34</f>
        <v>253301926.07557502</v>
      </c>
      <c r="M43" s="164">
        <f>'White Milk Size'!M34</f>
        <v>15346295.808361202</v>
      </c>
      <c r="N43" s="160">
        <f>'White Milk Size'!N34</f>
        <v>6.4492257615959669E-2</v>
      </c>
      <c r="O43" s="158">
        <f>'White Milk Size'!O34</f>
        <v>74700887.992707074</v>
      </c>
      <c r="P43" s="159">
        <f>'White Milk Size'!P34</f>
        <v>947970.30151000619</v>
      </c>
      <c r="Q43" s="160">
        <f>'White Milk Size'!Q34</f>
        <v>1.2853326094557384E-2</v>
      </c>
    </row>
    <row r="44" spans="2:17">
      <c r="B44" s="416" t="s">
        <v>65</v>
      </c>
      <c r="C44" s="93" t="s">
        <v>90</v>
      </c>
      <c r="D44" s="137">
        <f>Organic!D33</f>
        <v>9562990.5246877316</v>
      </c>
      <c r="E44" s="138">
        <f>Organic!E33</f>
        <v>418878.83159319684</v>
      </c>
      <c r="F44" s="139">
        <f>Organic!F33</f>
        <v>4.5808586514699559E-2</v>
      </c>
      <c r="G44" s="140">
        <f>Organic!G33</f>
        <v>8.2815416379605349</v>
      </c>
      <c r="H44" s="141">
        <f>Organic!H33</f>
        <v>0.11001783782869445</v>
      </c>
      <c r="I44" s="254">
        <f>Organic!I33</f>
        <v>8.5975204909978231</v>
      </c>
      <c r="J44" s="177">
        <f>Organic!J33</f>
        <v>-0.16691911030121709</v>
      </c>
      <c r="K44" s="139">
        <f>Organic!K33</f>
        <v>-1.9045040857658124E-2</v>
      </c>
      <c r="L44" s="142">
        <f>Organic!L33</f>
        <v>82218006.991220802</v>
      </c>
      <c r="M44" s="143">
        <f>Organic!M33</f>
        <v>2074992.3495614529</v>
      </c>
      <c r="N44" s="139">
        <f>Organic!N33</f>
        <v>2.5891119255237571E-2</v>
      </c>
      <c r="O44" s="137">
        <f>Organic!O33</f>
        <v>9891468.4400380254</v>
      </c>
      <c r="P44" s="138">
        <f>Organic!P33</f>
        <v>382355.02750396729</v>
      </c>
      <c r="Q44" s="139">
        <f>Organic!Q33</f>
        <v>4.0209324562264795E-2</v>
      </c>
    </row>
    <row r="45" spans="2:17" ht="15" thickBot="1">
      <c r="B45" s="417"/>
      <c r="C45" s="95" t="s">
        <v>92</v>
      </c>
      <c r="D45" s="144">
        <f>Organic!D34</f>
        <v>105910564.31265518</v>
      </c>
      <c r="E45" s="145">
        <f>Organic!E34</f>
        <v>3152515.3224874884</v>
      </c>
      <c r="F45" s="146">
        <f>Organic!F34</f>
        <v>3.0679011069868929E-2</v>
      </c>
      <c r="G45" s="147">
        <f>Organic!G34</f>
        <v>91.718458362039598</v>
      </c>
      <c r="H45" s="148">
        <f>Organic!H34</f>
        <v>-0.11001783782870689</v>
      </c>
      <c r="I45" s="255">
        <f>Organic!I34</f>
        <v>4.0344411934312827</v>
      </c>
      <c r="J45" s="184">
        <f>Organic!J34</f>
        <v>0.21002022590051928</v>
      </c>
      <c r="K45" s="146">
        <f>Organic!K34</f>
        <v>5.491556177617099E-2</v>
      </c>
      <c r="L45" s="149">
        <f>Organic!L34</f>
        <v>427289943.48252922</v>
      </c>
      <c r="M45" s="150">
        <f>Organic!M34</f>
        <v>34299906.34197849</v>
      </c>
      <c r="N45" s="146">
        <f>Organic!N34</f>
        <v>8.7279327973679183E-2</v>
      </c>
      <c r="O45" s="144">
        <f>Organic!O34</f>
        <v>130740634.67663485</v>
      </c>
      <c r="P45" s="145">
        <f>Organic!P34</f>
        <v>4729421.0543577373</v>
      </c>
      <c r="Q45" s="146">
        <f>Organic!Q34</f>
        <v>3.7531747519981333E-2</v>
      </c>
    </row>
    <row r="46" spans="2:17">
      <c r="B46" s="416" t="s">
        <v>126</v>
      </c>
      <c r="C46" s="173" t="s">
        <v>89</v>
      </c>
      <c r="D46" s="137">
        <f>'Form Data'!D33</f>
        <v>10379852.559970129</v>
      </c>
      <c r="E46" s="138">
        <f>'Form Data'!E33</f>
        <v>1362037.6957376674</v>
      </c>
      <c r="F46" s="139">
        <f>'Form Data'!F33</f>
        <v>0.15103855160521698</v>
      </c>
      <c r="G46" s="140">
        <f>'Form Data'!G33</f>
        <v>8.9889434638011245</v>
      </c>
      <c r="H46" s="141">
        <f>'Form Data'!H33</f>
        <v>0.93028328318380105</v>
      </c>
      <c r="I46" s="254">
        <f>'Form Data'!I33</f>
        <v>8.8217764127019418</v>
      </c>
      <c r="J46" s="177">
        <f>'Form Data'!J33</f>
        <v>0.25267888235357105</v>
      </c>
      <c r="K46" s="139">
        <f>'Form Data'!K33</f>
        <v>2.9487222132632041E-2</v>
      </c>
      <c r="L46" s="142">
        <f>'Form Data'!L33</f>
        <v>91568738.480868354</v>
      </c>
      <c r="M46" s="143">
        <f>'Form Data'!M33</f>
        <v>14294203.398635134</v>
      </c>
      <c r="N46" s="139">
        <f>'Form Data'!N33</f>
        <v>0.184979481059623</v>
      </c>
      <c r="O46" s="137">
        <f>'Form Data'!O33</f>
        <v>16801366.365173399</v>
      </c>
      <c r="P46" s="138">
        <f>'Form Data'!P33</f>
        <v>1728545.2884499524</v>
      </c>
      <c r="Q46" s="139">
        <f>'Form Data'!Q33</f>
        <v>0.11467961303669282</v>
      </c>
    </row>
    <row r="47" spans="2:17" ht="15" thickBot="1">
      <c r="B47" s="417"/>
      <c r="C47" s="174" t="s">
        <v>91</v>
      </c>
      <c r="D47" s="144">
        <f>'Form Data'!D34</f>
        <v>105093702.27737311</v>
      </c>
      <c r="E47" s="145">
        <f>'Form Data'!E34</f>
        <v>2209356.4583427906</v>
      </c>
      <c r="F47" s="146">
        <f>'Form Data'!F34</f>
        <v>2.1474175111430124E-2</v>
      </c>
      <c r="G47" s="147">
        <f>'Form Data'!G34</f>
        <v>91.011056536199291</v>
      </c>
      <c r="H47" s="148">
        <f>'Form Data'!H34</f>
        <v>-0.93028328318395381</v>
      </c>
      <c r="I47" s="255">
        <f>'Form Data'!I34</f>
        <v>3.9768245188452607</v>
      </c>
      <c r="J47" s="184">
        <f>'Form Data'!J34</f>
        <v>0.12921763998852231</v>
      </c>
      <c r="K47" s="146">
        <f>'Form Data'!K34</f>
        <v>3.3583898786176798E-2</v>
      </c>
      <c r="L47" s="149">
        <f>'Form Data'!L34</f>
        <v>417939211.99288136</v>
      </c>
      <c r="M47" s="150">
        <f>'Form Data'!M34</f>
        <v>22080695.292904794</v>
      </c>
      <c r="N47" s="146">
        <f>'Form Data'!N34</f>
        <v>5.5779260421065742E-2</v>
      </c>
      <c r="O47" s="144">
        <f>'Form Data'!O34</f>
        <v>123830736.7514995</v>
      </c>
      <c r="P47" s="145">
        <f>'Form Data'!P34</f>
        <v>3383230.793411687</v>
      </c>
      <c r="Q47" s="146">
        <f>'Form Data'!Q34</f>
        <v>2.8088840582460476E-2</v>
      </c>
    </row>
    <row r="48" spans="2:17" ht="15" thickBot="1">
      <c r="B48" s="306" t="s">
        <v>221</v>
      </c>
      <c r="C48" s="307" t="s">
        <v>127</v>
      </c>
      <c r="D48" s="328">
        <f>'Glass Bottle'!D18</f>
        <v>14384.931910317455</v>
      </c>
      <c r="E48" s="329">
        <f>'Glass Bottle'!E18</f>
        <v>-310.25558968249425</v>
      </c>
      <c r="F48" s="330">
        <f>'Glass Bottle'!F18</f>
        <v>-2.1112734334454413E-2</v>
      </c>
      <c r="G48" s="133">
        <f>'Glass Bottle'!G18</f>
        <v>1.2457338765209245E-2</v>
      </c>
      <c r="H48" s="134">
        <f>'Glass Bottle'!H18</f>
        <v>-6.7483617249773642E-4</v>
      </c>
      <c r="I48" s="185">
        <f>'Glass Bottle'!I18</f>
        <v>9.2537555873998105</v>
      </c>
      <c r="J48" s="186">
        <f>'Glass Bottle'!J18</f>
        <v>-1.0575282938028163</v>
      </c>
      <c r="K48" s="132">
        <f>'Glass Bottle'!K18</f>
        <v>-0.10256029278087091</v>
      </c>
      <c r="L48" s="135">
        <f>'Glass Bottle'!L18</f>
        <v>133114.64403946599</v>
      </c>
      <c r="M48" s="136">
        <f>'Glass Bottle'!M18</f>
        <v>-18411.605960533809</v>
      </c>
      <c r="N48" s="132">
        <f>'Glass Bottle'!N18</f>
        <v>-0.12150769890057883</v>
      </c>
      <c r="O48" s="130">
        <f>'Glass Bottle'!O18</f>
        <v>26128.97323012352</v>
      </c>
      <c r="P48" s="131">
        <f>'Glass Bottle'!P18</f>
        <v>-1139.0267698765529</v>
      </c>
      <c r="Q48" s="132">
        <f>'Glass Bottle'!Q18</f>
        <v>-4.1771555298391883E-2</v>
      </c>
    </row>
    <row r="49" spans="2:17">
      <c r="B49" s="418" t="s">
        <v>222</v>
      </c>
      <c r="C49" s="308" t="s">
        <v>223</v>
      </c>
      <c r="D49" s="313">
        <f>Enhanced!D99</f>
        <v>619194.67351444985</v>
      </c>
      <c r="E49" s="138">
        <f>Enhanced!E99</f>
        <v>95212.331777713902</v>
      </c>
      <c r="F49" s="139">
        <f>Enhanced!F99</f>
        <v>0.18170904664865856</v>
      </c>
      <c r="G49" s="140">
        <f>Enhanced!G99</f>
        <v>0.53622205914302534</v>
      </c>
      <c r="H49" s="141">
        <f>Enhanced!H99</f>
        <v>6.7971635257232266E-2</v>
      </c>
      <c r="I49" s="254">
        <f>Enhanced!I99</f>
        <v>8.5320456468493475</v>
      </c>
      <c r="J49" s="177">
        <f>Enhanced!J99</f>
        <v>-0.3963029340359725</v>
      </c>
      <c r="K49" s="139">
        <f>Enhanced!K99</f>
        <v>-4.4387036465446311E-2</v>
      </c>
      <c r="L49" s="142">
        <f>Enhanced!L99</f>
        <v>5282997.2187112654</v>
      </c>
      <c r="M49" s="143">
        <f>Enhanced!M99</f>
        <v>604700.22145711258</v>
      </c>
      <c r="N49" s="139">
        <f>Enhanced!N99</f>
        <v>0.12925648410351698</v>
      </c>
      <c r="O49" s="137">
        <f>Enhanced!O99</f>
        <v>581342.42552340031</v>
      </c>
      <c r="P49" s="138">
        <f>Enhanced!P99</f>
        <v>66561.435014009709</v>
      </c>
      <c r="Q49" s="139">
        <f>Enhanced!Q99</f>
        <v>0.12930049135681032</v>
      </c>
    </row>
    <row r="50" spans="2:17">
      <c r="B50" s="418"/>
      <c r="C50" s="308" t="s">
        <v>224</v>
      </c>
      <c r="D50" s="314">
        <f>Enhanced!D100</f>
        <v>110966653.65472856</v>
      </c>
      <c r="E50" s="122">
        <f>Enhanced!E100</f>
        <v>3027444.2686394006</v>
      </c>
      <c r="F50" s="123">
        <f>Enhanced!F100</f>
        <v>2.8047678743045965E-2</v>
      </c>
      <c r="G50" s="124">
        <f>Enhanced!G100</f>
        <v>96.097027419860197</v>
      </c>
      <c r="H50" s="125">
        <f>Enhanced!H100</f>
        <v>-0.36152952580057729</v>
      </c>
      <c r="I50" s="182">
        <f>Enhanced!I100</f>
        <v>4.1671172221781623</v>
      </c>
      <c r="J50" s="183">
        <f>Enhanced!J100</f>
        <v>0.15554726004306119</v>
      </c>
      <c r="K50" s="123">
        <f>Enhanced!K100</f>
        <v>3.877465967470585E-2</v>
      </c>
      <c r="L50" s="126">
        <f>Enhanced!L100</f>
        <v>462411053.53209871</v>
      </c>
      <c r="M50" s="127">
        <f>Enhanced!M100</f>
        <v>29405363.422252238</v>
      </c>
      <c r="N50" s="123">
        <f>Enhanced!N100</f>
        <v>6.7909877615678849E-2</v>
      </c>
      <c r="O50" s="121">
        <f>Enhanced!O100</f>
        <v>131933140.00802323</v>
      </c>
      <c r="P50" s="122">
        <f>Enhanced!P100</f>
        <v>4009255.2544438243</v>
      </c>
      <c r="Q50" s="123">
        <f>Enhanced!Q100</f>
        <v>3.1340943578807651E-2</v>
      </c>
    </row>
    <row r="51" spans="2:17">
      <c r="B51" s="418"/>
      <c r="C51" s="309" t="s">
        <v>128</v>
      </c>
      <c r="D51" s="314">
        <f>'Enhanced - Aggs'!D92</f>
        <v>0</v>
      </c>
      <c r="E51" s="122">
        <f>'Enhanced - Aggs'!E92</f>
        <v>0</v>
      </c>
      <c r="F51" s="123">
        <f>'Enhanced - Aggs'!F92</f>
        <v>0</v>
      </c>
      <c r="G51" s="124">
        <f>'Enhanced - Aggs'!G92</f>
        <v>0</v>
      </c>
      <c r="H51" s="125">
        <f>'Enhanced - Aggs'!H92</f>
        <v>0</v>
      </c>
      <c r="I51" s="182">
        <f>'Enhanced - Aggs'!I92</f>
        <v>0</v>
      </c>
      <c r="J51" s="183">
        <f>'Enhanced - Aggs'!J92</f>
        <v>0</v>
      </c>
      <c r="K51" s="123">
        <f>'Enhanced - Aggs'!K92</f>
        <v>0</v>
      </c>
      <c r="L51" s="126">
        <f>'Enhanced - Aggs'!L92</f>
        <v>0</v>
      </c>
      <c r="M51" s="127">
        <f>'Enhanced - Aggs'!M92</f>
        <v>0</v>
      </c>
      <c r="N51" s="123">
        <f>'Enhanced - Aggs'!N92</f>
        <v>0</v>
      </c>
      <c r="O51" s="121">
        <f>'Enhanced - Aggs'!O92</f>
        <v>0</v>
      </c>
      <c r="P51" s="122">
        <f>'Enhanced - Aggs'!P92</f>
        <v>0</v>
      </c>
      <c r="Q51" s="123">
        <f>'Enhanced - Aggs'!Q92</f>
        <v>0</v>
      </c>
    </row>
    <row r="52" spans="2:17" ht="15" customHeight="1">
      <c r="B52" s="418"/>
      <c r="C52" s="309" t="s">
        <v>129</v>
      </c>
      <c r="D52" s="314">
        <f>'Enhanced - Aggs'!D93</f>
        <v>142410.50451731682</v>
      </c>
      <c r="E52" s="122">
        <f>'Enhanced - Aggs'!E93</f>
        <v>28048.411977410375</v>
      </c>
      <c r="F52" s="123">
        <f>'Enhanced - Aggs'!F93</f>
        <v>0.24525969536297992</v>
      </c>
      <c r="G52" s="124">
        <f>'Enhanced - Aggs'!G93</f>
        <v>0.12332737544792635</v>
      </c>
      <c r="H52" s="125">
        <f>'Enhanced - Aggs'!H93</f>
        <v>2.1129087370534261E-2</v>
      </c>
      <c r="I52" s="182">
        <f>'Enhanced - Aggs'!I93</f>
        <v>10.803013944027967</v>
      </c>
      <c r="J52" s="183">
        <f>'Enhanced - Aggs'!J93</f>
        <v>-6.340475232794951E-2</v>
      </c>
      <c r="K52" s="123">
        <f>'Enhanced - Aggs'!K93</f>
        <v>-5.8349263082612922E-3</v>
      </c>
      <c r="L52" s="126">
        <f>'Enhanced - Aggs'!L93</f>
        <v>1538462.6660766313</v>
      </c>
      <c r="M52" s="127">
        <f>'Enhanced - Aggs'!M93</f>
        <v>295756.28554660641</v>
      </c>
      <c r="N52" s="123">
        <f>'Enhanced - Aggs'!N93</f>
        <v>0.23799369680588894</v>
      </c>
      <c r="O52" s="121">
        <f>'Enhanced - Aggs'!O93</f>
        <v>284821.00903463364</v>
      </c>
      <c r="P52" s="122">
        <f>'Enhanced - Aggs'!P93</f>
        <v>56096.823954820749</v>
      </c>
      <c r="Q52" s="123">
        <f>'Enhanced - Aggs'!Q93</f>
        <v>0.24525969536297992</v>
      </c>
    </row>
    <row r="53" spans="2:17">
      <c r="B53" s="418"/>
      <c r="C53" s="309" t="s">
        <v>130</v>
      </c>
      <c r="D53" s="314">
        <f>'Enhanced - Aggs'!D94</f>
        <v>2974.0827690742735</v>
      </c>
      <c r="E53" s="122">
        <f>'Enhanced - Aggs'!E94</f>
        <v>956.06511488183605</v>
      </c>
      <c r="F53" s="123">
        <f>'Enhanced - Aggs'!F94</f>
        <v>0.47376449502094692</v>
      </c>
      <c r="G53" s="124">
        <f>'Enhanced - Aggs'!G94</f>
        <v>2.575553141378212E-3</v>
      </c>
      <c r="H53" s="125">
        <f>'Enhanced - Aggs'!H94</f>
        <v>7.7217629693602618E-4</v>
      </c>
      <c r="I53" s="182">
        <f>'Enhanced - Aggs'!I94</f>
        <v>12.773559633120106</v>
      </c>
      <c r="J53" s="183">
        <f>'Enhanced - Aggs'!J94</f>
        <v>0.12517994423490464</v>
      </c>
      <c r="K53" s="123">
        <f>'Enhanced - Aggs'!K94</f>
        <v>9.8969154400786099E-3</v>
      </c>
      <c r="L53" s="126">
        <f>'Enhanced - Aggs'!L94</f>
        <v>37989.623604605207</v>
      </c>
      <c r="M53" s="127">
        <f>'Enhanced - Aggs'!M94</f>
        <v>12464.970095505822</v>
      </c>
      <c r="N53" s="123">
        <f>'Enhanced - Aggs'!N94</f>
        <v>0.48835021760675945</v>
      </c>
      <c r="O53" s="121">
        <f>'Enhanced - Aggs'!O94</f>
        <v>27185.400082945824</v>
      </c>
      <c r="P53" s="122">
        <f>'Enhanced - Aggs'!P94</f>
        <v>8739.1692402362823</v>
      </c>
      <c r="Q53" s="123">
        <f>'Enhanced - Aggs'!Q94</f>
        <v>0.47376449502095669</v>
      </c>
    </row>
    <row r="54" spans="2:17">
      <c r="B54" s="418"/>
      <c r="C54" s="310" t="s">
        <v>225</v>
      </c>
      <c r="D54" s="314">
        <f>Enhanced!D101</f>
        <v>1237115.0981156006</v>
      </c>
      <c r="E54" s="122">
        <f>Enhanced!E101</f>
        <v>42130.563176080119</v>
      </c>
      <c r="F54" s="123">
        <f>Enhanced!F101</f>
        <v>3.5256157669197277E-2</v>
      </c>
      <c r="G54" s="124">
        <f>Enhanced!G101</f>
        <v>1.0713406198139599</v>
      </c>
      <c r="H54" s="125">
        <f>Enhanced!H101</f>
        <v>3.457276326150005E-3</v>
      </c>
      <c r="I54" s="182">
        <f>Enhanced!I101</f>
        <v>10.356603099767037</v>
      </c>
      <c r="J54" s="183">
        <f>Enhanced!J101</f>
        <v>-6.6373893395551775E-2</v>
      </c>
      <c r="K54" s="123">
        <f>Enhanced!K101</f>
        <v>-6.368036064849098E-3</v>
      </c>
      <c r="L54" s="126">
        <f>Enhanced!L101</f>
        <v>12812310.059912631</v>
      </c>
      <c r="M54" s="127">
        <f>Enhanced!M101</f>
        <v>357013.7450529132</v>
      </c>
      <c r="N54" s="123">
        <f>Enhanced!N101</f>
        <v>2.8663609120802694E-2</v>
      </c>
      <c r="O54" s="121">
        <f>Enhanced!O101</f>
        <v>1691978.7686091661</v>
      </c>
      <c r="P54" s="122">
        <f>Enhanced!P101</f>
        <v>103753.63723617746</v>
      </c>
      <c r="Q54" s="123">
        <f>Enhanced!Q101</f>
        <v>6.5326782196478986E-2</v>
      </c>
    </row>
    <row r="55" spans="2:17">
      <c r="B55" s="418"/>
      <c r="C55" s="310" t="s">
        <v>226</v>
      </c>
      <c r="D55" s="314">
        <f>Enhanced!D102</f>
        <v>355.53669999999875</v>
      </c>
      <c r="E55" s="122">
        <f>Enhanced!E102</f>
        <v>-1974.2444000000196</v>
      </c>
      <c r="F55" s="123">
        <f>Enhanced!F102</f>
        <v>-0.84739480460203065</v>
      </c>
      <c r="G55" s="124">
        <f>Enhanced!G102</f>
        <v>3.0789447895737812E-4</v>
      </c>
      <c r="H55" s="125">
        <f>Enhanced!H102</f>
        <v>-1.7740859633992626E-3</v>
      </c>
      <c r="I55" s="182">
        <f>Enhanced!I102</f>
        <v>5.7655088771426781</v>
      </c>
      <c r="J55" s="183">
        <f>Enhanced!J102</f>
        <v>-3.0992467001086945</v>
      </c>
      <c r="K55" s="123">
        <f>Enhanced!K102</f>
        <v>-0.34961445615736358</v>
      </c>
      <c r="L55" s="126">
        <f>Enhanced!L102</f>
        <v>2049.8500000000058</v>
      </c>
      <c r="M55" s="127">
        <f>Enhanced!M102</f>
        <v>-18603.089999999997</v>
      </c>
      <c r="N55" s="123">
        <f>Enhanced!N102</f>
        <v>-0.90074778699787994</v>
      </c>
      <c r="O55" s="121">
        <f>Enhanced!O102</f>
        <v>716</v>
      </c>
      <c r="P55" s="122">
        <f>Enhanced!P102</f>
        <v>-4286</v>
      </c>
      <c r="Q55" s="123">
        <f>Enhanced!Q102</f>
        <v>-0.8568572570971611</v>
      </c>
    </row>
    <row r="56" spans="2:17">
      <c r="B56" s="418"/>
      <c r="C56" s="310" t="s">
        <v>227</v>
      </c>
      <c r="D56" s="314">
        <f>Enhanced!D103</f>
        <v>2641956.3340434115</v>
      </c>
      <c r="E56" s="122">
        <f>Enhanced!E103</f>
        <v>406622.58407912264</v>
      </c>
      <c r="F56" s="123">
        <f>Enhanced!F103</f>
        <v>0.18190687814990433</v>
      </c>
      <c r="G56" s="124">
        <f>Enhanced!G103</f>
        <v>2.2879319319171376</v>
      </c>
      <c r="H56" s="125">
        <f>Enhanced!H103</f>
        <v>0.29035321108137246</v>
      </c>
      <c r="I56" s="182">
        <f>Enhanced!I103</f>
        <v>10.951084942094752</v>
      </c>
      <c r="J56" s="183">
        <f>Enhanced!J103</f>
        <v>0.69754249305784555</v>
      </c>
      <c r="K56" s="123">
        <f>Enhanced!K103</f>
        <v>6.8029414860750315E-2</v>
      </c>
      <c r="L56" s="126">
        <f>Enhanced!L103</f>
        <v>28932288.227414656</v>
      </c>
      <c r="M56" s="127">
        <f>Enhanced!M103</f>
        <v>6012198.7343909703</v>
      </c>
      <c r="N56" s="123">
        <f>Enhanced!N103</f>
        <v>0.26231131149033848</v>
      </c>
      <c r="O56" s="121">
        <f>Enhanced!O103</f>
        <v>6404773.4406999946</v>
      </c>
      <c r="P56" s="122">
        <f>Enhanced!P103</f>
        <v>929402.1973237507</v>
      </c>
      <c r="Q56" s="123">
        <f>Enhanced!Q103</f>
        <v>0.16974231627637715</v>
      </c>
    </row>
    <row r="57" spans="2:17">
      <c r="B57" s="418"/>
      <c r="C57" s="310" t="s">
        <v>131</v>
      </c>
      <c r="D57" s="314">
        <f>'Enhanced - Aggs'!D96</f>
        <v>0</v>
      </c>
      <c r="E57" s="122">
        <f>'Enhanced - Aggs'!E96</f>
        <v>0</v>
      </c>
      <c r="F57" s="123">
        <f>'Enhanced - Aggs'!F96</f>
        <v>0</v>
      </c>
      <c r="G57" s="124">
        <f>'Enhanced - Aggs'!G96</f>
        <v>0</v>
      </c>
      <c r="H57" s="125">
        <f>'Enhanced - Aggs'!H96</f>
        <v>0</v>
      </c>
      <c r="I57" s="182">
        <f>'Enhanced - Aggs'!I96</f>
        <v>0</v>
      </c>
      <c r="J57" s="183">
        <f>'Enhanced - Aggs'!J96</f>
        <v>0</v>
      </c>
      <c r="K57" s="123">
        <f>'Enhanced - Aggs'!K96</f>
        <v>0</v>
      </c>
      <c r="L57" s="126">
        <f>'Enhanced - Aggs'!L96</f>
        <v>0</v>
      </c>
      <c r="M57" s="127">
        <f>'Enhanced - Aggs'!M96</f>
        <v>0</v>
      </c>
      <c r="N57" s="123">
        <f>'Enhanced - Aggs'!N96</f>
        <v>0</v>
      </c>
      <c r="O57" s="121">
        <f>'Enhanced - Aggs'!O96</f>
        <v>0</v>
      </c>
      <c r="P57" s="122">
        <f>'Enhanced - Aggs'!P96</f>
        <v>0</v>
      </c>
      <c r="Q57" s="123">
        <f>'Enhanced - Aggs'!Q96</f>
        <v>0</v>
      </c>
    </row>
    <row r="58" spans="2:17">
      <c r="B58" s="423"/>
      <c r="C58" s="311" t="s">
        <v>179</v>
      </c>
      <c r="D58" s="314">
        <f>'Enhanced - Aggs'!D97</f>
        <v>1278261.873962136</v>
      </c>
      <c r="E58" s="122">
        <f>'Enhanced - Aggs'!E97</f>
        <v>437036.37631055538</v>
      </c>
      <c r="F58" s="123">
        <f>'Enhanced - Aggs'!F97</f>
        <v>0.51952345421128387</v>
      </c>
      <c r="G58" s="124">
        <f>'Enhanced - Aggs'!G97</f>
        <v>7.4201087863740387</v>
      </c>
      <c r="H58" s="125">
        <f>'Enhanced - Aggs'!H97</f>
        <v>2.1873333850309553</v>
      </c>
      <c r="I58" s="182">
        <f>'Enhanced - Aggs'!I97</f>
        <v>29.262268790890602</v>
      </c>
      <c r="J58" s="183">
        <f>'Enhanced - Aggs'!J97</f>
        <v>2.1027187293438061</v>
      </c>
      <c r="K58" s="123">
        <f>'Enhanced - Aggs'!K97</f>
        <v>7.7420970692768973E-2</v>
      </c>
      <c r="L58" s="126">
        <f>'Enhanced - Aggs'!L97</f>
        <v>37404842.541027546</v>
      </c>
      <c r="M58" s="127">
        <f>'Enhanced - Aggs'!M97</f>
        <v>14557536.524509825</v>
      </c>
      <c r="N58" s="123">
        <f>'Enhanced - Aggs'!N97</f>
        <v>0.63716643502675052</v>
      </c>
      <c r="O58" s="121">
        <f>'Enhanced - Aggs'!O97</f>
        <v>6102258.3133574724</v>
      </c>
      <c r="P58" s="122">
        <f>'Enhanced - Aggs'!P97</f>
        <v>2136698.0376993297</v>
      </c>
      <c r="Q58" s="123">
        <f>'Enhanced - Aggs'!Q97</f>
        <v>0.53881365788714775</v>
      </c>
    </row>
    <row r="59" spans="2:17" ht="15" thickBot="1">
      <c r="B59" s="417"/>
      <c r="C59" s="312" t="s">
        <v>228</v>
      </c>
      <c r="D59" s="315">
        <f>Enhanced!D104</f>
        <v>8279.5402411904652</v>
      </c>
      <c r="E59" s="145">
        <f>Enhanced!E104</f>
        <v>1958.6508078809857</v>
      </c>
      <c r="F59" s="146">
        <f>Enhanced!F104</f>
        <v>0.30986949361262262</v>
      </c>
      <c r="G59" s="147">
        <f>Enhanced!G104</f>
        <v>7.1700747871260321E-3</v>
      </c>
      <c r="H59" s="148">
        <f>Enhanced!H104</f>
        <v>1.5214890987757471E-3</v>
      </c>
      <c r="I59" s="255">
        <f>Enhanced!I104</f>
        <v>8.1226231956906485</v>
      </c>
      <c r="J59" s="184">
        <f>Enhanced!J104</f>
        <v>-0.26637455305627</v>
      </c>
      <c r="K59" s="146">
        <f>Enhanced!K104</f>
        <v>-3.1752845933956643E-2</v>
      </c>
      <c r="L59" s="149">
        <f>Enhanced!L104</f>
        <v>67251.585612747818</v>
      </c>
      <c r="M59" s="150">
        <f>Enhanced!M104</f>
        <v>14225.658386636409</v>
      </c>
      <c r="N59" s="146">
        <f>Enhanced!N104</f>
        <v>0.26827740938835121</v>
      </c>
      <c r="O59" s="144">
        <f>Enhanced!O104</f>
        <v>20152.473817110062</v>
      </c>
      <c r="P59" s="145">
        <f>Enhanced!P104</f>
        <v>7089.5578441121033</v>
      </c>
      <c r="Q59" s="146">
        <f>Enhanced!Q104</f>
        <v>0.54272398741343508</v>
      </c>
    </row>
    <row r="60" spans="2:17" ht="15.5" customHeight="1" thickBot="1">
      <c r="B60" s="416" t="s">
        <v>62</v>
      </c>
      <c r="C60" s="382" t="s">
        <v>88</v>
      </c>
      <c r="D60" s="383">
        <f>'Non-Dairy Alternatives'!D167</f>
        <v>12037920.415814245</v>
      </c>
      <c r="E60" s="384">
        <f>'Non-Dairy Alternatives'!E167</f>
        <v>-566943.03979252651</v>
      </c>
      <c r="F60" s="385">
        <f>'Non-Dairy Alternatives'!F167</f>
        <v>-4.497811831038475E-2</v>
      </c>
      <c r="G60" s="386">
        <f>'Non-Dairy Alternatives'!G167</f>
        <v>100.00000000000003</v>
      </c>
      <c r="H60" s="387">
        <f>'Non-Dairy Alternatives'!H167</f>
        <v>7.1054273576010019E-14</v>
      </c>
      <c r="I60" s="388">
        <f>'Non-Dairy Alternatives'!I167</f>
        <v>7.6568311118919219</v>
      </c>
      <c r="J60" s="389">
        <f>'Non-Dairy Alternatives'!J167</f>
        <v>0.19640698325251549</v>
      </c>
      <c r="K60" s="385">
        <f>'Non-Dairy Alternatives'!K167</f>
        <v>2.6326517080783606E-2</v>
      </c>
      <c r="L60" s="390">
        <f>'Non-Dairy Alternatives'!L167</f>
        <v>92172323.562285453</v>
      </c>
      <c r="M60" s="391">
        <f>'Non-Dairy Alternatives'!M167</f>
        <v>-1865303.9001283944</v>
      </c>
      <c r="N60" s="385">
        <f>'Non-Dairy Alternatives'!N167</f>
        <v>-1.9835718429561004E-2</v>
      </c>
      <c r="O60" s="383">
        <f>'Non-Dairy Alternatives'!O167</f>
        <v>22557041.945860028</v>
      </c>
      <c r="P60" s="384">
        <f>'Non-Dairy Alternatives'!P167</f>
        <v>48109.413507156074</v>
      </c>
      <c r="Q60" s="385">
        <f>'Non-Dairy Alternatives'!Q167</f>
        <v>2.1373476257928598E-3</v>
      </c>
    </row>
    <row r="61" spans="2:17" ht="15.5" customHeight="1">
      <c r="B61" s="423"/>
      <c r="C61" s="93" t="s">
        <v>265</v>
      </c>
      <c r="D61" s="137">
        <f>'Non-Dairy Alternatives'!D168</f>
        <v>71887.6086307324</v>
      </c>
      <c r="E61" s="138">
        <f>'Non-Dairy Alternatives'!E168</f>
        <v>2123.8724597188848</v>
      </c>
      <c r="F61" s="139">
        <f>'Non-Dairy Alternatives'!F168</f>
        <v>3.0443788940898827E-2</v>
      </c>
      <c r="G61" s="140">
        <f>'Non-Dairy Alternatives'!G168</f>
        <v>0.59717630743175121</v>
      </c>
      <c r="H61" s="141">
        <f>'Non-Dairy Alternatives'!H168</f>
        <v>4.3709493477635086E-2</v>
      </c>
      <c r="I61" s="254">
        <f>'Non-Dairy Alternatives'!I168</f>
        <v>17.963629323378832</v>
      </c>
      <c r="J61" s="177">
        <f>'Non-Dairy Alternatives'!J168</f>
        <v>-0.65916309233252335</v>
      </c>
      <c r="K61" s="317">
        <f>'Non-Dairy Alternatives'!K168</f>
        <v>-3.5395502329522398E-2</v>
      </c>
      <c r="L61" s="335">
        <f>'Non-Dairy Alternatives'!L168</f>
        <v>1291362.3543866058</v>
      </c>
      <c r="M61" s="143">
        <f>'Non-Dairy Alternatives'!M168</f>
        <v>-7833.2224706327543</v>
      </c>
      <c r="N61" s="139">
        <f>'Non-Dairy Alternatives'!N168</f>
        <v>-6.0292865910006894E-3</v>
      </c>
      <c r="O61" s="137">
        <f>'Non-Dairy Alternatives'!O168</f>
        <v>181966.17582905293</v>
      </c>
      <c r="P61" s="138">
        <f>'Non-Dairy Alternatives'!P168</f>
        <v>13018.204421281756</v>
      </c>
      <c r="Q61" s="139">
        <f>'Non-Dairy Alternatives'!Q168</f>
        <v>7.7054517510962858E-2</v>
      </c>
    </row>
    <row r="62" spans="2:17" ht="15.5" customHeight="1">
      <c r="B62" s="423"/>
      <c r="C62" s="332" t="s">
        <v>85</v>
      </c>
      <c r="D62" s="121">
        <f>'Non-Dairy Alternatives'!D169</f>
        <v>8297468.4448189698</v>
      </c>
      <c r="E62" s="122">
        <f>'Non-Dairy Alternatives'!E169</f>
        <v>-709646.53306823969</v>
      </c>
      <c r="F62" s="123">
        <f>'Non-Dairy Alternatives'!F169</f>
        <v>-7.8787329218117833E-2</v>
      </c>
      <c r="G62" s="124">
        <f>'Non-Dairy Alternatives'!G169</f>
        <v>68.927756275233122</v>
      </c>
      <c r="H62" s="125">
        <f>'Non-Dairy Alternatives'!H169</f>
        <v>-2.5297014720045183</v>
      </c>
      <c r="I62" s="182">
        <f>'Non-Dairy Alternatives'!I169</f>
        <v>6.2130116697186839</v>
      </c>
      <c r="J62" s="183">
        <f>'Non-Dairy Alternatives'!J169</f>
        <v>-5.8245361061726619E-2</v>
      </c>
      <c r="K62" s="316">
        <f>'Non-Dairy Alternatives'!K169</f>
        <v>-9.287669246508052E-3</v>
      </c>
      <c r="L62" s="319">
        <f>'Non-Dairy Alternatives'!L169</f>
        <v>51552268.276782796</v>
      </c>
      <c r="M62" s="127">
        <f>'Non-Dairy Alternatives'!M169</f>
        <v>-4933664.8553399071</v>
      </c>
      <c r="N62" s="123">
        <f>'Non-Dairy Alternatives'!N169</f>
        <v>-8.7343247810032304E-2</v>
      </c>
      <c r="O62" s="121">
        <f>'Non-Dairy Alternatives'!O169</f>
        <v>12130381.772632718</v>
      </c>
      <c r="P62" s="122">
        <f>'Non-Dairy Alternatives'!P169</f>
        <v>-1155504.4584234934</v>
      </c>
      <c r="Q62" s="123">
        <f>'Non-Dairy Alternatives'!Q169</f>
        <v>-8.6972328253305559E-2</v>
      </c>
    </row>
    <row r="63" spans="2:17" ht="15.5" customHeight="1">
      <c r="B63" s="423"/>
      <c r="C63" s="332" t="s">
        <v>87</v>
      </c>
      <c r="D63" s="121">
        <f>'Non-Dairy Alternatives'!D170</f>
        <v>28883.476355338498</v>
      </c>
      <c r="E63" s="122">
        <f>'Non-Dairy Alternatives'!E170</f>
        <v>-16521.740200281616</v>
      </c>
      <c r="F63" s="123">
        <f>'Non-Dairy Alternatives'!F170</f>
        <v>-0.36387317259114815</v>
      </c>
      <c r="G63" s="124">
        <f>'Non-Dairy Alternatives'!G170</f>
        <v>0.23993742571511117</v>
      </c>
      <c r="H63" s="125">
        <f>'Non-Dairy Alternatives'!H170</f>
        <v>-0.12028239511462896</v>
      </c>
      <c r="I63" s="182">
        <f>'Non-Dairy Alternatives'!I170</f>
        <v>8.1674851477583399</v>
      </c>
      <c r="J63" s="183">
        <f>'Non-Dairy Alternatives'!J170</f>
        <v>0.10510642043848684</v>
      </c>
      <c r="K63" s="316">
        <f>'Non-Dairy Alternatives'!K170</f>
        <v>1.3036651339923717E-2</v>
      </c>
      <c r="L63" s="319">
        <f>'Non-Dairy Alternatives'!L170</f>
        <v>235905.36414785639</v>
      </c>
      <c r="M63" s="127">
        <f>'Non-Dairy Alternatives'!M170</f>
        <v>-130168.68791952645</v>
      </c>
      <c r="N63" s="123">
        <f>'Non-Dairy Alternatives'!N170</f>
        <v>-0.35558020893424713</v>
      </c>
      <c r="O63" s="121">
        <f>'Non-Dairy Alternatives'!O170</f>
        <v>58322.523821353912</v>
      </c>
      <c r="P63" s="122">
        <f>'Non-Dairy Alternatives'!P170</f>
        <v>-32781.617980480194</v>
      </c>
      <c r="Q63" s="123">
        <f>'Non-Dairy Alternatives'!Q170</f>
        <v>-0.35982577007075472</v>
      </c>
    </row>
    <row r="64" spans="2:17" ht="15.5" customHeight="1">
      <c r="B64" s="423"/>
      <c r="C64" s="332" t="s">
        <v>261</v>
      </c>
      <c r="D64" s="121">
        <f>'Non-Dairy Alternatives'!D171</f>
        <v>1030388.8048648461</v>
      </c>
      <c r="E64" s="122">
        <f>'Non-Dairy Alternatives'!E171</f>
        <v>220729.10809657199</v>
      </c>
      <c r="F64" s="123">
        <f>'Non-Dairy Alternatives'!F171</f>
        <v>0.27261960670341362</v>
      </c>
      <c r="G64" s="124">
        <f>'Non-Dairy Alternatives'!G171</f>
        <v>8.5595249783444487</v>
      </c>
      <c r="H64" s="125">
        <f>'Non-Dairy Alternatives'!H171</f>
        <v>2.1361337244857737</v>
      </c>
      <c r="I64" s="182">
        <f>'Non-Dairy Alternatives'!I171</f>
        <v>13.883902685452794</v>
      </c>
      <c r="J64" s="183">
        <f>'Non-Dairy Alternatives'!J171</f>
        <v>-0.76857892500858505</v>
      </c>
      <c r="K64" s="316">
        <f>'Non-Dairy Alternatives'!K171</f>
        <v>-5.2453839932468882E-2</v>
      </c>
      <c r="L64" s="319">
        <f>'Non-Dairy Alternatives'!L171</f>
        <v>14305817.894923531</v>
      </c>
      <c r="M64" s="127">
        <f>'Non-Dairy Alternatives'!M171</f>
        <v>2442294.0772946589</v>
      </c>
      <c r="N64" s="123">
        <f>'Non-Dairy Alternatives'!N171</f>
        <v>0.20586582155847125</v>
      </c>
      <c r="O64" s="121">
        <f>'Non-Dairy Alternatives'!O171</f>
        <v>4986274.8746429682</v>
      </c>
      <c r="P64" s="122">
        <f>'Non-Dairy Alternatives'!P171</f>
        <v>1157781.8215405233</v>
      </c>
      <c r="Q64" s="123">
        <f>'Non-Dairy Alternatives'!Q171</f>
        <v>0.30241189039178407</v>
      </c>
    </row>
    <row r="65" spans="2:17">
      <c r="B65" s="418"/>
      <c r="C65" s="332" t="s">
        <v>262</v>
      </c>
      <c r="D65" s="121" t="e">
        <f>'Non-Dairy Alternatives'!#REF!</f>
        <v>#REF!</v>
      </c>
      <c r="E65" s="122" t="e">
        <f>'Non-Dairy Alternatives'!#REF!</f>
        <v>#REF!</v>
      </c>
      <c r="F65" s="123" t="e">
        <f>'Non-Dairy Alternatives'!#REF!</f>
        <v>#REF!</v>
      </c>
      <c r="G65" s="124" t="e">
        <f>'Non-Dairy Alternatives'!#REF!</f>
        <v>#REF!</v>
      </c>
      <c r="H65" s="125" t="e">
        <f>'Non-Dairy Alternatives'!#REF!</f>
        <v>#REF!</v>
      </c>
      <c r="I65" s="182" t="e">
        <f>'Non-Dairy Alternatives'!#REF!</f>
        <v>#REF!</v>
      </c>
      <c r="J65" s="183" t="e">
        <f>'Non-Dairy Alternatives'!#REF!</f>
        <v>#REF!</v>
      </c>
      <c r="K65" s="316" t="e">
        <f>'Non-Dairy Alternatives'!#REF!</f>
        <v>#REF!</v>
      </c>
      <c r="L65" s="319" t="e">
        <f>'Non-Dairy Alternatives'!#REF!</f>
        <v>#REF!</v>
      </c>
      <c r="M65" s="127" t="e">
        <f>'Non-Dairy Alternatives'!#REF!</f>
        <v>#REF!</v>
      </c>
      <c r="N65" s="123" t="e">
        <f>'Non-Dairy Alternatives'!#REF!</f>
        <v>#REF!</v>
      </c>
      <c r="O65" s="121" t="e">
        <f>'Non-Dairy Alternatives'!#REF!</f>
        <v>#REF!</v>
      </c>
      <c r="P65" s="122" t="e">
        <f>'Non-Dairy Alternatives'!#REF!</f>
        <v>#REF!</v>
      </c>
      <c r="Q65" s="123" t="e">
        <f>'Non-Dairy Alternatives'!#REF!</f>
        <v>#REF!</v>
      </c>
    </row>
    <row r="66" spans="2:17">
      <c r="B66" s="418"/>
      <c r="C66" s="332" t="s">
        <v>263</v>
      </c>
      <c r="D66" s="121">
        <f>'Non-Dairy Alternatives'!D172</f>
        <v>54959.5</v>
      </c>
      <c r="E66" s="122">
        <f>'Non-Dairy Alternatives'!E172</f>
        <v>4080.5886989533901</v>
      </c>
      <c r="F66" s="123">
        <f>'Non-Dairy Alternatives'!F172</f>
        <v>8.0201965698693117E-2</v>
      </c>
      <c r="G66" s="124">
        <f>'Non-Dairy Alternatives'!G172</f>
        <v>0.45655310968661655</v>
      </c>
      <c r="H66" s="125">
        <f>'Non-Dairy Alternatives'!H172</f>
        <v>5.2908028720545952E-2</v>
      </c>
      <c r="I66" s="182">
        <f>'Non-Dairy Alternatives'!I172</f>
        <v>21.938023817538365</v>
      </c>
      <c r="J66" s="183">
        <f>'Non-Dairy Alternatives'!J172</f>
        <v>1.8402913996550261</v>
      </c>
      <c r="K66" s="316">
        <f>'Non-Dairy Alternatives'!K172</f>
        <v>9.1567116199512161E-2</v>
      </c>
      <c r="L66" s="319">
        <f>'Non-Dairy Alternatives'!L172</f>
        <v>1205702.8199999998</v>
      </c>
      <c r="M66" s="127">
        <f>'Non-Dairy Alternatives'!M172</f>
        <v>183152.07495834446</v>
      </c>
      <c r="N66" s="123">
        <f>'Non-Dairy Alternatives'!N172</f>
        <v>0.17911294461076691</v>
      </c>
      <c r="O66" s="121">
        <f>'Non-Dairy Alternatives'!O172</f>
        <v>219810</v>
      </c>
      <c r="P66" s="122">
        <f>'Non-Dairy Alternatives'!P172</f>
        <v>16312.354795813502</v>
      </c>
      <c r="Q66" s="123">
        <f>'Non-Dairy Alternatives'!Q172</f>
        <v>8.0159919194376567E-2</v>
      </c>
    </row>
    <row r="67" spans="2:17">
      <c r="B67" s="418"/>
      <c r="C67" s="332" t="s">
        <v>264</v>
      </c>
      <c r="D67" s="121">
        <f>'Non-Dairy Alternatives'!D173</f>
        <v>40526.794973510405</v>
      </c>
      <c r="E67" s="122">
        <f>'Non-Dairy Alternatives'!E173</f>
        <v>7254.4076360130712</v>
      </c>
      <c r="F67" s="123">
        <f>'Non-Dairy Alternatives'!F173</f>
        <v>0.21803087233952387</v>
      </c>
      <c r="G67" s="124">
        <f>'Non-Dairy Alternatives'!G173</f>
        <v>0.33665943596262915</v>
      </c>
      <c r="H67" s="125">
        <f>'Non-Dairy Alternatives'!H173</f>
        <v>7.2694757133066557E-2</v>
      </c>
      <c r="I67" s="182">
        <f>'Non-Dairy Alternatives'!I173</f>
        <v>7.3531867838851621</v>
      </c>
      <c r="J67" s="183">
        <f>'Non-Dairy Alternatives'!J173</f>
        <v>-0.65481338802347722</v>
      </c>
      <c r="K67" s="316">
        <f>'Non-Dairy Alternatives'!K173</f>
        <v>-8.1769901843971607E-2</v>
      </c>
      <c r="L67" s="319">
        <f>'Non-Dairy Alternatives'!L173</f>
        <v>298001.09319244034</v>
      </c>
      <c r="M67" s="127">
        <f>'Non-Dairy Alternatives'!M173</f>
        <v>31555.809673950833</v>
      </c>
      <c r="N67" s="123">
        <f>'Non-Dairy Alternatives'!N173</f>
        <v>0.11843260746539382</v>
      </c>
      <c r="O67" s="121">
        <f>'Non-Dairy Alternatives'!O173</f>
        <v>87951.334104299545</v>
      </c>
      <c r="P67" s="122">
        <f>'Non-Dairy Alternatives'!P173</f>
        <v>14402.441679358482</v>
      </c>
      <c r="Q67" s="123">
        <f>'Non-Dairy Alternatives'!Q173</f>
        <v>0.19582132652856224</v>
      </c>
    </row>
    <row r="68" spans="2:17">
      <c r="B68" s="418"/>
      <c r="C68" s="332" t="s">
        <v>229</v>
      </c>
      <c r="D68" s="121">
        <f>'Non-Dairy Alternatives'!D174</f>
        <v>1431446.0284341138</v>
      </c>
      <c r="E68" s="122">
        <f>'Non-Dairy Alternatives'!E174</f>
        <v>-26893.871828907868</v>
      </c>
      <c r="F68" s="123">
        <f>'Non-Dairy Alternatives'!F174</f>
        <v>-1.8441429068804447E-2</v>
      </c>
      <c r="G68" s="124">
        <f>'Non-Dairy Alternatives'!G174</f>
        <v>11.89114048763456</v>
      </c>
      <c r="H68" s="125">
        <f>'Non-Dairy Alternatives'!H174</f>
        <v>0.3214800514135181</v>
      </c>
      <c r="I68" s="182">
        <f>'Non-Dairy Alternatives'!I174</f>
        <v>10.327196216804786</v>
      </c>
      <c r="J68" s="183">
        <f>'Non-Dairy Alternatives'!J174</f>
        <v>0.39773748948579524</v>
      </c>
      <c r="K68" s="316">
        <f>'Non-Dairy Alternatives'!K174</f>
        <v>4.005631126614155E-2</v>
      </c>
      <c r="L68" s="319">
        <f>'Non-Dairy Alternatives'!L174</f>
        <v>14782824.009405017</v>
      </c>
      <c r="M68" s="127">
        <f>'Non-Dairy Alternatives'!M174</f>
        <v>302298.15934084915</v>
      </c>
      <c r="N68" s="123">
        <f>'Non-Dairy Alternatives'!N174</f>
        <v>2.0876186574364602E-2</v>
      </c>
      <c r="O68" s="121">
        <f>'Non-Dairy Alternatives'!O174</f>
        <v>3151484.1363707781</v>
      </c>
      <c r="P68" s="122">
        <f>'Non-Dairy Alternatives'!P174</f>
        <v>29602.19514953997</v>
      </c>
      <c r="Q68" s="123">
        <f>'Non-Dairy Alternatives'!Q174</f>
        <v>9.4821635497080933E-3</v>
      </c>
    </row>
    <row r="69" spans="2:17">
      <c r="B69" s="418"/>
      <c r="C69" s="332" t="s">
        <v>230</v>
      </c>
      <c r="D69" s="121">
        <f>'Non-Dairy Alternatives'!D175</f>
        <v>117773.55666739595</v>
      </c>
      <c r="E69" s="122">
        <f>'Non-Dairy Alternatives'!E175</f>
        <v>-9086.6888953660964</v>
      </c>
      <c r="F69" s="123">
        <f>'Non-Dairy Alternatives'!F175</f>
        <v>-7.1627552469702607E-2</v>
      </c>
      <c r="G69" s="124">
        <f>'Non-Dairy Alternatives'!G175</f>
        <v>0.97835467090043715</v>
      </c>
      <c r="H69" s="125">
        <f>'Non-Dairy Alternatives'!H175</f>
        <v>-2.8084200964797468E-2</v>
      </c>
      <c r="I69" s="182">
        <f>'Non-Dairy Alternatives'!I175</f>
        <v>13.399203698747757</v>
      </c>
      <c r="J69" s="183">
        <f>'Non-Dairy Alternatives'!J175</f>
        <v>-4.3920106305606055E-3</v>
      </c>
      <c r="K69" s="316">
        <f>'Non-Dairy Alternatives'!K175</f>
        <v>-3.276740604379446E-4</v>
      </c>
      <c r="L69" s="319">
        <f>'Non-Dairy Alternatives'!L175</f>
        <v>1578071.8761124504</v>
      </c>
      <c r="M69" s="127">
        <f>'Non-Dairy Alternatives'!M175</f>
        <v>-122311.56700326665</v>
      </c>
      <c r="N69" s="123">
        <f>'Non-Dairy Alternatives'!N175</f>
        <v>-7.1931756039183531E-2</v>
      </c>
      <c r="O69" s="121">
        <f>'Non-Dairy Alternatives'!O175</f>
        <v>318737.6027238965</v>
      </c>
      <c r="P69" s="122">
        <f>'Non-Dairy Alternatives'!P175</f>
        <v>-22481.052110135555</v>
      </c>
      <c r="Q69" s="123">
        <f>'Non-Dairy Alternatives'!Q175</f>
        <v>-6.5884592743237574E-2</v>
      </c>
    </row>
    <row r="70" spans="2:17">
      <c r="B70" s="418"/>
      <c r="C70" s="333" t="s">
        <v>230</v>
      </c>
      <c r="D70" s="121">
        <f>'Non-Dairy Alternatives'!D176</f>
        <v>57828.83367829027</v>
      </c>
      <c r="E70" s="122">
        <f>'Non-Dairy Alternatives'!E176</f>
        <v>-5026.0263496487605</v>
      </c>
      <c r="F70" s="123">
        <f>'Non-Dairy Alternatives'!F176</f>
        <v>-7.996241416200256E-2</v>
      </c>
      <c r="G70" s="124">
        <f>'Non-Dairy Alternatives'!G176</f>
        <v>0.48038890174353044</v>
      </c>
      <c r="H70" s="125">
        <f>'Non-Dairy Alternatives'!H176</f>
        <v>-1.8266718361426237E-2</v>
      </c>
      <c r="I70" s="182">
        <f>'Non-Dairy Alternatives'!I176</f>
        <v>8.4685186425152885</v>
      </c>
      <c r="J70" s="183">
        <f>'Non-Dairy Alternatives'!J176</f>
        <v>-3.1841890740976098E-2</v>
      </c>
      <c r="K70" s="316">
        <f>'Non-Dairy Alternatives'!K176</f>
        <v>-3.7459459062236158E-3</v>
      </c>
      <c r="L70" s="319">
        <f>'Non-Dairy Alternatives'!L176</f>
        <v>489724.55607951712</v>
      </c>
      <c r="M70" s="127">
        <f>'Non-Dairy Alternatives'!M176</f>
        <v>-44564.415425322601</v>
      </c>
      <c r="N70" s="123">
        <f>'Non-Dairy Alternatives'!N176</f>
        <v>-8.3408825190244312E-2</v>
      </c>
      <c r="O70" s="121">
        <f>'Non-Dairy Alternatives'!O176</f>
        <v>116141.06055420637</v>
      </c>
      <c r="P70" s="122">
        <f>'Non-Dairy Alternatives'!P176</f>
        <v>-9870.2145254015923</v>
      </c>
      <c r="Q70" s="123">
        <f>'Non-Dairy Alternatives'!Q176</f>
        <v>-7.8328026751305055E-2</v>
      </c>
    </row>
    <row r="71" spans="2:17" ht="15" thickBot="1">
      <c r="B71" s="417"/>
      <c r="C71" s="334" t="s">
        <v>86</v>
      </c>
      <c r="D71" s="144">
        <f>'Non-Dairy Alternatives'!D177</f>
        <v>906757.36739074474</v>
      </c>
      <c r="E71" s="145">
        <f>'Non-Dairy Alternatives'!E177</f>
        <v>-33809.90634130931</v>
      </c>
      <c r="F71" s="146">
        <f>'Non-Dairy Alternatives'!F177</f>
        <v>-3.5946292504050036E-2</v>
      </c>
      <c r="G71" s="147">
        <f>'Non-Dairy Alternatives'!G177</f>
        <v>7.532508407345305</v>
      </c>
      <c r="H71" s="148">
        <f>'Non-Dairy Alternatives'!H177</f>
        <v>7.0568997651184517E-2</v>
      </c>
      <c r="I71" s="255">
        <f>'Non-Dairy Alternatives'!I177</f>
        <v>7.0941197155811357</v>
      </c>
      <c r="J71" s="184">
        <f>'Non-Dairy Alternatives'!J177</f>
        <v>0.70060402729675442</v>
      </c>
      <c r="K71" s="318">
        <f>'Non-Dairy Alternatives'!K177</f>
        <v>0.10958040324833435</v>
      </c>
      <c r="L71" s="320">
        <f>'Non-Dairy Alternatives'!L177</f>
        <v>6432645.3172551291</v>
      </c>
      <c r="M71" s="150">
        <f>'Non-Dairy Alternatives'!M177</f>
        <v>419113.69676237181</v>
      </c>
      <c r="N71" s="146">
        <f>'Non-Dairy Alternatives'!N177</f>
        <v>6.9695101516407926E-2</v>
      </c>
      <c r="O71" s="144">
        <f>'Non-Dairy Alternatives'!O177</f>
        <v>1305972.4651807547</v>
      </c>
      <c r="P71" s="145">
        <f>'Non-Dairy Alternatives'!P177</f>
        <v>38799.73896014737</v>
      </c>
      <c r="Q71" s="146">
        <f>'Non-Dairy Alternatives'!Q177</f>
        <v>3.061913988306008E-2</v>
      </c>
    </row>
    <row r="72" spans="2:17">
      <c r="B72" s="295"/>
      <c r="C72" s="93" t="s">
        <v>207</v>
      </c>
      <c r="D72" s="137">
        <f>'Trad vs Value Add'!D69</f>
        <v>4498672.5672045648</v>
      </c>
      <c r="E72" s="138">
        <f>'Trad vs Value Add'!E69</f>
        <v>239337.50160891563</v>
      </c>
      <c r="F72" s="139">
        <f>'Trad vs Value Add'!F69</f>
        <v>5.6191282893459177E-2</v>
      </c>
      <c r="G72" s="140">
        <f>'Trad vs Value Add'!G69</f>
        <v>3.8958466062133805</v>
      </c>
      <c r="H72" s="141">
        <f>'Trad vs Value Add'!H69</f>
        <v>8.954381492800545E-2</v>
      </c>
      <c r="I72" s="254">
        <f>'Trad vs Value Add'!I69</f>
        <v>5.7850759537941521</v>
      </c>
      <c r="J72" s="177">
        <f>'Trad vs Value Add'!J69</f>
        <v>0.14521205698521289</v>
      </c>
      <c r="K72" s="139">
        <f>'Trad vs Value Add'!K69</f>
        <v>2.5747439945736021E-2</v>
      </c>
      <c r="L72" s="142">
        <f>'Trad vs Value Add'!L69</f>
        <v>26025162.492528535</v>
      </c>
      <c r="M72" s="143">
        <f>'Trad vs Value Add'!M69</f>
        <v>2003092.4316632971</v>
      </c>
      <c r="N72" s="139">
        <f>'Trad vs Value Add'!N69</f>
        <v>8.3385504520968365E-2</v>
      </c>
      <c r="O72" s="137">
        <f>'Trad vs Value Add'!O69</f>
        <v>9969799.1420244575</v>
      </c>
      <c r="P72" s="138">
        <f>'Trad vs Value Add'!P69</f>
        <v>501116.9324956499</v>
      </c>
      <c r="Q72" s="139">
        <f>'Trad vs Value Add'!Q69</f>
        <v>5.29236192963949E-2</v>
      </c>
    </row>
    <row r="73" spans="2:17">
      <c r="B73" s="295" t="s">
        <v>220</v>
      </c>
      <c r="C73" s="94" t="s">
        <v>208</v>
      </c>
      <c r="D73" s="121">
        <f>'Trad vs Value Add'!D70</f>
        <v>92508560.393198013</v>
      </c>
      <c r="E73" s="122">
        <f>'Trad vs Value Add'!E70</f>
        <v>2051255.2721530497</v>
      </c>
      <c r="F73" s="123">
        <f>'Trad vs Value Add'!F70</f>
        <v>2.2676502128912344E-2</v>
      </c>
      <c r="G73" s="124">
        <f>'Trad vs Value Add'!G70</f>
        <v>80.112334398561231</v>
      </c>
      <c r="H73" s="125">
        <f>'Trad vs Value Add'!H70</f>
        <v>-0.72373218739456036</v>
      </c>
      <c r="I73" s="256">
        <f>'Trad vs Value Add'!I70</f>
        <v>3.4860641289202894</v>
      </c>
      <c r="J73" s="183">
        <f>'Trad vs Value Add'!J70</f>
        <v>0.17277632988805136</v>
      </c>
      <c r="K73" s="123">
        <f>'Trad vs Value Add'!K70</f>
        <v>5.2146490244076214E-2</v>
      </c>
      <c r="L73" s="126">
        <f>'Trad vs Value Add'!L70</f>
        <v>322490774.00478381</v>
      </c>
      <c r="M73" s="127">
        <f>'Trad vs Value Add'!M70</f>
        <v>22779688.613889158</v>
      </c>
      <c r="N73" s="123">
        <f>'Trad vs Value Add'!N70</f>
        <v>7.6005492370023672E-2</v>
      </c>
      <c r="O73" s="121">
        <f>'Trad vs Value Add'!O70</f>
        <v>103510602.80826962</v>
      </c>
      <c r="P73" s="122">
        <f>'Trad vs Value Add'!P70</f>
        <v>2661339.7488620877</v>
      </c>
      <c r="Q73" s="123">
        <f>'Trad vs Value Add'!Q70</f>
        <v>2.6389283055983915E-2</v>
      </c>
    </row>
    <row r="74" spans="2:17">
      <c r="B74" s="295" t="s">
        <v>218</v>
      </c>
      <c r="C74" s="94" t="s">
        <v>209</v>
      </c>
      <c r="D74" s="121">
        <f>'Trad vs Value Add'!D71</f>
        <v>1072672.7321738291</v>
      </c>
      <c r="E74" s="122">
        <f>'Trad vs Value Add'!E71</f>
        <v>64247.519182498567</v>
      </c>
      <c r="F74" s="123">
        <f>'Trad vs Value Add'!F71</f>
        <v>6.3710742606205448E-2</v>
      </c>
      <c r="G74" s="124">
        <f>'Trad vs Value Add'!G71</f>
        <v>0.92893367116376302</v>
      </c>
      <c r="H74" s="125">
        <f>'Trad vs Value Add'!H71</f>
        <v>2.7766788563821199E-2</v>
      </c>
      <c r="I74" s="256">
        <f>'Trad vs Value Add'!I71</f>
        <v>12.699982419784222</v>
      </c>
      <c r="J74" s="183">
        <f>'Trad vs Value Add'!J71</f>
        <v>0.17543538451641894</v>
      </c>
      <c r="K74" s="123">
        <f>'Trad vs Value Add'!K71</f>
        <v>1.4007323699804185E-2</v>
      </c>
      <c r="L74" s="126">
        <f>'Trad vs Value Add'!L71</f>
        <v>13622924.840789538</v>
      </c>
      <c r="M74" s="127">
        <f>'Trad vs Value Add'!M71</f>
        <v>992855.82912966609</v>
      </c>
      <c r="N74" s="123">
        <f>'Trad vs Value Add'!N71</f>
        <v>7.8610483300849576E-2</v>
      </c>
      <c r="O74" s="121">
        <f>'Trad vs Value Add'!O71</f>
        <v>2422180.4112420678</v>
      </c>
      <c r="P74" s="122">
        <f>'Trad vs Value Add'!P71</f>
        <v>209557.3463430102</v>
      </c>
      <c r="Q74" s="123">
        <f>'Trad vs Value Add'!Q71</f>
        <v>9.4709916780412143E-2</v>
      </c>
    </row>
    <row r="75" spans="2:17" ht="15" thickBot="1">
      <c r="B75" s="295"/>
      <c r="C75" s="95" t="s">
        <v>210</v>
      </c>
      <c r="D75" s="144">
        <f>'Trad vs Value Add'!D72</f>
        <v>16951586.773115646</v>
      </c>
      <c r="E75" s="145">
        <f>'Trad vs Value Add'!E72</f>
        <v>1190970.447506845</v>
      </c>
      <c r="F75" s="146">
        <f>'Trad vs Value Add'!F72</f>
        <v>7.5566235666284468E-2</v>
      </c>
      <c r="G75" s="147">
        <f>'Trad vs Value Add'!G72</f>
        <v>14.680059687253785</v>
      </c>
      <c r="H75" s="148">
        <f>'Trad vs Value Add'!H72</f>
        <v>0.59577728432586774</v>
      </c>
      <c r="I75" s="255">
        <f>'Trad vs Value Add'!I72</f>
        <v>8.483687120182088</v>
      </c>
      <c r="J75" s="184">
        <f>'Trad vs Value Add'!J72</f>
        <v>1.6732556542667254E-2</v>
      </c>
      <c r="K75" s="146">
        <f>'Trad vs Value Add'!K72</f>
        <v>1.9762190073067975E-3</v>
      </c>
      <c r="L75" s="149">
        <f>'Trad vs Value Add'!L72</f>
        <v>143811958.37373024</v>
      </c>
      <c r="M75" s="150">
        <f>'Trad vs Value Add'!M72</f>
        <v>10367536.049846858</v>
      </c>
      <c r="N75" s="146">
        <f>'Trad vs Value Add'!N72</f>
        <v>7.7691790104825645E-2</v>
      </c>
      <c r="O75" s="144">
        <f>'Trad vs Value Add'!O72</f>
        <v>23294449.2509951</v>
      </c>
      <c r="P75" s="145">
        <f>'Trad vs Value Add'!P72</f>
        <v>1660952.6485329568</v>
      </c>
      <c r="Q75" s="146">
        <f>'Trad vs Value Add'!Q72</f>
        <v>7.6776892753616224E-2</v>
      </c>
    </row>
    <row r="76" spans="2:17">
      <c r="B76" s="416" t="s">
        <v>219</v>
      </c>
      <c r="C76" s="173" t="s">
        <v>216</v>
      </c>
      <c r="D76" s="137">
        <f>Filtration!D39</f>
        <v>112966365.97269063</v>
      </c>
      <c r="E76" s="138">
        <f>Filtration!E39</f>
        <v>3217648.4788801074</v>
      </c>
      <c r="F76" s="139">
        <f>Filtration!F39</f>
        <v>2.9318324189634131E-2</v>
      </c>
      <c r="G76" s="140">
        <f>Filtration!G39</f>
        <v>97.828776581630493</v>
      </c>
      <c r="H76" s="141">
        <f>Filtration!H39</f>
        <v>-0.24682519736745689</v>
      </c>
      <c r="I76" s="254">
        <f>Filtration!I39</f>
        <v>4.2640501542205849</v>
      </c>
      <c r="J76" s="177">
        <f>Filtration!J39</f>
        <v>0.15825681649500112</v>
      </c>
      <c r="K76" s="139">
        <f>Filtration!K39</f>
        <v>3.8544759435619316E-2</v>
      </c>
      <c r="L76" s="142">
        <f>Filtration!L39</f>
        <v>481694250.24759054</v>
      </c>
      <c r="M76" s="143">
        <f>Filtration!M39</f>
        <v>31088697.137576044</v>
      </c>
      <c r="N76" s="139">
        <f>Filtration!N39</f>
        <v>6.8993151378198392E-2</v>
      </c>
      <c r="O76" s="137">
        <f>Filtration!O39</f>
        <v>134516354.16616493</v>
      </c>
      <c r="P76" s="138">
        <f>Filtration!P39</f>
        <v>4338118.2311402112</v>
      </c>
      <c r="Q76" s="139">
        <f>Filtration!Q39</f>
        <v>3.3324450895966022E-2</v>
      </c>
    </row>
    <row r="77" spans="2:17">
      <c r="B77" s="417"/>
      <c r="C77" s="174" t="s">
        <v>217</v>
      </c>
      <c r="D77" s="144">
        <f>Filtration!D40</f>
        <v>2507188.8646526239</v>
      </c>
      <c r="E77" s="145">
        <f>Filtration!E40</f>
        <v>353745.67520037061</v>
      </c>
      <c r="F77" s="146">
        <f>Filtration!F40</f>
        <v>0.1642697968226173</v>
      </c>
      <c r="G77" s="147">
        <f>Filtration!G40</f>
        <v>2.1712234183699257</v>
      </c>
      <c r="H77" s="148">
        <f>Filtration!H40</f>
        <v>0.24682519736724773</v>
      </c>
      <c r="I77" s="255">
        <f>Filtration!I40</f>
        <v>11.093579992432456</v>
      </c>
      <c r="J77" s="184">
        <f>Filtration!J40</f>
        <v>0.63242699683134873</v>
      </c>
      <c r="K77" s="146">
        <f>Filtration!K40</f>
        <v>6.0454808097853356E-2</v>
      </c>
      <c r="L77" s="149">
        <f>Filtration!L40</f>
        <v>27813700.226159796</v>
      </c>
      <c r="M77" s="150">
        <f>Filtration!M40</f>
        <v>5286201.5539645515</v>
      </c>
      <c r="N77" s="146">
        <f>Filtration!N40</f>
        <v>0.23465550396365534</v>
      </c>
      <c r="O77" s="144">
        <f>Filtration!O40</f>
        <v>6115748.9505078793</v>
      </c>
      <c r="P77" s="145">
        <f>Filtration!P40</f>
        <v>773657.85072160512</v>
      </c>
      <c r="Q77" s="146">
        <f>Filtration!Q40</f>
        <v>0.1448230358244092</v>
      </c>
    </row>
    <row r="78" spans="2:17">
      <c r="B78" s="119"/>
      <c r="C78" s="91"/>
      <c r="D78" s="71"/>
      <c r="E78" s="71"/>
      <c r="F78" s="72"/>
      <c r="G78" s="73"/>
      <c r="H78" s="73"/>
      <c r="I78" s="189"/>
      <c r="J78" s="189"/>
      <c r="K78" s="72"/>
      <c r="L78" s="74"/>
      <c r="M78" s="74"/>
      <c r="N78" s="72"/>
      <c r="O78" s="71"/>
      <c r="P78" s="71"/>
      <c r="Q78" s="72"/>
    </row>
    <row r="79" spans="2:17" ht="23.5">
      <c r="B79" s="430" t="s">
        <v>139</v>
      </c>
      <c r="C79" s="430"/>
      <c r="D79" s="430"/>
      <c r="E79" s="430"/>
      <c r="F79" s="430"/>
      <c r="G79" s="430"/>
      <c r="H79" s="430"/>
      <c r="I79" s="430"/>
      <c r="J79" s="430"/>
      <c r="K79" s="430"/>
      <c r="L79" s="430"/>
      <c r="M79" s="430"/>
      <c r="N79" s="430"/>
      <c r="O79" s="430"/>
      <c r="P79" s="430"/>
      <c r="Q79" s="430"/>
    </row>
    <row r="80" spans="2:17">
      <c r="B80" s="419" t="s">
        <v>17</v>
      </c>
      <c r="C80" s="419"/>
      <c r="D80" s="419"/>
      <c r="E80" s="419"/>
      <c r="F80" s="419"/>
      <c r="G80" s="419"/>
      <c r="H80" s="419"/>
      <c r="I80" s="419"/>
      <c r="J80" s="419"/>
      <c r="K80" s="419"/>
      <c r="L80" s="419"/>
      <c r="M80" s="419"/>
      <c r="N80" s="419"/>
      <c r="O80" s="419"/>
      <c r="P80" s="419"/>
      <c r="Q80" s="419"/>
    </row>
    <row r="81" spans="2:17" ht="15" thickBot="1">
      <c r="B81" s="420" t="str">
        <f>'HOME PAGE'!H6</f>
        <v>LATEST 52 WEEKS ENDING 07-14-2024</v>
      </c>
      <c r="C81" s="420"/>
      <c r="D81" s="420"/>
      <c r="E81" s="420"/>
      <c r="F81" s="420"/>
      <c r="G81" s="420"/>
      <c r="H81" s="420"/>
      <c r="I81" s="420"/>
      <c r="J81" s="420"/>
      <c r="K81" s="420"/>
      <c r="L81" s="420"/>
      <c r="M81" s="420"/>
      <c r="N81" s="420"/>
      <c r="O81" s="420"/>
      <c r="P81" s="420"/>
      <c r="Q81" s="420"/>
    </row>
    <row r="82" spans="2:17">
      <c r="D82" s="413" t="s">
        <v>76</v>
      </c>
      <c r="E82" s="414"/>
      <c r="F82" s="415"/>
      <c r="G82" s="421" t="s">
        <v>19</v>
      </c>
      <c r="H82" s="422"/>
      <c r="I82" s="413" t="s">
        <v>20</v>
      </c>
      <c r="J82" s="414"/>
      <c r="K82" s="415"/>
      <c r="L82" s="421" t="s">
        <v>21</v>
      </c>
      <c r="M82" s="414"/>
      <c r="N82" s="422"/>
      <c r="O82" s="413" t="s">
        <v>22</v>
      </c>
      <c r="P82" s="414"/>
      <c r="Q82" s="415"/>
    </row>
    <row r="83" spans="2:17" ht="29.5" thickBot="1">
      <c r="B83" s="14"/>
      <c r="C83" s="90"/>
      <c r="D83" s="128" t="s">
        <v>18</v>
      </c>
      <c r="E83" s="129" t="s">
        <v>24</v>
      </c>
      <c r="F83" s="17" t="s">
        <v>25</v>
      </c>
      <c r="G83" s="18" t="s">
        <v>18</v>
      </c>
      <c r="H83" s="58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58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382" t="s">
        <v>77</v>
      </c>
      <c r="D84" s="383">
        <f>'Segment Data'!E147</f>
        <v>1520266681.3839083</v>
      </c>
      <c r="E84" s="384">
        <f>'Segment Data'!F147</f>
        <v>56239241.779931068</v>
      </c>
      <c r="F84" s="385">
        <f>'Segment Data'!G147</f>
        <v>3.8414062645672757E-2</v>
      </c>
      <c r="G84" s="386">
        <f>'Segment Data'!H147</f>
        <v>99.999999999999943</v>
      </c>
      <c r="H84" s="387">
        <f>'Segment Data'!I147</f>
        <v>8.5265128291212022E-14</v>
      </c>
      <c r="I84" s="388">
        <f>'Segment Data'!J147</f>
        <v>4.3430000085369409</v>
      </c>
      <c r="J84" s="389">
        <f>'Segment Data'!K147</f>
        <v>-0.12129221135729562</v>
      </c>
      <c r="K84" s="385">
        <f>'Segment Data'!L147</f>
        <v>-2.7169415751231704E-2</v>
      </c>
      <c r="L84" s="390">
        <f>'Segment Data'!M147</f>
        <v>6602518210.2287407</v>
      </c>
      <c r="M84" s="391">
        <f>'Segment Data'!N147</f>
        <v>66671901.893025398</v>
      </c>
      <c r="N84" s="385">
        <f>'Segment Data'!O147</f>
        <v>1.0200959255726854E-2</v>
      </c>
      <c r="O84" s="383">
        <f>'Segment Data'!P147</f>
        <v>1852627630.8273125</v>
      </c>
      <c r="P84" s="384">
        <f>'Segment Data'!Q147</f>
        <v>72687928.549125671</v>
      </c>
      <c r="Q84" s="385">
        <f>'Segment Data'!R147</f>
        <v>4.0837298283807409E-2</v>
      </c>
    </row>
    <row r="85" spans="2:17">
      <c r="B85" s="416" t="s">
        <v>111</v>
      </c>
      <c r="C85" s="93" t="s">
        <v>111</v>
      </c>
      <c r="D85" s="137">
        <f>'Segment Data'!E150</f>
        <v>1434768964.9893558</v>
      </c>
      <c r="E85" s="138">
        <f>'Segment Data'!F150</f>
        <v>51533149.005647421</v>
      </c>
      <c r="F85" s="139">
        <f>'Segment Data'!G150</f>
        <v>3.7255505106335657E-2</v>
      </c>
      <c r="G85" s="140">
        <f>'Segment Data'!H150</f>
        <v>94.376136934296014</v>
      </c>
      <c r="H85" s="141">
        <f>'Segment Data'!I150</f>
        <v>-0.1054129714813854</v>
      </c>
      <c r="I85" s="176">
        <f>'Segment Data'!J150</f>
        <v>4.1589831270059801</v>
      </c>
      <c r="J85" s="177">
        <f>'Segment Data'!K150</f>
        <v>-0.1078475402972483</v>
      </c>
      <c r="K85" s="139">
        <f>'Segment Data'!L150</f>
        <v>-2.5275795714998776E-2</v>
      </c>
      <c r="L85" s="142">
        <f>'Segment Data'!M150</f>
        <v>5967179916.5425644</v>
      </c>
      <c r="M85" s="143">
        <f>'Segment Data'!N150</f>
        <v>65146916.791072845</v>
      </c>
      <c r="N85" s="139">
        <f>'Segment Data'!O150</f>
        <v>1.1038046855010112E-2</v>
      </c>
      <c r="O85" s="137">
        <f>'Segment Data'!P150</f>
        <v>1654136292.2974191</v>
      </c>
      <c r="P85" s="138">
        <f>'Segment Data'!Q150</f>
        <v>64908550.316426754</v>
      </c>
      <c r="Q85" s="139">
        <f>'Segment Data'!R150</f>
        <v>4.0842824852476735E-2</v>
      </c>
    </row>
    <row r="86" spans="2:17">
      <c r="B86" s="418"/>
      <c r="C86" s="118" t="s">
        <v>110</v>
      </c>
      <c r="D86" s="151">
        <f>'Segment Data'!E151</f>
        <v>1422529077.1392751</v>
      </c>
      <c r="E86" s="152">
        <f>'Segment Data'!F151</f>
        <v>53646464.131017685</v>
      </c>
      <c r="F86" s="153">
        <f>'Segment Data'!G151</f>
        <v>3.918996678109906E-2</v>
      </c>
      <c r="G86" s="154">
        <f>'Segment Data'!H151</f>
        <v>93.571022410642925</v>
      </c>
      <c r="H86" s="155">
        <f>'Segment Data'!I151</f>
        <v>6.9864168790459757E-2</v>
      </c>
      <c r="I86" s="178">
        <f>'Segment Data'!J151</f>
        <v>4.112035891995566</v>
      </c>
      <c r="J86" s="179">
        <f>'Segment Data'!K151</f>
        <v>-0.10217242037080787</v>
      </c>
      <c r="K86" s="153">
        <f>'Segment Data'!L151</f>
        <v>-2.4244748431392973E-2</v>
      </c>
      <c r="L86" s="156">
        <f>'Segment Data'!M151</f>
        <v>5849490622.6040287</v>
      </c>
      <c r="M86" s="157">
        <f>'Segment Data'!N151</f>
        <v>80734136.210827827</v>
      </c>
      <c r="N86" s="153">
        <f>'Segment Data'!O151</f>
        <v>1.3995067464063685E-2</v>
      </c>
      <c r="O86" s="151">
        <f>'Segment Data'!P151</f>
        <v>1639968874.3740187</v>
      </c>
      <c r="P86" s="152">
        <f>'Segment Data'!Q151</f>
        <v>66212987.020644188</v>
      </c>
      <c r="Q86" s="153">
        <f>'Segment Data'!R151</f>
        <v>4.2073225938487994E-2</v>
      </c>
    </row>
    <row r="87" spans="2:17" ht="15" thickBot="1">
      <c r="B87" s="417"/>
      <c r="C87" s="114" t="s">
        <v>109</v>
      </c>
      <c r="D87" s="158">
        <f>'Segment Data'!E152</f>
        <v>12239887.850063628</v>
      </c>
      <c r="E87" s="159">
        <f>'Segment Data'!F152</f>
        <v>-2113315.1253624558</v>
      </c>
      <c r="F87" s="160">
        <f>'Segment Data'!G152</f>
        <v>-0.14723648296346348</v>
      </c>
      <c r="G87" s="161">
        <f>'Segment Data'!H152</f>
        <v>0.8051145236519669</v>
      </c>
      <c r="H87" s="162">
        <f>'Segment Data'!I152</f>
        <v>-0.17527714027126107</v>
      </c>
      <c r="I87" s="180">
        <f>'Segment Data'!J152</f>
        <v>9.6152264939180583</v>
      </c>
      <c r="J87" s="181">
        <f>'Segment Data'!K152</f>
        <v>0.32973714450324998</v>
      </c>
      <c r="K87" s="160">
        <f>'Segment Data'!L152</f>
        <v>3.5511014239010541E-2</v>
      </c>
      <c r="L87" s="163">
        <f>'Segment Data'!M152</f>
        <v>117689293.93851754</v>
      </c>
      <c r="M87" s="164">
        <f>'Segment Data'!N152</f>
        <v>-15587219.419790298</v>
      </c>
      <c r="N87" s="160">
        <f>'Segment Data'!O152</f>
        <v>-0.1169539855674703</v>
      </c>
      <c r="O87" s="158">
        <f>'Segment Data'!P152</f>
        <v>14167417.923401549</v>
      </c>
      <c r="P87" s="159">
        <f>'Segment Data'!Q152</f>
        <v>-1304436.7042187862</v>
      </c>
      <c r="Q87" s="160">
        <f>'Segment Data'!R152</f>
        <v>-8.4310299935865959E-2</v>
      </c>
    </row>
    <row r="88" spans="2:17">
      <c r="B88" s="416" t="s">
        <v>108</v>
      </c>
      <c r="C88" s="93" t="s">
        <v>185</v>
      </c>
      <c r="D88" s="137">
        <f>Fat!E131</f>
        <v>54481221.190723635</v>
      </c>
      <c r="E88" s="138">
        <f>Fat!F131</f>
        <v>-2960562.2298121601</v>
      </c>
      <c r="F88" s="139">
        <f>Fat!G131</f>
        <v>-5.154022130785272E-2</v>
      </c>
      <c r="G88" s="140">
        <f>Fat!H131</f>
        <v>3.5836621204596164</v>
      </c>
      <c r="H88" s="141">
        <f>Fat!I131</f>
        <v>-0.33988342702505747</v>
      </c>
      <c r="I88" s="254">
        <f>Fat!J131</f>
        <v>4.5490546598846011</v>
      </c>
      <c r="J88" s="177">
        <f>Fat!K131</f>
        <v>8.3052250354773705E-2</v>
      </c>
      <c r="K88" s="139">
        <f>Fat!L131</f>
        <v>1.8596552965925807E-2</v>
      </c>
      <c r="L88" s="142">
        <f>Fat!M131</f>
        <v>247838053.13386503</v>
      </c>
      <c r="M88" s="143">
        <f>Fat!N131</f>
        <v>-8697090.0299383104</v>
      </c>
      <c r="N88" s="139">
        <f>Fat!O131</f>
        <v>-3.3902138797353883E-2</v>
      </c>
      <c r="O88" s="137">
        <f>Fat!P131</f>
        <v>74890198.16545637</v>
      </c>
      <c r="P88" s="138">
        <f>Fat!Q131</f>
        <v>-707687.12394793332</v>
      </c>
      <c r="Q88" s="139">
        <f>Fat!R131</f>
        <v>-9.3612026479148319E-3</v>
      </c>
    </row>
    <row r="89" spans="2:17">
      <c r="B89" s="418"/>
      <c r="C89" s="94" t="s">
        <v>186</v>
      </c>
      <c r="D89" s="121">
        <f>Fat!E132</f>
        <v>166052323.24851048</v>
      </c>
      <c r="E89" s="122">
        <f>Fat!F132</f>
        <v>2837090.0740813315</v>
      </c>
      <c r="F89" s="123">
        <f>Fat!G132</f>
        <v>1.7382507863400933E-2</v>
      </c>
      <c r="G89" s="124">
        <f>Fat!H132</f>
        <v>10.922578602942998</v>
      </c>
      <c r="H89" s="125">
        <f>Fat!I132</f>
        <v>-0.22579394522310992</v>
      </c>
      <c r="I89" s="256">
        <f>Fat!J132</f>
        <v>4.3070787774949473</v>
      </c>
      <c r="J89" s="183">
        <f>Fat!K132</f>
        <v>-0.34010262537149405</v>
      </c>
      <c r="K89" s="123">
        <f>Fat!L132</f>
        <v>-7.3184710448727985E-2</v>
      </c>
      <c r="L89" s="126">
        <f>Fat!M132</f>
        <v>715200437.41739035</v>
      </c>
      <c r="M89" s="127">
        <f>Fat!N132</f>
        <v>-43290358.855326653</v>
      </c>
      <c r="N89" s="123">
        <f>Fat!O132</f>
        <v>-5.7074336390182792E-2</v>
      </c>
      <c r="O89" s="121">
        <f>Fat!P132</f>
        <v>222034398.54686779</v>
      </c>
      <c r="P89" s="122">
        <f>Fat!Q132</f>
        <v>-3481832.8651462793</v>
      </c>
      <c r="Q89" s="123">
        <f>Fat!R132</f>
        <v>-1.5439389188732201E-2</v>
      </c>
    </row>
    <row r="90" spans="2:17">
      <c r="B90" s="418"/>
      <c r="C90" s="94" t="s">
        <v>187</v>
      </c>
      <c r="D90" s="121">
        <f>Fat!E133</f>
        <v>562928418.29618001</v>
      </c>
      <c r="E90" s="122">
        <f>Fat!F133</f>
        <v>2101307.015651226</v>
      </c>
      <c r="F90" s="123">
        <f>Fat!G133</f>
        <v>3.7467999912724277E-3</v>
      </c>
      <c r="G90" s="124">
        <f>Fat!H133</f>
        <v>37.028267815732328</v>
      </c>
      <c r="H90" s="125">
        <f>Fat!I133</f>
        <v>-1.2788769897115557</v>
      </c>
      <c r="I90" s="256">
        <f>Fat!J133</f>
        <v>4.3026173892912407</v>
      </c>
      <c r="J90" s="183">
        <f>Fat!K133</f>
        <v>-6.6760180532360991E-2</v>
      </c>
      <c r="K90" s="123">
        <f>Fat!L133</f>
        <v>-1.527910542531947E-2</v>
      </c>
      <c r="L90" s="126">
        <f>Fat!M133</f>
        <v>2422065601.4873576</v>
      </c>
      <c r="M90" s="127">
        <f>Fat!N133</f>
        <v>-28399799.090749741</v>
      </c>
      <c r="N90" s="123">
        <f>Fat!O133</f>
        <v>-1.1589553186121189E-2</v>
      </c>
      <c r="O90" s="121">
        <f>Fat!P133</f>
        <v>669968716.4864099</v>
      </c>
      <c r="P90" s="122">
        <f>Fat!Q133</f>
        <v>10573099.3143543</v>
      </c>
      <c r="Q90" s="123">
        <f>Fat!R133</f>
        <v>1.6034530771828696E-2</v>
      </c>
    </row>
    <row r="91" spans="2:17" ht="15" thickBot="1">
      <c r="B91" s="417"/>
      <c r="C91" s="95" t="s">
        <v>188</v>
      </c>
      <c r="D91" s="144">
        <f>Fat!E134</f>
        <v>736804718.64814377</v>
      </c>
      <c r="E91" s="145">
        <f>Fat!F134</f>
        <v>54261406.920052886</v>
      </c>
      <c r="F91" s="146">
        <f>Fat!G134</f>
        <v>7.9498847893874527E-2</v>
      </c>
      <c r="G91" s="147">
        <f>Fat!H134</f>
        <v>48.465491460841946</v>
      </c>
      <c r="H91" s="148">
        <f>Fat!I134</f>
        <v>1.84455436196356</v>
      </c>
      <c r="I91" s="255">
        <f>Fat!J134</f>
        <v>4.3667121514824387</v>
      </c>
      <c r="J91" s="184">
        <f>Fat!K134</f>
        <v>-0.13169097629494697</v>
      </c>
      <c r="K91" s="146">
        <f>Fat!L134</f>
        <v>-2.9275049957564411E-2</v>
      </c>
      <c r="L91" s="149">
        <f>Fat!M134</f>
        <v>3217414118.1904488</v>
      </c>
      <c r="M91" s="150">
        <f>Fat!N134</f>
        <v>147059149.86926937</v>
      </c>
      <c r="N91" s="146">
        <f>Fat!O134</f>
        <v>4.7896465192648049E-2</v>
      </c>
      <c r="O91" s="144">
        <f>Fat!P134</f>
        <v>885734317.62858415</v>
      </c>
      <c r="P91" s="145">
        <f>Fat!Q134</f>
        <v>66304349.223866463</v>
      </c>
      <c r="Q91" s="146">
        <f>Fat!R134</f>
        <v>8.0915211525579261E-2</v>
      </c>
    </row>
    <row r="92" spans="2:17" ht="15" customHeight="1">
      <c r="B92" s="427" t="s">
        <v>107</v>
      </c>
      <c r="C92" s="93" t="s">
        <v>201</v>
      </c>
      <c r="D92" s="137">
        <f>Fat!E135</f>
        <v>54257495.998837717</v>
      </c>
      <c r="E92" s="138">
        <f>Fat!F135</f>
        <v>-2947530.9390010387</v>
      </c>
      <c r="F92" s="139">
        <f>Fat!G135</f>
        <v>-5.152573290812261E-2</v>
      </c>
      <c r="G92" s="140">
        <f>Fat!H135</f>
        <v>3.5689459397641174</v>
      </c>
      <c r="H92" s="141">
        <f>Fat!I135</f>
        <v>-0.33842801992838467</v>
      </c>
      <c r="I92" s="254">
        <f>Fat!J135</f>
        <v>4.5377251010270294</v>
      </c>
      <c r="J92" s="177">
        <f>Fat!K135</f>
        <v>8.5718058303749345E-2</v>
      </c>
      <c r="K92" s="139">
        <f>Fat!L135</f>
        <v>1.925380114657587E-2</v>
      </c>
      <c r="L92" s="142">
        <f>Fat!M135</f>
        <v>246205601.51279953</v>
      </c>
      <c r="M92" s="143">
        <f>Fat!N135</f>
        <v>-8471581.2936335504</v>
      </c>
      <c r="N92" s="139">
        <f>Fat!O135</f>
        <v>-3.3263997976891238E-2</v>
      </c>
      <c r="O92" s="137">
        <f>Fat!P135</f>
        <v>74348156.934936032</v>
      </c>
      <c r="P92" s="138">
        <f>Fat!Q135</f>
        <v>-658737.80850851536</v>
      </c>
      <c r="Q92" s="139">
        <f>Fat!R135</f>
        <v>-8.782363418212133E-3</v>
      </c>
    </row>
    <row r="93" spans="2:17">
      <c r="B93" s="428"/>
      <c r="C93" s="94" t="s">
        <v>202</v>
      </c>
      <c r="D93" s="121">
        <f>Fat!E136</f>
        <v>119573866.12912168</v>
      </c>
      <c r="E93" s="122">
        <f>Fat!F136</f>
        <v>2746236.0642151386</v>
      </c>
      <c r="F93" s="123">
        <f>Fat!G136</f>
        <v>2.3506734346056646E-2</v>
      </c>
      <c r="G93" s="124">
        <f>Fat!H136</f>
        <v>7.8653217618551485</v>
      </c>
      <c r="H93" s="125">
        <f>Fat!I136</f>
        <v>-0.11455804808260339</v>
      </c>
      <c r="I93" s="256">
        <f>Fat!J136</f>
        <v>3.7759391533234523</v>
      </c>
      <c r="J93" s="183">
        <f>Fat!K136</f>
        <v>-0.19788184659890096</v>
      </c>
      <c r="K93" s="123">
        <f>Fat!L136</f>
        <v>-4.9796366419817974E-2</v>
      </c>
      <c r="L93" s="126">
        <f>Fat!M136</f>
        <v>451503642.83120751</v>
      </c>
      <c r="M93" s="127">
        <f>Fat!N136</f>
        <v>-12748446.891878188</v>
      </c>
      <c r="N93" s="123">
        <f>Fat!O136</f>
        <v>-2.7460182030590977E-2</v>
      </c>
      <c r="O93" s="121">
        <f>Fat!P136</f>
        <v>133724860.41869144</v>
      </c>
      <c r="P93" s="122">
        <f>Fat!Q136</f>
        <v>3054846.5542175174</v>
      </c>
      <c r="Q93" s="123">
        <f>Fat!R136</f>
        <v>2.3378328844335248E-2</v>
      </c>
    </row>
    <row r="94" spans="2:17">
      <c r="B94" s="428"/>
      <c r="C94" s="94" t="s">
        <v>203</v>
      </c>
      <c r="D94" s="121">
        <f>Fat!E137</f>
        <v>549304699.15001893</v>
      </c>
      <c r="E94" s="122">
        <f>Fat!F137</f>
        <v>216145.54622066021</v>
      </c>
      <c r="F94" s="123">
        <f>Fat!G137</f>
        <v>3.936442397169742E-4</v>
      </c>
      <c r="G94" s="124">
        <f>Fat!H137</f>
        <v>36.132127729720622</v>
      </c>
      <c r="H94" s="125">
        <f>Fat!I137</f>
        <v>-1.3732180548042408</v>
      </c>
      <c r="I94" s="256">
        <f>Fat!J137</f>
        <v>4.1506940968033739</v>
      </c>
      <c r="J94" s="183">
        <f>Fat!K137</f>
        <v>-9.100160683561942E-2</v>
      </c>
      <c r="K94" s="123">
        <f>Fat!L137</f>
        <v>-2.1454062995973102E-2</v>
      </c>
      <c r="L94" s="126">
        <f>Fat!M137</f>
        <v>2279995772.1083369</v>
      </c>
      <c r="M94" s="127">
        <f>Fat!N137</f>
        <v>-49070786.630243301</v>
      </c>
      <c r="N94" s="123">
        <f>Fat!O137</f>
        <v>-2.1068864024572996E-2</v>
      </c>
      <c r="O94" s="121">
        <f>Fat!P137</f>
        <v>638561179.16401947</v>
      </c>
      <c r="P94" s="122">
        <f>Fat!Q137</f>
        <v>4506267.2783718109</v>
      </c>
      <c r="Q94" s="123">
        <f>Fat!R137</f>
        <v>7.1070615397811473E-3</v>
      </c>
    </row>
    <row r="95" spans="2:17" ht="15" thickBot="1">
      <c r="B95" s="429"/>
      <c r="C95" s="95" t="s">
        <v>204</v>
      </c>
      <c r="D95" s="144">
        <f>Fat!E138</f>
        <v>711632903.71132565</v>
      </c>
      <c r="E95" s="145">
        <f>Fat!F138</f>
        <v>51518298.334236026</v>
      </c>
      <c r="F95" s="146">
        <f>Fat!G138</f>
        <v>7.8044475784331824E-2</v>
      </c>
      <c r="G95" s="147">
        <f>Fat!H138</f>
        <v>46.809741502952718</v>
      </c>
      <c r="H95" s="148">
        <f>Fat!I138</f>
        <v>1.7207911513355896</v>
      </c>
      <c r="I95" s="255">
        <f>Fat!J138</f>
        <v>4.2008666048173922</v>
      </c>
      <c r="J95" s="184">
        <f>Fat!K138</f>
        <v>-0.12268137493542053</v>
      </c>
      <c r="K95" s="146">
        <f>Fat!L138</f>
        <v>-2.8375162137655868E-2</v>
      </c>
      <c r="L95" s="149">
        <f>Fat!M138</f>
        <v>2989474900.0901384</v>
      </c>
      <c r="M95" s="150">
        <f>Fat!N138</f>
        <v>135437731.60669756</v>
      </c>
      <c r="N95" s="146">
        <f>Fat!O138</f>
        <v>4.7454788992347133E-2</v>
      </c>
      <c r="O95" s="144">
        <f>Fat!P138</f>
        <v>807502095.77977562</v>
      </c>
      <c r="P95" s="145">
        <f>Fat!Q138</f>
        <v>58006174.292346358</v>
      </c>
      <c r="Q95" s="146">
        <f>Fat!R138</f>
        <v>7.7393582312267797E-2</v>
      </c>
    </row>
    <row r="96" spans="2:17" ht="15" thickBot="1">
      <c r="B96" s="416" t="s">
        <v>106</v>
      </c>
      <c r="C96" s="165" t="s">
        <v>106</v>
      </c>
      <c r="D96" s="130">
        <f>'Segment Data'!E153</f>
        <v>73215815.880556673</v>
      </c>
      <c r="E96" s="131">
        <f>'Segment Data'!F153</f>
        <v>3655045.0733834952</v>
      </c>
      <c r="F96" s="132">
        <f>'Segment Data'!G153</f>
        <v>5.2544631564183056E-2</v>
      </c>
      <c r="G96" s="133">
        <f>'Segment Data'!H153</f>
        <v>4.8159850358561966</v>
      </c>
      <c r="H96" s="134">
        <f>'Segment Data'!I153</f>
        <v>6.465531856691964E-2</v>
      </c>
      <c r="I96" s="185">
        <f>'Segment Data'!J153</f>
        <v>7.0495433838900841</v>
      </c>
      <c r="J96" s="186">
        <f>'Segment Data'!K153</f>
        <v>-0.36890198935312846</v>
      </c>
      <c r="K96" s="132">
        <f>'Segment Data'!L153</f>
        <v>-4.9727668101955849E-2</v>
      </c>
      <c r="L96" s="135">
        <f>'Segment Data'!M153</f>
        <v>516138070.43689287</v>
      </c>
      <c r="M96" s="136">
        <f>'Segment Data'!N153</f>
        <v>105292.0831874609</v>
      </c>
      <c r="N96" s="132">
        <f>'Segment Data'!O153</f>
        <v>2.0404146326396795E-4</v>
      </c>
      <c r="O96" s="130">
        <f>'Segment Data'!P153</f>
        <v>161348956.28445643</v>
      </c>
      <c r="P96" s="131">
        <f>'Segment Data'!Q153</f>
        <v>5824953.191755414</v>
      </c>
      <c r="Q96" s="132">
        <f>'Segment Data'!R153</f>
        <v>3.7453724672219343E-2</v>
      </c>
    </row>
    <row r="97" spans="2:17">
      <c r="B97" s="418"/>
      <c r="C97" s="115" t="s">
        <v>120</v>
      </c>
      <c r="D97" s="166">
        <f>'Segment Data'!E154</f>
        <v>62331802.325095862</v>
      </c>
      <c r="E97" s="167">
        <f>'Segment Data'!F154</f>
        <v>5540052.2887717038</v>
      </c>
      <c r="F97" s="168">
        <f>'Segment Data'!G154</f>
        <v>9.7550300619865943E-2</v>
      </c>
      <c r="G97" s="169">
        <f>'Segment Data'!H154</f>
        <v>4.1000571207911234</v>
      </c>
      <c r="H97" s="170">
        <f>'Segment Data'!I154</f>
        <v>0.22091192856123021</v>
      </c>
      <c r="I97" s="187">
        <f>'Segment Data'!J154</f>
        <v>5.6737411653694645</v>
      </c>
      <c r="J97" s="188">
        <f>'Segment Data'!K154</f>
        <v>-3.6955766063500484E-2</v>
      </c>
      <c r="K97" s="168">
        <f>'Segment Data'!L154</f>
        <v>-6.4713232915736794E-3</v>
      </c>
      <c r="L97" s="171">
        <f>'Segment Data'!M154</f>
        <v>353654512.76356852</v>
      </c>
      <c r="M97" s="172">
        <f>'Segment Data'!N154</f>
        <v>29334040.10042417</v>
      </c>
      <c r="N97" s="168">
        <f>'Segment Data'!O154</f>
        <v>9.0447697795790982E-2</v>
      </c>
      <c r="O97" s="166">
        <f>'Segment Data'!P154</f>
        <v>125337792.55303374</v>
      </c>
      <c r="P97" s="167">
        <f>'Segment Data'!Q154</f>
        <v>12558384.338995129</v>
      </c>
      <c r="Q97" s="168">
        <f>'Segment Data'!R154</f>
        <v>0.11135352222420937</v>
      </c>
    </row>
    <row r="98" spans="2:17" ht="15" thickBot="1">
      <c r="B98" s="418"/>
      <c r="C98" s="114" t="s">
        <v>121</v>
      </c>
      <c r="D98" s="158">
        <f>'Segment Data'!E155</f>
        <v>10884013.555465588</v>
      </c>
      <c r="E98" s="159">
        <f>'Segment Data'!F155</f>
        <v>-1885007.2153908536</v>
      </c>
      <c r="F98" s="160">
        <f>'Segment Data'!G155</f>
        <v>-0.14762347475329721</v>
      </c>
      <c r="G98" s="161">
        <f>'Segment Data'!H155</f>
        <v>0.71592791506538811</v>
      </c>
      <c r="H98" s="162">
        <f>'Segment Data'!I155</f>
        <v>-0.15625660999450253</v>
      </c>
      <c r="I98" s="180">
        <f>'Segment Data'!J155</f>
        <v>14.928643449890654</v>
      </c>
      <c r="J98" s="181">
        <f>'Segment Data'!K155</f>
        <v>-8.5217763971099814E-2</v>
      </c>
      <c r="K98" s="160">
        <f>'Segment Data'!L155</f>
        <v>-5.6759392375641078E-3</v>
      </c>
      <c r="L98" s="163">
        <f>'Segment Data'!M155</f>
        <v>162483557.67332244</v>
      </c>
      <c r="M98" s="164">
        <f>'Segment Data'!N155</f>
        <v>-29228748.017234206</v>
      </c>
      <c r="N98" s="160">
        <f>'Segment Data'!O155</f>
        <v>-0.15246151211812353</v>
      </c>
      <c r="O98" s="158">
        <f>'Segment Data'!P155</f>
        <v>36011163.73142314</v>
      </c>
      <c r="P98" s="159">
        <f>'Segment Data'!Q155</f>
        <v>-6733431.1472398043</v>
      </c>
      <c r="Q98" s="160">
        <f>'Segment Data'!R155</f>
        <v>-0.15752707836753807</v>
      </c>
    </row>
    <row r="99" spans="2:17">
      <c r="B99" s="418"/>
      <c r="C99" s="93" t="s">
        <v>105</v>
      </c>
      <c r="D99" s="137">
        <f>Flavor!D153</f>
        <v>37407.749824430743</v>
      </c>
      <c r="E99" s="138">
        <f>Flavor!E153</f>
        <v>35526.249824430743</v>
      </c>
      <c r="F99" s="139">
        <f>Flavor!F153</f>
        <v>18.881876069322761</v>
      </c>
      <c r="G99" s="140">
        <f>Flavor!G153</f>
        <v>2.4606044638417128E-3</v>
      </c>
      <c r="H99" s="141">
        <f>Flavor!H153</f>
        <v>2.3320891130290977E-3</v>
      </c>
      <c r="I99" s="254">
        <f>Flavor!I153</f>
        <v>5.4853082452715984</v>
      </c>
      <c r="J99" s="177">
        <f>Flavor!J153</f>
        <v>-1.0755261953342874</v>
      </c>
      <c r="K99" s="139">
        <f>Flavor!K153</f>
        <v>-0.16393131164501137</v>
      </c>
      <c r="L99" s="142">
        <f>Flavor!L153</f>
        <v>205193.03854900715</v>
      </c>
      <c r="M99" s="143">
        <f>Flavor!M153</f>
        <v>192848.82854900719</v>
      </c>
      <c r="N99" s="139">
        <f>Flavor!N153</f>
        <v>15.622614047315119</v>
      </c>
      <c r="O99" s="137">
        <f>Flavor!O153</f>
        <v>74964.764120578766</v>
      </c>
      <c r="P99" s="138">
        <f>Flavor!P153</f>
        <v>71201.764120578766</v>
      </c>
      <c r="Q99" s="139">
        <f>Flavor!Q153</f>
        <v>18.921542418437088</v>
      </c>
    </row>
    <row r="100" spans="2:17">
      <c r="B100" s="418"/>
      <c r="C100" s="94" t="s">
        <v>104</v>
      </c>
      <c r="D100" s="121">
        <f>Flavor!D154</f>
        <v>69405362.374266282</v>
      </c>
      <c r="E100" s="122">
        <f>Flavor!E154</f>
        <v>3084510.8977268636</v>
      </c>
      <c r="F100" s="123">
        <f>Flavor!F154</f>
        <v>4.6508915809351299E-2</v>
      </c>
      <c r="G100" s="124">
        <f>Flavor!G154</f>
        <v>4.5653412801947422</v>
      </c>
      <c r="H100" s="125">
        <f>Flavor!H154</f>
        <v>3.5313380275101558E-2</v>
      </c>
      <c r="I100" s="256">
        <f>Flavor!I154</f>
        <v>6.7237035079744114</v>
      </c>
      <c r="J100" s="183">
        <f>Flavor!J154</f>
        <v>-0.30753181597420021</v>
      </c>
      <c r="K100" s="123">
        <f>Flavor!K154</f>
        <v>-4.3737949564386938E-2</v>
      </c>
      <c r="L100" s="126">
        <f>Flavor!L154</f>
        <v>466661078.4680894</v>
      </c>
      <c r="M100" s="127">
        <f>Flavor!M154</f>
        <v>343564.85189598799</v>
      </c>
      <c r="N100" s="123">
        <f>Flavor!N154</f>
        <v>7.3676163100055026E-4</v>
      </c>
      <c r="O100" s="121">
        <f>Flavor!O154</f>
        <v>139108342.68067929</v>
      </c>
      <c r="P100" s="122">
        <f>Flavor!P154</f>
        <v>4653781.127152741</v>
      </c>
      <c r="Q100" s="123">
        <f>Flavor!Q154</f>
        <v>3.4612296328080057E-2</v>
      </c>
    </row>
    <row r="101" spans="2:17">
      <c r="B101" s="418"/>
      <c r="C101" s="94" t="s">
        <v>103</v>
      </c>
      <c r="D101" s="121">
        <f>Flavor!D155</f>
        <v>18522.978549218999</v>
      </c>
      <c r="E101" s="122">
        <f>Flavor!E155</f>
        <v>-2311.8827838779252</v>
      </c>
      <c r="F101" s="123">
        <f>Flavor!F155</f>
        <v>-0.1109622352132201</v>
      </c>
      <c r="G101" s="124">
        <f>Flavor!G155</f>
        <v>1.2184032430650523E-3</v>
      </c>
      <c r="H101" s="125">
        <f>Flavor!H155</f>
        <v>-2.0471634947023332E-4</v>
      </c>
      <c r="I101" s="256">
        <f>Flavor!I155</f>
        <v>9.4568905595880022</v>
      </c>
      <c r="J101" s="183">
        <f>Flavor!J155</f>
        <v>-0.2300784329427632</v>
      </c>
      <c r="K101" s="123">
        <f>Flavor!K155</f>
        <v>-2.375133368550756E-2</v>
      </c>
      <c r="L101" s="126">
        <f>Flavor!L155</f>
        <v>175169.78097756021</v>
      </c>
      <c r="M101" s="127">
        <f>Flavor!M155</f>
        <v>-26656.874719827902</v>
      </c>
      <c r="N101" s="123">
        <f>Flavor!N155</f>
        <v>-0.13207806782368875</v>
      </c>
      <c r="O101" s="121">
        <f>Flavor!O155</f>
        <v>134638.22799086571</v>
      </c>
      <c r="P101" s="122">
        <f>Flavor!P155</f>
        <v>-3235.2037610411644</v>
      </c>
      <c r="Q101" s="123">
        <f>Flavor!Q155</f>
        <v>-2.34650267272862E-2</v>
      </c>
    </row>
    <row r="102" spans="2:17">
      <c r="B102" s="418"/>
      <c r="C102" s="94" t="s">
        <v>102</v>
      </c>
      <c r="D102" s="121">
        <f>Flavor!D156</f>
        <v>40570.265291772317</v>
      </c>
      <c r="E102" s="122">
        <f>Flavor!E156</f>
        <v>-825.94624746713089</v>
      </c>
      <c r="F102" s="123">
        <f>Flavor!F156</f>
        <v>-1.9952218252731094E-2</v>
      </c>
      <c r="G102" s="124">
        <f>Flavor!G156</f>
        <v>2.6686281945507697E-3</v>
      </c>
      <c r="H102" s="125">
        <f>Flavor!H156</f>
        <v>-1.5892888664964565E-4</v>
      </c>
      <c r="I102" s="256">
        <f>Flavor!I156</f>
        <v>14.2087706388266</v>
      </c>
      <c r="J102" s="183">
        <f>Flavor!J156</f>
        <v>-0.59870656035879755</v>
      </c>
      <c r="K102" s="123">
        <f>Flavor!K156</f>
        <v>-4.0432718707257856E-2</v>
      </c>
      <c r="L102" s="126">
        <f>Flavor!L156</f>
        <v>576453.59428714041</v>
      </c>
      <c r="M102" s="127">
        <f>Flavor!M156</f>
        <v>-36519.864212803193</v>
      </c>
      <c r="N102" s="123">
        <f>Flavor!N156</f>
        <v>-5.9578214531790456E-2</v>
      </c>
      <c r="O102" s="121">
        <f>Flavor!O156</f>
        <v>160227.06178292504</v>
      </c>
      <c r="P102" s="122">
        <f>Flavor!P156</f>
        <v>-9900.2746046438115</v>
      </c>
      <c r="Q102" s="123">
        <f>Flavor!Q156</f>
        <v>-5.8193320455508062E-2</v>
      </c>
    </row>
    <row r="103" spans="2:17">
      <c r="B103" s="418"/>
      <c r="C103" s="94" t="s">
        <v>63</v>
      </c>
      <c r="D103" s="121">
        <f>Flavor!D157</f>
        <v>2504873.7993528927</v>
      </c>
      <c r="E103" s="122">
        <f>Flavor!E157</f>
        <v>212994.51560056582</v>
      </c>
      <c r="F103" s="123">
        <f>Flavor!F157</f>
        <v>9.2934439047699505E-2</v>
      </c>
      <c r="G103" s="124">
        <f>Flavor!G157</f>
        <v>0.1647654210952442</v>
      </c>
      <c r="H103" s="125">
        <f>Flavor!H157</f>
        <v>8.2192238209443103E-3</v>
      </c>
      <c r="I103" s="256">
        <f>Flavor!I157</f>
        <v>13.177510492781941</v>
      </c>
      <c r="J103" s="183">
        <f>Flavor!J157</f>
        <v>-1.1825773071163326</v>
      </c>
      <c r="K103" s="123">
        <f>Flavor!K157</f>
        <v>-8.2351676646761865E-2</v>
      </c>
      <c r="L103" s="126">
        <f>Flavor!L157</f>
        <v>33008000.774067312</v>
      </c>
      <c r="M103" s="127">
        <f>Flavor!M157</f>
        <v>96413.032615929842</v>
      </c>
      <c r="N103" s="123">
        <f>Flavor!N157</f>
        <v>2.929455527133377E-3</v>
      </c>
      <c r="O103" s="121">
        <f>Flavor!O157</f>
        <v>16336272.081719093</v>
      </c>
      <c r="P103" s="122">
        <f>Flavor!P157</f>
        <v>764816.85023587197</v>
      </c>
      <c r="Q103" s="123">
        <f>Flavor!Q157</f>
        <v>4.9116594362325454E-2</v>
      </c>
    </row>
    <row r="104" spans="2:17">
      <c r="B104" s="418"/>
      <c r="C104" s="94" t="s">
        <v>64</v>
      </c>
      <c r="D104" s="121">
        <f>Flavor!D158</f>
        <v>1163240.7210031431</v>
      </c>
      <c r="E104" s="122">
        <f>Flavor!E158</f>
        <v>173654.80682198785</v>
      </c>
      <c r="F104" s="123">
        <f>Flavor!F158</f>
        <v>0.17548229449656283</v>
      </c>
      <c r="G104" s="124">
        <f>Flavor!G158</f>
        <v>7.6515570277725029E-2</v>
      </c>
      <c r="H104" s="125">
        <f>Flavor!H158</f>
        <v>8.9221709047707098E-3</v>
      </c>
      <c r="I104" s="256">
        <f>Flavor!I158</f>
        <v>13.369686583746162</v>
      </c>
      <c r="J104" s="183">
        <f>Flavor!J158</f>
        <v>-3.022398757010766</v>
      </c>
      <c r="K104" s="123">
        <f>Flavor!K158</f>
        <v>-0.18438158990643727</v>
      </c>
      <c r="L104" s="126">
        <f>Flavor!L158</f>
        <v>15552163.861262936</v>
      </c>
      <c r="M104" s="127">
        <f>Flavor!M158</f>
        <v>-669212.89600552432</v>
      </c>
      <c r="N104" s="123">
        <f>Flavor!N158</f>
        <v>-4.1254999869580367E-2</v>
      </c>
      <c r="O104" s="121">
        <f>Flavor!O158</f>
        <v>3718030.020910793</v>
      </c>
      <c r="P104" s="122">
        <f>Flavor!P158</f>
        <v>-211589.14711934887</v>
      </c>
      <c r="Q104" s="123">
        <f>Flavor!Q158</f>
        <v>-5.3844695394596034E-2</v>
      </c>
    </row>
    <row r="105" spans="2:17">
      <c r="B105" s="418"/>
      <c r="C105" s="94" t="s">
        <v>196</v>
      </c>
      <c r="D105" s="121">
        <f>Flavor!D159</f>
        <v>777551.35430640134</v>
      </c>
      <c r="E105" s="122">
        <f>Flavor!E159</f>
        <v>-71441.77593205322</v>
      </c>
      <c r="F105" s="123">
        <f>Flavor!F159</f>
        <v>-8.4148826872117971E-2</v>
      </c>
      <c r="G105" s="124">
        <f>Flavor!G159</f>
        <v>5.1145720933552984E-2</v>
      </c>
      <c r="H105" s="125">
        <f>Flavor!H159</f>
        <v>-6.8445261937896545E-3</v>
      </c>
      <c r="I105" s="256">
        <f>Flavor!I159</f>
        <v>14.401943156503924</v>
      </c>
      <c r="J105" s="183">
        <f>Flavor!J159</f>
        <v>-0.79728872461221911</v>
      </c>
      <c r="K105" s="123">
        <f>Flavor!K159</f>
        <v>-5.2455856378031053E-2</v>
      </c>
      <c r="L105" s="126">
        <f>Flavor!L159</f>
        <v>11198250.405983435</v>
      </c>
      <c r="M105" s="127">
        <f>Flavor!M159</f>
        <v>-1705793.0459854733</v>
      </c>
      <c r="N105" s="123">
        <f>Flavor!N159</f>
        <v>-0.13219058447336537</v>
      </c>
      <c r="O105" s="121">
        <f>Flavor!O159</f>
        <v>4405985.0079772659</v>
      </c>
      <c r="P105" s="122">
        <f>Flavor!P159</f>
        <v>-713655.35752755404</v>
      </c>
      <c r="Q105" s="123">
        <f>Flavor!Q159</f>
        <v>-0.13939560331933284</v>
      </c>
    </row>
    <row r="106" spans="2:17" ht="15" thickBot="1">
      <c r="B106" s="418"/>
      <c r="C106" s="94" t="s">
        <v>197</v>
      </c>
      <c r="D106" s="121">
        <f>Flavor!D160</f>
        <v>208673.77159732726</v>
      </c>
      <c r="E106" s="122">
        <f>Flavor!E160</f>
        <v>190534.35804484185</v>
      </c>
      <c r="F106" s="123">
        <f>Flavor!F160</f>
        <v>10.503887432388101</v>
      </c>
      <c r="G106" s="124">
        <f>Flavor!G160</f>
        <v>1.3726129379311929E-2</v>
      </c>
      <c r="H106" s="125">
        <f>Flavor!H160</f>
        <v>1.2487121621548036E-2</v>
      </c>
      <c r="I106" s="256">
        <f>Flavor!I160</f>
        <v>4.5635402899763227</v>
      </c>
      <c r="J106" s="183">
        <f>Flavor!J160</f>
        <v>-4.4886148833420831</v>
      </c>
      <c r="K106" s="123">
        <f>Flavor!K160</f>
        <v>-0.49586146032631628</v>
      </c>
      <c r="L106" s="126">
        <f>Flavor!L160</f>
        <v>952291.16414571984</v>
      </c>
      <c r="M106" s="127">
        <f>Flavor!M160</f>
        <v>788090.37791562709</v>
      </c>
      <c r="N106" s="123">
        <f>Flavor!N160</f>
        <v>4.7995530107345807</v>
      </c>
      <c r="O106" s="121">
        <f>Flavor!O160</f>
        <v>486374.76185957342</v>
      </c>
      <c r="P106" s="122">
        <f>Flavor!P160</f>
        <v>423148.60764763504</v>
      </c>
      <c r="Q106" s="123">
        <f>Flavor!Q160</f>
        <v>6.6926197381737316</v>
      </c>
    </row>
    <row r="107" spans="2:17">
      <c r="B107" s="416" t="s">
        <v>101</v>
      </c>
      <c r="C107" s="117" t="s">
        <v>13</v>
      </c>
      <c r="D107" s="166">
        <f>'Branded vs. Private Label'!D35</f>
        <v>273596897.27165842</v>
      </c>
      <c r="E107" s="167">
        <f>'Branded vs. Private Label'!E35</f>
        <v>10196698.246480882</v>
      </c>
      <c r="F107" s="168">
        <f>'Branded vs. Private Label'!F35</f>
        <v>3.8711809194594472E-2</v>
      </c>
      <c r="G107" s="169">
        <f>'Branded vs. Private Label'!G35</f>
        <v>17.996638393903446</v>
      </c>
      <c r="H107" s="170">
        <f>'Branded vs. Private Label'!H35</f>
        <v>5.1587330831850409E-3</v>
      </c>
      <c r="I107" s="257">
        <f>'Branded vs. Private Label'!I35</f>
        <v>7.7700771595409872</v>
      </c>
      <c r="J107" s="188">
        <f>'Branded vs. Private Label'!J35</f>
        <v>-9.4175996685093466E-2</v>
      </c>
      <c r="K107" s="168">
        <f>'Branded vs. Private Label'!K35</f>
        <v>-1.197519901944343E-2</v>
      </c>
      <c r="L107" s="171">
        <f>'Branded vs. Private Label'!L35</f>
        <v>2125869002.4117949</v>
      </c>
      <c r="M107" s="172">
        <f>'Branded vs. Private Label'!M35</f>
        <v>54423155.877464533</v>
      </c>
      <c r="N107" s="168">
        <f>'Branded vs. Private Label'!N35</f>
        <v>2.6273028555642994E-2</v>
      </c>
      <c r="O107" s="166">
        <f>'Branded vs. Private Label'!O35</f>
        <v>501559035.7412737</v>
      </c>
      <c r="P107" s="167">
        <f>'Branded vs. Private Label'!P35</f>
        <v>22631954.696222186</v>
      </c>
      <c r="Q107" s="168">
        <f>'Branded vs. Private Label'!Q35</f>
        <v>4.7255533445379035E-2</v>
      </c>
    </row>
    <row r="108" spans="2:17" ht="15" thickBot="1">
      <c r="B108" s="417"/>
      <c r="C108" s="116" t="s">
        <v>12</v>
      </c>
      <c r="D108" s="158">
        <f>'Branded vs. Private Label'!D36</f>
        <v>1246669784.1118457</v>
      </c>
      <c r="E108" s="159">
        <f>'Branded vs. Private Label'!E36</f>
        <v>46042543.533471823</v>
      </c>
      <c r="F108" s="160">
        <f>'Branded vs. Private Label'!F36</f>
        <v>3.8348741372294624E-2</v>
      </c>
      <c r="G108" s="161">
        <f>'Branded vs. Private Label'!G36</f>
        <v>82.003361606069902</v>
      </c>
      <c r="H108" s="162">
        <f>'Branded vs. Private Label'!H36</f>
        <v>-5.1587330806199816E-3</v>
      </c>
      <c r="I108" s="258">
        <f>'Branded vs. Private Label'!I36</f>
        <v>3.5908861070267348</v>
      </c>
      <c r="J108" s="181">
        <f>'Branded vs. Private Label'!J36</f>
        <v>-0.12750400683643104</v>
      </c>
      <c r="K108" s="160">
        <f>'Branded vs. Private Label'!K36</f>
        <v>-3.4290110217607764E-2</v>
      </c>
      <c r="L108" s="163">
        <f>'Branded vs. Private Label'!L36</f>
        <v>4476649207.8172455</v>
      </c>
      <c r="M108" s="164">
        <f>'Branded vs. Private Label'!M36</f>
        <v>12248746.015807152</v>
      </c>
      <c r="N108" s="160">
        <f>'Branded vs. Private Label'!N36</f>
        <v>2.7436485863243185E-3</v>
      </c>
      <c r="O108" s="158">
        <f>'Branded vs. Private Label'!O36</f>
        <v>1351068595.0860443</v>
      </c>
      <c r="P108" s="159">
        <f>'Branded vs. Private Label'!P36</f>
        <v>50055973.852903366</v>
      </c>
      <c r="Q108" s="160">
        <f>'Branded vs. Private Label'!Q36</f>
        <v>3.8474625869085517E-2</v>
      </c>
    </row>
    <row r="109" spans="2:17" ht="15" thickBot="1">
      <c r="B109" s="416" t="s">
        <v>100</v>
      </c>
      <c r="C109" s="165" t="s">
        <v>99</v>
      </c>
      <c r="D109" s="130">
        <f>'Single Serve'!E51</f>
        <v>20583841.497140802</v>
      </c>
      <c r="E109" s="131">
        <f>'Single Serve'!F51</f>
        <v>-930299.69898145646</v>
      </c>
      <c r="F109" s="132">
        <f>'Single Serve'!G51</f>
        <v>-4.3241312330381802E-2</v>
      </c>
      <c r="G109" s="133">
        <f>'Single Serve'!H51</f>
        <v>1.3539625480973634</v>
      </c>
      <c r="H109" s="134">
        <f>'Single Serve'!I51</f>
        <v>-0.11555507255200492</v>
      </c>
      <c r="I109" s="259">
        <f>'Single Serve'!J51</f>
        <v>14.350972908721298</v>
      </c>
      <c r="J109" s="186">
        <f>'Single Serve'!K51</f>
        <v>-0.45682444716319814</v>
      </c>
      <c r="K109" s="132">
        <f>'Single Serve'!L51</f>
        <v>-3.0850263289270357E-2</v>
      </c>
      <c r="L109" s="135">
        <f>'Single Serve'!M51</f>
        <v>295398151.68288088</v>
      </c>
      <c r="M109" s="136">
        <f>'Single Serve'!N51</f>
        <v>-23178891.435184002</v>
      </c>
      <c r="N109" s="132">
        <f>'Single Serve'!O51</f>
        <v>-7.2757569749286322E-2</v>
      </c>
      <c r="O109" s="130">
        <f>'Single Serve'!P51</f>
        <v>92824472.707013547</v>
      </c>
      <c r="P109" s="131">
        <f>'Single Serve'!Q51</f>
        <v>-835758.00337892771</v>
      </c>
      <c r="Q109" s="132">
        <f>'Single Serve'!R51</f>
        <v>-8.9232964411883799E-3</v>
      </c>
    </row>
    <row r="110" spans="2:17">
      <c r="B110" s="418"/>
      <c r="C110" s="115" t="s">
        <v>98</v>
      </c>
      <c r="D110" s="166">
        <f>'Single Serve'!E52</f>
        <v>8337021.3565500081</v>
      </c>
      <c r="E110" s="167">
        <f>'Single Serve'!F52</f>
        <v>1142383.8145670183</v>
      </c>
      <c r="F110" s="168">
        <f>'Single Serve'!G52</f>
        <v>0.15878267777922747</v>
      </c>
      <c r="G110" s="169">
        <f>'Single Serve'!H52</f>
        <v>0.5483920327031544</v>
      </c>
      <c r="H110" s="170">
        <f>'Single Serve'!I52</f>
        <v>5.6964252911735624E-2</v>
      </c>
      <c r="I110" s="257">
        <f>'Single Serve'!J52</f>
        <v>12.902785967964819</v>
      </c>
      <c r="J110" s="188">
        <f>'Single Serve'!K52</f>
        <v>-0.96963498517190239</v>
      </c>
      <c r="K110" s="168">
        <f>'Single Serve'!L52</f>
        <v>-6.9896594721821512E-2</v>
      </c>
      <c r="L110" s="171">
        <f>'Single Serve'!M52</f>
        <v>107570802.17391646</v>
      </c>
      <c r="M110" s="172">
        <f>'Single Serve'!N52</f>
        <v>7763761.5862875581</v>
      </c>
      <c r="N110" s="168">
        <f>'Single Serve'!O52</f>
        <v>7.7787714579825723E-2</v>
      </c>
      <c r="O110" s="166">
        <f>'Single Serve'!P52</f>
        <v>53966841.37460357</v>
      </c>
      <c r="P110" s="167">
        <f>'Single Serve'!Q52</f>
        <v>6155768.8052776158</v>
      </c>
      <c r="Q110" s="168">
        <f>'Single Serve'!R52</f>
        <v>0.12875194958974753</v>
      </c>
    </row>
    <row r="111" spans="2:17" ht="15" thickBot="1">
      <c r="B111" s="418"/>
      <c r="C111" s="114" t="s">
        <v>97</v>
      </c>
      <c r="D111" s="158">
        <f>'Single Serve'!E53</f>
        <v>12246820.140592135</v>
      </c>
      <c r="E111" s="159">
        <f>'Single Serve'!F53</f>
        <v>-2072683.5135494079</v>
      </c>
      <c r="F111" s="160">
        <f>'Single Serve'!G53</f>
        <v>-0.14474548584998881</v>
      </c>
      <c r="G111" s="161">
        <f>'Single Serve'!H53</f>
        <v>0.80557051539429725</v>
      </c>
      <c r="H111" s="162">
        <f>'Single Serve'!I53</f>
        <v>-0.17251932546380733</v>
      </c>
      <c r="I111" s="258">
        <f>'Single Serve'!J53</f>
        <v>15.336825996685366</v>
      </c>
      <c r="J111" s="181">
        <f>'Single Serve'!K53</f>
        <v>5.9061640155958273E-2</v>
      </c>
      <c r="K111" s="160">
        <f>'Single Serve'!L53</f>
        <v>3.8658562062921543E-3</v>
      </c>
      <c r="L111" s="163">
        <f>'Single Serve'!M53</f>
        <v>187827349.50896341</v>
      </c>
      <c r="M111" s="164">
        <f>'Single Serve'!N53</f>
        <v>-30942653.021472871</v>
      </c>
      <c r="N111" s="160">
        <f>'Single Serve'!O53</f>
        <v>-0.14143919487850254</v>
      </c>
      <c r="O111" s="158">
        <f>'Single Serve'!P53</f>
        <v>38857631.332409695</v>
      </c>
      <c r="P111" s="159">
        <f>'Single Serve'!Q53</f>
        <v>-6991526.808657065</v>
      </c>
      <c r="Q111" s="160">
        <f>'Single Serve'!R53</f>
        <v>-0.15248975318468944</v>
      </c>
    </row>
    <row r="112" spans="2:17">
      <c r="B112" s="418"/>
      <c r="C112" s="93" t="s">
        <v>96</v>
      </c>
      <c r="D112" s="137">
        <f>Size!D114</f>
        <v>20629231.658726715</v>
      </c>
      <c r="E112" s="138">
        <f>Size!E114</f>
        <v>-924505.2151158005</v>
      </c>
      <c r="F112" s="139">
        <f>Size!F114</f>
        <v>-4.2893036160136781E-2</v>
      </c>
      <c r="G112" s="140">
        <f>Size!G114</f>
        <v>1.3569482191077016</v>
      </c>
      <c r="H112" s="141">
        <f>Size!H114</f>
        <v>-0.11527397364524461</v>
      </c>
      <c r="I112" s="176">
        <f>Size!I114</f>
        <v>14.345507011647156</v>
      </c>
      <c r="J112" s="177">
        <f>Size!J114</f>
        <v>-0.45720447880876058</v>
      </c>
      <c r="K112" s="139">
        <f>Size!K114</f>
        <v>-3.0886535828489547E-2</v>
      </c>
      <c r="L112" s="142">
        <f>Size!L114</f>
        <v>295936787.40515757</v>
      </c>
      <c r="M112" s="143">
        <f>Size!M114</f>
        <v>-23116961.079534411</v>
      </c>
      <c r="N112" s="139">
        <f>Size!N114</f>
        <v>-7.2454754690473577E-2</v>
      </c>
      <c r="O112" s="137">
        <f>Size!O114</f>
        <v>93059004.234887123</v>
      </c>
      <c r="P112" s="138">
        <f>Size!P114</f>
        <v>-807084.07362163067</v>
      </c>
      <c r="Q112" s="139">
        <f>Size!Q114</f>
        <v>-8.5982497850447901E-3</v>
      </c>
    </row>
    <row r="113" spans="2:17">
      <c r="B113" s="418"/>
      <c r="C113" s="94" t="s">
        <v>95</v>
      </c>
      <c r="D113" s="121">
        <f>Size!D115</f>
        <v>12200411.439293992</v>
      </c>
      <c r="E113" s="122">
        <f>Size!E115</f>
        <v>393001.20136196166</v>
      </c>
      <c r="F113" s="123">
        <f>Size!F115</f>
        <v>3.3284284482588841E-2</v>
      </c>
      <c r="G113" s="124">
        <f>Size!G115</f>
        <v>0.80251784694694972</v>
      </c>
      <c r="H113" s="125">
        <f>Size!H115</f>
        <v>-3.9841296229666812E-3</v>
      </c>
      <c r="I113" s="182">
        <f>Size!I115</f>
        <v>10.032601826512526</v>
      </c>
      <c r="J113" s="183">
        <f>Size!J115</f>
        <v>-0.46838487696444275</v>
      </c>
      <c r="K113" s="123">
        <f>Size!K115</f>
        <v>-4.460389201420057E-2</v>
      </c>
      <c r="L113" s="126">
        <f>Size!L115</f>
        <v>122401870.09006521</v>
      </c>
      <c r="M113" s="127">
        <f>Size!M115</f>
        <v>-1587587.820956856</v>
      </c>
      <c r="N113" s="123">
        <f>Size!N115</f>
        <v>-1.2804216162443009E-2</v>
      </c>
      <c r="O113" s="121">
        <f>Size!O115</f>
        <v>48801645.757175967</v>
      </c>
      <c r="P113" s="122">
        <f>Size!P115</f>
        <v>1572004.8054478467</v>
      </c>
      <c r="Q113" s="123">
        <f>Size!Q115</f>
        <v>3.3284284482588841E-2</v>
      </c>
    </row>
    <row r="114" spans="2:17">
      <c r="B114" s="418"/>
      <c r="C114" s="94" t="s">
        <v>231</v>
      </c>
      <c r="D114" s="121">
        <f>Size!D116</f>
        <v>33382982.891749676</v>
      </c>
      <c r="E114" s="122">
        <f>Size!E116</f>
        <v>5404242.2885928489</v>
      </c>
      <c r="F114" s="123">
        <f>Size!F116</f>
        <v>0.19315530907002623</v>
      </c>
      <c r="G114" s="124">
        <f>Size!G116</f>
        <v>2.1958636139654732</v>
      </c>
      <c r="H114" s="125">
        <f>Size!H116</f>
        <v>0.28478327173328766</v>
      </c>
      <c r="I114" s="182">
        <f>Size!I116</f>
        <v>10.534873787383876</v>
      </c>
      <c r="J114" s="183">
        <f>Size!J116</f>
        <v>0.46863915697027281</v>
      </c>
      <c r="K114" s="123">
        <f>Size!K116</f>
        <v>4.655555668793479E-2</v>
      </c>
      <c r="L114" s="126">
        <f>Size!L116</f>
        <v>351685511.41097808</v>
      </c>
      <c r="M114" s="127">
        <f>Size!M116</f>
        <v>70044943.836121619</v>
      </c>
      <c r="N114" s="123">
        <f>Size!N116</f>
        <v>0.24870331869894619</v>
      </c>
      <c r="O114" s="121">
        <f>Size!O116</f>
        <v>81147090.368902251</v>
      </c>
      <c r="P114" s="122">
        <f>Size!P116</f>
        <v>12970181.775576949</v>
      </c>
      <c r="Q114" s="123">
        <f>Size!Q116</f>
        <v>0.19024303159511055</v>
      </c>
    </row>
    <row r="115" spans="2:17">
      <c r="B115" s="418"/>
      <c r="C115" s="94" t="s">
        <v>117</v>
      </c>
      <c r="D115" s="121">
        <f>Size!D117</f>
        <v>235111332.01503962</v>
      </c>
      <c r="E115" s="122">
        <f>Size!E117</f>
        <v>11734633.314979315</v>
      </c>
      <c r="F115" s="123">
        <f>Size!F117</f>
        <v>5.2532933753918654E-2</v>
      </c>
      <c r="G115" s="124">
        <f>Size!G117</f>
        <v>15.465137458713242</v>
      </c>
      <c r="H115" s="125">
        <f>Size!H117</f>
        <v>0.20745220928349539</v>
      </c>
      <c r="I115" s="182">
        <f>Size!I117</f>
        <v>5.5344446820417676</v>
      </c>
      <c r="J115" s="183">
        <f>Size!J117</f>
        <v>-0.14847662325162325</v>
      </c>
      <c r="K115" s="123">
        <f>Size!K117</f>
        <v>-2.612681317851856E-2</v>
      </c>
      <c r="L115" s="126">
        <f>Size!L117</f>
        <v>1301210661.1583924</v>
      </c>
      <c r="M115" s="127">
        <f>Size!M117</f>
        <v>31778461.009717226</v>
      </c>
      <c r="N115" s="123">
        <f>Size!N117</f>
        <v>2.5033602429491982E-2</v>
      </c>
      <c r="O115" s="121">
        <f>Size!O117</f>
        <v>468141824.8487584</v>
      </c>
      <c r="P115" s="122">
        <f>Size!P117</f>
        <v>22855626.872022688</v>
      </c>
      <c r="Q115" s="123">
        <f>Size!Q117</f>
        <v>5.1327948128355859E-2</v>
      </c>
    </row>
    <row r="116" spans="2:17">
      <c r="B116" s="418"/>
      <c r="C116" s="94" t="s">
        <v>94</v>
      </c>
      <c r="D116" s="121">
        <f>Size!D118</f>
        <v>37971672.795775466</v>
      </c>
      <c r="E116" s="122">
        <f>Size!E118</f>
        <v>3026444.4723667279</v>
      </c>
      <c r="F116" s="123">
        <f>Size!F118</f>
        <v>8.6605371250054339E-2</v>
      </c>
      <c r="G116" s="124">
        <f>Size!G118</f>
        <v>2.4976981513012961</v>
      </c>
      <c r="H116" s="125">
        <f>Size!H118</f>
        <v>0.1107737414103549</v>
      </c>
      <c r="I116" s="182">
        <f>Size!I118</f>
        <v>8.1886594787855405</v>
      </c>
      <c r="J116" s="183">
        <f>Size!J118</f>
        <v>0.10032097772048054</v>
      </c>
      <c r="K116" s="123">
        <f>Size!K118</f>
        <v>1.240316261581664E-2</v>
      </c>
      <c r="L116" s="126">
        <f>Size!L118</f>
        <v>310937098.36446983</v>
      </c>
      <c r="M116" s="127">
        <f>Size!M118</f>
        <v>28288262.68773371</v>
      </c>
      <c r="N116" s="123">
        <f>Size!N118</f>
        <v>0.1000827143688886</v>
      </c>
      <c r="O116" s="121">
        <f>Size!O118</f>
        <v>50628897.061033957</v>
      </c>
      <c r="P116" s="122">
        <f>Size!P118</f>
        <v>4035259.2964889631</v>
      </c>
      <c r="Q116" s="123">
        <f>Size!Q118</f>
        <v>8.6605371250054172E-2</v>
      </c>
    </row>
    <row r="117" spans="2:17">
      <c r="B117" s="418"/>
      <c r="C117" s="94" t="s">
        <v>118</v>
      </c>
      <c r="D117" s="121">
        <f>Size!D119</f>
        <v>1015588786.5548959</v>
      </c>
      <c r="E117" s="122">
        <f>Size!E119</f>
        <v>26544207.818913937</v>
      </c>
      <c r="F117" s="123">
        <f>Size!F119</f>
        <v>2.6838231955973051E-2</v>
      </c>
      <c r="G117" s="124">
        <f>Size!G119</f>
        <v>66.803331217546543</v>
      </c>
      <c r="H117" s="125">
        <f>Size!H119</f>
        <v>-0.75309238360668473</v>
      </c>
      <c r="I117" s="182">
        <f>Size!I119</f>
        <v>3.2765974161029137</v>
      </c>
      <c r="J117" s="183">
        <f>Size!J119</f>
        <v>-0.19612994623412439</v>
      </c>
      <c r="K117" s="123">
        <f>Size!K119</f>
        <v>-5.6477208191239928E-2</v>
      </c>
      <c r="L117" s="126">
        <f>Size!L119</f>
        <v>3327675593.8488655</v>
      </c>
      <c r="M117" s="127">
        <f>Size!M119</f>
        <v>-107006577.29868793</v>
      </c>
      <c r="N117" s="123">
        <f>Size!N119</f>
        <v>-3.1154724648929082E-2</v>
      </c>
      <c r="O117" s="121">
        <f>Size!O119</f>
        <v>1015588786.5548959</v>
      </c>
      <c r="P117" s="122">
        <f>Size!P119</f>
        <v>26544207.818913937</v>
      </c>
      <c r="Q117" s="123">
        <f>Size!Q119</f>
        <v>2.6838231955973051E-2</v>
      </c>
    </row>
    <row r="118" spans="2:17" ht="15" thickBot="1">
      <c r="B118" s="418"/>
      <c r="C118" s="95" t="s">
        <v>93</v>
      </c>
      <c r="D118" s="121">
        <f>Size!D120</f>
        <v>0</v>
      </c>
      <c r="E118" s="122">
        <f>Size!E120</f>
        <v>0</v>
      </c>
      <c r="F118" s="123">
        <f>Size!F120</f>
        <v>0</v>
      </c>
      <c r="G118" s="124">
        <f>Size!G120</f>
        <v>0</v>
      </c>
      <c r="H118" s="125">
        <f>Size!H120</f>
        <v>0</v>
      </c>
      <c r="I118" s="182">
        <f>Size!I120</f>
        <v>0</v>
      </c>
      <c r="J118" s="183">
        <f>Size!J120</f>
        <v>0</v>
      </c>
      <c r="K118" s="123">
        <f>Size!K120</f>
        <v>0</v>
      </c>
      <c r="L118" s="126">
        <f>Size!L120</f>
        <v>0</v>
      </c>
      <c r="M118" s="127">
        <f>Size!M120</f>
        <v>0</v>
      </c>
      <c r="N118" s="123">
        <f>Size!N120</f>
        <v>0</v>
      </c>
      <c r="O118" s="121">
        <f>Size!O120</f>
        <v>0</v>
      </c>
      <c r="P118" s="122">
        <f>Size!P120</f>
        <v>0</v>
      </c>
      <c r="Q118" s="123">
        <f>Size!Q120</f>
        <v>0</v>
      </c>
    </row>
    <row r="119" spans="2:17">
      <c r="B119" s="418"/>
      <c r="C119" s="117" t="s">
        <v>119</v>
      </c>
      <c r="D119" s="166">
        <f>'White Milk Size'!D35</f>
        <v>209612621.28354791</v>
      </c>
      <c r="E119" s="167">
        <f>'White Milk Size'!E35</f>
        <v>9395563.4670366347</v>
      </c>
      <c r="F119" s="168">
        <f>'White Milk Size'!F35</f>
        <v>4.6926888095854401E-2</v>
      </c>
      <c r="G119" s="169">
        <f>'White Milk Size'!G35</f>
        <v>13.787884971124678</v>
      </c>
      <c r="H119" s="170">
        <f>'White Milk Size'!H35</f>
        <v>0.11211275536141407</v>
      </c>
      <c r="I119" s="257">
        <f>'White Milk Size'!I35</f>
        <v>5.4868128582273146</v>
      </c>
      <c r="J119" s="188">
        <f>'White Milk Size'!J35</f>
        <v>-0.1243951108047856</v>
      </c>
      <c r="K119" s="168">
        <f>'White Milk Size'!K35</f>
        <v>-2.2169043010224234E-2</v>
      </c>
      <c r="L119" s="171">
        <f>'White Milk Size'!L35</f>
        <v>1150105225.7053032</v>
      </c>
      <c r="M119" s="172">
        <f>'White Milk Size'!M35</f>
        <v>26645675.349134445</v>
      </c>
      <c r="N119" s="168">
        <f>'White Milk Size'!N35</f>
        <v>2.3717520885097293E-2</v>
      </c>
      <c r="O119" s="166">
        <f>'White Milk Size'!O35</f>
        <v>417144403.38577449</v>
      </c>
      <c r="P119" s="167">
        <f>'White Milk Size'!P35</f>
        <v>18177487.176136553</v>
      </c>
      <c r="Q119" s="168">
        <f>'White Milk Size'!Q35</f>
        <v>4.556138977344467E-2</v>
      </c>
    </row>
    <row r="120" spans="2:17" ht="15" thickBot="1">
      <c r="B120" s="417"/>
      <c r="C120" s="116" t="s">
        <v>116</v>
      </c>
      <c r="D120" s="158">
        <f>'White Milk Size'!D36</f>
        <v>987363167.24237621</v>
      </c>
      <c r="E120" s="159">
        <f>'White Milk Size'!E36</f>
        <v>25140816.132161021</v>
      </c>
      <c r="F120" s="160">
        <f>'White Milk Size'!F36</f>
        <v>2.612786545973856E-2</v>
      </c>
      <c r="G120" s="161">
        <f>'White Milk Size'!G36</f>
        <v>64.946708319856938</v>
      </c>
      <c r="H120" s="162">
        <f>'White Milk Size'!H36</f>
        <v>-0.777630246536134</v>
      </c>
      <c r="I120" s="258">
        <f>'White Milk Size'!I36</f>
        <v>3.2753596375426719</v>
      </c>
      <c r="J120" s="181">
        <f>'White Milk Size'!J36</f>
        <v>-0.19593772051593561</v>
      </c>
      <c r="K120" s="160">
        <f>'White Milk Size'!K36</f>
        <v>-5.6445098274587949E-2</v>
      </c>
      <c r="L120" s="163">
        <f>'White Milk Size'!L36</f>
        <v>3233969465.581974</v>
      </c>
      <c r="M120" s="164">
        <f>'White Milk Size'!M36</f>
        <v>-106190439.69185781</v>
      </c>
      <c r="N120" s="160">
        <f>'White Milk Size'!N36</f>
        <v>-3.1792022748429509E-2</v>
      </c>
      <c r="O120" s="158">
        <f>'White Milk Size'!O36</f>
        <v>987363167.24237621</v>
      </c>
      <c r="P120" s="159">
        <f>'White Milk Size'!P36</f>
        <v>25140816.132161021</v>
      </c>
      <c r="Q120" s="160">
        <f>'White Milk Size'!Q36</f>
        <v>2.612786545973856E-2</v>
      </c>
    </row>
    <row r="121" spans="2:17">
      <c r="B121" s="416" t="s">
        <v>65</v>
      </c>
      <c r="C121" s="93" t="s">
        <v>90</v>
      </c>
      <c r="D121" s="137">
        <f>Organic!D35</f>
        <v>127999500.51004091</v>
      </c>
      <c r="E121" s="138">
        <f>Organic!E35</f>
        <v>4967365.0824648887</v>
      </c>
      <c r="F121" s="139">
        <f>Organic!F35</f>
        <v>4.037453357370175E-2</v>
      </c>
      <c r="G121" s="140">
        <f>Organic!G35</f>
        <v>8.4195425761434226</v>
      </c>
      <c r="H121" s="141">
        <f>Organic!H35</f>
        <v>1.5865698279961649E-2</v>
      </c>
      <c r="I121" s="254">
        <f>Organic!I35</f>
        <v>8.8052637348512146</v>
      </c>
      <c r="J121" s="177">
        <f>Organic!J35</f>
        <v>0.18291220362361393</v>
      </c>
      <c r="K121" s="139">
        <f>Organic!K35</f>
        <v>2.1213726088661563E-2</v>
      </c>
      <c r="L121" s="142">
        <f>Organic!L35</f>
        <v>1127069359.9201329</v>
      </c>
      <c r="M121" s="143">
        <f>Organic!M35</f>
        <v>66243038.625971317</v>
      </c>
      <c r="N121" s="139">
        <f>Organic!N35</f>
        <v>6.2444753958553478E-2</v>
      </c>
      <c r="O121" s="137">
        <f>Organic!O35</f>
        <v>132006906.09190407</v>
      </c>
      <c r="P121" s="138">
        <f>Organic!P35</f>
        <v>4087703.2057461143</v>
      </c>
      <c r="Q121" s="139">
        <f>Organic!Q35</f>
        <v>3.1955352390555282E-2</v>
      </c>
    </row>
    <row r="122" spans="2:17" ht="15" thickBot="1">
      <c r="B122" s="417"/>
      <c r="C122" s="95" t="s">
        <v>92</v>
      </c>
      <c r="D122" s="144">
        <f>Organic!D36</f>
        <v>1392267180.8738351</v>
      </c>
      <c r="E122" s="145">
        <f>Organic!E36</f>
        <v>51271876.697473288</v>
      </c>
      <c r="F122" s="146">
        <f>Organic!F36</f>
        <v>3.8234195554446355E-2</v>
      </c>
      <c r="G122" s="147">
        <f>Organic!G36</f>
        <v>91.580457423854398</v>
      </c>
      <c r="H122" s="148">
        <f>Organic!H36</f>
        <v>-1.5865698279327489E-2</v>
      </c>
      <c r="I122" s="255">
        <f>Organic!I36</f>
        <v>3.9327572505673949</v>
      </c>
      <c r="J122" s="184">
        <f>Organic!J36</f>
        <v>-0.15004600011538027</v>
      </c>
      <c r="K122" s="146">
        <f>Organic!K36</f>
        <v>-3.6750730050557248E-2</v>
      </c>
      <c r="L122" s="149">
        <f>Organic!L36</f>
        <v>5475448850.3086014</v>
      </c>
      <c r="M122" s="150">
        <f>Organic!M36</f>
        <v>428863.26701450348</v>
      </c>
      <c r="N122" s="146">
        <f>Organic!N36</f>
        <v>7.8330904367390021E-5</v>
      </c>
      <c r="O122" s="144">
        <f>Organic!O36</f>
        <v>1720620724.7354105</v>
      </c>
      <c r="P122" s="145">
        <f>Organic!P36</f>
        <v>68600225.343379259</v>
      </c>
      <c r="Q122" s="146">
        <f>Organic!Q36</f>
        <v>4.1525044857872645E-2</v>
      </c>
    </row>
    <row r="123" spans="2:17">
      <c r="B123" s="416" t="s">
        <v>126</v>
      </c>
      <c r="C123" s="173" t="s">
        <v>89</v>
      </c>
      <c r="D123" s="137">
        <f>'Form Data'!D35</f>
        <v>129715161.31993203</v>
      </c>
      <c r="E123" s="138">
        <f>'Form Data'!E35</f>
        <v>15619722.491152376</v>
      </c>
      <c r="F123" s="139">
        <f>'Form Data'!F35</f>
        <v>0.13690049884108449</v>
      </c>
      <c r="G123" s="140">
        <f>'Form Data'!G35</f>
        <v>8.532395198048512</v>
      </c>
      <c r="H123" s="141">
        <f>'Form Data'!H35</f>
        <v>0.73913697471613027</v>
      </c>
      <c r="I123" s="254">
        <f>'Form Data'!I35</f>
        <v>8.7556911495791248</v>
      </c>
      <c r="J123" s="177">
        <f>'Form Data'!J35</f>
        <v>0.30771116755819428</v>
      </c>
      <c r="K123" s="139">
        <f>'Form Data'!K35</f>
        <v>3.6424230196220639E-2</v>
      </c>
      <c r="L123" s="142">
        <f>'Form Data'!L35</f>
        <v>1135745889.9351573</v>
      </c>
      <c r="M123" s="143">
        <f>'Form Data'!M35</f>
        <v>171869906.66973329</v>
      </c>
      <c r="N123" s="139">
        <f>'Form Data'!N35</f>
        <v>0.17831122432107036</v>
      </c>
      <c r="O123" s="137">
        <f>'Form Data'!O35</f>
        <v>212466554.06234413</v>
      </c>
      <c r="P123" s="138">
        <f>'Form Data'!P35</f>
        <v>20983897.18488729</v>
      </c>
      <c r="Q123" s="139">
        <f>'Form Data'!Q35</f>
        <v>0.10958641125559666</v>
      </c>
    </row>
    <row r="124" spans="2:17" ht="15" thickBot="1">
      <c r="B124" s="417"/>
      <c r="C124" s="174" t="s">
        <v>91</v>
      </c>
      <c r="D124" s="144">
        <f>'Form Data'!D36</f>
        <v>1390551520.0638137</v>
      </c>
      <c r="E124" s="145">
        <f>'Form Data'!E36</f>
        <v>40619519.28881526</v>
      </c>
      <c r="F124" s="146">
        <f>'Form Data'!F36</f>
        <v>3.0090048436140132E-2</v>
      </c>
      <c r="G124" s="147">
        <f>'Form Data'!G36</f>
        <v>91.467604801940837</v>
      </c>
      <c r="H124" s="148">
        <f>'Form Data'!H36</f>
        <v>-0.73913697471301987</v>
      </c>
      <c r="I124" s="255">
        <f>'Form Data'!I36</f>
        <v>3.931369849599549</v>
      </c>
      <c r="J124" s="184">
        <f>'Form Data'!J36</f>
        <v>-0.19622348241381182</v>
      </c>
      <c r="K124" s="146">
        <f>'Form Data'!K36</f>
        <v>-4.7539441662509369E-2</v>
      </c>
      <c r="L124" s="149">
        <f>'Form Data'!L36</f>
        <v>5466772320.2936993</v>
      </c>
      <c r="M124" s="150">
        <f>'Form Data'!M36</f>
        <v>-105198004.77663994</v>
      </c>
      <c r="N124" s="146">
        <f>'Form Data'!N36</f>
        <v>-1.8879857328621352E-2</v>
      </c>
      <c r="O124" s="144">
        <f>'Form Data'!O36</f>
        <v>1640161076.764971</v>
      </c>
      <c r="P124" s="145">
        <f>'Form Data'!P36</f>
        <v>51704031.364238262</v>
      </c>
      <c r="Q124" s="146">
        <f>'Form Data'!Q36</f>
        <v>3.2549845470448008E-2</v>
      </c>
    </row>
    <row r="125" spans="2:17" ht="15" thickBot="1">
      <c r="B125" s="306" t="s">
        <v>221</v>
      </c>
      <c r="C125" s="307" t="s">
        <v>127</v>
      </c>
      <c r="D125" s="328">
        <f>'Glass Bottle'!D19</f>
        <v>186887.86557661227</v>
      </c>
      <c r="E125" s="329">
        <f>'Glass Bottle'!E19</f>
        <v>-22170.321640238137</v>
      </c>
      <c r="F125" s="330">
        <f>'Glass Bottle'!F19</f>
        <v>-0.10604856923035241</v>
      </c>
      <c r="G125" s="133">
        <f>'Glass Bottle'!G19</f>
        <v>1.2293097511450237E-2</v>
      </c>
      <c r="H125" s="134">
        <f>'Glass Bottle'!H19</f>
        <v>-1.9865656670896934E-3</v>
      </c>
      <c r="I125" s="185">
        <f>'Glass Bottle'!I19</f>
        <v>9.3774485894464679</v>
      </c>
      <c r="J125" s="186">
        <f>'Glass Bottle'!J19</f>
        <v>-1.7392204870957659</v>
      </c>
      <c r="K125" s="132">
        <f>'Glass Bottle'!K19</f>
        <v>-0.15645158411396545</v>
      </c>
      <c r="L125" s="135">
        <f>'Glass Bottle'!L19</f>
        <v>1752531.3514360636</v>
      </c>
      <c r="M125" s="136">
        <f>'Glass Bottle'!M19</f>
        <v>-571499.33359547425</v>
      </c>
      <c r="N125" s="132">
        <f>'Glass Bottle'!N19</f>
        <v>-0.24590868669520979</v>
      </c>
      <c r="O125" s="130">
        <f>'Glass Bottle'!O19</f>
        <v>340657.79918897152</v>
      </c>
      <c r="P125" s="131">
        <f>'Glass Bottle'!P19</f>
        <v>-53514.160644651507</v>
      </c>
      <c r="Q125" s="132">
        <f>'Glass Bottle'!Q19</f>
        <v>-0.13576348928330526</v>
      </c>
    </row>
    <row r="126" spans="2:17">
      <c r="B126" s="418" t="s">
        <v>222</v>
      </c>
      <c r="C126" s="308" t="s">
        <v>223</v>
      </c>
      <c r="D126" s="313">
        <f>Enhanced!D105</f>
        <v>7965296.6635188013</v>
      </c>
      <c r="E126" s="138">
        <f>Enhanced!E105</f>
        <v>1833696.9308063928</v>
      </c>
      <c r="F126" s="139">
        <f>Enhanced!F105</f>
        <v>0.29905685477535704</v>
      </c>
      <c r="G126" s="140">
        <f>Enhanced!G105</f>
        <v>0.52394075072854562</v>
      </c>
      <c r="H126" s="141">
        <f>Enhanced!H105</f>
        <v>0.10512348222359108</v>
      </c>
      <c r="I126" s="254">
        <f>Enhanced!I105</f>
        <v>8.7771179894212583</v>
      </c>
      <c r="J126" s="177">
        <f>Enhanced!J105</f>
        <v>-0.45838166957461901</v>
      </c>
      <c r="K126" s="139">
        <f>Enhanced!K105</f>
        <v>-4.96325793405374E-2</v>
      </c>
      <c r="L126" s="142">
        <f>Enhanced!L105</f>
        <v>69912348.636447996</v>
      </c>
      <c r="M126" s="143">
        <f>Enhanced!M105</f>
        <v>13283961.395883337</v>
      </c>
      <c r="N126" s="139">
        <f>Enhanced!N105</f>
        <v>0.23458131236285015</v>
      </c>
      <c r="O126" s="137">
        <f>Enhanced!O105</f>
        <v>7800418.389217834</v>
      </c>
      <c r="P126" s="138">
        <f>Enhanced!P105</f>
        <v>563004.64249187056</v>
      </c>
      <c r="Q126" s="139">
        <f>Enhanced!Q105</f>
        <v>7.7790860408742099E-2</v>
      </c>
    </row>
    <row r="127" spans="2:17">
      <c r="B127" s="418"/>
      <c r="C127" s="308" t="s">
        <v>224</v>
      </c>
      <c r="D127" s="314">
        <f>Enhanced!D106</f>
        <v>1463039152.5826819</v>
      </c>
      <c r="E127" s="122">
        <f>Enhanced!E106</f>
        <v>49216426.218683004</v>
      </c>
      <c r="F127" s="123">
        <f>Enhanced!F106</f>
        <v>3.4810889159530935E-2</v>
      </c>
      <c r="G127" s="124">
        <f>Enhanced!G106</f>
        <v>96.235691441377071</v>
      </c>
      <c r="H127" s="125">
        <f>Enhanced!H106</f>
        <v>-0.33508914088028519</v>
      </c>
      <c r="I127" s="182">
        <f>Enhanced!I106</f>
        <v>4.1096890254784366</v>
      </c>
      <c r="J127" s="183">
        <f>Enhanced!J106</f>
        <v>-0.15671603851296378</v>
      </c>
      <c r="K127" s="123">
        <f>Enhanced!K106</f>
        <v>-3.673257371543371E-2</v>
      </c>
      <c r="L127" s="126">
        <f>Enhanced!L106</f>
        <v>6012635949.2143192</v>
      </c>
      <c r="M127" s="127">
        <f>Enhanced!M106</f>
        <v>-19304490.131173134</v>
      </c>
      <c r="N127" s="123">
        <f>Enhanced!N106</f>
        <v>-3.200378108055027E-3</v>
      </c>
      <c r="O127" s="121">
        <f>Enhanced!O106</f>
        <v>1743186315.978035</v>
      </c>
      <c r="P127" s="122">
        <f>Enhanced!P106</f>
        <v>61153750.253467321</v>
      </c>
      <c r="Q127" s="123">
        <f>Enhanced!Q106</f>
        <v>3.6357054851149199E-2</v>
      </c>
    </row>
    <row r="128" spans="2:17">
      <c r="B128" s="418"/>
      <c r="C128" s="309" t="s">
        <v>128</v>
      </c>
      <c r="D128" s="314">
        <f>'Enhanced - Aggs'!D98</f>
        <v>0.5</v>
      </c>
      <c r="E128" s="122">
        <f>'Enhanced - Aggs'!E98</f>
        <v>0</v>
      </c>
      <c r="F128" s="123">
        <f>'Enhanced - Aggs'!F98</f>
        <v>0</v>
      </c>
      <c r="G128" s="124">
        <f>'Enhanced - Aggs'!G98</f>
        <v>3.2888966529533294E-8</v>
      </c>
      <c r="H128" s="125">
        <f>'Enhanced - Aggs'!H98</f>
        <v>-1.2633988206168589E-9</v>
      </c>
      <c r="I128" s="182">
        <f>'Enhanced - Aggs'!I98</f>
        <v>7.9799999999995634</v>
      </c>
      <c r="J128" s="183">
        <f>'Enhanced - Aggs'!J98</f>
        <v>0.3999999999996362</v>
      </c>
      <c r="K128" s="123">
        <f>'Enhanced - Aggs'!K98</f>
        <v>5.2770448548765177E-2</v>
      </c>
      <c r="L128" s="126">
        <f>'Enhanced - Aggs'!L98</f>
        <v>3.9899999999997817</v>
      </c>
      <c r="M128" s="127">
        <f>'Enhanced - Aggs'!M98</f>
        <v>0.1999999999998181</v>
      </c>
      <c r="N128" s="123">
        <f>'Enhanced - Aggs'!N98</f>
        <v>5.2770448548765177E-2</v>
      </c>
      <c r="O128" s="121">
        <f>'Enhanced - Aggs'!O98</f>
        <v>1</v>
      </c>
      <c r="P128" s="122">
        <f>'Enhanced - Aggs'!P98</f>
        <v>0</v>
      </c>
      <c r="Q128" s="123">
        <f>'Enhanced - Aggs'!Q98</f>
        <v>0</v>
      </c>
    </row>
    <row r="129" spans="2:17" ht="15" customHeight="1">
      <c r="B129" s="418"/>
      <c r="C129" s="309" t="s">
        <v>129</v>
      </c>
      <c r="D129" s="314">
        <f>'Enhanced - Aggs'!D99</f>
        <v>1761453.6530247424</v>
      </c>
      <c r="E129" s="122">
        <f>'Enhanced - Aggs'!E99</f>
        <v>390344.84865716007</v>
      </c>
      <c r="F129" s="123">
        <f>'Enhanced - Aggs'!F99</f>
        <v>0.28469283211787472</v>
      </c>
      <c r="G129" s="124">
        <f>'Enhanced - Aggs'!G99</f>
        <v>0.11586478047530981</v>
      </c>
      <c r="H129" s="125">
        <f>'Enhanced - Aggs'!H99</f>
        <v>2.2211562832171364E-2</v>
      </c>
      <c r="I129" s="182">
        <f>'Enhanced - Aggs'!I99</f>
        <v>10.825759324072775</v>
      </c>
      <c r="J129" s="183">
        <f>'Enhanced - Aggs'!J99</f>
        <v>-0.16971654524754953</v>
      </c>
      <c r="K129" s="123">
        <f>'Enhanced - Aggs'!K99</f>
        <v>-1.5435125070038502E-2</v>
      </c>
      <c r="L129" s="126">
        <f>'Enhanced - Aggs'!L99</f>
        <v>19069073.308154657</v>
      </c>
      <c r="M129" s="127">
        <f>'Enhanced - Aggs'!M99</f>
        <v>3993079.5355182644</v>
      </c>
      <c r="N129" s="123">
        <f>'Enhanced - Aggs'!N99</f>
        <v>0.26486343757755348</v>
      </c>
      <c r="O129" s="121">
        <f>'Enhanced - Aggs'!O99</f>
        <v>3522907.3060494848</v>
      </c>
      <c r="P129" s="122">
        <f>'Enhanced - Aggs'!P99</f>
        <v>780589.35829877667</v>
      </c>
      <c r="Q129" s="123">
        <f>'Enhanced - Aggs'!Q99</f>
        <v>0.28464582633061503</v>
      </c>
    </row>
    <row r="130" spans="2:17">
      <c r="B130" s="418"/>
      <c r="C130" s="309" t="s">
        <v>130</v>
      </c>
      <c r="D130" s="314">
        <f>'Enhanced - Aggs'!D100</f>
        <v>32871.40893946914</v>
      </c>
      <c r="E130" s="122">
        <f>'Enhanced - Aggs'!E100</f>
        <v>13255.890957200434</v>
      </c>
      <c r="F130" s="123">
        <f>'Enhanced - Aggs'!F100</f>
        <v>0.67578592465327669</v>
      </c>
      <c r="G130" s="124">
        <f>'Enhanced - Aggs'!G100</f>
        <v>2.1622133367776041E-3</v>
      </c>
      <c r="H130" s="125">
        <f>'Enhanced - Aggs'!H100</f>
        <v>8.2238066345184202E-4</v>
      </c>
      <c r="I130" s="182">
        <f>'Enhanced - Aggs'!I100</f>
        <v>12.380535648347292</v>
      </c>
      <c r="J130" s="183">
        <f>'Enhanced - Aggs'!J100</f>
        <v>-1.0652596030497925</v>
      </c>
      <c r="K130" s="123">
        <f>'Enhanced - Aggs'!K100</f>
        <v>-7.9226225234919206E-2</v>
      </c>
      <c r="L130" s="126">
        <f>'Enhanced - Aggs'!L100</f>
        <v>406965.65018649958</v>
      </c>
      <c r="M130" s="127">
        <f>'Enhanced - Aggs'!M100</f>
        <v>143219.41164681688</v>
      </c>
      <c r="N130" s="123">
        <f>'Enhanced - Aggs'!N100</f>
        <v>0.54301973154118899</v>
      </c>
      <c r="O130" s="121">
        <f>'Enhanced - Aggs'!O100</f>
        <v>300469.91717979172</v>
      </c>
      <c r="P130" s="122">
        <f>'Enhanced - Aggs'!P100</f>
        <v>121169.02154662646</v>
      </c>
      <c r="Q130" s="123">
        <f>'Enhanced - Aggs'!Q100</f>
        <v>0.67578592465331699</v>
      </c>
    </row>
    <row r="131" spans="2:17">
      <c r="B131" s="418"/>
      <c r="C131" s="310" t="s">
        <v>225</v>
      </c>
      <c r="D131" s="314">
        <f>Enhanced!D107</f>
        <v>16618039.720743418</v>
      </c>
      <c r="E131" s="122">
        <f>Enhanced!E107</f>
        <v>129524.14102373272</v>
      </c>
      <c r="F131" s="123">
        <f>Enhanced!F107</f>
        <v>7.8554155101168126E-3</v>
      </c>
      <c r="G131" s="124">
        <f>Enhanced!G107</f>
        <v>1.0931003043239691</v>
      </c>
      <c r="H131" s="125">
        <f>Enhanced!H107</f>
        <v>-3.3143311996490343E-2</v>
      </c>
      <c r="I131" s="182">
        <f>Enhanced!I107</f>
        <v>10.393199632640568</v>
      </c>
      <c r="J131" s="183">
        <f>Enhanced!J107</f>
        <v>9.3920028588787119E-2</v>
      </c>
      <c r="K131" s="123">
        <f>Enhanced!K107</f>
        <v>9.1190871788584676E-3</v>
      </c>
      <c r="L131" s="126">
        <f>Enhanced!L107</f>
        <v>172714604.32083687</v>
      </c>
      <c r="M131" s="127">
        <f>Enhanced!M107</f>
        <v>2894772.1095398962</v>
      </c>
      <c r="N131" s="123">
        <f>Enhanced!N107</f>
        <v>1.7046136907838298E-2</v>
      </c>
      <c r="O131" s="121">
        <f>Enhanced!O107</f>
        <v>22211290.508585349</v>
      </c>
      <c r="P131" s="122">
        <f>Enhanced!P107</f>
        <v>301539.69077864662</v>
      </c>
      <c r="Q131" s="123">
        <f>Enhanced!Q107</f>
        <v>1.3762807860579427E-2</v>
      </c>
    </row>
    <row r="132" spans="2:17">
      <c r="B132" s="418"/>
      <c r="C132" s="310" t="s">
        <v>226</v>
      </c>
      <c r="D132" s="314">
        <f>Enhanced!D108</f>
        <v>36134.177266028593</v>
      </c>
      <c r="E132" s="122">
        <f>Enhanced!E108</f>
        <v>30542.069566028658</v>
      </c>
      <c r="F132" s="123">
        <f>Enhanced!F108</f>
        <v>5.4616382953477478</v>
      </c>
      <c r="G132" s="124">
        <f>Enhanced!G108</f>
        <v>2.3768314933492723E-3</v>
      </c>
      <c r="H132" s="125">
        <f>Enhanced!H108</f>
        <v>1.9948640828537007E-3</v>
      </c>
      <c r="I132" s="182">
        <f>Enhanced!I108</f>
        <v>8.5903985624897405</v>
      </c>
      <c r="J132" s="183">
        <f>Enhanced!J108</f>
        <v>1.3845859848813662</v>
      </c>
      <c r="K132" s="123">
        <f>Enhanced!K108</f>
        <v>0.19214848706777127</v>
      </c>
      <c r="L132" s="126">
        <f>Enhanced!L108</f>
        <v>310406.98444284149</v>
      </c>
      <c r="M132" s="127">
        <f>Enhanced!M108</f>
        <v>270111.30444284133</v>
      </c>
      <c r="N132" s="123">
        <f>Enhanced!N108</f>
        <v>6.7032323177779904</v>
      </c>
      <c r="O132" s="121">
        <f>Enhanced!O108</f>
        <v>77709.723510584154</v>
      </c>
      <c r="P132" s="122">
        <f>Enhanced!P108</f>
        <v>66114.723510584154</v>
      </c>
      <c r="Q132" s="123">
        <f>Enhanced!Q108</f>
        <v>5.7020028900891893</v>
      </c>
    </row>
    <row r="133" spans="2:17">
      <c r="B133" s="418"/>
      <c r="C133" s="310" t="s">
        <v>227</v>
      </c>
      <c r="D133" s="314">
        <f>Enhanced!D109</f>
        <v>32510676.082260549</v>
      </c>
      <c r="E133" s="122">
        <f>Enhanced!E109</f>
        <v>5043651.9779203907</v>
      </c>
      <c r="F133" s="123">
        <f>Enhanced!F109</f>
        <v>0.18362571637760444</v>
      </c>
      <c r="G133" s="124">
        <f>Enhanced!G109</f>
        <v>2.1384850750439299</v>
      </c>
      <c r="H133" s="125">
        <f>Enhanced!H109</f>
        <v>0.26235739045831763</v>
      </c>
      <c r="I133" s="182">
        <f>Enhanced!I109</f>
        <v>10.648375686146103</v>
      </c>
      <c r="J133" s="183">
        <f>Enhanced!J109</f>
        <v>0.57677503080155823</v>
      </c>
      <c r="K133" s="123">
        <f>Enhanced!K109</f>
        <v>5.7267464282898237E-2</v>
      </c>
      <c r="L133" s="126">
        <f>Enhanced!L109</f>
        <v>346185892.73451489</v>
      </c>
      <c r="M133" s="127">
        <f>Enhanced!M109</f>
        <v>69548994.764878154</v>
      </c>
      <c r="N133" s="123">
        <f>Enhanced!N109</f>
        <v>0.25140895981457884</v>
      </c>
      <c r="O133" s="121">
        <f>Enhanced!O109</f>
        <v>79156930.911604598</v>
      </c>
      <c r="P133" s="122">
        <f>Enhanced!P109</f>
        <v>10636711.03327705</v>
      </c>
      <c r="Q133" s="123">
        <f>Enhanced!Q109</f>
        <v>0.15523463077270955</v>
      </c>
    </row>
    <row r="134" spans="2:17">
      <c r="B134" s="418"/>
      <c r="C134" s="310" t="s">
        <v>131</v>
      </c>
      <c r="D134" s="314">
        <f>'Enhanced - Aggs'!D102</f>
        <v>0</v>
      </c>
      <c r="E134" s="122">
        <f>'Enhanced - Aggs'!E102</f>
        <v>0</v>
      </c>
      <c r="F134" s="123">
        <f>'Enhanced - Aggs'!F102</f>
        <v>0</v>
      </c>
      <c r="G134" s="124">
        <f>'Enhanced - Aggs'!G102</f>
        <v>0</v>
      </c>
      <c r="H134" s="125">
        <f>'Enhanced - Aggs'!H102</f>
        <v>0</v>
      </c>
      <c r="I134" s="182">
        <f>'Enhanced - Aggs'!I102</f>
        <v>0</v>
      </c>
      <c r="J134" s="183">
        <f>'Enhanced - Aggs'!J102</f>
        <v>0</v>
      </c>
      <c r="K134" s="123">
        <f>'Enhanced - Aggs'!K102</f>
        <v>0</v>
      </c>
      <c r="L134" s="126">
        <f>'Enhanced - Aggs'!L102</f>
        <v>0</v>
      </c>
      <c r="M134" s="127">
        <f>'Enhanced - Aggs'!M102</f>
        <v>0</v>
      </c>
      <c r="N134" s="123">
        <f>'Enhanced - Aggs'!N102</f>
        <v>0</v>
      </c>
      <c r="O134" s="121">
        <f>'Enhanced - Aggs'!O102</f>
        <v>0</v>
      </c>
      <c r="P134" s="122">
        <f>'Enhanced - Aggs'!P102</f>
        <v>0</v>
      </c>
      <c r="Q134" s="123">
        <f>'Enhanced - Aggs'!Q102</f>
        <v>0</v>
      </c>
    </row>
    <row r="135" spans="2:17">
      <c r="B135" s="423"/>
      <c r="C135" s="311" t="s">
        <v>179</v>
      </c>
      <c r="D135" s="314">
        <f>'Enhanced - Aggs'!D103</f>
        <v>12976448.977705577</v>
      </c>
      <c r="E135" s="122">
        <f>'Enhanced - Aggs'!E103</f>
        <v>4119212.4057902768</v>
      </c>
      <c r="F135" s="123">
        <f>'Enhanced - Aggs'!F103</f>
        <v>0.46506744765647973</v>
      </c>
      <c r="G135" s="124">
        <f>'Enhanced - Aggs'!G103</f>
        <v>5.8818712128874413</v>
      </c>
      <c r="H135" s="125">
        <f>'Enhanced - Aggs'!H103</f>
        <v>1.4699153750033949</v>
      </c>
      <c r="I135" s="182">
        <f>'Enhanced - Aggs'!I103</f>
        <v>27.702641734560537</v>
      </c>
      <c r="J135" s="183">
        <f>'Enhanced - Aggs'!J103</f>
        <v>0.52589708421358949</v>
      </c>
      <c r="K135" s="123">
        <f>'Enhanced - Aggs'!K103</f>
        <v>1.9350996264627145E-2</v>
      </c>
      <c r="L135" s="126">
        <f>'Enhanced - Aggs'!L103</f>
        <v>359481917.01618195</v>
      </c>
      <c r="M135" s="127">
        <f>'Enhanced - Aggs'!M103</f>
        <v>118771060.39352548</v>
      </c>
      <c r="N135" s="123">
        <f>'Enhanced - Aggs'!N103</f>
        <v>0.49341796236350716</v>
      </c>
      <c r="O135" s="121">
        <f>'Enhanced - Aggs'!O103</f>
        <v>57490688.581246197</v>
      </c>
      <c r="P135" s="122">
        <f>'Enhanced - Aggs'!P103</f>
        <v>20404226.254402131</v>
      </c>
      <c r="Q135" s="123">
        <f>'Enhanced - Aggs'!Q103</f>
        <v>0.5501799032374427</v>
      </c>
    </row>
    <row r="136" spans="2:17" ht="15" thickBot="1">
      <c r="B136" s="417"/>
      <c r="C136" s="312" t="s">
        <v>228</v>
      </c>
      <c r="D136" s="315">
        <f>Enhanced!D110</f>
        <v>97382.1572997396</v>
      </c>
      <c r="E136" s="145">
        <f>Enhanced!E110</f>
        <v>-14599.55803396675</v>
      </c>
      <c r="F136" s="146">
        <f>Enhanced!F110</f>
        <v>-0.13037448114149669</v>
      </c>
      <c r="G136" s="147">
        <f>Enhanced!G110</f>
        <v>6.4055970240097584E-3</v>
      </c>
      <c r="H136" s="148">
        <f>Enhanced!H110</f>
        <v>-1.2432838852167458E-3</v>
      </c>
      <c r="I136" s="255">
        <f>Enhanced!I110</f>
        <v>7.7941212172559275</v>
      </c>
      <c r="J136" s="184">
        <f>Enhanced!J110</f>
        <v>0.82462725627708267</v>
      </c>
      <c r="K136" s="146">
        <f>Enhanced!K110</f>
        <v>0.11831953092922491</v>
      </c>
      <c r="L136" s="149">
        <f>Enhanced!L110</f>
        <v>759008.33839205466</v>
      </c>
      <c r="M136" s="150">
        <f>Enhanced!M110</f>
        <v>-21447.550366263837</v>
      </c>
      <c r="N136" s="146">
        <f>Enhanced!N110</f>
        <v>-2.7480797666074676E-2</v>
      </c>
      <c r="O136" s="144">
        <f>Enhanced!O110</f>
        <v>194965.31636166386</v>
      </c>
      <c r="P136" s="145">
        <f>Enhanced!P110</f>
        <v>-33191.794398387894</v>
      </c>
      <c r="Q136" s="146">
        <f>Enhanced!Q110</f>
        <v>-0.1454777994331066</v>
      </c>
    </row>
    <row r="137" spans="2:17" ht="15.5" customHeight="1" thickBot="1">
      <c r="B137" s="416" t="s">
        <v>62</v>
      </c>
      <c r="C137" s="382" t="s">
        <v>88</v>
      </c>
      <c r="D137" s="383">
        <f>'Non-Dairy Alternatives'!D178</f>
        <v>163819257.78575844</v>
      </c>
      <c r="E137" s="384">
        <f>'Non-Dairy Alternatives'!E178</f>
        <v>-6866278.8327323794</v>
      </c>
      <c r="F137" s="385">
        <f>'Non-Dairy Alternatives'!F178</f>
        <v>-4.0227654719682544E-2</v>
      </c>
      <c r="G137" s="386">
        <f>'Non-Dairy Alternatives'!G178</f>
        <v>99.999999999999929</v>
      </c>
      <c r="H137" s="387">
        <f>'Non-Dairy Alternatives'!H178</f>
        <v>1.4210854715202004E-13</v>
      </c>
      <c r="I137" s="388">
        <f>'Non-Dairy Alternatives'!I178</f>
        <v>7.5275450500526562</v>
      </c>
      <c r="J137" s="389">
        <f>'Non-Dairy Alternatives'!J178</f>
        <v>0.29661081053611849</v>
      </c>
      <c r="K137" s="385">
        <f>'Non-Dairy Alternatives'!K178</f>
        <v>4.1019707925866844E-2</v>
      </c>
      <c r="L137" s="390">
        <f>'Non-Dairy Alternatives'!L178</f>
        <v>1233156843.048486</v>
      </c>
      <c r="M137" s="391">
        <f>'Non-Dairy Alternatives'!M178</f>
        <v>-1059047.8764131069</v>
      </c>
      <c r="N137" s="385">
        <f>'Non-Dairy Alternatives'!N178</f>
        <v>-8.5807344095972999E-4</v>
      </c>
      <c r="O137" s="383">
        <f>'Non-Dairy Alternatives'!O178</f>
        <v>297595139.69095546</v>
      </c>
      <c r="P137" s="384">
        <f>'Non-Dairy Alternatives'!P178</f>
        <v>-212773.79656881094</v>
      </c>
      <c r="Q137" s="385">
        <f>'Non-Dairy Alternatives'!Q178</f>
        <v>-7.1446656362180393E-4</v>
      </c>
    </row>
    <row r="138" spans="2:17" ht="15.5" customHeight="1">
      <c r="B138" s="423"/>
      <c r="C138" s="93" t="s">
        <v>265</v>
      </c>
      <c r="D138" s="137">
        <f>'Non-Dairy Alternatives'!D179</f>
        <v>904967.22135134379</v>
      </c>
      <c r="E138" s="138">
        <f>'Non-Dairy Alternatives'!E179</f>
        <v>10931.586355151492</v>
      </c>
      <c r="F138" s="139">
        <f>'Non-Dairy Alternatives'!F179</f>
        <v>1.2227237849639014E-2</v>
      </c>
      <c r="G138" s="140">
        <f>'Non-Dairy Alternatives'!G179</f>
        <v>0.55241809393060026</v>
      </c>
      <c r="H138" s="141">
        <f>'Non-Dairy Alternatives'!H179</f>
        <v>2.8627002600758122E-2</v>
      </c>
      <c r="I138" s="254">
        <f>'Non-Dairy Alternatives'!I179</f>
        <v>19.223102244213749</v>
      </c>
      <c r="J138" s="177">
        <f>'Non-Dairy Alternatives'!J179</f>
        <v>-1.1415138165099705</v>
      </c>
      <c r="K138" s="317">
        <f>'Non-Dairy Alternatives'!K179</f>
        <v>-5.6053785306149462E-2</v>
      </c>
      <c r="L138" s="335">
        <f>'Non-Dairy Alternatives'!L179</f>
        <v>17396277.423698898</v>
      </c>
      <c r="M138" s="143">
        <f>'Non-Dairy Alternatives'!M179</f>
        <v>-810415.02760388702</v>
      </c>
      <c r="N138" s="139">
        <f>'Non-Dairy Alternatives'!N179</f>
        <v>-4.4511930421821208E-2</v>
      </c>
      <c r="O138" s="137">
        <f>'Non-Dairy Alternatives'!O179</f>
        <v>2256171.1927567916</v>
      </c>
      <c r="P138" s="138">
        <f>'Non-Dairy Alternatives'!P179</f>
        <v>138328.15175869502</v>
      </c>
      <c r="Q138" s="139">
        <f>'Non-Dairy Alternatives'!Q179</f>
        <v>6.5315582449161941E-2</v>
      </c>
    </row>
    <row r="139" spans="2:17" ht="15.5" customHeight="1">
      <c r="B139" s="423"/>
      <c r="C139" s="332" t="s">
        <v>85</v>
      </c>
      <c r="D139" s="121">
        <f>'Non-Dairy Alternatives'!D180</f>
        <v>114772779.55988546</v>
      </c>
      <c r="E139" s="122">
        <f>'Non-Dairy Alternatives'!E180</f>
        <v>-8843681.9205303341</v>
      </c>
      <c r="F139" s="123">
        <f>'Non-Dairy Alternatives'!F180</f>
        <v>-7.1541296479606914E-2</v>
      </c>
      <c r="G139" s="124">
        <f>'Non-Dairy Alternatives'!G180</f>
        <v>70.060615040744679</v>
      </c>
      <c r="H139" s="125">
        <f>'Non-Dairy Alternatives'!H180</f>
        <v>-2.3628977708404477</v>
      </c>
      <c r="I139" s="182">
        <f>'Non-Dairy Alternatives'!I180</f>
        <v>6.1600421931398168</v>
      </c>
      <c r="J139" s="183">
        <f>'Non-Dairy Alternatives'!J180</f>
        <v>2.5102095452147033E-2</v>
      </c>
      <c r="K139" s="316">
        <f>'Non-Dairy Alternatives'!K180</f>
        <v>4.0916610516879056E-3</v>
      </c>
      <c r="L139" s="319">
        <f>'Non-Dairy Alternatives'!L180</f>
        <v>707005164.71282959</v>
      </c>
      <c r="M139" s="127">
        <f>'Non-Dairy Alternatives'!M180</f>
        <v>-51374421.557636499</v>
      </c>
      <c r="N139" s="123">
        <f>'Non-Dairy Alternatives'!N180</f>
        <v>-6.7742358164311775E-2</v>
      </c>
      <c r="O139" s="121">
        <f>'Non-Dairy Alternatives'!O180</f>
        <v>169132147.47829849</v>
      </c>
      <c r="P139" s="122">
        <f>'Non-Dairy Alternatives'!P180</f>
        <v>-13978430.286462903</v>
      </c>
      <c r="Q139" s="123">
        <f>'Non-Dairy Alternatives'!Q180</f>
        <v>-7.6338737265198964E-2</v>
      </c>
    </row>
    <row r="140" spans="2:17" ht="15.5" customHeight="1">
      <c r="B140" s="423"/>
      <c r="C140" s="332" t="s">
        <v>87</v>
      </c>
      <c r="D140" s="121">
        <f>'Non-Dairy Alternatives'!D181</f>
        <v>477789.71473115054</v>
      </c>
      <c r="E140" s="122">
        <f>'Non-Dairy Alternatives'!E181</f>
        <v>-197316.06293536979</v>
      </c>
      <c r="F140" s="123">
        <f>'Non-Dairy Alternatives'!F181</f>
        <v>-0.29227429161899032</v>
      </c>
      <c r="G140" s="124">
        <f>'Non-Dairy Alternatives'!G181</f>
        <v>0.29165662278607069</v>
      </c>
      <c r="H140" s="125">
        <f>'Non-Dairy Alternatives'!H181</f>
        <v>-0.10386943703204216</v>
      </c>
      <c r="I140" s="182">
        <f>'Non-Dairy Alternatives'!I181</f>
        <v>8.1118115814157541</v>
      </c>
      <c r="J140" s="183">
        <f>'Non-Dairy Alternatives'!J181</f>
        <v>0.17728983318243241</v>
      </c>
      <c r="K140" s="316">
        <f>'Non-Dairy Alternatives'!K181</f>
        <v>2.2344110811960062E-2</v>
      </c>
      <c r="L140" s="319">
        <f>'Non-Dairy Alternatives'!L181</f>
        <v>3875740.141437476</v>
      </c>
      <c r="M140" s="127">
        <f>'Non-Dairy Alternatives'!M181</f>
        <v>-1480901.3338154987</v>
      </c>
      <c r="N140" s="123">
        <f>'Non-Dairy Alternatives'!N181</f>
        <v>-0.27646078996645207</v>
      </c>
      <c r="O140" s="121">
        <f>'Non-Dairy Alternatives'!O181</f>
        <v>962126.36101662822</v>
      </c>
      <c r="P140" s="122">
        <f>'Non-Dairy Alternatives'!P181</f>
        <v>-406331.20059447235</v>
      </c>
      <c r="Q140" s="123">
        <f>'Non-Dairy Alternatives'!Q181</f>
        <v>-0.29692641700638056</v>
      </c>
    </row>
    <row r="141" spans="2:17" ht="15.5" customHeight="1">
      <c r="B141" s="423"/>
      <c r="C141" s="332" t="s">
        <v>261</v>
      </c>
      <c r="D141" s="121">
        <f>'Non-Dairy Alternatives'!D182</f>
        <v>12276798.598891459</v>
      </c>
      <c r="E141" s="122">
        <f>'Non-Dairy Alternatives'!E182</f>
        <v>2306898.3723068163</v>
      </c>
      <c r="F141" s="123">
        <f>'Non-Dairy Alternatives'!F182</f>
        <v>0.23138630476516645</v>
      </c>
      <c r="G141" s="124">
        <f>'Non-Dairy Alternatives'!G182</f>
        <v>7.4941119651188703</v>
      </c>
      <c r="H141" s="125">
        <f>'Non-Dairy Alternatives'!H182</f>
        <v>1.6530193780715408</v>
      </c>
      <c r="I141" s="182">
        <f>'Non-Dairy Alternatives'!I182</f>
        <v>14.245100939333076</v>
      </c>
      <c r="J141" s="183">
        <f>'Non-Dairy Alternatives'!J182</f>
        <v>0.28404919810604312</v>
      </c>
      <c r="K141" s="316">
        <f>'Non-Dairy Alternatives'!K182</f>
        <v>2.0345830913816105E-2</v>
      </c>
      <c r="L141" s="319">
        <f>'Non-Dairy Alternatives'!L182</f>
        <v>174884235.25307173</v>
      </c>
      <c r="M141" s="127">
        <f>'Non-Dairy Alternatives'!M182</f>
        <v>35693942.334852397</v>
      </c>
      <c r="N141" s="123">
        <f>'Non-Dairy Alternatives'!N182</f>
        <v>0.25643988231150733</v>
      </c>
      <c r="O141" s="121">
        <f>'Non-Dairy Alternatives'!O182</f>
        <v>56059972.125770569</v>
      </c>
      <c r="P141" s="122">
        <f>'Non-Dairy Alternatives'!P182</f>
        <v>12486712.588062026</v>
      </c>
      <c r="Q141" s="123">
        <f>'Non-Dairy Alternatives'!Q182</f>
        <v>0.28656824668478048</v>
      </c>
    </row>
    <row r="142" spans="2:17">
      <c r="B142" s="418"/>
      <c r="C142" s="332" t="s">
        <v>262</v>
      </c>
      <c r="D142" s="121" t="e">
        <f>'Non-Dairy Alternatives'!#REF!</f>
        <v>#REF!</v>
      </c>
      <c r="E142" s="122" t="e">
        <f>'Non-Dairy Alternatives'!#REF!</f>
        <v>#REF!</v>
      </c>
      <c r="F142" s="123" t="e">
        <f>'Non-Dairy Alternatives'!#REF!</f>
        <v>#REF!</v>
      </c>
      <c r="G142" s="124" t="e">
        <f>'Non-Dairy Alternatives'!#REF!</f>
        <v>#REF!</v>
      </c>
      <c r="H142" s="125" t="e">
        <f>'Non-Dairy Alternatives'!#REF!</f>
        <v>#REF!</v>
      </c>
      <c r="I142" s="182" t="e">
        <f>'Non-Dairy Alternatives'!#REF!</f>
        <v>#REF!</v>
      </c>
      <c r="J142" s="183" t="e">
        <f>'Non-Dairy Alternatives'!#REF!</f>
        <v>#REF!</v>
      </c>
      <c r="K142" s="316" t="e">
        <f>'Non-Dairy Alternatives'!#REF!</f>
        <v>#REF!</v>
      </c>
      <c r="L142" s="319" t="e">
        <f>'Non-Dairy Alternatives'!#REF!</f>
        <v>#REF!</v>
      </c>
      <c r="M142" s="127" t="e">
        <f>'Non-Dairy Alternatives'!#REF!</f>
        <v>#REF!</v>
      </c>
      <c r="N142" s="123" t="e">
        <f>'Non-Dairy Alternatives'!#REF!</f>
        <v>#REF!</v>
      </c>
      <c r="O142" s="121" t="e">
        <f>'Non-Dairy Alternatives'!#REF!</f>
        <v>#REF!</v>
      </c>
      <c r="P142" s="122" t="e">
        <f>'Non-Dairy Alternatives'!#REF!</f>
        <v>#REF!</v>
      </c>
      <c r="Q142" s="123" t="e">
        <f>'Non-Dairy Alternatives'!#REF!</f>
        <v>#REF!</v>
      </c>
    </row>
    <row r="143" spans="2:17">
      <c r="B143" s="418"/>
      <c r="C143" s="332" t="s">
        <v>263</v>
      </c>
      <c r="D143" s="121">
        <f>'Non-Dairy Alternatives'!D183</f>
        <v>689944.2308966592</v>
      </c>
      <c r="E143" s="122">
        <f>'Non-Dairy Alternatives'!E183</f>
        <v>45538.670975222602</v>
      </c>
      <c r="F143" s="123">
        <f>'Non-Dairy Alternatives'!F183</f>
        <v>7.0667718914117536E-2</v>
      </c>
      <c r="G143" s="124">
        <f>'Non-Dairy Alternatives'!G183</f>
        <v>0.42116185863750061</v>
      </c>
      <c r="H143" s="125">
        <f>'Non-Dairy Alternatives'!H183</f>
        <v>4.362221896563806E-2</v>
      </c>
      <c r="I143" s="182">
        <f>'Non-Dairy Alternatives'!I183</f>
        <v>20.850964414484622</v>
      </c>
      <c r="J143" s="183">
        <f>'Non-Dairy Alternatives'!J183</f>
        <v>1.6953374124288167</v>
      </c>
      <c r="K143" s="316">
        <f>'Non-Dairy Alternatives'!K183</f>
        <v>8.8503363123894147E-2</v>
      </c>
      <c r="L143" s="319">
        <f>'Non-Dairy Alternatives'!L183</f>
        <v>14386002.606405202</v>
      </c>
      <c r="M143" s="127">
        <f>'Non-Dairy Alternatives'!M183</f>
        <v>2042010.0624992419</v>
      </c>
      <c r="N143" s="123">
        <f>'Non-Dairy Alternatives'!N183</f>
        <v>0.16542541282620515</v>
      </c>
      <c r="O143" s="121">
        <f>'Non-Dairy Alternatives'!O183</f>
        <v>2759521.9235866359</v>
      </c>
      <c r="P143" s="122">
        <f>'Non-Dairy Alternatives'!P183</f>
        <v>182172.68390088854</v>
      </c>
      <c r="Q143" s="123">
        <f>'Non-Dairy Alternatives'!Q183</f>
        <v>7.0682188155106448E-2</v>
      </c>
    </row>
    <row r="144" spans="2:17">
      <c r="B144" s="418"/>
      <c r="C144" s="332" t="s">
        <v>264</v>
      </c>
      <c r="D144" s="121">
        <f>'Non-Dairy Alternatives'!D184</f>
        <v>416672.68339593237</v>
      </c>
      <c r="E144" s="122">
        <f>'Non-Dairy Alternatives'!E184</f>
        <v>42298.95926935802</v>
      </c>
      <c r="F144" s="123">
        <f>'Non-Dairy Alternatives'!F184</f>
        <v>0.11298591899856973</v>
      </c>
      <c r="G144" s="124">
        <f>'Non-Dairy Alternatives'!G184</f>
        <v>0.25434902405726523</v>
      </c>
      <c r="H144" s="125">
        <f>'Non-Dairy Alternatives'!H184</f>
        <v>3.5013671136672975E-2</v>
      </c>
      <c r="I144" s="182">
        <f>'Non-Dairy Alternatives'!I184</f>
        <v>7.4600197395671035</v>
      </c>
      <c r="J144" s="183">
        <f>'Non-Dairy Alternatives'!J184</f>
        <v>-0.12518070075889476</v>
      </c>
      <c r="K144" s="316">
        <f>'Non-Dairy Alternatives'!K184</f>
        <v>-1.6503281850454927E-2</v>
      </c>
      <c r="L144" s="319">
        <f>'Non-Dairy Alternatives'!L184</f>
        <v>3108386.4430720494</v>
      </c>
      <c r="M144" s="127">
        <f>'Non-Dairy Alternatives'!M184</f>
        <v>268686.7059806739</v>
      </c>
      <c r="N144" s="123">
        <f>'Non-Dairy Alternatives'!N184</f>
        <v>9.4617998681748694E-2</v>
      </c>
      <c r="O144" s="121">
        <f>'Non-Dairy Alternatives'!O184</f>
        <v>909280.24216606119</v>
      </c>
      <c r="P144" s="122">
        <f>'Non-Dairy Alternatives'!P184</f>
        <v>85564.602428496117</v>
      </c>
      <c r="Q144" s="123">
        <f>'Non-Dairy Alternatives'!Q184</f>
        <v>0.10387638439857341</v>
      </c>
    </row>
    <row r="145" spans="2:17">
      <c r="B145" s="418"/>
      <c r="C145" s="332" t="s">
        <v>229</v>
      </c>
      <c r="D145" s="121">
        <f>'Non-Dairy Alternatives'!D185</f>
        <v>19568439.150585454</v>
      </c>
      <c r="E145" s="122">
        <f>'Non-Dairy Alternatives'!E185</f>
        <v>600900.04757160693</v>
      </c>
      <c r="F145" s="123">
        <f>'Non-Dairy Alternatives'!F185</f>
        <v>3.1680443325203263E-2</v>
      </c>
      <c r="G145" s="124">
        <f>'Non-Dairy Alternatives'!G185</f>
        <v>11.945139671049477</v>
      </c>
      <c r="H145" s="125">
        <f>'Non-Dairy Alternatives'!H185</f>
        <v>0.8325759009807463</v>
      </c>
      <c r="I145" s="182">
        <f>'Non-Dairy Alternatives'!I185</f>
        <v>10.310956327389093</v>
      </c>
      <c r="J145" s="183">
        <f>'Non-Dairy Alternatives'!J185</f>
        <v>0.4404882681144251</v>
      </c>
      <c r="K145" s="316">
        <f>'Non-Dairy Alternatives'!K185</f>
        <v>4.4626887546687873E-2</v>
      </c>
      <c r="L145" s="319">
        <f>'Non-Dairy Alternatives'!L185</f>
        <v>201769321.47685754</v>
      </c>
      <c r="M145" s="127">
        <f>'Non-Dairy Alternatives'!M185</f>
        <v>14550832.59751609</v>
      </c>
      <c r="N145" s="123">
        <f>'Non-Dairy Alternatives'!N185</f>
        <v>7.77211304535943E-2</v>
      </c>
      <c r="O145" s="121">
        <f>'Non-Dairy Alternatives'!O185</f>
        <v>42534854.995880634</v>
      </c>
      <c r="P145" s="122">
        <f>'Non-Dairy Alternatives'!P185</f>
        <v>2566346.0270604864</v>
      </c>
      <c r="Q145" s="123">
        <f>'Non-Dairy Alternatives'!Q185</f>
        <v>6.4209201025300186E-2</v>
      </c>
    </row>
    <row r="146" spans="2:17">
      <c r="B146" s="418"/>
      <c r="C146" s="332" t="s">
        <v>230</v>
      </c>
      <c r="D146" s="121">
        <f>'Non-Dairy Alternatives'!D186</f>
        <v>1655891.5471076802</v>
      </c>
      <c r="E146" s="122">
        <f>'Non-Dairy Alternatives'!E186</f>
        <v>-179344.99953537202</v>
      </c>
      <c r="F146" s="123">
        <f>'Non-Dairy Alternatives'!F186</f>
        <v>-9.772309725600406E-2</v>
      </c>
      <c r="G146" s="124">
        <f>'Non-Dairy Alternatives'!G186</f>
        <v>1.0108039613225699</v>
      </c>
      <c r="H146" s="125">
        <f>'Non-Dairy Alternatives'!H186</f>
        <v>-6.4411070367603296E-2</v>
      </c>
      <c r="I146" s="182">
        <f>'Non-Dairy Alternatives'!I186</f>
        <v>13.440909028447642</v>
      </c>
      <c r="J146" s="183">
        <f>'Non-Dairy Alternatives'!J186</f>
        <v>0.76166001985626508</v>
      </c>
      <c r="K146" s="316">
        <f>'Non-Dairy Alternatives'!K186</f>
        <v>6.0071382724652636E-2</v>
      </c>
      <c r="L146" s="319">
        <f>'Non-Dairy Alternatives'!L186</f>
        <v>22256687.645649754</v>
      </c>
      <c r="M146" s="127">
        <f>'Non-Dairy Alternatives'!M186</f>
        <v>-1012733.5189048275</v>
      </c>
      <c r="N146" s="123">
        <f>'Non-Dairy Alternatives'!N186</f>
        <v>-4.3522076107655218E-2</v>
      </c>
      <c r="O146" s="121">
        <f>'Non-Dairy Alternatives'!O186</f>
        <v>4454337.4523206735</v>
      </c>
      <c r="P146" s="122">
        <f>'Non-Dairy Alternatives'!P186</f>
        <v>-476607.07294296939</v>
      </c>
      <c r="Q146" s="123">
        <f>'Non-Dairy Alternatives'!Q186</f>
        <v>-9.6656344540296091E-2</v>
      </c>
    </row>
    <row r="147" spans="2:17">
      <c r="B147" s="418"/>
      <c r="C147" s="333" t="s">
        <v>230</v>
      </c>
      <c r="D147" s="121">
        <f>'Non-Dairy Alternatives'!D187</f>
        <v>790477.20852282504</v>
      </c>
      <c r="E147" s="122">
        <f>'Non-Dairy Alternatives'!E187</f>
        <v>-103421.95199742157</v>
      </c>
      <c r="F147" s="123">
        <f>'Non-Dairy Alternatives'!F187</f>
        <v>-0.11569756026757012</v>
      </c>
      <c r="G147" s="124">
        <f>'Non-Dairy Alternatives'!G187</f>
        <v>0.48253008785853768</v>
      </c>
      <c r="H147" s="125">
        <f>'Non-Dairy Alternatives'!H187</f>
        <v>-4.1181046798554499E-2</v>
      </c>
      <c r="I147" s="182">
        <f>'Non-Dairy Alternatives'!I187</f>
        <v>8.4902488012619557</v>
      </c>
      <c r="J147" s="183">
        <f>'Non-Dairy Alternatives'!J187</f>
        <v>-0.15511387838514779</v>
      </c>
      <c r="K147" s="316">
        <f>'Non-Dairy Alternatives'!K187</f>
        <v>-1.7941859021174043E-2</v>
      </c>
      <c r="L147" s="319">
        <f>'Non-Dairy Alternatives'!L187</f>
        <v>6711348.1720858123</v>
      </c>
      <c r="M147" s="127">
        <f>'Non-Dairy Alternatives'!M187</f>
        <v>-1016734.2696438031</v>
      </c>
      <c r="N147" s="123">
        <f>'Non-Dairy Alternatives'!N187</f>
        <v>-0.13156358997332962</v>
      </c>
      <c r="O147" s="121">
        <f>'Non-Dairy Alternatives'!O187</f>
        <v>1586370.52539649</v>
      </c>
      <c r="P147" s="122">
        <f>'Non-Dairy Alternatives'!P187</f>
        <v>-204603.57041929383</v>
      </c>
      <c r="Q147" s="123">
        <f>'Non-Dairy Alternatives'!Q187</f>
        <v>-0.11424150181585818</v>
      </c>
    </row>
    <row r="148" spans="2:17" ht="15" thickBot="1">
      <c r="B148" s="417"/>
      <c r="C148" s="334" t="s">
        <v>86</v>
      </c>
      <c r="D148" s="144">
        <f>'Non-Dairy Alternatives'!D188</f>
        <v>12265228.995424289</v>
      </c>
      <c r="E148" s="145">
        <f>'Non-Dairy Alternatives'!E188</f>
        <v>-546566.03420744836</v>
      </c>
      <c r="F148" s="146">
        <f>'Non-Dairy Alternatives'!F188</f>
        <v>-4.2661159731585158E-2</v>
      </c>
      <c r="G148" s="147">
        <f>'Non-Dairy Alternatives'!G188</f>
        <v>7.487049545459822</v>
      </c>
      <c r="H148" s="148">
        <f>'Non-Dairy Alternatives'!H188</f>
        <v>-1.9031686407000592E-2</v>
      </c>
      <c r="I148" s="255">
        <f>'Non-Dairy Alternatives'!I188</f>
        <v>6.6654916140479283</v>
      </c>
      <c r="J148" s="184">
        <f>'Non-Dairy Alternatives'!J188</f>
        <v>0.45429976396187666</v>
      </c>
      <c r="K148" s="318">
        <f>'Non-Dairy Alternatives'!K188</f>
        <v>7.3142123915490173E-2</v>
      </c>
      <c r="L148" s="320">
        <f>'Non-Dairy Alternatives'!L188</f>
        <v>81753781.013378099</v>
      </c>
      <c r="M148" s="150">
        <f>'Non-Dairy Alternatives'!M188</f>
        <v>2177264.1403564662</v>
      </c>
      <c r="N148" s="146">
        <f>'Non-Dairy Alternatives'!N188</f>
        <v>2.7360636352438936E-2</v>
      </c>
      <c r="O148" s="144">
        <f>'Non-Dairy Alternatives'!O188</f>
        <v>16938206.39376273</v>
      </c>
      <c r="P148" s="145">
        <f>'Non-Dairy Alternatives'!P188</f>
        <v>-585801.71935944259</v>
      </c>
      <c r="Q148" s="146">
        <f>'Non-Dairy Alternatives'!Q188</f>
        <v>-3.3428523633288423E-2</v>
      </c>
    </row>
    <row r="149" spans="2:17">
      <c r="B149" s="295"/>
      <c r="C149" s="93" t="s">
        <v>207</v>
      </c>
      <c r="D149" s="137">
        <f>'Trad vs Value Add'!D73</f>
        <v>58450834.24308531</v>
      </c>
      <c r="E149" s="138">
        <f>'Trad vs Value Add'!E73</f>
        <v>2962050.4530265182</v>
      </c>
      <c r="F149" s="139">
        <f>'Trad vs Value Add'!F73</f>
        <v>5.33810664193579E-2</v>
      </c>
      <c r="G149" s="140">
        <f>'Trad vs Value Add'!G73</f>
        <v>3.8447750620882588</v>
      </c>
      <c r="H149" s="141">
        <f>'Trad vs Value Add'!H73</f>
        <v>5.4628628421102388E-2</v>
      </c>
      <c r="I149" s="254">
        <f>'Trad vs Value Add'!I73</f>
        <v>5.6192586944100364</v>
      </c>
      <c r="J149" s="177">
        <f>'Trad vs Value Add'!J73</f>
        <v>-0.40341700399093661</v>
      </c>
      <c r="K149" s="139">
        <f>'Trad vs Value Add'!K73</f>
        <v>-6.6983019540309011E-2</v>
      </c>
      <c r="L149" s="142">
        <f>'Trad vs Value Add'!L73</f>
        <v>328450358.51597703</v>
      </c>
      <c r="M149" s="143">
        <f>'Trad vs Value Add'!M73</f>
        <v>-5740591.1502358913</v>
      </c>
      <c r="N149" s="139">
        <f>'Trad vs Value Add'!N73</f>
        <v>-1.7177578136001424E-2</v>
      </c>
      <c r="O149" s="137">
        <f>'Trad vs Value Add'!O73</f>
        <v>129588291.0550324</v>
      </c>
      <c r="P149" s="138">
        <f>'Trad vs Value Add'!P73</f>
        <v>4398892.4205840826</v>
      </c>
      <c r="Q149" s="139">
        <f>'Trad vs Value Add'!Q73</f>
        <v>3.513789880426537E-2</v>
      </c>
    </row>
    <row r="150" spans="2:17">
      <c r="B150" s="295" t="s">
        <v>220</v>
      </c>
      <c r="C150" s="94" t="s">
        <v>208</v>
      </c>
      <c r="D150" s="121">
        <f>'Trad vs Value Add'!D74</f>
        <v>1214983207.4971075</v>
      </c>
      <c r="E150" s="122">
        <f>'Trad vs Value Add'!E74</f>
        <v>38517598.005632877</v>
      </c>
      <c r="F150" s="123">
        <f>'Trad vs Value Add'!F74</f>
        <v>3.2740096858659598E-2</v>
      </c>
      <c r="G150" s="124">
        <f>'Trad vs Value Add'!G74</f>
        <v>79.919084090634669</v>
      </c>
      <c r="H150" s="125">
        <f>'Trad vs Value Add'!H74</f>
        <v>-0.43908254384520262</v>
      </c>
      <c r="I150" s="256">
        <f>'Trad vs Value Add'!I74</f>
        <v>3.3652978488306782</v>
      </c>
      <c r="J150" s="183">
        <f>'Trad vs Value Add'!J74</f>
        <v>-0.19498615493080251</v>
      </c>
      <c r="K150" s="123">
        <f>'Trad vs Value Add'!K74</f>
        <v>-5.4767022722006842E-2</v>
      </c>
      <c r="L150" s="126">
        <f>'Trad vs Value Add'!L74</f>
        <v>4088780374.5554132</v>
      </c>
      <c r="M150" s="127">
        <f>'Trad vs Value Add'!M74</f>
        <v>-99771315.892584801</v>
      </c>
      <c r="N150" s="123">
        <f>'Trad vs Value Add'!N74</f>
        <v>-2.3820003491926225E-2</v>
      </c>
      <c r="O150" s="121">
        <f>'Trad vs Value Add'!O74</f>
        <v>1353979323.6577716</v>
      </c>
      <c r="P150" s="122">
        <f>'Trad vs Value Add'!P74</f>
        <v>46967458.590687275</v>
      </c>
      <c r="Q150" s="123">
        <f>'Trad vs Value Add'!Q74</f>
        <v>3.5934990221589608E-2</v>
      </c>
    </row>
    <row r="151" spans="2:17">
      <c r="B151" s="295" t="s">
        <v>218</v>
      </c>
      <c r="C151" s="94" t="s">
        <v>209</v>
      </c>
      <c r="D151" s="121">
        <f>'Trad vs Value Add'!D75</f>
        <v>14764981.637474682</v>
      </c>
      <c r="E151" s="122">
        <f>'Trad vs Value Add'!E75</f>
        <v>692994.6203549616</v>
      </c>
      <c r="F151" s="123">
        <f>'Trad vs Value Add'!F75</f>
        <v>4.9246394237848365E-2</v>
      </c>
      <c r="G151" s="124">
        <f>'Trad vs Value Add'!G75</f>
        <v>0.9712099737681561</v>
      </c>
      <c r="H151" s="125">
        <f>'Trad vs Value Add'!H75</f>
        <v>1.0026690145671036E-2</v>
      </c>
      <c r="I151" s="256">
        <f>'Trad vs Value Add'!I75</f>
        <v>12.711679332167167</v>
      </c>
      <c r="J151" s="183">
        <f>'Trad vs Value Add'!J75</f>
        <v>-0.21057738014107485</v>
      </c>
      <c r="K151" s="123">
        <f>'Trad vs Value Add'!K75</f>
        <v>-1.6295712492733819E-2</v>
      </c>
      <c r="L151" s="126">
        <f>'Trad vs Value Add'!L75</f>
        <v>187687711.92091465</v>
      </c>
      <c r="M151" s="127">
        <f>'Trad vs Value Add'!M75</f>
        <v>5845883.233424902</v>
      </c>
      <c r="N151" s="123">
        <f>'Trad vs Value Add'!N75</f>
        <v>3.2148176663310712E-2</v>
      </c>
      <c r="O151" s="121">
        <f>'Trad vs Value Add'!O75</f>
        <v>31760665.229424469</v>
      </c>
      <c r="P151" s="122">
        <f>'Trad vs Value Add'!P75</f>
        <v>1426060.7711712569</v>
      </c>
      <c r="Q151" s="123">
        <f>'Trad vs Value Add'!Q75</f>
        <v>4.7011022449091631E-2</v>
      </c>
    </row>
    <row r="152" spans="2:17" ht="15" thickBot="1">
      <c r="B152" s="295"/>
      <c r="C152" s="95" t="s">
        <v>210</v>
      </c>
      <c r="D152" s="144">
        <f>'Trad vs Value Add'!D76</f>
        <v>219785757.49221021</v>
      </c>
      <c r="E152" s="145">
        <f>'Trad vs Value Add'!E76</f>
        <v>13015551.000040472</v>
      </c>
      <c r="F152" s="146">
        <f>'Trad vs Value Add'!F76</f>
        <v>6.2946936218943914E-2</v>
      </c>
      <c r="G152" s="147">
        <f>'Trad vs Value Add'!G76</f>
        <v>14.457052843658831</v>
      </c>
      <c r="H152" s="148">
        <f>'Trad vs Value Add'!H76</f>
        <v>0.33366957236568595</v>
      </c>
      <c r="I152" s="255">
        <f>'Trad vs Value Add'!I76</f>
        <v>8.5465025733238349</v>
      </c>
      <c r="J152" s="184">
        <f>'Trad vs Value Add'!J76</f>
        <v>0.25961570324447436</v>
      </c>
      <c r="K152" s="146">
        <f>'Trad vs Value Add'!K76</f>
        <v>3.1328496130657101E-2</v>
      </c>
      <c r="L152" s="149">
        <f>'Trad vs Value Add'!L76</f>
        <v>1878399541.987103</v>
      </c>
      <c r="M152" s="150">
        <f>'Trad vs Value Add'!M76</f>
        <v>164918232.68354344</v>
      </c>
      <c r="N152" s="146">
        <f>'Trad vs Value Add'!N76</f>
        <v>9.6247465197372983E-2</v>
      </c>
      <c r="O152" s="144">
        <f>'Trad vs Value Add'!O76</f>
        <v>300156968.63964921</v>
      </c>
      <c r="P152" s="145">
        <f>'Trad vs Value Add'!P76</f>
        <v>17941091.725737214</v>
      </c>
      <c r="Q152" s="146">
        <f>'Trad vs Value Add'!Q76</f>
        <v>6.3572226771671042E-2</v>
      </c>
    </row>
    <row r="153" spans="2:17">
      <c r="B153" s="416" t="s">
        <v>219</v>
      </c>
      <c r="C153" s="173" t="s">
        <v>216</v>
      </c>
      <c r="D153" s="137">
        <f>Filtration!D41</f>
        <v>1489154278.7377326</v>
      </c>
      <c r="E153" s="138">
        <f>Filtration!E41</f>
        <v>51416512.978582859</v>
      </c>
      <c r="F153" s="139">
        <f>Filtration!F41</f>
        <v>3.5762093897167731E-2</v>
      </c>
      <c r="G153" s="140">
        <f>Filtration!G41</f>
        <v>97.953490461433063</v>
      </c>
      <c r="H153" s="141">
        <f>Filtration!H41</f>
        <v>-0.25080044639713606</v>
      </c>
      <c r="I153" s="254">
        <f>Filtration!I41</f>
        <v>4.2080638409291264</v>
      </c>
      <c r="J153" s="177">
        <f>Filtration!J41</f>
        <v>-0.14993483906176586</v>
      </c>
      <c r="K153" s="139">
        <f>Filtration!K41</f>
        <v>-3.4404516860037052E-2</v>
      </c>
      <c r="L153" s="142">
        <f>Filtration!L41</f>
        <v>6266456273.9211464</v>
      </c>
      <c r="M153" s="143">
        <f>Filtration!M41</f>
        <v>796988.56971740723</v>
      </c>
      <c r="N153" s="139">
        <f>Filtration!N41</f>
        <v>1.2719947469545586E-4</v>
      </c>
      <c r="O153" s="137">
        <f>Filtration!O41</f>
        <v>1776031654.4268048</v>
      </c>
      <c r="P153" s="138">
        <f>Filtration!P41</f>
        <v>62032954.585209608</v>
      </c>
      <c r="Q153" s="139">
        <f>Filtration!Q41</f>
        <v>3.6191949615214172E-2</v>
      </c>
    </row>
    <row r="154" spans="2:17" ht="15" thickBot="1">
      <c r="B154" s="417"/>
      <c r="C154" s="174" t="s">
        <v>217</v>
      </c>
      <c r="D154" s="144">
        <f>Filtration!D42</f>
        <v>31112402.646036249</v>
      </c>
      <c r="E154" s="145">
        <f>Filtration!E42</f>
        <v>4822728.8013750017</v>
      </c>
      <c r="F154" s="146">
        <f>Filtration!F42</f>
        <v>0.18344574489098781</v>
      </c>
      <c r="G154" s="147">
        <f>Filtration!G42</f>
        <v>2.0465095385576966</v>
      </c>
      <c r="H154" s="148">
        <f>Filtration!H42</f>
        <v>0.25080044639938093</v>
      </c>
      <c r="I154" s="255">
        <f>Filtration!I42</f>
        <v>10.801542398736114</v>
      </c>
      <c r="J154" s="184">
        <f>Filtration!J42</f>
        <v>0.52423638951060347</v>
      </c>
      <c r="K154" s="146">
        <f>Filtration!K42</f>
        <v>5.1009125255199975E-2</v>
      </c>
      <c r="L154" s="149">
        <f>Filtration!L42</f>
        <v>336061936.30771017</v>
      </c>
      <c r="M154" s="150">
        <f>Filtration!M42</f>
        <v>65874913.323394418</v>
      </c>
      <c r="N154" s="146">
        <f>Filtration!N42</f>
        <v>0.24381227712486558</v>
      </c>
      <c r="O154" s="144">
        <f>Filtration!O42</f>
        <v>76595976.400506809</v>
      </c>
      <c r="P154" s="145">
        <f>Filtration!P42</f>
        <v>10654973.963916339</v>
      </c>
      <c r="Q154" s="146">
        <f>Filtration!Q42</f>
        <v>0.16158343928972371</v>
      </c>
    </row>
    <row r="155" spans="2:17">
      <c r="B155" s="119"/>
      <c r="C155" s="91"/>
      <c r="D155" s="71"/>
      <c r="E155" s="71"/>
      <c r="F155" s="72"/>
      <c r="G155" s="73"/>
      <c r="H155" s="73"/>
      <c r="I155" s="189"/>
      <c r="J155" s="189"/>
      <c r="K155" s="72"/>
      <c r="L155" s="74"/>
      <c r="M155" s="74"/>
      <c r="N155" s="72"/>
      <c r="O155" s="71"/>
      <c r="P155" s="71"/>
      <c r="Q155" s="72"/>
    </row>
    <row r="156" spans="2:17" ht="23.5">
      <c r="B156" s="430" t="s">
        <v>139</v>
      </c>
      <c r="C156" s="430"/>
      <c r="D156" s="430"/>
      <c r="E156" s="430"/>
      <c r="F156" s="430"/>
      <c r="G156" s="430"/>
      <c r="H156" s="430"/>
      <c r="I156" s="430"/>
      <c r="J156" s="430"/>
      <c r="K156" s="430"/>
      <c r="L156" s="430"/>
      <c r="M156" s="430"/>
      <c r="N156" s="430"/>
      <c r="O156" s="430"/>
      <c r="P156" s="430"/>
      <c r="Q156" s="430"/>
    </row>
    <row r="157" spans="2:17">
      <c r="B157" s="419" t="s">
        <v>17</v>
      </c>
      <c r="C157" s="419"/>
      <c r="D157" s="419"/>
      <c r="E157" s="419"/>
      <c r="F157" s="419"/>
      <c r="G157" s="419"/>
      <c r="H157" s="419"/>
      <c r="I157" s="419"/>
      <c r="J157" s="419"/>
      <c r="K157" s="419"/>
      <c r="L157" s="419"/>
      <c r="M157" s="419"/>
      <c r="N157" s="419"/>
      <c r="O157" s="419"/>
      <c r="P157" s="419"/>
      <c r="Q157" s="419"/>
    </row>
    <row r="158" spans="2:17" ht="15" thickBot="1">
      <c r="B158" s="420" t="str">
        <f>'HOME PAGE'!H7</f>
        <v>YTD ENDING 07-14-2024</v>
      </c>
      <c r="C158" s="420"/>
      <c r="D158" s="420"/>
      <c r="E158" s="420"/>
      <c r="F158" s="420"/>
      <c r="G158" s="420"/>
      <c r="H158" s="420"/>
      <c r="I158" s="420"/>
      <c r="J158" s="420"/>
      <c r="K158" s="420"/>
      <c r="L158" s="420"/>
      <c r="M158" s="420"/>
      <c r="N158" s="420"/>
      <c r="O158" s="420"/>
      <c r="P158" s="420"/>
      <c r="Q158" s="420"/>
    </row>
    <row r="159" spans="2:17">
      <c r="D159" s="413" t="s">
        <v>76</v>
      </c>
      <c r="E159" s="414"/>
      <c r="F159" s="415"/>
      <c r="G159" s="421" t="s">
        <v>19</v>
      </c>
      <c r="H159" s="422"/>
      <c r="I159" s="413" t="s">
        <v>20</v>
      </c>
      <c r="J159" s="414"/>
      <c r="K159" s="415"/>
      <c r="L159" s="421" t="s">
        <v>21</v>
      </c>
      <c r="M159" s="414"/>
      <c r="N159" s="422"/>
      <c r="O159" s="413" t="s">
        <v>22</v>
      </c>
      <c r="P159" s="414"/>
      <c r="Q159" s="415"/>
    </row>
    <row r="160" spans="2:17" ht="28.5" customHeight="1" thickBot="1">
      <c r="B160" s="14"/>
      <c r="C160" s="90"/>
      <c r="D160" s="128" t="s">
        <v>18</v>
      </c>
      <c r="E160" s="129" t="s">
        <v>24</v>
      </c>
      <c r="F160" s="17" t="s">
        <v>25</v>
      </c>
      <c r="G160" s="18" t="s">
        <v>18</v>
      </c>
      <c r="H160" s="58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58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382" t="s">
        <v>77</v>
      </c>
      <c r="D161" s="383">
        <f>'Segment Data'!E156</f>
        <v>819238897.51758277</v>
      </c>
      <c r="E161" s="384">
        <f>'Segment Data'!F156</f>
        <v>30329713.846320033</v>
      </c>
      <c r="F161" s="385">
        <f>'Segment Data'!G156</f>
        <v>3.8445127112322196E-2</v>
      </c>
      <c r="G161" s="386">
        <f>'Segment Data'!H156</f>
        <v>100.00000000000001</v>
      </c>
      <c r="H161" s="387">
        <f>'Segment Data'!I156</f>
        <v>-5.6843418860808015E-14</v>
      </c>
      <c r="I161" s="388">
        <f>'Segment Data'!J156</f>
        <v>4.3386544030745791</v>
      </c>
      <c r="J161" s="389">
        <f>'Segment Data'!K156</f>
        <v>-1.8201416127694436E-2</v>
      </c>
      <c r="K161" s="385">
        <f>'Segment Data'!L156</f>
        <v>-4.1776494065913477E-3</v>
      </c>
      <c r="L161" s="390">
        <f>'Segment Data'!M156</f>
        <v>3554394449.8846245</v>
      </c>
      <c r="M161" s="391">
        <f>'Segment Data'!N156</f>
        <v>117230882.18436813</v>
      </c>
      <c r="N161" s="385">
        <f>'Segment Data'!O156</f>
        <v>3.4106867443263744E-2</v>
      </c>
      <c r="O161" s="383">
        <f>'Segment Data'!P156</f>
        <v>993034187.28472042</v>
      </c>
      <c r="P161" s="384">
        <f>'Segment Data'!Q156</f>
        <v>42549479.609080195</v>
      </c>
      <c r="Q161" s="385">
        <f>'Segment Data'!R156</f>
        <v>4.4766085414601448E-2</v>
      </c>
    </row>
    <row r="162" spans="2:17">
      <c r="B162" s="416" t="s">
        <v>111</v>
      </c>
      <c r="C162" s="93" t="s">
        <v>111</v>
      </c>
      <c r="D162" s="137">
        <f>'Segment Data'!E159</f>
        <v>776242038.90670192</v>
      </c>
      <c r="E162" s="138">
        <f>'Segment Data'!F159</f>
        <v>27492859.495908976</v>
      </c>
      <c r="F162" s="139">
        <f>'Segment Data'!G159</f>
        <v>3.6718383474615229E-2</v>
      </c>
      <c r="G162" s="140">
        <f>'Segment Data'!H159</f>
        <v>94.751609238627765</v>
      </c>
      <c r="H162" s="141">
        <f>'Segment Data'!I159</f>
        <v>-0.15781695494486314</v>
      </c>
      <c r="I162" s="176">
        <f>'Segment Data'!J159</f>
        <v>4.1842414659072293</v>
      </c>
      <c r="J162" s="177">
        <f>'Segment Data'!K159</f>
        <v>-1.0874223449330422E-2</v>
      </c>
      <c r="K162" s="139">
        <f>'Segment Data'!L159</f>
        <v>-2.5921152727490797E-3</v>
      </c>
      <c r="L162" s="142">
        <f>'Segment Data'!M159</f>
        <v>3247984126.7737951</v>
      </c>
      <c r="M162" s="143">
        <f>'Segment Data'!N159</f>
        <v>106894696.83472776</v>
      </c>
      <c r="N162" s="139">
        <f>'Segment Data'!O159</f>
        <v>3.4031089919270896E-2</v>
      </c>
      <c r="O162" s="137">
        <f>'Segment Data'!P159</f>
        <v>895052044.20252872</v>
      </c>
      <c r="P162" s="138">
        <f>'Segment Data'!Q159</f>
        <v>35494745.576066732</v>
      </c>
      <c r="Q162" s="139">
        <f>'Segment Data'!R159</f>
        <v>4.1294216956549501E-2</v>
      </c>
    </row>
    <row r="163" spans="2:17">
      <c r="B163" s="418"/>
      <c r="C163" s="118" t="s">
        <v>110</v>
      </c>
      <c r="D163" s="151">
        <f>'Segment Data'!E160</f>
        <v>769729231.70409679</v>
      </c>
      <c r="E163" s="152">
        <f>'Segment Data'!F160</f>
        <v>28596395.271836519</v>
      </c>
      <c r="F163" s="153">
        <f>'Segment Data'!G160</f>
        <v>3.858470960414697E-2</v>
      </c>
      <c r="G163" s="154">
        <f>'Segment Data'!H160</f>
        <v>93.956626575775701</v>
      </c>
      <c r="H163" s="155">
        <f>'Segment Data'!I160</f>
        <v>1.2627472693935715E-2</v>
      </c>
      <c r="I163" s="178">
        <f>'Segment Data'!J160</f>
        <v>4.140345423839201</v>
      </c>
      <c r="J163" s="179">
        <f>'Segment Data'!K160</f>
        <v>-6.5595834842557821E-4</v>
      </c>
      <c r="K163" s="153">
        <f>'Segment Data'!L160</f>
        <v>-1.5840573037409749E-4</v>
      </c>
      <c r="L163" s="156">
        <f>'Segment Data'!M160</f>
        <v>3186944902.0813212</v>
      </c>
      <c r="M163" s="157">
        <f>'Segment Data'!N160</f>
        <v>117912802.03069496</v>
      </c>
      <c r="N163" s="153">
        <f>'Segment Data'!O160</f>
        <v>3.8420191834666668E-2</v>
      </c>
      <c r="O163" s="151">
        <f>'Segment Data'!P160</f>
        <v>887515332.84565365</v>
      </c>
      <c r="P163" s="152">
        <f>'Segment Data'!Q160</f>
        <v>36133543.463885903</v>
      </c>
      <c r="Q163" s="153">
        <f>'Segment Data'!R160</f>
        <v>4.2441057483886678E-2</v>
      </c>
    </row>
    <row r="164" spans="2:17" ht="15" thickBot="1">
      <c r="B164" s="417"/>
      <c r="C164" s="114" t="s">
        <v>109</v>
      </c>
      <c r="D164" s="158">
        <f>'Segment Data'!E161</f>
        <v>6512807.2026004558</v>
      </c>
      <c r="E164" s="159">
        <f>'Segment Data'!F161</f>
        <v>-1103535.7759232838</v>
      </c>
      <c r="F164" s="160">
        <f>'Segment Data'!G161</f>
        <v>-0.14489050441071127</v>
      </c>
      <c r="G164" s="161">
        <f>'Segment Data'!H161</f>
        <v>0.79498266285148855</v>
      </c>
      <c r="H164" s="162">
        <f>'Segment Data'!I161</f>
        <v>-0.17044442763824041</v>
      </c>
      <c r="I164" s="180">
        <f>'Segment Data'!J161</f>
        <v>9.3721835751721141</v>
      </c>
      <c r="J164" s="181">
        <f>'Segment Data'!K161</f>
        <v>-8.8699435431371043E-2</v>
      </c>
      <c r="K164" s="160">
        <f>'Segment Data'!L161</f>
        <v>-9.3753865608484192E-3</v>
      </c>
      <c r="L164" s="163">
        <f>'Segment Data'!M161</f>
        <v>61039224.692474633</v>
      </c>
      <c r="M164" s="164">
        <f>'Segment Data'!N161</f>
        <v>-11018105.19596976</v>
      </c>
      <c r="N164" s="160">
        <f>'Segment Data'!O161</f>
        <v>-0.152907486483713</v>
      </c>
      <c r="O164" s="158">
        <f>'Segment Data'!P161</f>
        <v>7536711.3568759561</v>
      </c>
      <c r="P164" s="159">
        <f>'Segment Data'!Q161</f>
        <v>-638797.88781652041</v>
      </c>
      <c r="Q164" s="160">
        <f>'Segment Data'!R161</f>
        <v>-7.8135547119737733E-2</v>
      </c>
    </row>
    <row r="165" spans="2:17">
      <c r="B165" s="416" t="s">
        <v>108</v>
      </c>
      <c r="C165" s="93" t="s">
        <v>185</v>
      </c>
      <c r="D165" s="137">
        <f>Fat!E139</f>
        <v>28769975.740182001</v>
      </c>
      <c r="E165" s="138">
        <f>Fat!F139</f>
        <v>-1791483.0699911639</v>
      </c>
      <c r="F165" s="139">
        <f>Fat!G139</f>
        <v>-5.8619029972313455E-2</v>
      </c>
      <c r="G165" s="140">
        <f>Fat!H139</f>
        <v>3.511793181129383</v>
      </c>
      <c r="H165" s="141">
        <f>Fat!I139</f>
        <v>-0.36209489657717553</v>
      </c>
      <c r="I165" s="254">
        <f>Fat!J139</f>
        <v>4.6151049509999957</v>
      </c>
      <c r="J165" s="177">
        <f>Fat!K139</f>
        <v>0.17669524558000482</v>
      </c>
      <c r="K165" s="139">
        <f>Fat!L139</f>
        <v>3.9810485580957601E-2</v>
      </c>
      <c r="L165" s="142">
        <f>Fat!M139</f>
        <v>132776457.47866373</v>
      </c>
      <c r="M165" s="143">
        <f>Fat!N139</f>
        <v>-2867817.9162021428</v>
      </c>
      <c r="N165" s="139">
        <f>Fat!O139</f>
        <v>-2.114219643883836E-2</v>
      </c>
      <c r="O165" s="137">
        <f>Fat!P139</f>
        <v>39986834.603031889</v>
      </c>
      <c r="P165" s="138">
        <f>Fat!Q139</f>
        <v>-625370.02813380212</v>
      </c>
      <c r="Q165" s="139">
        <f>Fat!R139</f>
        <v>-1.5398573749278681E-2</v>
      </c>
    </row>
    <row r="166" spans="2:17">
      <c r="B166" s="418"/>
      <c r="C166" s="94" t="s">
        <v>186</v>
      </c>
      <c r="D166" s="121">
        <f>Fat!E140</f>
        <v>89305128.980768442</v>
      </c>
      <c r="E166" s="122">
        <f>Fat!F140</f>
        <v>1541327.8420875967</v>
      </c>
      <c r="F166" s="123">
        <f>Fat!G140</f>
        <v>1.7562227502567397E-2</v>
      </c>
      <c r="G166" s="124">
        <f>Fat!H140</f>
        <v>10.900987398349425</v>
      </c>
      <c r="H166" s="125">
        <f>Fat!I140</f>
        <v>-0.22371528672565866</v>
      </c>
      <c r="I166" s="256">
        <f>Fat!J140</f>
        <v>4.2845501903005117</v>
      </c>
      <c r="J166" s="183">
        <f>Fat!K140</f>
        <v>-0.20393697041119641</v>
      </c>
      <c r="K166" s="123">
        <f>Fat!L140</f>
        <v>-4.5435569515778575E-2</v>
      </c>
      <c r="L166" s="126">
        <f>Fat!M140</f>
        <v>382632307.36936319</v>
      </c>
      <c r="M166" s="127">
        <f>Fat!N140</f>
        <v>-11294387.216861367</v>
      </c>
      <c r="N166" s="123">
        <f>Fat!O140</f>
        <v>-2.8671291821755932E-2</v>
      </c>
      <c r="O166" s="121">
        <f>Fat!P140</f>
        <v>118784002.91791095</v>
      </c>
      <c r="P166" s="122">
        <f>Fat!Q140</f>
        <v>1232852.114825815</v>
      </c>
      <c r="Q166" s="123">
        <f>Fat!R140</f>
        <v>1.0487792815325282E-2</v>
      </c>
    </row>
    <row r="167" spans="2:17">
      <c r="B167" s="418"/>
      <c r="C167" s="94" t="s">
        <v>187</v>
      </c>
      <c r="D167" s="121">
        <f>Fat!E141</f>
        <v>302516876.03329009</v>
      </c>
      <c r="E167" s="122">
        <f>Fat!F141</f>
        <v>1386194.746525526</v>
      </c>
      <c r="F167" s="123">
        <f>Fat!G141</f>
        <v>4.603299606012125E-3</v>
      </c>
      <c r="G167" s="124">
        <f>Fat!H141</f>
        <v>36.926576234351408</v>
      </c>
      <c r="H167" s="125">
        <f>Fat!I141</f>
        <v>-1.2439366104129164</v>
      </c>
      <c r="I167" s="256">
        <f>Fat!J141</f>
        <v>4.3438644978324747</v>
      </c>
      <c r="J167" s="183">
        <f>Fat!K141</f>
        <v>2.8386711869428538E-2</v>
      </c>
      <c r="K167" s="123">
        <f>Fat!L141</f>
        <v>6.5778839047120089E-3</v>
      </c>
      <c r="L167" s="126">
        <f>Fat!M141</f>
        <v>1314092317.7961967</v>
      </c>
      <c r="M167" s="127">
        <f>Fat!N141</f>
        <v>14569552.031246185</v>
      </c>
      <c r="N167" s="123">
        <f>Fat!O141</f>
        <v>1.121146348111106E-2</v>
      </c>
      <c r="O167" s="121">
        <f>Fat!P141</f>
        <v>360682374.67463481</v>
      </c>
      <c r="P167" s="122">
        <f>Fat!Q141</f>
        <v>5683352.1256203651</v>
      </c>
      <c r="Q167" s="123">
        <f>Fat!R141</f>
        <v>1.6009486687630723E-2</v>
      </c>
    </row>
    <row r="168" spans="2:17" ht="15" thickBot="1">
      <c r="B168" s="417"/>
      <c r="C168" s="95" t="s">
        <v>188</v>
      </c>
      <c r="D168" s="144">
        <f>Fat!E142</f>
        <v>398646916.76330572</v>
      </c>
      <c r="E168" s="145">
        <f>Fat!F142</f>
        <v>29193674.327743292</v>
      </c>
      <c r="F168" s="146">
        <f>Fat!G142</f>
        <v>7.9018590107068978E-2</v>
      </c>
      <c r="G168" s="147">
        <f>Fat!H142</f>
        <v>48.660643186165359</v>
      </c>
      <c r="H168" s="148">
        <f>Fat!I142</f>
        <v>1.8297467937216325</v>
      </c>
      <c r="I168" s="255">
        <f>Fat!J142</f>
        <v>4.3268699561133976</v>
      </c>
      <c r="J168" s="184">
        <f>Fat!K142</f>
        <v>-2.5696613212933705E-2</v>
      </c>
      <c r="K168" s="146">
        <f>Fat!L142</f>
        <v>-5.9037840785766318E-3</v>
      </c>
      <c r="L168" s="149">
        <f>Fat!M142</f>
        <v>1724893367.2403858</v>
      </c>
      <c r="M168" s="150">
        <f>Fat!N142</f>
        <v>116823535.28614044</v>
      </c>
      <c r="N168" s="146">
        <f>Fat!O142</f>
        <v>7.2648297334306583E-2</v>
      </c>
      <c r="O168" s="144">
        <f>Fat!P142</f>
        <v>473580975.08914125</v>
      </c>
      <c r="P168" s="145">
        <f>Fat!Q142</f>
        <v>36258645.3967641</v>
      </c>
      <c r="Q168" s="146">
        <f>Fat!R142</f>
        <v>8.2910574043336155E-2</v>
      </c>
    </row>
    <row r="169" spans="2:17" ht="15" customHeight="1">
      <c r="B169" s="427" t="s">
        <v>107</v>
      </c>
      <c r="C169" s="93" t="s">
        <v>201</v>
      </c>
      <c r="D169" s="137">
        <f>Fat!E143</f>
        <v>28653533.626235481</v>
      </c>
      <c r="E169" s="138">
        <f>Fat!F143</f>
        <v>-1787387.0190611519</v>
      </c>
      <c r="F169" s="139">
        <f>Fat!G143</f>
        <v>-5.8716588761822404E-2</v>
      </c>
      <c r="G169" s="140">
        <f>Fat!H143</f>
        <v>3.4975797307793868</v>
      </c>
      <c r="H169" s="141">
        <f>Fat!I143</f>
        <v>-0.36102925430517985</v>
      </c>
      <c r="I169" s="254">
        <f>Fat!J143</f>
        <v>4.603822992452594</v>
      </c>
      <c r="J169" s="177">
        <f>Fat!K143</f>
        <v>0.17865463399175319</v>
      </c>
      <c r="K169" s="139">
        <f>Fat!L143</f>
        <v>4.0372392532855572E-2</v>
      </c>
      <c r="L169" s="142">
        <f>Fat!M143</f>
        <v>131915796.92347646</v>
      </c>
      <c r="M169" s="143">
        <f>Fat!N143</f>
        <v>-2790401.918507576</v>
      </c>
      <c r="N169" s="139">
        <f>Fat!O143</f>
        <v>-2.0714725398649495E-2</v>
      </c>
      <c r="O169" s="137">
        <f>Fat!P143</f>
        <v>39700164.183364451</v>
      </c>
      <c r="P169" s="138">
        <f>Fat!Q143</f>
        <v>-607671.38685709983</v>
      </c>
      <c r="Q169" s="139">
        <f>Fat!R143</f>
        <v>-1.5075763266882846E-2</v>
      </c>
    </row>
    <row r="170" spans="2:17">
      <c r="B170" s="428"/>
      <c r="C170" s="94" t="s">
        <v>202</v>
      </c>
      <c r="D170" s="121">
        <f>Fat!E144</f>
        <v>64478963.694283001</v>
      </c>
      <c r="E170" s="122">
        <f>Fat!F144</f>
        <v>1218853.6969294697</v>
      </c>
      <c r="F170" s="123">
        <f>Fat!G144</f>
        <v>1.9267334454215461E-2</v>
      </c>
      <c r="G170" s="124">
        <f>Fat!H144</f>
        <v>7.8705935337865407</v>
      </c>
      <c r="H170" s="125">
        <f>Fat!I144</f>
        <v>-0.148087362152169</v>
      </c>
      <c r="I170" s="256">
        <f>Fat!J144</f>
        <v>3.7981387579356407</v>
      </c>
      <c r="J170" s="183">
        <f>Fat!K144</f>
        <v>-0.10296288085685079</v>
      </c>
      <c r="K170" s="123">
        <f>Fat!L144</f>
        <v>-2.6393283331300463E-2</v>
      </c>
      <c r="L170" s="126">
        <f>Fat!M144</f>
        <v>244900051.07878131</v>
      </c>
      <c r="M170" s="127">
        <f>Fat!N144</f>
        <v>-1884067.7020878196</v>
      </c>
      <c r="N170" s="123">
        <f>Fat!O144</f>
        <v>-7.6344770943740075E-3</v>
      </c>
      <c r="O170" s="121">
        <f>Fat!P144</f>
        <v>72037936.818350405</v>
      </c>
      <c r="P170" s="122">
        <f>Fat!Q144</f>
        <v>1422619.8483307362</v>
      </c>
      <c r="Q170" s="123">
        <f>Fat!R144</f>
        <v>2.0146052009293133E-2</v>
      </c>
    </row>
    <row r="171" spans="2:17">
      <c r="B171" s="428"/>
      <c r="C171" s="94" t="s">
        <v>203</v>
      </c>
      <c r="D171" s="121">
        <f>Fat!E145</f>
        <v>295035813.33717561</v>
      </c>
      <c r="E171" s="122">
        <f>Fat!F145</f>
        <v>369920.81735777855</v>
      </c>
      <c r="F171" s="123">
        <f>Fat!G145</f>
        <v>1.2553906873796039E-3</v>
      </c>
      <c r="G171" s="124">
        <f>Fat!H145</f>
        <v>36.013403932745213</v>
      </c>
      <c r="H171" s="125">
        <f>Fat!I145</f>
        <v>-1.3376497270135275</v>
      </c>
      <c r="I171" s="256">
        <f>Fat!J145</f>
        <v>4.1849590537019088</v>
      </c>
      <c r="J171" s="183">
        <f>Fat!K145</f>
        <v>6.0810304537977089E-3</v>
      </c>
      <c r="K171" s="123">
        <f>Fat!L145</f>
        <v>1.4551825681361032E-3</v>
      </c>
      <c r="L171" s="126">
        <f>Fat!M145</f>
        <v>1234712798.1917195</v>
      </c>
      <c r="M171" s="127">
        <f>Fat!N145</f>
        <v>3339975.7398629189</v>
      </c>
      <c r="N171" s="123">
        <f>Fat!O145</f>
        <v>2.7124000781603274E-3</v>
      </c>
      <c r="O171" s="121">
        <f>Fat!P145</f>
        <v>343338732.15509123</v>
      </c>
      <c r="P171" s="122">
        <f>Fat!Q145</f>
        <v>2897241.7598281503</v>
      </c>
      <c r="Q171" s="123">
        <f>Fat!R145</f>
        <v>8.510248725748331E-3</v>
      </c>
    </row>
    <row r="172" spans="2:17" ht="15" thickBot="1">
      <c r="B172" s="429"/>
      <c r="C172" s="95" t="s">
        <v>204</v>
      </c>
      <c r="D172" s="144">
        <f>Fat!E146</f>
        <v>388073728.24899703</v>
      </c>
      <c r="E172" s="145">
        <f>Fat!F146</f>
        <v>27691472.000685394</v>
      </c>
      <c r="F172" s="146">
        <f>Fat!G146</f>
        <v>7.6839165970494769E-2</v>
      </c>
      <c r="G172" s="147">
        <f>Fat!H146</f>
        <v>47.370032041315298</v>
      </c>
      <c r="H172" s="148">
        <f>Fat!I146</f>
        <v>1.6889493885263818</v>
      </c>
      <c r="I172" s="255">
        <f>Fat!J146</f>
        <v>4.2168674699098041</v>
      </c>
      <c r="J172" s="184">
        <f>Fat!K146</f>
        <v>-2.370282279456859E-2</v>
      </c>
      <c r="K172" s="146">
        <f>Fat!L146</f>
        <v>-5.5895365855266601E-3</v>
      </c>
      <c r="L172" s="149">
        <f>Fat!M146</f>
        <v>1636455480.579813</v>
      </c>
      <c r="M172" s="150">
        <f>Fat!N146</f>
        <v>108229190.7154479</v>
      </c>
      <c r="N172" s="146">
        <f>Fat!O146</f>
        <v>7.0820134055574704E-2</v>
      </c>
      <c r="O172" s="144">
        <f>Fat!P146</f>
        <v>439975211.04572368</v>
      </c>
      <c r="P172" s="145">
        <f>Fat!Q146</f>
        <v>31782555.354766548</v>
      </c>
      <c r="Q172" s="146">
        <f>Fat!R146</f>
        <v>7.7861654078433831E-2</v>
      </c>
    </row>
    <row r="173" spans="2:17" ht="15" thickBot="1">
      <c r="B173" s="416" t="s">
        <v>106</v>
      </c>
      <c r="C173" s="165" t="s">
        <v>106</v>
      </c>
      <c r="D173" s="130">
        <f>'Segment Data'!E162</f>
        <v>39774545.693379298</v>
      </c>
      <c r="E173" s="131">
        <f>'Segment Data'!F162</f>
        <v>2602866.6722158641</v>
      </c>
      <c r="F173" s="132">
        <f>'Segment Data'!G162</f>
        <v>7.0022843755159409E-2</v>
      </c>
      <c r="G173" s="133">
        <f>'Segment Data'!H162</f>
        <v>4.8550606927847504</v>
      </c>
      <c r="H173" s="134">
        <f>'Segment Data'!I162</f>
        <v>0.14327893253427781</v>
      </c>
      <c r="I173" s="185">
        <f>'Segment Data'!J162</f>
        <v>7.0524474546768241</v>
      </c>
      <c r="J173" s="186">
        <f>'Segment Data'!K162</f>
        <v>-0.21871806606507516</v>
      </c>
      <c r="K173" s="132">
        <f>'Segment Data'!L162</f>
        <v>-3.0080193531718515E-2</v>
      </c>
      <c r="L173" s="135">
        <f>'Segment Data'!M162</f>
        <v>280507893.53619987</v>
      </c>
      <c r="M173" s="136">
        <f>'Segment Data'!N162</f>
        <v>10226462.68943131</v>
      </c>
      <c r="N173" s="132">
        <f>'Segment Data'!O162</f>
        <v>3.78363495316444E-2</v>
      </c>
      <c r="O173" s="130">
        <f>'Segment Data'!P162</f>
        <v>87591090.104940772</v>
      </c>
      <c r="P173" s="131">
        <f>'Segment Data'!Q162</f>
        <v>6510532.8029898405</v>
      </c>
      <c r="Q173" s="132">
        <f>'Segment Data'!R162</f>
        <v>8.0297089951467143E-2</v>
      </c>
    </row>
    <row r="174" spans="2:17">
      <c r="B174" s="418"/>
      <c r="C174" s="115" t="s">
        <v>120</v>
      </c>
      <c r="D174" s="166">
        <f>'Segment Data'!E163</f>
        <v>34243894.482735626</v>
      </c>
      <c r="E174" s="167">
        <f>'Segment Data'!F163</f>
        <v>3212787.6401555017</v>
      </c>
      <c r="F174" s="168">
        <f>'Segment Data'!G163</f>
        <v>0.10353441971805508</v>
      </c>
      <c r="G174" s="169">
        <f>'Segment Data'!H163</f>
        <v>4.1799644263107858</v>
      </c>
      <c r="H174" s="170">
        <f>'Segment Data'!I163</f>
        <v>0.2465450309154904</v>
      </c>
      <c r="I174" s="187">
        <f>'Segment Data'!J163</f>
        <v>5.7725788359098287</v>
      </c>
      <c r="J174" s="188">
        <f>'Segment Data'!K163</f>
        <v>6.3800875266777801E-2</v>
      </c>
      <c r="K174" s="168">
        <f>'Segment Data'!L163</f>
        <v>1.1175925164129368E-2</v>
      </c>
      <c r="L174" s="171">
        <f>'Segment Data'!M163</f>
        <v>197675580.55016902</v>
      </c>
      <c r="M174" s="172">
        <f>'Segment Data'!N163</f>
        <v>20525881.712887824</v>
      </c>
      <c r="N174" s="168">
        <f>'Segment Data'!O163</f>
        <v>0.11586743780886488</v>
      </c>
      <c r="O174" s="166">
        <f>'Segment Data'!P163</f>
        <v>68963496.001096085</v>
      </c>
      <c r="P174" s="167">
        <f>'Segment Data'!Q163</f>
        <v>7477993.8319298774</v>
      </c>
      <c r="Q174" s="168">
        <f>'Segment Data'!R163</f>
        <v>0.12162206647276839</v>
      </c>
    </row>
    <row r="175" spans="2:17" ht="15" thickBot="1">
      <c r="B175" s="418"/>
      <c r="C175" s="114" t="s">
        <v>121</v>
      </c>
      <c r="D175" s="158">
        <f>'Segment Data'!E164</f>
        <v>5530651.2106442787</v>
      </c>
      <c r="E175" s="159">
        <f>'Segment Data'!F164</f>
        <v>-609920.96794139408</v>
      </c>
      <c r="F175" s="160">
        <f>'Segment Data'!G164</f>
        <v>-9.9326406433003472E-2</v>
      </c>
      <c r="G175" s="161">
        <f>'Segment Data'!H164</f>
        <v>0.67509626647403909</v>
      </c>
      <c r="H175" s="162">
        <f>'Segment Data'!I164</f>
        <v>-0.10326609838143752</v>
      </c>
      <c r="I175" s="180">
        <f>'Segment Data'!J164</f>
        <v>14.976954761965844</v>
      </c>
      <c r="J175" s="181">
        <f>'Segment Data'!K164</f>
        <v>-0.189666409636148</v>
      </c>
      <c r="K175" s="160">
        <f>'Segment Data'!L164</f>
        <v>-1.2505515070903183E-2</v>
      </c>
      <c r="L175" s="163">
        <f>'Segment Data'!M164</f>
        <v>82832312.986030996</v>
      </c>
      <c r="M175" s="164">
        <f>'Segment Data'!N164</f>
        <v>-10299419.023456633</v>
      </c>
      <c r="N175" s="160">
        <f>'Segment Data'!O164</f>
        <v>-0.11058979363131997</v>
      </c>
      <c r="O175" s="158">
        <f>'Segment Data'!P164</f>
        <v>18627594.103844695</v>
      </c>
      <c r="P175" s="159">
        <f>'Segment Data'!Q164</f>
        <v>-967461.02893976867</v>
      </c>
      <c r="Q175" s="160">
        <f>'Segment Data'!R164</f>
        <v>-4.937271277798605E-2</v>
      </c>
    </row>
    <row r="176" spans="2:17">
      <c r="B176" s="418"/>
      <c r="C176" s="93" t="s">
        <v>105</v>
      </c>
      <c r="D176" s="137">
        <f>Flavor!D162</f>
        <v>34647.249824430757</v>
      </c>
      <c r="E176" s="138">
        <f>Flavor!E162</f>
        <v>32922.249824430743</v>
      </c>
      <c r="F176" s="139">
        <f>Flavor!F162</f>
        <v>19.085362217061171</v>
      </c>
      <c r="G176" s="140">
        <f>Flavor!G162</f>
        <v>4.2291998011101707E-3</v>
      </c>
      <c r="H176" s="141">
        <f>Flavor!H162</f>
        <v>4.0105434543843584E-3</v>
      </c>
      <c r="I176" s="254">
        <f>Flavor!I162</f>
        <v>5.4513506701425527</v>
      </c>
      <c r="J176" s="177">
        <f>Flavor!J162</f>
        <v>-1.0982841124661293</v>
      </c>
      <c r="K176" s="139">
        <f>Flavor!K162</f>
        <v>-0.16768631365254369</v>
      </c>
      <c r="L176" s="142">
        <f>Flavor!L162</f>
        <v>188874.30854900705</v>
      </c>
      <c r="M176" s="143">
        <f>Flavor!M162</f>
        <v>177576.188549007</v>
      </c>
      <c r="N176" s="139">
        <f>Flavor!N162</f>
        <v>15.717321868506101</v>
      </c>
      <c r="O176" s="137">
        <f>Flavor!O162</f>
        <v>69443.764120578766</v>
      </c>
      <c r="P176" s="138">
        <f>Flavor!P162</f>
        <v>65993.764120578766</v>
      </c>
      <c r="Q176" s="139">
        <f>Flavor!Q162</f>
        <v>19.12862728132718</v>
      </c>
    </row>
    <row r="177" spans="2:17">
      <c r="B177" s="418"/>
      <c r="C177" s="94" t="s">
        <v>104</v>
      </c>
      <c r="D177" s="121">
        <f>Flavor!D163</f>
        <v>37646058.977122992</v>
      </c>
      <c r="E177" s="122">
        <f>Flavor!E163</f>
        <v>2126621.7956370264</v>
      </c>
      <c r="F177" s="123">
        <f>Flavor!F163</f>
        <v>5.9872057791093038E-2</v>
      </c>
      <c r="G177" s="124">
        <f>Flavor!G163</f>
        <v>4.595247990689435</v>
      </c>
      <c r="H177" s="125">
        <f>Flavor!H163</f>
        <v>9.2899949031083118E-2</v>
      </c>
      <c r="I177" s="256">
        <f>Flavor!I163</f>
        <v>6.7481119603486608</v>
      </c>
      <c r="J177" s="183">
        <f>Flavor!J163</f>
        <v>-0.15554619887978927</v>
      </c>
      <c r="K177" s="123">
        <f>Flavor!K163</f>
        <v>-2.2530982168035538E-2</v>
      </c>
      <c r="L177" s="126">
        <f>Flavor!L163</f>
        <v>254039820.84351474</v>
      </c>
      <c r="M177" s="127">
        <f>Flavor!M163</f>
        <v>8825768.5343467593</v>
      </c>
      <c r="N177" s="123">
        <f>Flavor!N163</f>
        <v>3.5992099356602754E-2</v>
      </c>
      <c r="O177" s="121">
        <f>Flavor!O163</f>
        <v>75770244.890481323</v>
      </c>
      <c r="P177" s="122">
        <f>Flavor!P163</f>
        <v>5555142.7476386875</v>
      </c>
      <c r="Q177" s="123">
        <f>Flavor!Q163</f>
        <v>7.9116067314657465E-2</v>
      </c>
    </row>
    <row r="178" spans="2:17">
      <c r="B178" s="418"/>
      <c r="C178" s="94" t="s">
        <v>103</v>
      </c>
      <c r="D178" s="121">
        <f>Flavor!D164</f>
        <v>10103.651927344457</v>
      </c>
      <c r="E178" s="122">
        <f>Flavor!E164</f>
        <v>-548.90325572124857</v>
      </c>
      <c r="F178" s="123">
        <f>Flavor!F164</f>
        <v>-5.1527849073604082E-2</v>
      </c>
      <c r="G178" s="124">
        <f>Flavor!G164</f>
        <v>1.2332973883393532E-3</v>
      </c>
      <c r="H178" s="125">
        <f>Flavor!H164</f>
        <v>-1.1699177086311021E-4</v>
      </c>
      <c r="I178" s="256">
        <f>Flavor!I164</f>
        <v>9.4197646820677736</v>
      </c>
      <c r="J178" s="183">
        <f>Flavor!J164</f>
        <v>-5.71075313103524E-2</v>
      </c>
      <c r="K178" s="123">
        <f>Flavor!K164</f>
        <v>-6.0259893796748634E-3</v>
      </c>
      <c r="L178" s="126">
        <f>Flavor!L164</f>
        <v>95174.023585105315</v>
      </c>
      <c r="M178" s="127">
        <f>Flavor!M164</f>
        <v>-5778.8806307672057</v>
      </c>
      <c r="N178" s="123">
        <f>Flavor!N164</f>
        <v>-5.724333218200383E-2</v>
      </c>
      <c r="O178" s="121">
        <f>Flavor!O164</f>
        <v>75089.93900680542</v>
      </c>
      <c r="P178" s="122">
        <f>Flavor!P164</f>
        <v>1970.5342255831929</v>
      </c>
      <c r="Q178" s="123">
        <f>Flavor!Q164</f>
        <v>2.6949538655014395E-2</v>
      </c>
    </row>
    <row r="179" spans="2:17">
      <c r="B179" s="418"/>
      <c r="C179" s="94" t="s">
        <v>102</v>
      </c>
      <c r="D179" s="121">
        <f>Flavor!D165</f>
        <v>438.66287720525725</v>
      </c>
      <c r="E179" s="122">
        <f>Flavor!E165</f>
        <v>69.231993971317934</v>
      </c>
      <c r="F179" s="123">
        <f>Flavor!F165</f>
        <v>0.18740174986257793</v>
      </c>
      <c r="G179" s="124">
        <f>Flavor!G165</f>
        <v>5.3545172053533099E-5</v>
      </c>
      <c r="H179" s="125">
        <f>Flavor!H165</f>
        <v>6.7171098531720473E-6</v>
      </c>
      <c r="I179" s="256">
        <f>Flavor!I165</f>
        <v>12.694746134814272</v>
      </c>
      <c r="J179" s="183">
        <f>Flavor!J165</f>
        <v>-1.0289767487299439</v>
      </c>
      <c r="K179" s="123">
        <f>Flavor!K165</f>
        <v>-7.4977960241660452E-2</v>
      </c>
      <c r="L179" s="126">
        <f>Flavor!L165</f>
        <v>5568.7138648879472</v>
      </c>
      <c r="M179" s="127">
        <f>Flavor!M165</f>
        <v>498.74679876238315</v>
      </c>
      <c r="N179" s="123">
        <f>Flavor!N165</f>
        <v>9.8372788670503572E-2</v>
      </c>
      <c r="O179" s="121">
        <f>Flavor!O165</f>
        <v>1370.6515088210253</v>
      </c>
      <c r="P179" s="122">
        <f>Flavor!P165</f>
        <v>-107.07202411472826</v>
      </c>
      <c r="Q179" s="123">
        <f>Flavor!Q165</f>
        <v>-7.2457412857201475E-2</v>
      </c>
    </row>
    <row r="180" spans="2:17">
      <c r="B180" s="418"/>
      <c r="C180" s="94" t="s">
        <v>63</v>
      </c>
      <c r="D180" s="121">
        <f>Flavor!D166</f>
        <v>1375049.4500693791</v>
      </c>
      <c r="E180" s="122">
        <f>Flavor!E166</f>
        <v>218892.42446039431</v>
      </c>
      <c r="F180" s="123">
        <f>Flavor!F166</f>
        <v>0.18932759098626478</v>
      </c>
      <c r="G180" s="124">
        <f>Flavor!G166</f>
        <v>0.16784474641474989</v>
      </c>
      <c r="H180" s="125">
        <f>Flavor!H166</f>
        <v>2.1293400640233662E-2</v>
      </c>
      <c r="I180" s="256">
        <f>Flavor!I166</f>
        <v>13.15462308902532</v>
      </c>
      <c r="J180" s="183">
        <f>Flavor!J166</f>
        <v>-0.86899878594851288</v>
      </c>
      <c r="K180" s="123">
        <f>Flavor!K166</f>
        <v>-6.1966786732841395E-2</v>
      </c>
      <c r="L180" s="126">
        <f>Flavor!L166</f>
        <v>18088257.244434223</v>
      </c>
      <c r="M180" s="127">
        <f>Flavor!M166</f>
        <v>1874748.2891993821</v>
      </c>
      <c r="N180" s="123">
        <f>Flavor!N166</f>
        <v>0.11562878180013487</v>
      </c>
      <c r="O180" s="121">
        <f>Flavor!O166</f>
        <v>8919907.6627134196</v>
      </c>
      <c r="P180" s="122">
        <f>Flavor!P166</f>
        <v>1169546.7191407084</v>
      </c>
      <c r="Q180" s="123">
        <f>Flavor!Q166</f>
        <v>0.15090222605833611</v>
      </c>
    </row>
    <row r="181" spans="2:17">
      <c r="B181" s="418"/>
      <c r="C181" s="94" t="s">
        <v>64</v>
      </c>
      <c r="D181" s="121">
        <f>Flavor!D167</f>
        <v>457046.48929212021</v>
      </c>
      <c r="E181" s="122">
        <f>Flavor!E167</f>
        <v>172153.47351799789</v>
      </c>
      <c r="F181" s="123">
        <f>Flavor!F167</f>
        <v>0.60427410988021524</v>
      </c>
      <c r="G181" s="124">
        <f>Flavor!G167</f>
        <v>5.5789158776156748E-2</v>
      </c>
      <c r="H181" s="125">
        <f>Flavor!H167</f>
        <v>1.9676888609856218E-2</v>
      </c>
      <c r="I181" s="256">
        <f>Flavor!I167</f>
        <v>11.25018532599316</v>
      </c>
      <c r="J181" s="183">
        <f>Flavor!J167</f>
        <v>-7.427462753266175</v>
      </c>
      <c r="K181" s="123">
        <f>Flavor!K167</f>
        <v>-0.3976658475278817</v>
      </c>
      <c r="L181" s="126">
        <f>Flavor!L167</f>
        <v>5141857.7071309006</v>
      </c>
      <c r="M181" s="127">
        <f>Flavor!M167</f>
        <v>-179273.78173703421</v>
      </c>
      <c r="N181" s="123">
        <f>Flavor!N167</f>
        <v>-3.3690913692338495E-2</v>
      </c>
      <c r="O181" s="121">
        <f>Flavor!O167</f>
        <v>989650.94858771656</v>
      </c>
      <c r="P181" s="122">
        <f>Flavor!P167</f>
        <v>-127545.22042018361</v>
      </c>
      <c r="Q181" s="123">
        <f>Flavor!Q167</f>
        <v>-0.11416546525884273</v>
      </c>
    </row>
    <row r="182" spans="2:17">
      <c r="B182" s="418"/>
      <c r="C182" s="94" t="s">
        <v>196</v>
      </c>
      <c r="D182" s="121">
        <f>Flavor!D168</f>
        <v>170972.28069002944</v>
      </c>
      <c r="E182" s="122">
        <f>Flavor!E168</f>
        <v>-49768.768944174226</v>
      </c>
      <c r="F182" s="123">
        <f>Flavor!F168</f>
        <v>-0.22546222837414012</v>
      </c>
      <c r="G182" s="124">
        <f>Flavor!G168</f>
        <v>2.0869648793300864E-2</v>
      </c>
      <c r="H182" s="125">
        <f>Flavor!H168</f>
        <v>-7.1108911982561661E-3</v>
      </c>
      <c r="I182" s="256">
        <f>Flavor!I168</f>
        <v>16.777468863787718</v>
      </c>
      <c r="J182" s="183">
        <f>Flavor!J168</f>
        <v>-0.46069637899732641</v>
      </c>
      <c r="K182" s="123">
        <f>Flavor!K168</f>
        <v>-2.6725372016615793E-2</v>
      </c>
      <c r="L182" s="126">
        <f>Flavor!L168</f>
        <v>2868482.1158477427</v>
      </c>
      <c r="M182" s="127">
        <f>Flavor!M168</f>
        <v>-936688.5736124753</v>
      </c>
      <c r="N182" s="123">
        <f>Flavor!N168</f>
        <v>-0.24616203846176193</v>
      </c>
      <c r="O182" s="121">
        <f>Flavor!O168</f>
        <v>1643937.6355659831</v>
      </c>
      <c r="P182" s="122">
        <f>Flavor!P168</f>
        <v>-443847.84163938323</v>
      </c>
      <c r="Q182" s="123">
        <f>Flavor!Q168</f>
        <v>-0.21259264732193739</v>
      </c>
    </row>
    <row r="183" spans="2:17" ht="15" thickBot="1">
      <c r="B183" s="418"/>
      <c r="C183" s="94" t="s">
        <v>197</v>
      </c>
      <c r="D183" s="121">
        <f>Flavor!D169</f>
        <v>112736.82118576029</v>
      </c>
      <c r="E183" s="122">
        <f>Flavor!E169</f>
        <v>103091.9076317773</v>
      </c>
      <c r="F183" s="123">
        <f>Flavor!F169</f>
        <v>10.688733191310378</v>
      </c>
      <c r="G183" s="124">
        <f>Flavor!G169</f>
        <v>1.3761165580317276E-2</v>
      </c>
      <c r="H183" s="125">
        <f>Flavor!H169</f>
        <v>1.2538602355853405E-2</v>
      </c>
      <c r="I183" s="256">
        <f>Flavor!I169</f>
        <v>4.5190249538618925</v>
      </c>
      <c r="J183" s="183">
        <f>Flavor!J169</f>
        <v>-4.4264203081440456</v>
      </c>
      <c r="K183" s="123">
        <f>Flavor!K169</f>
        <v>-0.49482392195103092</v>
      </c>
      <c r="L183" s="126">
        <f>Flavor!L169</f>
        <v>509460.50815751677</v>
      </c>
      <c r="M183" s="127">
        <f>Flavor!M169</f>
        <v>423182.46190358279</v>
      </c>
      <c r="N183" s="123">
        <f>Flavor!N169</f>
        <v>4.9048683909469872</v>
      </c>
      <c r="O183" s="121">
        <f>Flavor!O169</f>
        <v>257780.16271030903</v>
      </c>
      <c r="P183" s="122">
        <f>Flavor!P169</f>
        <v>223841.00849437714</v>
      </c>
      <c r="Q183" s="123">
        <f>Flavor!Q169</f>
        <v>6.5953620137446007</v>
      </c>
    </row>
    <row r="184" spans="2:17">
      <c r="B184" s="416" t="s">
        <v>101</v>
      </c>
      <c r="C184" s="117" t="s">
        <v>13</v>
      </c>
      <c r="D184" s="166">
        <f>'Branded vs. Private Label'!D37</f>
        <v>144570626.23708954</v>
      </c>
      <c r="E184" s="167">
        <f>'Branded vs. Private Label'!E37</f>
        <v>5805960.8177633584</v>
      </c>
      <c r="F184" s="168">
        <f>'Branded vs. Private Label'!F37</f>
        <v>4.1840340263990174E-2</v>
      </c>
      <c r="G184" s="169">
        <f>'Branded vs. Private Label'!G37</f>
        <v>17.646943605236562</v>
      </c>
      <c r="H184" s="170">
        <f>'Branded vs. Private Label'!H37</f>
        <v>5.7508941341293252E-2</v>
      </c>
      <c r="I184" s="257">
        <f>'Branded vs. Private Label'!I37</f>
        <v>7.7353834655519522</v>
      </c>
      <c r="J184" s="188">
        <f>'Branded vs. Private Label'!J37</f>
        <v>-2.1937238344539089E-2</v>
      </c>
      <c r="K184" s="168">
        <f>'Branded vs. Private Label'!K37</f>
        <v>-2.8279401074033264E-3</v>
      </c>
      <c r="L184" s="171">
        <f>'Branded vs. Private Label'!L37</f>
        <v>1118309231.7988737</v>
      </c>
      <c r="M184" s="172">
        <f>'Branded vs. Private Label'!M37</f>
        <v>41867219.772265196</v>
      </c>
      <c r="N184" s="168">
        <f>'Branded vs. Private Label'!N37</f>
        <v>3.8894078180246913E-2</v>
      </c>
      <c r="O184" s="166">
        <f>'Branded vs. Private Label'!O37</f>
        <v>262941360.1843375</v>
      </c>
      <c r="P184" s="167">
        <f>'Branded vs. Private Label'!P37</f>
        <v>16296944.613044262</v>
      </c>
      <c r="Q184" s="168">
        <f>'Branded vs. Private Label'!Q37</f>
        <v>6.607465478306597E-2</v>
      </c>
    </row>
    <row r="185" spans="2:17" ht="15" thickBot="1">
      <c r="B185" s="417"/>
      <c r="C185" s="116" t="s">
        <v>12</v>
      </c>
      <c r="D185" s="158">
        <f>'Branded vs. Private Label'!D38</f>
        <v>674668271.28044033</v>
      </c>
      <c r="E185" s="159">
        <f>'Branded vs. Private Label'!E38</f>
        <v>24523753.028602242</v>
      </c>
      <c r="F185" s="160">
        <f>'Branded vs. Private Label'!F38</f>
        <v>3.7720464204702861E-2</v>
      </c>
      <c r="G185" s="161">
        <f>'Branded vs. Private Label'!G38</f>
        <v>82.353056394757019</v>
      </c>
      <c r="H185" s="162">
        <f>'Branded vs. Private Label'!H38</f>
        <v>-5.7508941335285613E-2</v>
      </c>
      <c r="I185" s="258">
        <f>'Branded vs. Private Label'!I38</f>
        <v>3.6107896603205494</v>
      </c>
      <c r="J185" s="181">
        <f>'Branded vs. Private Label'!J38</f>
        <v>-2.0282338904144215E-2</v>
      </c>
      <c r="K185" s="160">
        <f>'Branded vs. Private Label'!K38</f>
        <v>-5.5857716146842859E-3</v>
      </c>
      <c r="L185" s="163">
        <f>'Branded vs. Private Label'!L38</f>
        <v>2436085218.0857534</v>
      </c>
      <c r="M185" s="164">
        <f>'Branded vs. Private Label'!M38</f>
        <v>75363662.412076473</v>
      </c>
      <c r="N185" s="160">
        <f>'Branded vs. Private Label'!N38</f>
        <v>3.1923994691771269E-2</v>
      </c>
      <c r="O185" s="158">
        <f>'Branded vs. Private Label'!O38</f>
        <v>730092827.10038161</v>
      </c>
      <c r="P185" s="159">
        <f>'Branded vs. Private Label'!P38</f>
        <v>26252534.996032715</v>
      </c>
      <c r="Q185" s="160">
        <f>'Branded vs. Private Label'!Q38</f>
        <v>3.7298994232828897E-2</v>
      </c>
    </row>
    <row r="186" spans="2:17" ht="15" thickBot="1">
      <c r="B186" s="416" t="s">
        <v>100</v>
      </c>
      <c r="C186" s="165" t="s">
        <v>99</v>
      </c>
      <c r="D186" s="130">
        <f>'Single Serve'!E54</f>
        <v>10438510.990027536</v>
      </c>
      <c r="E186" s="131">
        <f>'Single Serve'!F54</f>
        <v>-417443.41164913028</v>
      </c>
      <c r="F186" s="132">
        <f>'Single Serve'!G54</f>
        <v>-3.8452944458264998E-2</v>
      </c>
      <c r="G186" s="133">
        <f>'Single Serve'!H54</f>
        <v>1.274171797952685</v>
      </c>
      <c r="H186" s="134">
        <f>'Single Serve'!I54</f>
        <v>-0.10189969752129002</v>
      </c>
      <c r="I186" s="259">
        <f>'Single Serve'!J54</f>
        <v>14.317525678498967</v>
      </c>
      <c r="J186" s="186">
        <f>'Single Serve'!K54</f>
        <v>-0.5317411899196447</v>
      </c>
      <c r="K186" s="132">
        <f>'Single Serve'!L54</f>
        <v>-3.5809255408464018E-2</v>
      </c>
      <c r="L186" s="135">
        <f>'Single Serve'!M54</f>
        <v>149453649.14501292</v>
      </c>
      <c r="M186" s="136">
        <f>'Single Serve'!N54</f>
        <v>-11749314.876867592</v>
      </c>
      <c r="N186" s="132">
        <f>'Single Serve'!O54</f>
        <v>-7.2885228557415527E-2</v>
      </c>
      <c r="O186" s="130">
        <f>'Single Serve'!P54</f>
        <v>49006568.847301573</v>
      </c>
      <c r="P186" s="131">
        <f>'Single Serve'!Q54</f>
        <v>2718267.5805363357</v>
      </c>
      <c r="Q186" s="132">
        <f>'Single Serve'!R54</f>
        <v>5.8724721066574073E-2</v>
      </c>
    </row>
    <row r="187" spans="2:17">
      <c r="B187" s="418"/>
      <c r="C187" s="115" t="s">
        <v>98</v>
      </c>
      <c r="D187" s="166">
        <f>'Single Serve'!E55</f>
        <v>4277267.1045869738</v>
      </c>
      <c r="E187" s="167">
        <f>'Single Serve'!F55</f>
        <v>354869.93369340338</v>
      </c>
      <c r="F187" s="168">
        <f>'Single Serve'!G55</f>
        <v>9.0472718144593109E-2</v>
      </c>
      <c r="G187" s="169">
        <f>'Single Serve'!H55</f>
        <v>0.52210254146229362</v>
      </c>
      <c r="H187" s="170">
        <f>'Single Serve'!I55</f>
        <v>2.4910056943311332E-2</v>
      </c>
      <c r="I187" s="257">
        <f>'Single Serve'!J55</f>
        <v>12.735839241315626</v>
      </c>
      <c r="J187" s="188">
        <f>'Single Serve'!K55</f>
        <v>-1.0461837021851164</v>
      </c>
      <c r="K187" s="168">
        <f>'Single Serve'!L55</f>
        <v>-7.5909299126400778E-2</v>
      </c>
      <c r="L187" s="171">
        <f>'Single Serve'!M55</f>
        <v>54474586.236187249</v>
      </c>
      <c r="M187" s="172">
        <f>'Single Serve'!N55</f>
        <v>416018.43340966105</v>
      </c>
      <c r="N187" s="168">
        <f>'Single Serve'!O55</f>
        <v>7.6956983937758999E-3</v>
      </c>
      <c r="O187" s="166">
        <f>'Single Serve'!P55</f>
        <v>28974825.237426654</v>
      </c>
      <c r="P187" s="167">
        <f>'Single Serve'!Q55</f>
        <v>3838553.9060574174</v>
      </c>
      <c r="Q187" s="168">
        <f>'Single Serve'!R55</f>
        <v>0.15270975776216375</v>
      </c>
    </row>
    <row r="188" spans="2:17" ht="15" thickBot="1">
      <c r="B188" s="418"/>
      <c r="C188" s="114" t="s">
        <v>97</v>
      </c>
      <c r="D188" s="158">
        <f>'Single Serve'!E56</f>
        <v>6161243.8854398001</v>
      </c>
      <c r="E188" s="159">
        <f>'Single Serve'!F56</f>
        <v>-772313.34534331132</v>
      </c>
      <c r="F188" s="160">
        <f>'Single Serve'!G56</f>
        <v>-0.11138775085239792</v>
      </c>
      <c r="G188" s="161">
        <f>'Single Serve'!H56</f>
        <v>0.75206925649029832</v>
      </c>
      <c r="H188" s="162">
        <f>'Single Serve'!I56</f>
        <v>-0.12680975446469622</v>
      </c>
      <c r="I188" s="258">
        <f>'Single Serve'!J56</f>
        <v>15.415566186769446</v>
      </c>
      <c r="J188" s="181">
        <f>'Single Serve'!K56</f>
        <v>-3.7453475837684991E-2</v>
      </c>
      <c r="K188" s="160">
        <f>'Single Serve'!L56</f>
        <v>-2.4236994875709676E-3</v>
      </c>
      <c r="L188" s="163">
        <f>'Single Serve'!M56</f>
        <v>94979062.908825785</v>
      </c>
      <c r="M188" s="164">
        <f>'Single Serve'!N56</f>
        <v>-12165333.310277492</v>
      </c>
      <c r="N188" s="160">
        <f>'Single Serve'!O56</f>
        <v>-0.1135414799053063</v>
      </c>
      <c r="O188" s="158">
        <f>'Single Serve'!P56</f>
        <v>20031743.609874763</v>
      </c>
      <c r="P188" s="159">
        <f>'Single Serve'!Q56</f>
        <v>-1120286.3255212978</v>
      </c>
      <c r="Q188" s="160">
        <f>'Single Serve'!R56</f>
        <v>-5.2963537255901721E-2</v>
      </c>
    </row>
    <row r="189" spans="2:17">
      <c r="B189" s="418"/>
      <c r="C189" s="93" t="s">
        <v>96</v>
      </c>
      <c r="D189" s="137">
        <f>Size!D121</f>
        <v>10458262.214158293</v>
      </c>
      <c r="E189" s="138">
        <f>Size!E121</f>
        <v>-422981.82117406651</v>
      </c>
      <c r="F189" s="139">
        <f>Size!F121</f>
        <v>-3.8872560876367375E-2</v>
      </c>
      <c r="G189" s="140">
        <f>Size!G121</f>
        <v>1.2765827215783339</v>
      </c>
      <c r="H189" s="141">
        <f>Size!H121</f>
        <v>-0.10269441963777903</v>
      </c>
      <c r="I189" s="176">
        <f>Size!I121</f>
        <v>14.313032351700921</v>
      </c>
      <c r="J189" s="177">
        <f>Size!J121</f>
        <v>-0.52894940299384174</v>
      </c>
      <c r="K189" s="139">
        <f>Size!K121</f>
        <v>-3.5638731520912049E-2</v>
      </c>
      <c r="L189" s="142">
        <f>Size!L121</f>
        <v>149689445.41381896</v>
      </c>
      <c r="M189" s="143">
        <f>Size!M121</f>
        <v>-11809780.026965141</v>
      </c>
      <c r="N189" s="139">
        <f>Size!N121</f>
        <v>-7.3125923636676263E-2</v>
      </c>
      <c r="O189" s="137">
        <f>Size!O121</f>
        <v>49109685.655766785</v>
      </c>
      <c r="P189" s="138">
        <f>Size!P121</f>
        <v>2691752.4435915649</v>
      </c>
      <c r="Q189" s="139">
        <f>Size!Q121</f>
        <v>5.7989493657281795E-2</v>
      </c>
    </row>
    <row r="190" spans="2:17">
      <c r="B190" s="418"/>
      <c r="C190" s="94" t="s">
        <v>95</v>
      </c>
      <c r="D190" s="121">
        <f>Size!D122</f>
        <v>5307145.7669651937</v>
      </c>
      <c r="E190" s="122">
        <f>Size!E122</f>
        <v>268136.57022630144</v>
      </c>
      <c r="F190" s="123">
        <f>Size!F122</f>
        <v>5.321216131136098E-2</v>
      </c>
      <c r="G190" s="124">
        <f>Size!G122</f>
        <v>0.64781418253535639</v>
      </c>
      <c r="H190" s="125">
        <f>Size!H122</f>
        <v>9.0829697372756257E-3</v>
      </c>
      <c r="I190" s="182">
        <f>Size!I122</f>
        <v>9.1767746239506991</v>
      </c>
      <c r="J190" s="183">
        <f>Size!J122</f>
        <v>-0.5286177853617442</v>
      </c>
      <c r="K190" s="123">
        <f>Size!K122</f>
        <v>-5.446640002464289E-2</v>
      </c>
      <c r="L190" s="126">
        <f>Size!L122</f>
        <v>48702480.599893555</v>
      </c>
      <c r="M190" s="127">
        <f>Size!M122</f>
        <v>-203081.00859168172</v>
      </c>
      <c r="N190" s="123">
        <f>Size!N122</f>
        <v>-4.1525135774424203E-3</v>
      </c>
      <c r="O190" s="121">
        <f>Size!O122</f>
        <v>21228583.067860775</v>
      </c>
      <c r="P190" s="122">
        <f>Size!P122</f>
        <v>1072546.2809052058</v>
      </c>
      <c r="Q190" s="123">
        <f>Size!Q122</f>
        <v>5.321216131136098E-2</v>
      </c>
    </row>
    <row r="191" spans="2:17">
      <c r="B191" s="418"/>
      <c r="C191" s="94" t="s">
        <v>231</v>
      </c>
      <c r="D191" s="121">
        <f>Size!D123</f>
        <v>18812105.58330876</v>
      </c>
      <c r="E191" s="122">
        <f>Size!E123</f>
        <v>3227556.4102719724</v>
      </c>
      <c r="F191" s="123">
        <f>Size!F123</f>
        <v>0.20709976107977812</v>
      </c>
      <c r="G191" s="124">
        <f>Size!G123</f>
        <v>2.2962905741307305</v>
      </c>
      <c r="H191" s="125">
        <f>Size!H123</f>
        <v>0.32083516106117549</v>
      </c>
      <c r="I191" s="182">
        <f>Size!I123</f>
        <v>10.759351865457059</v>
      </c>
      <c r="J191" s="183">
        <f>Size!J123</f>
        <v>0.55045654074454475</v>
      </c>
      <c r="K191" s="123">
        <f>Size!K123</f>
        <v>5.3919305001792227E-2</v>
      </c>
      <c r="L191" s="126">
        <f>Size!L123</f>
        <v>202406063.30094826</v>
      </c>
      <c r="M191" s="127">
        <f>Size!M123</f>
        <v>43305032.110580713</v>
      </c>
      <c r="N191" s="123">
        <f>Size!N123</f>
        <v>0.27218574126502915</v>
      </c>
      <c r="O191" s="121">
        <f>Size!O123</f>
        <v>45765186.826822914</v>
      </c>
      <c r="P191" s="122">
        <f>Size!P123</f>
        <v>7776900.709207356</v>
      </c>
      <c r="Q191" s="123">
        <f>Size!Q123</f>
        <v>0.20471838832447689</v>
      </c>
    </row>
    <row r="192" spans="2:17">
      <c r="B192" s="418"/>
      <c r="C192" s="94" t="s">
        <v>117</v>
      </c>
      <c r="D192" s="121">
        <f>Size!D124</f>
        <v>125114222.8934896</v>
      </c>
      <c r="E192" s="122">
        <f>Size!E124</f>
        <v>5979116.9495428503</v>
      </c>
      <c r="F192" s="123">
        <f>Size!F124</f>
        <v>5.0187699940906036E-2</v>
      </c>
      <c r="G192" s="124">
        <f>Size!G124</f>
        <v>15.272007136453674</v>
      </c>
      <c r="H192" s="125">
        <f>Size!H124</f>
        <v>0.17076247993434635</v>
      </c>
      <c r="I192" s="182">
        <f>Size!I124</f>
        <v>5.4875812204732224</v>
      </c>
      <c r="J192" s="183">
        <f>Size!J124</f>
        <v>-6.1173531947757986E-2</v>
      </c>
      <c r="K192" s="123">
        <f>Size!K124</f>
        <v>-1.1024731615876035E-2</v>
      </c>
      <c r="L192" s="126">
        <f>Size!L124</f>
        <v>686574459.96441448</v>
      </c>
      <c r="M192" s="127">
        <f>Size!M124</f>
        <v>25522974.677762985</v>
      </c>
      <c r="N192" s="123">
        <f>Size!N124</f>
        <v>3.8609662402763485E-2</v>
      </c>
      <c r="O192" s="121">
        <f>Size!O124</f>
        <v>249034263.95670497</v>
      </c>
      <c r="P192" s="122">
        <f>Size!P124</f>
        <v>11978070.599685818</v>
      </c>
      <c r="Q192" s="123">
        <f>Size!Q124</f>
        <v>5.0528401852999512E-2</v>
      </c>
    </row>
    <row r="193" spans="2:17">
      <c r="B193" s="418"/>
      <c r="C193" s="94" t="s">
        <v>94</v>
      </c>
      <c r="D193" s="121">
        <f>Size!D125</f>
        <v>20997812.446338151</v>
      </c>
      <c r="E193" s="122">
        <f>Size!E125</f>
        <v>1792323.9281511828</v>
      </c>
      <c r="F193" s="123">
        <f>Size!F125</f>
        <v>9.3323527097678924E-2</v>
      </c>
      <c r="G193" s="124">
        <f>Size!G125</f>
        <v>2.5630878257813063</v>
      </c>
      <c r="H193" s="125">
        <f>Size!H125</f>
        <v>0.12865190898636669</v>
      </c>
      <c r="I193" s="182">
        <f>Size!I125</f>
        <v>8.198939417114838</v>
      </c>
      <c r="J193" s="183">
        <f>Size!J125</f>
        <v>5.5291326379361294E-2</v>
      </c>
      <c r="K193" s="123">
        <f>Size!K125</f>
        <v>6.7895033974101618E-3</v>
      </c>
      <c r="L193" s="126">
        <f>Size!L125</f>
        <v>172159792.1394664</v>
      </c>
      <c r="M193" s="127">
        <f>Size!M125</f>
        <v>15757052.236690968</v>
      </c>
      <c r="N193" s="123">
        <f>Size!N125</f>
        <v>0.10074665089937694</v>
      </c>
      <c r="O193" s="121">
        <f>Size!O125</f>
        <v>27997083.261784196</v>
      </c>
      <c r="P193" s="122">
        <f>Size!P125</f>
        <v>2389765.2375348881</v>
      </c>
      <c r="Q193" s="123">
        <f>Size!Q125</f>
        <v>9.332352709767798E-2</v>
      </c>
    </row>
    <row r="194" spans="2:17">
      <c r="B194" s="418"/>
      <c r="C194" s="94" t="s">
        <v>118</v>
      </c>
      <c r="D194" s="121">
        <f>Size!D126</f>
        <v>547381841.17998886</v>
      </c>
      <c r="E194" s="122">
        <f>Size!E126</f>
        <v>12667862.512025476</v>
      </c>
      <c r="F194" s="123">
        <f>Size!F126</f>
        <v>2.3690913305806291E-2</v>
      </c>
      <c r="G194" s="124">
        <f>Size!G126</f>
        <v>66.815899835644814</v>
      </c>
      <c r="H194" s="125">
        <f>Size!H126</f>
        <v>-0.96300168247697115</v>
      </c>
      <c r="I194" s="182">
        <f>Size!I126</f>
        <v>3.29260519800212</v>
      </c>
      <c r="J194" s="183">
        <f>Size!J126</f>
        <v>-7.7011419758849176E-2</v>
      </c>
      <c r="K194" s="123">
        <f>Size!K126</f>
        <v>-2.285465336113562E-2</v>
      </c>
      <c r="L194" s="126">
        <f>Size!L126</f>
        <v>1802312295.5612023</v>
      </c>
      <c r="M194" s="127">
        <f>Size!M126</f>
        <v>531187.29254841805</v>
      </c>
      <c r="N194" s="123">
        <f>Size!N126</f>
        <v>2.9481233325775086E-4</v>
      </c>
      <c r="O194" s="121">
        <f>Size!O126</f>
        <v>547381841.17998886</v>
      </c>
      <c r="P194" s="122">
        <f>Size!P126</f>
        <v>12667862.512025476</v>
      </c>
      <c r="Q194" s="123">
        <f>Size!Q126</f>
        <v>2.3690913305806291E-2</v>
      </c>
    </row>
    <row r="195" spans="2:17" ht="15" thickBot="1">
      <c r="B195" s="418"/>
      <c r="C195" s="95" t="s">
        <v>93</v>
      </c>
      <c r="D195" s="121">
        <f>Size!D127</f>
        <v>0</v>
      </c>
      <c r="E195" s="122">
        <f>Size!E127</f>
        <v>0</v>
      </c>
      <c r="F195" s="123">
        <f>Size!F127</f>
        <v>0</v>
      </c>
      <c r="G195" s="124">
        <f>Size!G127</f>
        <v>0</v>
      </c>
      <c r="H195" s="125">
        <f>Size!H127</f>
        <v>0</v>
      </c>
      <c r="I195" s="182">
        <f>Size!I127</f>
        <v>0</v>
      </c>
      <c r="J195" s="183">
        <f>Size!J127</f>
        <v>0</v>
      </c>
      <c r="K195" s="123">
        <f>Size!K127</f>
        <v>0</v>
      </c>
      <c r="L195" s="126">
        <f>Size!L127</f>
        <v>0</v>
      </c>
      <c r="M195" s="127">
        <f>Size!M127</f>
        <v>-6.9846350925217848E-12</v>
      </c>
      <c r="N195" s="123">
        <f>Size!N127</f>
        <v>-1</v>
      </c>
      <c r="O195" s="121">
        <f>Size!O127</f>
        <v>0</v>
      </c>
      <c r="P195" s="122">
        <f>Size!P127</f>
        <v>0</v>
      </c>
      <c r="Q195" s="123">
        <f>Size!Q127</f>
        <v>0</v>
      </c>
    </row>
    <row r="196" spans="2:17">
      <c r="B196" s="418"/>
      <c r="C196" s="117" t="s">
        <v>119</v>
      </c>
      <c r="D196" s="166">
        <f>'White Milk Size'!D37</f>
        <v>113147385.69339789</v>
      </c>
      <c r="E196" s="167">
        <f>'White Milk Size'!E37</f>
        <v>5140937.4593763351</v>
      </c>
      <c r="F196" s="168">
        <f>'White Milk Size'!F37</f>
        <v>4.7598430866250471E-2</v>
      </c>
      <c r="G196" s="169">
        <f>'White Milk Size'!G37</f>
        <v>13.811280938472471</v>
      </c>
      <c r="H196" s="170">
        <f>'White Milk Size'!H37</f>
        <v>0.12067491314981993</v>
      </c>
      <c r="I196" s="257">
        <f>'White Milk Size'!I37</f>
        <v>5.5011012498287251</v>
      </c>
      <c r="J196" s="188">
        <f>'White Milk Size'!J37</f>
        <v>-4.2049181839487915E-2</v>
      </c>
      <c r="K196" s="168">
        <f>'White Milk Size'!K37</f>
        <v>-7.5857912134694129E-3</v>
      </c>
      <c r="L196" s="171">
        <f>'White Milk Size'!L37</f>
        <v>622435224.85280395</v>
      </c>
      <c r="M196" s="172">
        <f>'White Milk Size'!M37</f>
        <v>23739234.701436877</v>
      </c>
      <c r="N196" s="168">
        <f>'White Milk Size'!N37</f>
        <v>3.9651567894140954E-2</v>
      </c>
      <c r="O196" s="166">
        <f>'White Milk Size'!O37</f>
        <v>225100589.55652139</v>
      </c>
      <c r="P196" s="167">
        <f>'White Milk Size'!P37</f>
        <v>10301711.619352877</v>
      </c>
      <c r="Q196" s="168">
        <f>'White Milk Size'!Q37</f>
        <v>4.7959801830837603E-2</v>
      </c>
    </row>
    <row r="197" spans="2:17" ht="15" thickBot="1">
      <c r="B197" s="417"/>
      <c r="C197" s="116" t="s">
        <v>116</v>
      </c>
      <c r="D197" s="158">
        <f>'White Milk Size'!D38</f>
        <v>532037520.67908376</v>
      </c>
      <c r="E197" s="159">
        <f>'White Milk Size'!E38</f>
        <v>11894660.693792999</v>
      </c>
      <c r="F197" s="160">
        <f>'White Milk Size'!F38</f>
        <v>2.2868064927641936E-2</v>
      </c>
      <c r="G197" s="161">
        <f>'White Milk Size'!G38</f>
        <v>64.942902771247532</v>
      </c>
      <c r="H197" s="162">
        <f>'White Milk Size'!H38</f>
        <v>-0.98900304898359082</v>
      </c>
      <c r="I197" s="258">
        <f>'White Milk Size'!I38</f>
        <v>3.2911463777231029</v>
      </c>
      <c r="J197" s="181">
        <f>'White Milk Size'!J38</f>
        <v>-7.6402776394925986E-2</v>
      </c>
      <c r="K197" s="160">
        <f>'White Milk Size'!K38</f>
        <v>-2.2687946900937249E-2</v>
      </c>
      <c r="L197" s="163">
        <f>'White Milk Size'!L38</f>
        <v>1751013358.9957471</v>
      </c>
      <c r="M197" s="164">
        <f>'White Milk Size'!M38</f>
        <v>-593289.16825127602</v>
      </c>
      <c r="N197" s="160">
        <f>'White Milk Size'!N38</f>
        <v>-3.3871141610084134E-4</v>
      </c>
      <c r="O197" s="158">
        <f>'White Milk Size'!O38</f>
        <v>532037520.67908376</v>
      </c>
      <c r="P197" s="159">
        <f>'White Milk Size'!P38</f>
        <v>11894660.693792999</v>
      </c>
      <c r="Q197" s="160">
        <f>'White Milk Size'!Q38</f>
        <v>2.2868064927641936E-2</v>
      </c>
    </row>
    <row r="198" spans="2:17">
      <c r="B198" s="416" t="s">
        <v>65</v>
      </c>
      <c r="C198" s="93" t="s">
        <v>90</v>
      </c>
      <c r="D198" s="137">
        <f>Organic!D37</f>
        <v>69329917.687424406</v>
      </c>
      <c r="E198" s="138">
        <f>Organic!E37</f>
        <v>3276489.3770803586</v>
      </c>
      <c r="F198" s="139">
        <f>Organic!F37</f>
        <v>4.9603623322716416E-2</v>
      </c>
      <c r="G198" s="140">
        <f>Organic!G37</f>
        <v>8.4627228879762075</v>
      </c>
      <c r="H198" s="141">
        <f>Organic!H37</f>
        <v>8.9968497799347347E-2</v>
      </c>
      <c r="I198" s="254">
        <f>Organic!I37</f>
        <v>8.7373364368918676</v>
      </c>
      <c r="J198" s="177">
        <f>Organic!J37</f>
        <v>1.2746982853627742E-2</v>
      </c>
      <c r="K198" s="139">
        <f>Organic!K37</f>
        <v>1.4610409946255647E-3</v>
      </c>
      <c r="L198" s="142">
        <f>Organic!L37</f>
        <v>605758815.9770472</v>
      </c>
      <c r="M198" s="143">
        <f>Organic!M37</f>
        <v>29469771.937548637</v>
      </c>
      <c r="N198" s="139">
        <f>Organic!N37</f>
        <v>5.1137137244498428E-2</v>
      </c>
      <c r="O198" s="137">
        <f>Organic!O37</f>
        <v>71004675.604829803</v>
      </c>
      <c r="P198" s="138">
        <f>Organic!P37</f>
        <v>2716511.6345067322</v>
      </c>
      <c r="Q198" s="139">
        <f>Organic!Q37</f>
        <v>3.9780124059087082E-2</v>
      </c>
    </row>
    <row r="199" spans="2:17" ht="15" thickBot="1">
      <c r="B199" s="417"/>
      <c r="C199" s="95" t="s">
        <v>92</v>
      </c>
      <c r="D199" s="144">
        <f>Organic!D38</f>
        <v>749908979.8301518</v>
      </c>
      <c r="E199" s="145">
        <f>Organic!E38</f>
        <v>27053224.469239473</v>
      </c>
      <c r="F199" s="146">
        <f>Organic!F38</f>
        <v>3.742548118155628E-2</v>
      </c>
      <c r="G199" s="147">
        <f>Organic!G38</f>
        <v>91.53727711202302</v>
      </c>
      <c r="H199" s="148">
        <f>Organic!H38</f>
        <v>-8.9968497799375768E-2</v>
      </c>
      <c r="I199" s="255">
        <f>Organic!I38</f>
        <v>3.9319913659060326</v>
      </c>
      <c r="J199" s="184">
        <f>Organic!J38</f>
        <v>-2.5747785292053571E-2</v>
      </c>
      <c r="K199" s="146">
        <f>Organic!K38</f>
        <v>-6.5056802149932504E-3</v>
      </c>
      <c r="L199" s="149">
        <f>Organic!L38</f>
        <v>2948635633.907558</v>
      </c>
      <c r="M199" s="150">
        <f>Organic!M38</f>
        <v>87761110.246809483</v>
      </c>
      <c r="N199" s="146">
        <f>Organic!N38</f>
        <v>3.0676322754103588E-2</v>
      </c>
      <c r="O199" s="144">
        <f>Organic!O38</f>
        <v>922029511.67989004</v>
      </c>
      <c r="P199" s="145">
        <f>Organic!P38</f>
        <v>39832967.974571466</v>
      </c>
      <c r="Q199" s="146">
        <f>Organic!Q38</f>
        <v>4.5152033590234661E-2</v>
      </c>
    </row>
    <row r="200" spans="2:17">
      <c r="B200" s="416" t="s">
        <v>126</v>
      </c>
      <c r="C200" s="173" t="s">
        <v>89</v>
      </c>
      <c r="D200" s="137">
        <f>'Form Data'!D37</f>
        <v>72409981.240340754</v>
      </c>
      <c r="E200" s="138">
        <f>'Form Data'!E37</f>
        <v>9684098.6741458774</v>
      </c>
      <c r="F200" s="139">
        <f>'Form Data'!F37</f>
        <v>0.15438760329798801</v>
      </c>
      <c r="G200" s="140">
        <f>'Form Data'!G37</f>
        <v>8.8386893566399127</v>
      </c>
      <c r="H200" s="141">
        <f>'Form Data'!H37</f>
        <v>0.88772568876953883</v>
      </c>
      <c r="I200" s="254">
        <f>'Form Data'!I37</f>
        <v>8.8382428504474948</v>
      </c>
      <c r="J200" s="177">
        <f>'Form Data'!J37</f>
        <v>0.26106473881748471</v>
      </c>
      <c r="K200" s="139">
        <f>'Form Data'!K37</f>
        <v>3.0437136249217036E-2</v>
      </c>
      <c r="L200" s="142">
        <f>'Form Data'!L37</f>
        <v>639976998.99847889</v>
      </c>
      <c r="M200" s="143">
        <f>'Form Data'!M37</f>
        <v>101965932.01903772</v>
      </c>
      <c r="N200" s="139">
        <f>'Form Data'!N37</f>
        <v>0.18952385606397593</v>
      </c>
      <c r="O200" s="137">
        <f>'Form Data'!O37</f>
        <v>118010504.88949263</v>
      </c>
      <c r="P200" s="138">
        <f>'Form Data'!P37</f>
        <v>12474342.892959267</v>
      </c>
      <c r="Q200" s="139">
        <f>'Form Data'!Q37</f>
        <v>0.11819970195020947</v>
      </c>
    </row>
    <row r="201" spans="2:17" ht="15" thickBot="1">
      <c r="B201" s="417"/>
      <c r="C201" s="174" t="s">
        <v>91</v>
      </c>
      <c r="D201" s="144">
        <f>'Form Data'!D38</f>
        <v>746828916.27721739</v>
      </c>
      <c r="E201" s="145">
        <f>'Form Data'!E38</f>
        <v>20645615.172188044</v>
      </c>
      <c r="F201" s="146">
        <f>'Form Data'!F38</f>
        <v>2.8430308354339351E-2</v>
      </c>
      <c r="G201" s="147">
        <f>'Form Data'!G38</f>
        <v>91.161310643357083</v>
      </c>
      <c r="H201" s="148">
        <f>'Form Data'!H38</f>
        <v>-0.88772568876761682</v>
      </c>
      <c r="I201" s="255">
        <f>'Form Data'!I38</f>
        <v>3.9023896736804367</v>
      </c>
      <c r="J201" s="184">
        <f>'Form Data'!J38</f>
        <v>-8.9925346933777295E-2</v>
      </c>
      <c r="K201" s="146">
        <f>'Form Data'!K38</f>
        <v>-2.2524612028221751E-2</v>
      </c>
      <c r="L201" s="149">
        <f>'Form Data'!L38</f>
        <v>2914417450.8861647</v>
      </c>
      <c r="M201" s="150">
        <f>'Form Data'!M38</f>
        <v>15264950.165341377</v>
      </c>
      <c r="N201" s="146">
        <f>'Form Data'!N38</f>
        <v>5.265314660593403E-3</v>
      </c>
      <c r="O201" s="144">
        <f>'Form Data'!O38</f>
        <v>875023682.39522612</v>
      </c>
      <c r="P201" s="145">
        <f>'Form Data'!P38</f>
        <v>30075136.71611917</v>
      </c>
      <c r="Q201" s="146">
        <f>'Form Data'!Q38</f>
        <v>3.5594045187623831E-2</v>
      </c>
    </row>
    <row r="202" spans="2:17" ht="15" thickBot="1">
      <c r="B202" s="306" t="s">
        <v>221</v>
      </c>
      <c r="C202" s="307" t="s">
        <v>127</v>
      </c>
      <c r="D202" s="328">
        <f>'Glass Bottle'!D20</f>
        <v>99640.699505356635</v>
      </c>
      <c r="E202" s="329">
        <f>'Glass Bottle'!E20</f>
        <v>-12362.800494642754</v>
      </c>
      <c r="F202" s="330">
        <f>'Glass Bottle'!F20</f>
        <v>-0.11037869793928601</v>
      </c>
      <c r="G202" s="133">
        <f>'Glass Bottle'!G20</f>
        <v>1.2162593818150354E-2</v>
      </c>
      <c r="H202" s="134">
        <f>'Glass Bottle'!H20</f>
        <v>-2.0346677067796231E-3</v>
      </c>
      <c r="I202" s="185">
        <f>'Glass Bottle'!I20</f>
        <v>8.9010507022230652</v>
      </c>
      <c r="J202" s="186">
        <f>'Glass Bottle'!J20</f>
        <v>-1.9360179608097638</v>
      </c>
      <c r="K202" s="132">
        <f>'Glass Bottle'!K20</f>
        <v>-0.17864775254344062</v>
      </c>
      <c r="L202" s="135">
        <f>'Glass Bottle'!L20</f>
        <v>886906.91830215207</v>
      </c>
      <c r="M202" s="136">
        <f>'Glass Bottle'!M20</f>
        <v>-326882.70169783873</v>
      </c>
      <c r="N202" s="132">
        <f>'Glass Bottle'!N20</f>
        <v>-0.26930754416720187</v>
      </c>
      <c r="O202" s="130">
        <f>'Glass Bottle'!O20</f>
        <v>180176.1085268259</v>
      </c>
      <c r="P202" s="131">
        <f>'Glass Bottle'!P20</f>
        <v>-25326.891473174212</v>
      </c>
      <c r="Q202" s="132">
        <f>'Glass Bottle'!Q20</f>
        <v>-0.12324341480744416</v>
      </c>
    </row>
    <row r="203" spans="2:17">
      <c r="B203" s="418" t="s">
        <v>222</v>
      </c>
      <c r="C203" s="308" t="s">
        <v>223</v>
      </c>
      <c r="D203" s="313">
        <f>Enhanced!D111</f>
        <v>4452122.6664666003</v>
      </c>
      <c r="E203" s="138">
        <f>Enhanced!E111</f>
        <v>1026020.2415663945</v>
      </c>
      <c r="F203" s="139">
        <f>Enhanced!F111</f>
        <v>0.2994715610687792</v>
      </c>
      <c r="G203" s="140">
        <f>Enhanced!G111</f>
        <v>0.54344620109679898</v>
      </c>
      <c r="H203" s="141">
        <f>Enhanced!H111</f>
        <v>0.10916269979991722</v>
      </c>
      <c r="I203" s="254">
        <f>Enhanced!I111</f>
        <v>8.5697122445098088</v>
      </c>
      <c r="J203" s="177">
        <f>Enhanced!J111</f>
        <v>-0.41250185875972001</v>
      </c>
      <c r="K203" s="139">
        <f>Enhanced!K111</f>
        <v>-4.5924295949432911E-2</v>
      </c>
      <c r="L203" s="142">
        <f>Enhanced!L111</f>
        <v>38153410.128878482</v>
      </c>
      <c r="M203" s="143">
        <f>Enhanced!M111</f>
        <v>7379424.6086939238</v>
      </c>
      <c r="N203" s="139">
        <f>Enhanced!N111</f>
        <v>0.23979424452038503</v>
      </c>
      <c r="O203" s="137">
        <f>Enhanced!O111</f>
        <v>4230544.6995338798</v>
      </c>
      <c r="P203" s="138">
        <f>Enhanced!P111</f>
        <v>571117.87205467699</v>
      </c>
      <c r="Q203" s="139">
        <f>Enhanced!Q111</f>
        <v>0.15606757532793508</v>
      </c>
    </row>
    <row r="204" spans="2:17">
      <c r="B204" s="418"/>
      <c r="C204" s="308" t="s">
        <v>224</v>
      </c>
      <c r="D204" s="314">
        <f>Enhanced!D112</f>
        <v>787352425.63755262</v>
      </c>
      <c r="E204" s="122">
        <f>Enhanced!E112</f>
        <v>26176779.85795784</v>
      </c>
      <c r="F204" s="123">
        <f>Enhanced!F112</f>
        <v>3.4389933523356002E-2</v>
      </c>
      <c r="G204" s="124">
        <f>Enhanced!G112</f>
        <v>96.107793224094863</v>
      </c>
      <c r="H204" s="125">
        <f>Enhanced!H112</f>
        <v>-0.37677832536955691</v>
      </c>
      <c r="I204" s="182">
        <f>Enhanced!I112</f>
        <v>4.0922642101460029</v>
      </c>
      <c r="J204" s="183">
        <f>Enhanced!J112</f>
        <v>-5.6565006766303938E-2</v>
      </c>
      <c r="K204" s="123">
        <f>Enhanced!K112</f>
        <v>-1.3633968478558259E-2</v>
      </c>
      <c r="L204" s="126">
        <f>Enhanced!L112</f>
        <v>3222054152.2081985</v>
      </c>
      <c r="M204" s="127">
        <f>Enhanced!M112</f>
        <v>64066393.795722961</v>
      </c>
      <c r="N204" s="123">
        <f>Enhanced!N112</f>
        <v>2.0287093775160553E-2</v>
      </c>
      <c r="O204" s="121">
        <f>Enhanced!O112</f>
        <v>931754029.74110734</v>
      </c>
      <c r="P204" s="122">
        <f>Enhanced!P112</f>
        <v>34502338.554558396</v>
      </c>
      <c r="Q204" s="123">
        <f>Enhanced!Q112</f>
        <v>3.845335583478434E-2</v>
      </c>
    </row>
    <row r="205" spans="2:17">
      <c r="B205" s="418"/>
      <c r="C205" s="309" t="s">
        <v>128</v>
      </c>
      <c r="D205" s="314">
        <f>'Enhanced - Aggs'!D104</f>
        <v>0.5</v>
      </c>
      <c r="E205" s="122">
        <f>'Enhanced - Aggs'!E104</f>
        <v>0</v>
      </c>
      <c r="F205" s="123">
        <f>'Enhanced - Aggs'!F104</f>
        <v>0</v>
      </c>
      <c r="G205" s="124">
        <f>'Enhanced - Aggs'!G104</f>
        <v>6.1032258296703846E-8</v>
      </c>
      <c r="H205" s="125">
        <f>'Enhanced - Aggs'!H104</f>
        <v>-2.3463929281688362E-9</v>
      </c>
      <c r="I205" s="182">
        <f>'Enhanced - Aggs'!I104</f>
        <v>7.9800000000004729</v>
      </c>
      <c r="J205" s="183">
        <f>'Enhanced - Aggs'!J104</f>
        <v>0.4000000000005457</v>
      </c>
      <c r="K205" s="123">
        <f>'Enhanced - Aggs'!K104</f>
        <v>5.2770448548885164E-2</v>
      </c>
      <c r="L205" s="126">
        <f>'Enhanced - Aggs'!L104</f>
        <v>3.9900000000002365</v>
      </c>
      <c r="M205" s="127">
        <f>'Enhanced - Aggs'!M104</f>
        <v>0.20000000000027285</v>
      </c>
      <c r="N205" s="123">
        <f>'Enhanced - Aggs'!N104</f>
        <v>5.2770448548885164E-2</v>
      </c>
      <c r="O205" s="121">
        <f>'Enhanced - Aggs'!O104</f>
        <v>1</v>
      </c>
      <c r="P205" s="122">
        <f>'Enhanced - Aggs'!P104</f>
        <v>0</v>
      </c>
      <c r="Q205" s="123">
        <f>'Enhanced - Aggs'!Q104</f>
        <v>0</v>
      </c>
    </row>
    <row r="206" spans="2:17" ht="15" customHeight="1">
      <c r="B206" s="418"/>
      <c r="C206" s="309" t="s">
        <v>129</v>
      </c>
      <c r="D206" s="314">
        <f>'Enhanced - Aggs'!D105</f>
        <v>996844.70165538788</v>
      </c>
      <c r="E206" s="122">
        <f>'Enhanced - Aggs'!E105</f>
        <v>262637.68200013228</v>
      </c>
      <c r="F206" s="123">
        <f>'Enhanced - Aggs'!F105</f>
        <v>0.35771611407836024</v>
      </c>
      <c r="G206" s="124">
        <f>'Enhanced - Aggs'!G105</f>
        <v>0.12167936662626462</v>
      </c>
      <c r="H206" s="125">
        <f>'Enhanced - Aggs'!H105</f>
        <v>2.861326537509723E-2</v>
      </c>
      <c r="I206" s="182">
        <f>'Enhanced - Aggs'!I105</f>
        <v>10.821475170301634</v>
      </c>
      <c r="J206" s="183">
        <f>'Enhanced - Aggs'!J105</f>
        <v>-7.694459235854012E-2</v>
      </c>
      <c r="K206" s="123">
        <f>'Enhanced - Aggs'!K105</f>
        <v>-7.0601604667646671E-3</v>
      </c>
      <c r="L206" s="126">
        <f>'Enhanced - Aggs'!L105</f>
        <v>10787330.18761052</v>
      </c>
      <c r="M206" s="127">
        <f>'Enhanced - Aggs'!M105</f>
        <v>2785633.8947158558</v>
      </c>
      <c r="N206" s="123">
        <f>'Enhanced - Aggs'!N105</f>
        <v>0.34813042044465486</v>
      </c>
      <c r="O206" s="121">
        <f>'Enhanced - Aggs'!O105</f>
        <v>1993689.4033107758</v>
      </c>
      <c r="P206" s="122">
        <f>'Enhanced - Aggs'!P105</f>
        <v>525275.36400026456</v>
      </c>
      <c r="Q206" s="123">
        <f>'Enhanced - Aggs'!Q105</f>
        <v>0.35771611407836024</v>
      </c>
    </row>
    <row r="207" spans="2:17">
      <c r="B207" s="418"/>
      <c r="C207" s="309" t="s">
        <v>130</v>
      </c>
      <c r="D207" s="314">
        <f>'Enhanced - Aggs'!D106</f>
        <v>18943.959508447268</v>
      </c>
      <c r="E207" s="122">
        <f>'Enhanced - Aggs'!E106</f>
        <v>5749.7666656112415</v>
      </c>
      <c r="F207" s="123">
        <f>'Enhanced - Aggs'!F106</f>
        <v>0.43578009917697685</v>
      </c>
      <c r="G207" s="124">
        <f>'Enhanced - Aggs'!G106</f>
        <v>2.3123852597637046E-3</v>
      </c>
      <c r="H207" s="125">
        <f>'Enhanced - Aggs'!H106</f>
        <v>6.3992496700407278E-4</v>
      </c>
      <c r="I207" s="182">
        <f>'Enhanced - Aggs'!I106</f>
        <v>12.436946456292675</v>
      </c>
      <c r="J207" s="183">
        <f>'Enhanced - Aggs'!J106</f>
        <v>-1.0337023376132635</v>
      </c>
      <c r="K207" s="123">
        <f>'Enhanced - Aggs'!K106</f>
        <v>-7.6737383137841564E-2</v>
      </c>
      <c r="L207" s="126">
        <f>'Enhanced - Aggs'!L106</f>
        <v>235605.01007673517</v>
      </c>
      <c r="M207" s="127">
        <f>'Enhanced - Aggs'!M106</f>
        <v>57870.67217182368</v>
      </c>
      <c r="N207" s="123">
        <f>'Enhanced - Aggs'!N106</f>
        <v>0.32560209160474496</v>
      </c>
      <c r="O207" s="121">
        <f>'Enhanced - Aggs'!O106</f>
        <v>173162.33554339432</v>
      </c>
      <c r="P207" s="122">
        <f>'Enhanced - Aggs'!P106</f>
        <v>52557.282135387184</v>
      </c>
      <c r="Q207" s="123">
        <f>'Enhanced - Aggs'!Q106</f>
        <v>0.43578009917698718</v>
      </c>
    </row>
    <row r="208" spans="2:17">
      <c r="B208" s="418"/>
      <c r="C208" s="310" t="s">
        <v>225</v>
      </c>
      <c r="D208" s="314">
        <f>Enhanced!D113</f>
        <v>8863771.9606801718</v>
      </c>
      <c r="E208" s="122">
        <f>Enhanced!E113</f>
        <v>96687.066363442689</v>
      </c>
      <c r="F208" s="123">
        <f>Enhanced!F113</f>
        <v>1.1028416803186218E-2</v>
      </c>
      <c r="G208" s="124">
        <f>Enhanced!G113</f>
        <v>1.0819520395746269</v>
      </c>
      <c r="H208" s="125">
        <f>Enhanced!H113</f>
        <v>-2.9339991976873536E-2</v>
      </c>
      <c r="I208" s="182">
        <f>Enhanced!I113</f>
        <v>10.341641881446447</v>
      </c>
      <c r="J208" s="183">
        <f>Enhanced!J113</f>
        <v>4.9277223209392318E-2</v>
      </c>
      <c r="K208" s="123">
        <f>Enhanced!K113</f>
        <v>4.7877455614590367E-3</v>
      </c>
      <c r="L208" s="126">
        <f>Enhanced!L113</f>
        <v>91665955.336160764</v>
      </c>
      <c r="M208" s="127">
        <f>Enhanced!M113</f>
        <v>1431920.6141313165</v>
      </c>
      <c r="N208" s="123">
        <f>Enhanced!N113</f>
        <v>1.5868963618244726E-2</v>
      </c>
      <c r="O208" s="121">
        <f>Enhanced!O113</f>
        <v>11864543.063412249</v>
      </c>
      <c r="P208" s="122">
        <f>Enhanced!P113</f>
        <v>453071.75757763162</v>
      </c>
      <c r="Q208" s="123">
        <f>Enhanced!Q113</f>
        <v>3.9703185105147545E-2</v>
      </c>
    </row>
    <row r="209" spans="2:17">
      <c r="B209" s="418"/>
      <c r="C209" s="310" t="s">
        <v>226</v>
      </c>
      <c r="D209" s="314">
        <f>Enhanced!D114</f>
        <v>20462.697970298643</v>
      </c>
      <c r="E209" s="122">
        <f>Enhanced!E114</f>
        <v>16172.590270298606</v>
      </c>
      <c r="F209" s="123">
        <f>Enhanced!F114</f>
        <v>3.7697399229157971</v>
      </c>
      <c r="G209" s="124">
        <f>Enhanced!G114</f>
        <v>2.4977693359414092E-3</v>
      </c>
      <c r="H209" s="125">
        <f>Enhanced!H114</f>
        <v>1.9539668566705224E-3</v>
      </c>
      <c r="I209" s="182">
        <f>Enhanced!I114</f>
        <v>8.4047904529906869</v>
      </c>
      <c r="J209" s="183">
        <f>Enhanced!J114</f>
        <v>0.7371437876168212</v>
      </c>
      <c r="K209" s="123">
        <f>Enhanced!K114</f>
        <v>9.6136900901507422E-2</v>
      </c>
      <c r="L209" s="126">
        <f>Enhanced!L114</f>
        <v>171984.68854319793</v>
      </c>
      <c r="M209" s="127">
        <f>Enhanced!M114</f>
        <v>139089.6585431979</v>
      </c>
      <c r="N209" s="123">
        <f>Enhanced!N114</f>
        <v>4.2282879372111166</v>
      </c>
      <c r="O209" s="121">
        <f>Enhanced!O114</f>
        <v>44014.660382509232</v>
      </c>
      <c r="P209" s="122">
        <f>Enhanced!P114</f>
        <v>35023.660382509232</v>
      </c>
      <c r="Q209" s="123">
        <f>Enhanced!Q114</f>
        <v>3.8954132335123157</v>
      </c>
    </row>
    <row r="210" spans="2:17">
      <c r="B210" s="418"/>
      <c r="C210" s="310" t="s">
        <v>227</v>
      </c>
      <c r="D210" s="314">
        <f>Enhanced!D115</f>
        <v>18495917.787866287</v>
      </c>
      <c r="E210" s="122">
        <f>Enhanced!E115</f>
        <v>3018200.3929954078</v>
      </c>
      <c r="F210" s="123">
        <f>Enhanced!F115</f>
        <v>0.1950029397742849</v>
      </c>
      <c r="G210" s="124">
        <f>Enhanced!G115</f>
        <v>2.2576952637273093</v>
      </c>
      <c r="H210" s="125">
        <f>Enhanced!H115</f>
        <v>0.29578155867397449</v>
      </c>
      <c r="I210" s="182">
        <f>Enhanced!I115</f>
        <v>10.917336641949458</v>
      </c>
      <c r="J210" s="183">
        <f>Enhanced!J115</f>
        <v>0.72712123509994875</v>
      </c>
      <c r="K210" s="123">
        <f>Enhanced!K115</f>
        <v>7.135484443353407E-2</v>
      </c>
      <c r="L210" s="126">
        <f>Enhanced!L115</f>
        <v>201926160.99195737</v>
      </c>
      <c r="M210" s="127">
        <f>Enhanced!M115</f>
        <v>44204886.731881499</v>
      </c>
      <c r="N210" s="123">
        <f>Enhanced!N115</f>
        <v>0.28027218863949493</v>
      </c>
      <c r="O210" s="121">
        <f>Enhanced!O115</f>
        <v>45031886.638827443</v>
      </c>
      <c r="P210" s="122">
        <f>Enhanced!P115</f>
        <v>6994077.3186737448</v>
      </c>
      <c r="Q210" s="123">
        <f>Enhanced!Q115</f>
        <v>0.18387171721185452</v>
      </c>
    </row>
    <row r="211" spans="2:17">
      <c r="B211" s="418"/>
      <c r="C211" s="310" t="s">
        <v>131</v>
      </c>
      <c r="D211" s="314">
        <f>'Enhanced - Aggs'!D108</f>
        <v>0</v>
      </c>
      <c r="E211" s="122">
        <f>'Enhanced - Aggs'!E108</f>
        <v>0</v>
      </c>
      <c r="F211" s="123">
        <f>'Enhanced - Aggs'!F108</f>
        <v>0</v>
      </c>
      <c r="G211" s="124">
        <f>'Enhanced - Aggs'!G108</f>
        <v>0</v>
      </c>
      <c r="H211" s="125">
        <f>'Enhanced - Aggs'!H108</f>
        <v>0</v>
      </c>
      <c r="I211" s="182">
        <f>'Enhanced - Aggs'!I108</f>
        <v>0</v>
      </c>
      <c r="J211" s="183">
        <f>'Enhanced - Aggs'!J108</f>
        <v>0</v>
      </c>
      <c r="K211" s="123">
        <f>'Enhanced - Aggs'!K108</f>
        <v>0</v>
      </c>
      <c r="L211" s="126">
        <f>'Enhanced - Aggs'!L108</f>
        <v>0</v>
      </c>
      <c r="M211" s="127">
        <f>'Enhanced - Aggs'!M108</f>
        <v>0</v>
      </c>
      <c r="N211" s="123">
        <f>'Enhanced - Aggs'!N108</f>
        <v>0</v>
      </c>
      <c r="O211" s="121">
        <f>'Enhanced - Aggs'!O108</f>
        <v>0</v>
      </c>
      <c r="P211" s="122">
        <f>'Enhanced - Aggs'!P108</f>
        <v>0</v>
      </c>
      <c r="Q211" s="123">
        <f>'Enhanced - Aggs'!Q108</f>
        <v>0</v>
      </c>
    </row>
    <row r="212" spans="2:17">
      <c r="B212" s="423"/>
      <c r="C212" s="311" t="s">
        <v>179</v>
      </c>
      <c r="D212" s="314">
        <f>'Enhanced - Aggs'!D109</f>
        <v>7812785.9414672526</v>
      </c>
      <c r="E212" s="122">
        <f>'Enhanced - Aggs'!E109</f>
        <v>2375464.636883649</v>
      </c>
      <c r="F212" s="123">
        <f>'Enhanced - Aggs'!F109</f>
        <v>0.43688141712007306</v>
      </c>
      <c r="G212" s="124">
        <f>'Enhanced - Aggs'!G109</f>
        <v>6.1849016161779282</v>
      </c>
      <c r="H212" s="125">
        <f>'Enhanced - Aggs'!H109</f>
        <v>1.3980961741028581</v>
      </c>
      <c r="I212" s="182">
        <f>'Enhanced - Aggs'!I109</f>
        <v>28.089355724247689</v>
      </c>
      <c r="J212" s="183">
        <f>'Enhanced - Aggs'!J109</f>
        <v>0.45762869769379222</v>
      </c>
      <c r="K212" s="123">
        <f>'Enhanced - Aggs'!K109</f>
        <v>1.6561711732821269E-2</v>
      </c>
      <c r="L212" s="126">
        <f>'Enhanced - Aggs'!L109</f>
        <v>219456123.50727504</v>
      </c>
      <c r="M212" s="127">
        <f>'Enhanced - Aggs'!M109</f>
        <v>69213545.463355005</v>
      </c>
      <c r="N212" s="123">
        <f>'Enhanced - Aggs'!N109</f>
        <v>0.46067863294466355</v>
      </c>
      <c r="O212" s="121">
        <f>'Enhanced - Aggs'!O109</f>
        <v>34719517.828287199</v>
      </c>
      <c r="P212" s="122">
        <f>'Enhanced - Aggs'!P109</f>
        <v>11070768.382331245</v>
      </c>
      <c r="Q212" s="123">
        <f>'Enhanced - Aggs'!Q109</f>
        <v>0.46813335342027557</v>
      </c>
    </row>
    <row r="213" spans="2:17" ht="15" thickBot="1">
      <c r="B213" s="417"/>
      <c r="C213" s="312" t="s">
        <v>228</v>
      </c>
      <c r="D213" s="315">
        <f>Enhanced!D116</f>
        <v>54196.76704482449</v>
      </c>
      <c r="E213" s="145">
        <f>Enhanced!E116</f>
        <v>-4146.3028048698325</v>
      </c>
      <c r="F213" s="146">
        <f>Enhanced!F116</f>
        <v>-7.1067614637894419E-2</v>
      </c>
      <c r="G213" s="147">
        <f>Enhanced!G116</f>
        <v>6.6155021702520318E-3</v>
      </c>
      <c r="H213" s="148">
        <f>Enhanced!H116</f>
        <v>-7.7990798053229841E-4</v>
      </c>
      <c r="I213" s="255">
        <f>Enhanced!I116</f>
        <v>7.8009548163783213</v>
      </c>
      <c r="J213" s="184">
        <f>Enhanced!J116</f>
        <v>0.71151374715909821</v>
      </c>
      <c r="K213" s="146">
        <f>Enhanced!K116</f>
        <v>0.10036246020131724</v>
      </c>
      <c r="L213" s="149">
        <f>Enhanced!L116</f>
        <v>422786.53091045748</v>
      </c>
      <c r="M213" s="150">
        <f>Enhanced!M116</f>
        <v>9166.7754137087613</v>
      </c>
      <c r="N213" s="146">
        <f>Enhanced!N116</f>
        <v>2.2162324917724626E-2</v>
      </c>
      <c r="O213" s="144">
        <f>Enhanced!O116</f>
        <v>109168.48145616055</v>
      </c>
      <c r="P213" s="145">
        <f>Enhanced!P116</f>
        <v>-6149.5541669800878</v>
      </c>
      <c r="Q213" s="146">
        <f>Enhanced!Q116</f>
        <v>-5.3326907051008329E-2</v>
      </c>
    </row>
    <row r="214" spans="2:17" ht="15.5" customHeight="1" thickBot="1">
      <c r="B214" s="416" t="s">
        <v>62</v>
      </c>
      <c r="C214" s="382" t="s">
        <v>88</v>
      </c>
      <c r="D214" s="383">
        <f>'Non-Dairy Alternatives'!D189</f>
        <v>88771951.053606808</v>
      </c>
      <c r="E214" s="384">
        <f>'Non-Dairy Alternatives'!E189</f>
        <v>-3754587.4162167013</v>
      </c>
      <c r="F214" s="385">
        <f>'Non-Dairy Alternatives'!F189</f>
        <v>-4.0578492163534444E-2</v>
      </c>
      <c r="G214" s="386">
        <f>'Non-Dairy Alternatives'!G189</f>
        <v>99.999999999999957</v>
      </c>
      <c r="H214" s="387">
        <f>'Non-Dairy Alternatives'!H189</f>
        <v>1.4210854715202004E-14</v>
      </c>
      <c r="I214" s="388">
        <f>'Non-Dairy Alternatives'!I189</f>
        <v>7.5697960779223727</v>
      </c>
      <c r="J214" s="389">
        <f>'Non-Dairy Alternatives'!J189</f>
        <v>0.22621880892647717</v>
      </c>
      <c r="K214" s="385">
        <f>'Non-Dairy Alternatives'!K189</f>
        <v>3.0804987901680864E-2</v>
      </c>
      <c r="L214" s="390">
        <f>'Non-Dairy Alternatives'!L189</f>
        <v>671985566.91510963</v>
      </c>
      <c r="M214" s="391">
        <f>'Non-Dairy Alternatives'!M189</f>
        <v>-7490217.7707605362</v>
      </c>
      <c r="N214" s="385">
        <f>'Non-Dairy Alternatives'!N189</f>
        <v>-1.1023524222019706E-2</v>
      </c>
      <c r="O214" s="383">
        <f>'Non-Dairy Alternatives'!O189</f>
        <v>161648387.48528862</v>
      </c>
      <c r="P214" s="384">
        <f>'Non-Dairy Alternatives'!P189</f>
        <v>601317.96226289868</v>
      </c>
      <c r="Q214" s="385">
        <f>'Non-Dairy Alternatives'!Q189</f>
        <v>3.7338025711602606E-3</v>
      </c>
    </row>
    <row r="215" spans="2:17" ht="15.5" customHeight="1">
      <c r="B215" s="423"/>
      <c r="C215" s="93" t="s">
        <v>265</v>
      </c>
      <c r="D215" s="137">
        <f>'Non-Dairy Alternatives'!D190</f>
        <v>527651.11098354007</v>
      </c>
      <c r="E215" s="138">
        <f>'Non-Dairy Alternatives'!E190</f>
        <v>66543.586170310271</v>
      </c>
      <c r="F215" s="139">
        <f>'Non-Dairy Alternatives'!F190</f>
        <v>0.14431251408717208</v>
      </c>
      <c r="G215" s="140">
        <f>'Non-Dairy Alternatives'!G190</f>
        <v>0.59438944928100834</v>
      </c>
      <c r="H215" s="141">
        <f>'Non-Dairy Alternatives'!H190</f>
        <v>9.6037806132038106E-2</v>
      </c>
      <c r="I215" s="254">
        <f>'Non-Dairy Alternatives'!I190</f>
        <v>19.288562975168087</v>
      </c>
      <c r="J215" s="177">
        <f>'Non-Dairy Alternatives'!J190</f>
        <v>-1.4345992765875444</v>
      </c>
      <c r="K215" s="317">
        <f>'Non-Dairy Alternatives'!K190</f>
        <v>-6.922685153739061E-2</v>
      </c>
      <c r="L215" s="335">
        <f>'Non-Dairy Alternatives'!L190</f>
        <v>10177631.683123419</v>
      </c>
      <c r="M215" s="143">
        <f>'Non-Dairy Alternatives'!M190</f>
        <v>622025.63091342151</v>
      </c>
      <c r="N215" s="139">
        <f>'Non-Dairy Alternatives'!N190</f>
        <v>6.5095361562081233E-2</v>
      </c>
      <c r="O215" s="137">
        <f>'Non-Dairy Alternatives'!O190</f>
        <v>1294809.20909512</v>
      </c>
      <c r="P215" s="138">
        <f>'Non-Dairy Alternatives'!P190</f>
        <v>139213.76631486602</v>
      </c>
      <c r="Q215" s="139">
        <f>'Non-Dairy Alternatives'!Q190</f>
        <v>0.12046929328479419</v>
      </c>
    </row>
    <row r="216" spans="2:17" ht="15.5" customHeight="1">
      <c r="B216" s="423"/>
      <c r="C216" s="332" t="s">
        <v>85</v>
      </c>
      <c r="D216" s="121">
        <f>'Non-Dairy Alternatives'!D191</f>
        <v>61934514.242914557</v>
      </c>
      <c r="E216" s="122">
        <f>'Non-Dairy Alternatives'!E191</f>
        <v>-4868971.2342961505</v>
      </c>
      <c r="F216" s="123">
        <f>'Non-Dairy Alternatives'!F191</f>
        <v>-7.288498795406638E-2</v>
      </c>
      <c r="G216" s="124">
        <f>'Non-Dairy Alternatives'!G191</f>
        <v>69.768112008165815</v>
      </c>
      <c r="H216" s="125">
        <f>'Non-Dairy Alternatives'!H191</f>
        <v>-2.4311581493337826</v>
      </c>
      <c r="I216" s="182">
        <f>'Non-Dairy Alternatives'!I191</f>
        <v>6.1569101435587932</v>
      </c>
      <c r="J216" s="183">
        <f>'Non-Dairy Alternatives'!J191</f>
        <v>-6.3258933162866349E-2</v>
      </c>
      <c r="K216" s="316">
        <f>'Non-Dairy Alternatives'!K191</f>
        <v>-1.0169970041426425E-2</v>
      </c>
      <c r="L216" s="319">
        <f>'Non-Dairy Alternatives'!L191</f>
        <v>381325238.97858721</v>
      </c>
      <c r="M216" s="127">
        <f>'Non-Dairy Alternatives'!M191</f>
        <v>-34203735.603983283</v>
      </c>
      <c r="N216" s="123">
        <f>'Non-Dairy Alternatives'!N191</f>
        <v>-8.2313719851530104E-2</v>
      </c>
      <c r="O216" s="121">
        <f>'Non-Dairy Alternatives'!O191</f>
        <v>91143234.696822077</v>
      </c>
      <c r="P216" s="122">
        <f>'Non-Dairy Alternatives'!P191</f>
        <v>-7148591.1486678272</v>
      </c>
      <c r="Q216" s="123">
        <f>'Non-Dairy Alternatives'!Q191</f>
        <v>-7.2728236424309325E-2</v>
      </c>
    </row>
    <row r="217" spans="2:17" ht="15.5" customHeight="1">
      <c r="B217" s="423"/>
      <c r="C217" s="332" t="s">
        <v>87</v>
      </c>
      <c r="D217" s="121">
        <f>'Non-Dairy Alternatives'!D192</f>
        <v>216557.91042289001</v>
      </c>
      <c r="E217" s="122">
        <f>'Non-Dairy Alternatives'!E192</f>
        <v>-143361.56158131061</v>
      </c>
      <c r="F217" s="123">
        <f>'Non-Dairy Alternatives'!F192</f>
        <v>-0.39831565873056579</v>
      </c>
      <c r="G217" s="124">
        <f>'Non-Dairy Alternatives'!G192</f>
        <v>0.24394857593263536</v>
      </c>
      <c r="H217" s="125">
        <f>'Non-Dairy Alternatives'!H192</f>
        <v>-0.14504195365643391</v>
      </c>
      <c r="I217" s="182">
        <f>'Non-Dairy Alternatives'!I192</f>
        <v>8.1044547843960668</v>
      </c>
      <c r="J217" s="183">
        <f>'Non-Dairy Alternatives'!J192</f>
        <v>7.4294696169946661E-2</v>
      </c>
      <c r="K217" s="316">
        <f>'Non-Dairy Alternatives'!K192</f>
        <v>9.2519570411651059E-3</v>
      </c>
      <c r="L217" s="319">
        <f>'Non-Dairy Alternatives'!L192</f>
        <v>1755083.7932256057</v>
      </c>
      <c r="M217" s="127">
        <f>'Non-Dairy Alternatives'!M192</f>
        <v>-1135127.1858379447</v>
      </c>
      <c r="N217" s="123">
        <f>'Non-Dairy Alternatives'!N192</f>
        <v>-0.39274890105279936</v>
      </c>
      <c r="O217" s="121">
        <f>'Non-Dairy Alternatives'!O192</f>
        <v>436339.69300359488</v>
      </c>
      <c r="P217" s="122">
        <f>'Non-Dairy Alternatives'!P192</f>
        <v>-291617.24865077704</v>
      </c>
      <c r="Q217" s="123">
        <f>'Non-Dairy Alternatives'!Q192</f>
        <v>-0.40059683748332819</v>
      </c>
    </row>
    <row r="218" spans="2:17" ht="15.5" customHeight="1">
      <c r="B218" s="423"/>
      <c r="C218" s="332" t="s">
        <v>261</v>
      </c>
      <c r="D218" s="121">
        <f>'Non-Dairy Alternatives'!D193</f>
        <v>6880433.5847872067</v>
      </c>
      <c r="E218" s="122">
        <f>'Non-Dairy Alternatives'!E193</f>
        <v>1303118.9195661917</v>
      </c>
      <c r="F218" s="123">
        <f>'Non-Dairy Alternatives'!F193</f>
        <v>0.2336462971494459</v>
      </c>
      <c r="G218" s="124">
        <f>'Non-Dairy Alternatives'!G193</f>
        <v>7.7506842004996699</v>
      </c>
      <c r="H218" s="125">
        <f>'Non-Dairy Alternatives'!H193</f>
        <v>1.7228842228316514</v>
      </c>
      <c r="I218" s="182">
        <f>'Non-Dairy Alternatives'!I193</f>
        <v>14.012090609404947</v>
      </c>
      <c r="J218" s="183">
        <f>'Non-Dairy Alternatives'!J193</f>
        <v>8.2791715263148546E-2</v>
      </c>
      <c r="K218" s="316">
        <f>'Non-Dairy Alternatives'!K193</f>
        <v>5.9437101531339817E-3</v>
      </c>
      <c r="L218" s="319">
        <f>'Non-Dairy Alternatives'!L193</f>
        <v>96409258.82203123</v>
      </c>
      <c r="M218" s="127">
        <f>'Non-Dairy Alternatives'!M193</f>
        <v>18721175.823487312</v>
      </c>
      <c r="N218" s="123">
        <f>'Non-Dairy Alternatives'!N193</f>
        <v>0.24097873317118915</v>
      </c>
      <c r="O218" s="121">
        <f>'Non-Dairy Alternatives'!O193</f>
        <v>30771045.27410049</v>
      </c>
      <c r="P218" s="122">
        <f>'Non-Dairy Alternatives'!P193</f>
        <v>6863052.3276416585</v>
      </c>
      <c r="Q218" s="123">
        <f>'Non-Dairy Alternatives'!Q193</f>
        <v>0.28706099851255767</v>
      </c>
    </row>
    <row r="219" spans="2:17">
      <c r="B219" s="418"/>
      <c r="C219" s="332" t="s">
        <v>262</v>
      </c>
      <c r="D219" s="121" t="e">
        <f>'Non-Dairy Alternatives'!#REF!</f>
        <v>#REF!</v>
      </c>
      <c r="E219" s="122" t="e">
        <f>'Non-Dairy Alternatives'!#REF!</f>
        <v>#REF!</v>
      </c>
      <c r="F219" s="123" t="e">
        <f>'Non-Dairy Alternatives'!#REF!</f>
        <v>#REF!</v>
      </c>
      <c r="G219" s="124" t="e">
        <f>'Non-Dairy Alternatives'!#REF!</f>
        <v>#REF!</v>
      </c>
      <c r="H219" s="125" t="e">
        <f>'Non-Dairy Alternatives'!#REF!</f>
        <v>#REF!</v>
      </c>
      <c r="I219" s="182" t="e">
        <f>'Non-Dairy Alternatives'!#REF!</f>
        <v>#REF!</v>
      </c>
      <c r="J219" s="183" t="e">
        <f>'Non-Dairy Alternatives'!#REF!</f>
        <v>#REF!</v>
      </c>
      <c r="K219" s="316" t="e">
        <f>'Non-Dairy Alternatives'!#REF!</f>
        <v>#REF!</v>
      </c>
      <c r="L219" s="319" t="e">
        <f>'Non-Dairy Alternatives'!#REF!</f>
        <v>#REF!</v>
      </c>
      <c r="M219" s="127" t="e">
        <f>'Non-Dairy Alternatives'!#REF!</f>
        <v>#REF!</v>
      </c>
      <c r="N219" s="123" t="e">
        <f>'Non-Dairy Alternatives'!#REF!</f>
        <v>#REF!</v>
      </c>
      <c r="O219" s="121" t="e">
        <f>'Non-Dairy Alternatives'!#REF!</f>
        <v>#REF!</v>
      </c>
      <c r="P219" s="122" t="e">
        <f>'Non-Dairy Alternatives'!#REF!</f>
        <v>#REF!</v>
      </c>
      <c r="Q219" s="123" t="e">
        <f>'Non-Dairy Alternatives'!#REF!</f>
        <v>#REF!</v>
      </c>
    </row>
    <row r="220" spans="2:17">
      <c r="B220" s="418"/>
      <c r="C220" s="332" t="s">
        <v>263</v>
      </c>
      <c r="D220" s="121">
        <f>'Non-Dairy Alternatives'!D194</f>
        <v>387434.85548397899</v>
      </c>
      <c r="E220" s="122">
        <f>'Non-Dairy Alternatives'!E194</f>
        <v>37433.585743397358</v>
      </c>
      <c r="F220" s="123">
        <f>'Non-Dairy Alternatives'!F194</f>
        <v>0.10695271411770264</v>
      </c>
      <c r="G220" s="124">
        <f>'Non-Dairy Alternatives'!G194</f>
        <v>0.43643836919841733</v>
      </c>
      <c r="H220" s="125">
        <f>'Non-Dairy Alternatives'!H194</f>
        <v>5.8167145040679713E-2</v>
      </c>
      <c r="I220" s="182">
        <f>'Non-Dairy Alternatives'!I194</f>
        <v>21.440589361169408</v>
      </c>
      <c r="J220" s="183">
        <f>'Non-Dairy Alternatives'!J194</f>
        <v>1.4567872180465358</v>
      </c>
      <c r="K220" s="316">
        <f>'Non-Dairy Alternatives'!K194</f>
        <v>7.2898400795459603E-2</v>
      </c>
      <c r="L220" s="319">
        <f>'Non-Dairy Alternatives'!L194</f>
        <v>8306831.6406360064</v>
      </c>
      <c r="M220" s="127">
        <f>'Non-Dairy Alternatives'!M194</f>
        <v>1312475.5162984449</v>
      </c>
      <c r="N220" s="123">
        <f>'Non-Dairy Alternatives'!N194</f>
        <v>0.18764779673307672</v>
      </c>
      <c r="O220" s="121">
        <f>'Non-Dairy Alternatives'!O194</f>
        <v>1549570.4219359159</v>
      </c>
      <c r="P220" s="122">
        <f>'Non-Dairy Alternatives'!P194</f>
        <v>149688.3429735892</v>
      </c>
      <c r="Q220" s="123">
        <f>'Non-Dairy Alternatives'!Q194</f>
        <v>0.10692925155849328</v>
      </c>
    </row>
    <row r="221" spans="2:17">
      <c r="B221" s="418"/>
      <c r="C221" s="332" t="s">
        <v>264</v>
      </c>
      <c r="D221" s="121">
        <f>'Non-Dairy Alternatives'!D195</f>
        <v>221089.74969186541</v>
      </c>
      <c r="E221" s="122">
        <f>'Non-Dairy Alternatives'!E195</f>
        <v>7399.4033241162542</v>
      </c>
      <c r="F221" s="123">
        <f>'Non-Dairy Alternatives'!F195</f>
        <v>3.4626755255393216E-2</v>
      </c>
      <c r="G221" s="124">
        <f>'Non-Dairy Alternatives'!G195</f>
        <v>0.249053611042474</v>
      </c>
      <c r="H221" s="125">
        <f>'Non-Dairy Alternatives'!H195</f>
        <v>1.8103280573295438E-2</v>
      </c>
      <c r="I221" s="182">
        <f>'Non-Dairy Alternatives'!I195</f>
        <v>7.3549015091566119</v>
      </c>
      <c r="J221" s="183">
        <f>'Non-Dairy Alternatives'!J195</f>
        <v>-0.20910906342813007</v>
      </c>
      <c r="K221" s="316">
        <f>'Non-Dairy Alternatives'!K195</f>
        <v>-2.7645263239852162E-2</v>
      </c>
      <c r="L221" s="319">
        <f>'Non-Dairy Alternatives'!L195</f>
        <v>1626093.3336677584</v>
      </c>
      <c r="M221" s="127">
        <f>'Non-Dairy Alternatives'!M195</f>
        <v>9737.2944828083273</v>
      </c>
      <c r="N221" s="123">
        <f>'Non-Dairy Alternatives'!N195</f>
        <v>6.0242262513637602E-3</v>
      </c>
      <c r="O221" s="121">
        <f>'Non-Dairy Alternatives'!O195</f>
        <v>479798.07224571705</v>
      </c>
      <c r="P221" s="122">
        <f>'Non-Dairy Alternatives'!P195</f>
        <v>12143.811305504292</v>
      </c>
      <c r="Q221" s="123">
        <f>'Non-Dairy Alternatives'!Q195</f>
        <v>2.5967498470107635E-2</v>
      </c>
    </row>
    <row r="222" spans="2:17">
      <c r="B222" s="418"/>
      <c r="C222" s="332" t="s">
        <v>229</v>
      </c>
      <c r="D222" s="121">
        <f>'Non-Dairy Alternatives'!D196</f>
        <v>10682794.812498452</v>
      </c>
      <c r="E222" s="122">
        <f>'Non-Dairy Alternatives'!E196</f>
        <v>184290.88889178447</v>
      </c>
      <c r="F222" s="123">
        <f>'Non-Dairy Alternatives'!F196</f>
        <v>1.7554014384601285E-2</v>
      </c>
      <c r="G222" s="124">
        <f>'Non-Dairy Alternatives'!G196</f>
        <v>12.0339754682731</v>
      </c>
      <c r="H222" s="125">
        <f>'Non-Dairy Alternatives'!H196</f>
        <v>0.68749682849276361</v>
      </c>
      <c r="I222" s="182">
        <f>'Non-Dairy Alternatives'!I196</f>
        <v>10.450159165892909</v>
      </c>
      <c r="J222" s="183">
        <f>'Non-Dairy Alternatives'!J196</f>
        <v>0.4916920582665778</v>
      </c>
      <c r="K222" s="316">
        <f>'Non-Dairy Alternatives'!K196</f>
        <v>4.9374271456902562E-2</v>
      </c>
      <c r="L222" s="319">
        <f>'Non-Dairy Alternatives'!L196</f>
        <v>111636906.12718393</v>
      </c>
      <c r="M222" s="127">
        <f>'Non-Dairy Alternatives'!M196</f>
        <v>7087900.124660939</v>
      </c>
      <c r="N222" s="123">
        <f>'Non-Dairy Alternatives'!N196</f>
        <v>6.7795002512887531E-2</v>
      </c>
      <c r="O222" s="121">
        <f>'Non-Dairy Alternatives'!O196</f>
        <v>23405461.164073888</v>
      </c>
      <c r="P222" s="122">
        <f>'Non-Dairy Alternatives'!P196</f>
        <v>1189198.8128120154</v>
      </c>
      <c r="Q222" s="123">
        <f>'Non-Dairy Alternatives'!Q196</f>
        <v>5.3528302556459031E-2</v>
      </c>
    </row>
    <row r="223" spans="2:17">
      <c r="B223" s="418"/>
      <c r="C223" s="332" t="s">
        <v>230</v>
      </c>
      <c r="D223" s="121">
        <f>'Non-Dairy Alternatives'!D197</f>
        <v>891846.56414990081</v>
      </c>
      <c r="E223" s="122">
        <f>'Non-Dairy Alternatives'!E197</f>
        <v>-121093.2123457843</v>
      </c>
      <c r="F223" s="123">
        <f>'Non-Dairy Alternatives'!F197</f>
        <v>-0.11954630981588285</v>
      </c>
      <c r="G223" s="124">
        <f>'Non-Dairy Alternatives'!G197</f>
        <v>1.0046490513781094</v>
      </c>
      <c r="H223" s="125">
        <f>'Non-Dairy Alternatives'!H197</f>
        <v>-9.0106889184871086E-2</v>
      </c>
      <c r="I223" s="182">
        <f>'Non-Dairy Alternatives'!I197</f>
        <v>13.24100783259192</v>
      </c>
      <c r="J223" s="183">
        <f>'Non-Dairy Alternatives'!J197</f>
        <v>0.39663133144749985</v>
      </c>
      <c r="K223" s="316">
        <f>'Non-Dairy Alternatives'!K197</f>
        <v>3.0879765274099556E-2</v>
      </c>
      <c r="L223" s="319">
        <f>'Non-Dairy Alternatives'!L197</f>
        <v>11808947.34137903</v>
      </c>
      <c r="M223" s="127">
        <f>'Non-Dairy Alternatives'!M197</f>
        <v>-1201632.5209166296</v>
      </c>
      <c r="N223" s="123">
        <f>'Non-Dairy Alternatives'!N197</f>
        <v>-9.2358106528282496E-2</v>
      </c>
      <c r="O223" s="121">
        <f>'Non-Dairy Alternatives'!O197</f>
        <v>2397547.4642751822</v>
      </c>
      <c r="P223" s="122">
        <f>'Non-Dairy Alternatives'!P197</f>
        <v>-324836.28278795164</v>
      </c>
      <c r="Q223" s="123">
        <f>'Non-Dairy Alternatives'!Q197</f>
        <v>-0.11932053412322201</v>
      </c>
    </row>
    <row r="224" spans="2:17">
      <c r="B224" s="418"/>
      <c r="C224" s="333" t="s">
        <v>230</v>
      </c>
      <c r="D224" s="121">
        <f>'Non-Dairy Alternatives'!D198</f>
        <v>422583.91819051275</v>
      </c>
      <c r="E224" s="122">
        <f>'Non-Dairy Alternatives'!E198</f>
        <v>-35177.522543310886</v>
      </c>
      <c r="F224" s="123">
        <f>'Non-Dairy Alternatives'!F198</f>
        <v>-7.6846845131645108E-2</v>
      </c>
      <c r="G224" s="124">
        <f>'Non-Dairy Alternatives'!G198</f>
        <v>0.47603315368761734</v>
      </c>
      <c r="H224" s="125">
        <f>'Non-Dairy Alternatives'!H198</f>
        <v>-1.8702138806997171E-2</v>
      </c>
      <c r="I224" s="182">
        <f>'Non-Dairy Alternatives'!I198</f>
        <v>8.501970337168709</v>
      </c>
      <c r="J224" s="183">
        <f>'Non-Dairy Alternatives'!J198</f>
        <v>-0.18003559055311769</v>
      </c>
      <c r="K224" s="316">
        <f>'Non-Dairy Alternatives'!K198</f>
        <v>-2.07366352951062E-2</v>
      </c>
      <c r="L224" s="319">
        <f>'Non-Dairy Alternatives'!L198</f>
        <v>3592795.9374202676</v>
      </c>
      <c r="M224" s="127">
        <f>'Non-Dairy Alternatives'!M198</f>
        <v>-381491.60451327311</v>
      </c>
      <c r="N224" s="123">
        <f>'Non-Dairy Alternatives'!N198</f>
        <v>-9.5989935425676992E-2</v>
      </c>
      <c r="O224" s="121">
        <f>'Non-Dairy Alternatives'!O198</f>
        <v>848528.88872951246</v>
      </c>
      <c r="P224" s="122">
        <f>'Non-Dairy Alternatives'!P198</f>
        <v>-75129.954468067968</v>
      </c>
      <c r="Q224" s="123">
        <f>'Non-Dairy Alternatives'!Q198</f>
        <v>-8.1339506487025398E-2</v>
      </c>
    </row>
    <row r="225" spans="1:17" ht="15" thickBot="1">
      <c r="B225" s="417"/>
      <c r="C225" s="334" t="s">
        <v>86</v>
      </c>
      <c r="D225" s="144">
        <f>'Non-Dairy Alternatives'!D199</f>
        <v>6607044.3044961924</v>
      </c>
      <c r="E225" s="145">
        <f>'Non-Dairy Alternatives'!E199</f>
        <v>-183232.51914435346</v>
      </c>
      <c r="F225" s="146">
        <f>'Non-Dairy Alternatives'!F199</f>
        <v>-2.6984543326190196E-2</v>
      </c>
      <c r="G225" s="147">
        <f>'Non-Dairy Alternatives'!G199</f>
        <v>7.4427161125549519</v>
      </c>
      <c r="H225" s="148">
        <f>'Non-Dairy Alternatives'!H199</f>
        <v>0.10398180352737096</v>
      </c>
      <c r="I225" s="255">
        <f>'Non-Dairy Alternatives'!I199</f>
        <v>6.8633986950863752</v>
      </c>
      <c r="J225" s="184">
        <f>'Non-Dairy Alternatives'!J199</f>
        <v>0.44066079707218186</v>
      </c>
      <c r="K225" s="318">
        <f>'Non-Dairy Alternatives'!K199</f>
        <v>6.8609493968051702E-2</v>
      </c>
      <c r="L225" s="320">
        <f>'Non-Dairy Alternatives'!L199</f>
        <v>45346779.257857032</v>
      </c>
      <c r="M225" s="150">
        <f>'Non-Dairy Alternatives'!M199</f>
        <v>1734610.9646534622</v>
      </c>
      <c r="N225" s="146">
        <f>'Non-Dairy Alternatives'!N199</f>
        <v>3.9773554779292647E-2</v>
      </c>
      <c r="O225" s="144">
        <f>'Non-Dairy Alternatives'!O199</f>
        <v>9322052.6010069828</v>
      </c>
      <c r="P225" s="145">
        <f>'Non-Dairy Alternatives'!P199</f>
        <v>100497.53578981385</v>
      </c>
      <c r="Q225" s="146">
        <f>'Non-Dairy Alternatives'!Q199</f>
        <v>1.0898111552668706E-2</v>
      </c>
    </row>
    <row r="226" spans="1:17">
      <c r="B226" s="295"/>
      <c r="C226" s="93" t="s">
        <v>207</v>
      </c>
      <c r="D226" s="137">
        <f>'Trad vs Value Add'!D77</f>
        <v>31732394.325858988</v>
      </c>
      <c r="E226" s="138">
        <f>'Trad vs Value Add'!E77</f>
        <v>2061375.6859107539</v>
      </c>
      <c r="F226" s="139">
        <f>'Trad vs Value Add'!F77</f>
        <v>6.9474382087286179E-2</v>
      </c>
      <c r="G226" s="140">
        <f>'Trad vs Value Add'!G77</f>
        <v>3.8733993737373713</v>
      </c>
      <c r="H226" s="141">
        <f>'Trad vs Value Add'!H77</f>
        <v>0.11238109000141705</v>
      </c>
      <c r="I226" s="254">
        <f>'Trad vs Value Add'!I77</f>
        <v>5.6108855585889206</v>
      </c>
      <c r="J226" s="177">
        <f>'Trad vs Value Add'!J77</f>
        <v>-0.23026729431296911</v>
      </c>
      <c r="K226" s="139">
        <f>'Trad vs Value Add'!K77</f>
        <v>-3.9421549155073406E-2</v>
      </c>
      <c r="L226" s="142">
        <f>'Trad vs Value Add'!L77</f>
        <v>178046833.06241119</v>
      </c>
      <c r="M226" s="143">
        <f>'Trad vs Value Add'!M77</f>
        <v>4733877.8851724267</v>
      </c>
      <c r="N226" s="139">
        <f>'Trad vs Value Add'!N77</f>
        <v>2.7314045163740468E-2</v>
      </c>
      <c r="O226" s="137">
        <f>'Trad vs Value Add'!O77</f>
        <v>69990049.893753156</v>
      </c>
      <c r="P226" s="138">
        <f>'Trad vs Value Add'!P77</f>
        <v>4899450.7519830912</v>
      </c>
      <c r="Q226" s="139">
        <f>'Trad vs Value Add'!Q77</f>
        <v>7.5271249866849146E-2</v>
      </c>
    </row>
    <row r="227" spans="1:17">
      <c r="B227" s="295" t="s">
        <v>220</v>
      </c>
      <c r="C227" s="94" t="s">
        <v>208</v>
      </c>
      <c r="D227" s="121">
        <f>'Trad vs Value Add'!D78</f>
        <v>655810943.82783413</v>
      </c>
      <c r="E227" s="122">
        <f>'Trad vs Value Add'!E78</f>
        <v>19467413.609917521</v>
      </c>
      <c r="F227" s="123">
        <f>'Trad vs Value Add'!F78</f>
        <v>3.0592616543537236E-2</v>
      </c>
      <c r="G227" s="124">
        <f>'Trad vs Value Add'!G78</f>
        <v>80.051245835011045</v>
      </c>
      <c r="H227" s="125">
        <f>'Trad vs Value Add'!H78</f>
        <v>-0.60994348676017296</v>
      </c>
      <c r="I227" s="256">
        <f>'Trad vs Value Add'!I78</f>
        <v>3.3812778914732511</v>
      </c>
      <c r="J227" s="183">
        <f>'Trad vs Value Add'!J78</f>
        <v>-7.0961740144283691E-2</v>
      </c>
      <c r="K227" s="123">
        <f>'Trad vs Value Add'!K78</f>
        <v>-2.0555276491926146E-2</v>
      </c>
      <c r="L227" s="126">
        <f>'Trad vs Value Add'!L78</f>
        <v>2217479045.3512616</v>
      </c>
      <c r="M227" s="127">
        <f>'Trad vs Value Add'!M78</f>
        <v>20668691.009559631</v>
      </c>
      <c r="N227" s="123">
        <f>'Trad vs Value Add'!N78</f>
        <v>9.4085003599471972E-3</v>
      </c>
      <c r="O227" s="121">
        <f>'Trad vs Value Add'!O78</f>
        <v>730551791.43890524</v>
      </c>
      <c r="P227" s="122">
        <f>'Trad vs Value Add'!P78</f>
        <v>24475224.213760376</v>
      </c>
      <c r="Q227" s="123">
        <f>'Trad vs Value Add'!Q78</f>
        <v>3.4663697040601578E-2</v>
      </c>
    </row>
    <row r="228" spans="1:17">
      <c r="B228" s="295" t="s">
        <v>218</v>
      </c>
      <c r="C228" s="94" t="s">
        <v>209</v>
      </c>
      <c r="D228" s="121">
        <f>'Trad vs Value Add'!D79</f>
        <v>8042151.3675208278</v>
      </c>
      <c r="E228" s="122">
        <f>'Trad vs Value Add'!E79</f>
        <v>541490.98630431481</v>
      </c>
      <c r="F228" s="123">
        <f>'Trad vs Value Add'!F79</f>
        <v>7.2192441569590399E-2</v>
      </c>
      <c r="G228" s="124">
        <f>'Trad vs Value Add'!G79</f>
        <v>0.98166131904744269</v>
      </c>
      <c r="H228" s="125">
        <f>'Trad vs Value Add'!H79</f>
        <v>3.0897842532757958E-2</v>
      </c>
      <c r="I228" s="256">
        <f>'Trad vs Value Add'!I79</f>
        <v>12.740503851691972</v>
      </c>
      <c r="J228" s="183">
        <f>'Trad vs Value Add'!J79</f>
        <v>-0.18748791718789448</v>
      </c>
      <c r="K228" s="123">
        <f>'Trad vs Value Add'!K79</f>
        <v>-1.4502478075458984E-2</v>
      </c>
      <c r="L228" s="126">
        <f>'Trad vs Value Add'!L79</f>
        <v>102461060.47378898</v>
      </c>
      <c r="M228" s="127">
        <f>'Trad vs Value Add'!M79</f>
        <v>5492584.8042585701</v>
      </c>
      <c r="N228" s="123">
        <f>'Trad vs Value Add'!N79</f>
        <v>5.664299419305463E-2</v>
      </c>
      <c r="O228" s="121">
        <f>'Trad vs Value Add'!O79</f>
        <v>17601040.211187501</v>
      </c>
      <c r="P228" s="122">
        <f>'Trad vs Value Add'!P79</f>
        <v>1611082.0510067269</v>
      </c>
      <c r="Q228" s="123">
        <f>'Trad vs Value Add'!Q79</f>
        <v>0.10075586407841564</v>
      </c>
    </row>
    <row r="229" spans="1:17">
      <c r="B229" s="295"/>
      <c r="C229" s="95" t="s">
        <v>210</v>
      </c>
      <c r="D229" s="144">
        <f>'Trad vs Value Add'!D80</f>
        <v>120431095.07886837</v>
      </c>
      <c r="E229" s="145">
        <f>'Trad vs Value Add'!E80</f>
        <v>8025445.885994494</v>
      </c>
      <c r="F229" s="146">
        <f>'Trad vs Value Add'!F80</f>
        <v>7.1397175707991714E-2</v>
      </c>
      <c r="G229" s="147">
        <f>'Trad vs Value Add'!G80</f>
        <v>14.700363403616791</v>
      </c>
      <c r="H229" s="148">
        <f>'Trad vs Value Add'!H80</f>
        <v>0.45212653181568818</v>
      </c>
      <c r="I229" s="255">
        <f>'Trad vs Value Add'!I80</f>
        <v>8.5568023835344835</v>
      </c>
      <c r="J229" s="184">
        <f>'Trad vs Value Add'!J80</f>
        <v>0.15616520579707149</v>
      </c>
      <c r="K229" s="146">
        <f>'Trad vs Value Add'!K80</f>
        <v>1.8589685817038498E-2</v>
      </c>
      <c r="L229" s="149">
        <f>'Trad vs Value Add'!L80</f>
        <v>1030505081.422529</v>
      </c>
      <c r="M229" s="150">
        <f>'Trad vs Value Add'!M80</f>
        <v>86226005.825163364</v>
      </c>
      <c r="N229" s="146">
        <f>'Trad vs Value Add'!N80</f>
        <v>9.1314112589665777E-2</v>
      </c>
      <c r="O229" s="144">
        <f>'Trad vs Value Add'!O80</f>
        <v>164500252.76362422</v>
      </c>
      <c r="P229" s="145">
        <f>'Trad vs Value Add'!P80</f>
        <v>11019521.362308025</v>
      </c>
      <c r="Q229" s="146">
        <f>'Trad vs Value Add'!Q80</f>
        <v>7.1797425394687212E-2</v>
      </c>
    </row>
    <row r="230" spans="1:17">
      <c r="B230" s="416" t="s">
        <v>219</v>
      </c>
      <c r="C230" s="173" t="s">
        <v>216</v>
      </c>
      <c r="D230" s="137">
        <f>Filtration!D43</f>
        <v>801610997.83806729</v>
      </c>
      <c r="E230" s="138">
        <f>Filtration!E43</f>
        <v>27496290.921236038</v>
      </c>
      <c r="F230" s="139">
        <f>Filtration!F43</f>
        <v>3.5519659651925675E-2</v>
      </c>
      <c r="G230" s="140">
        <f>Filtration!G43</f>
        <v>97.848258947062888</v>
      </c>
      <c r="H230" s="141">
        <f>Filtration!H43</f>
        <v>-0.27643308838996461</v>
      </c>
      <c r="I230" s="254">
        <f>Filtration!I43</f>
        <v>4.190715657352361</v>
      </c>
      <c r="J230" s="177">
        <f>Filtration!J43</f>
        <v>-4.9610438635307119E-2</v>
      </c>
      <c r="K230" s="139">
        <f>Filtration!K43</f>
        <v>-1.1699675334463098E-2</v>
      </c>
      <c r="L230" s="142">
        <f>Filtration!L43</f>
        <v>3359323759.7458382</v>
      </c>
      <c r="M230" s="143">
        <f>Filtration!M43</f>
        <v>76824966.718553066</v>
      </c>
      <c r="N230" s="139">
        <f>Filtration!N43</f>
        <v>2.3404415831544366E-2</v>
      </c>
      <c r="O230" s="137">
        <f>Filtration!O43</f>
        <v>949696751.32823551</v>
      </c>
      <c r="P230" s="138">
        <f>Filtration!P43</f>
        <v>36347290.507984042</v>
      </c>
      <c r="Q230" s="139">
        <f>Filtration!Q43</f>
        <v>3.9795600771846566E-2</v>
      </c>
    </row>
    <row r="231" spans="1:17" ht="15" thickBot="1">
      <c r="B231" s="417"/>
      <c r="C231" s="174" t="s">
        <v>217</v>
      </c>
      <c r="D231" s="144">
        <f>Filtration!D44</f>
        <v>17627899.679496229</v>
      </c>
      <c r="E231" s="145">
        <f>Filtration!E44</f>
        <v>2833422.9250982609</v>
      </c>
      <c r="F231" s="146">
        <f>Filtration!F44</f>
        <v>0.19151896833769175</v>
      </c>
      <c r="G231" s="147">
        <f>Filtration!G44</f>
        <v>2.1517410529347942</v>
      </c>
      <c r="H231" s="148">
        <f>Filtration!H44</f>
        <v>0.27643308839184222</v>
      </c>
      <c r="I231" s="255">
        <f>Filtration!I44</f>
        <v>11.066019984541683</v>
      </c>
      <c r="J231" s="184">
        <f>Filtration!J44</f>
        <v>0.61179593589488768</v>
      </c>
      <c r="K231" s="146">
        <f>Filtration!K44</f>
        <v>5.852141039334996E-2</v>
      </c>
      <c r="L231" s="149">
        <f>Filtration!L44</f>
        <v>195070690.13880119</v>
      </c>
      <c r="M231" s="150">
        <f>Filtration!M44</f>
        <v>40405915.465827972</v>
      </c>
      <c r="N231" s="146">
        <f>Filtration!N44</f>
        <v>0.26124833887524279</v>
      </c>
      <c r="O231" s="144">
        <f>Filtration!O44</f>
        <v>43337435.956483185</v>
      </c>
      <c r="P231" s="145">
        <f>Filtration!P44</f>
        <v>6202189.1010942459</v>
      </c>
      <c r="Q231" s="146">
        <f>Filtration!Q44</f>
        <v>0.16701623460984763</v>
      </c>
    </row>
    <row r="232" spans="1:17">
      <c r="A232" s="59"/>
      <c r="B232" s="87"/>
      <c r="C232" s="64"/>
      <c r="D232" s="61"/>
      <c r="E232" s="61"/>
      <c r="F232" s="62"/>
      <c r="G232" s="63"/>
      <c r="H232" s="63"/>
      <c r="I232" s="190"/>
      <c r="J232" s="190"/>
      <c r="K232" s="62"/>
      <c r="L232" s="61"/>
      <c r="M232" s="61"/>
      <c r="N232" s="62"/>
      <c r="O232" s="61"/>
      <c r="P232" s="61"/>
      <c r="Q232" s="62"/>
    </row>
    <row r="233" spans="1:17">
      <c r="A233" s="59"/>
      <c r="B233" s="87"/>
      <c r="C233" s="64"/>
      <c r="D233" s="61"/>
      <c r="E233" s="61"/>
      <c r="F233" s="62"/>
      <c r="G233" s="63"/>
      <c r="H233" s="63"/>
      <c r="I233" s="190"/>
      <c r="J233" s="190"/>
      <c r="K233" s="62"/>
      <c r="L233" s="61"/>
      <c r="M233" s="61"/>
      <c r="N233" s="62"/>
      <c r="O233" s="61"/>
      <c r="P233" s="61"/>
      <c r="Q233" s="62"/>
    </row>
    <row r="234" spans="1:17">
      <c r="A234" s="59"/>
      <c r="B234" s="87"/>
      <c r="C234" s="175" t="s">
        <v>132</v>
      </c>
      <c r="D234" s="61"/>
      <c r="E234" s="61"/>
      <c r="F234" s="62"/>
      <c r="G234" s="63"/>
      <c r="H234" s="63"/>
      <c r="I234" s="190"/>
      <c r="J234" s="190"/>
      <c r="K234" s="62"/>
      <c r="L234" s="61"/>
      <c r="M234" s="61"/>
      <c r="N234" s="62"/>
      <c r="O234" s="61"/>
      <c r="P234" s="61"/>
      <c r="Q234" s="62"/>
    </row>
    <row r="235" spans="1:17">
      <c r="A235" s="59"/>
      <c r="B235" s="87"/>
      <c r="C235" s="89" t="s">
        <v>180</v>
      </c>
      <c r="D235" s="61"/>
      <c r="E235" s="61"/>
      <c r="F235" s="62"/>
      <c r="G235" s="63"/>
      <c r="H235" s="63"/>
      <c r="I235" s="190"/>
      <c r="J235" s="190"/>
      <c r="K235" s="62"/>
      <c r="L235" s="61"/>
      <c r="M235" s="61"/>
      <c r="N235" s="62"/>
      <c r="O235" s="61"/>
      <c r="P235" s="61"/>
      <c r="Q235" s="62"/>
    </row>
    <row r="236" spans="1:17">
      <c r="A236" s="59"/>
      <c r="B236" s="87"/>
      <c r="C236" s="64"/>
      <c r="D236" s="61"/>
      <c r="E236" s="61"/>
      <c r="F236" s="62"/>
      <c r="G236" s="63"/>
      <c r="H236" s="63"/>
      <c r="I236" s="190"/>
      <c r="J236" s="190"/>
      <c r="K236" s="62"/>
      <c r="L236" s="61"/>
      <c r="M236" s="61"/>
      <c r="N236" s="62"/>
      <c r="O236" s="61"/>
      <c r="P236" s="61"/>
      <c r="Q236" s="62"/>
    </row>
    <row r="237" spans="1:17">
      <c r="A237" s="59"/>
      <c r="B237" s="87"/>
      <c r="C237" s="64"/>
      <c r="D237" s="61"/>
      <c r="E237" s="61"/>
      <c r="F237" s="62"/>
      <c r="G237" s="63"/>
      <c r="H237" s="63"/>
      <c r="I237" s="190"/>
      <c r="J237" s="190"/>
      <c r="K237" s="62"/>
      <c r="L237" s="61"/>
      <c r="M237" s="61"/>
      <c r="N237" s="62"/>
      <c r="O237" s="61"/>
      <c r="P237" s="61"/>
      <c r="Q237" s="62"/>
    </row>
    <row r="238" spans="1:17">
      <c r="A238" s="59"/>
      <c r="B238" s="87"/>
      <c r="C238" s="64"/>
      <c r="D238" s="61"/>
      <c r="E238" s="61"/>
      <c r="F238" s="62"/>
      <c r="G238" s="63"/>
      <c r="H238" s="63"/>
      <c r="I238" s="190"/>
      <c r="J238" s="190"/>
      <c r="K238" s="62"/>
      <c r="L238" s="61"/>
      <c r="M238" s="61"/>
      <c r="N238" s="62"/>
      <c r="O238" s="61"/>
      <c r="P238" s="61"/>
      <c r="Q238" s="62"/>
    </row>
    <row r="239" spans="1:17">
      <c r="A239" s="59"/>
      <c r="B239" s="87"/>
      <c r="C239" s="64"/>
      <c r="D239" s="61"/>
      <c r="E239" s="61"/>
      <c r="F239" s="62"/>
      <c r="G239" s="63"/>
      <c r="H239" s="63"/>
      <c r="I239" s="190"/>
      <c r="J239" s="190"/>
      <c r="K239" s="62"/>
      <c r="L239" s="61"/>
      <c r="M239" s="61"/>
      <c r="N239" s="62"/>
      <c r="O239" s="61"/>
      <c r="P239" s="61"/>
      <c r="Q239" s="62"/>
    </row>
    <row r="240" spans="1:17">
      <c r="A240" s="59"/>
      <c r="B240" s="87"/>
      <c r="C240" s="64"/>
      <c r="D240" s="61"/>
      <c r="E240" s="61"/>
      <c r="F240" s="62"/>
      <c r="G240" s="63"/>
      <c r="H240" s="63"/>
      <c r="I240" s="190"/>
      <c r="J240" s="190"/>
      <c r="K240" s="62"/>
      <c r="L240" s="61"/>
      <c r="M240" s="61"/>
      <c r="N240" s="62"/>
      <c r="O240" s="61"/>
      <c r="P240" s="61"/>
      <c r="Q240" s="62"/>
    </row>
    <row r="241" spans="1:17">
      <c r="A241" s="59"/>
      <c r="B241" s="87"/>
      <c r="C241" s="64"/>
      <c r="D241" s="61"/>
      <c r="E241" s="61"/>
      <c r="F241" s="62"/>
      <c r="G241" s="63"/>
      <c r="H241" s="63"/>
      <c r="I241" s="190"/>
      <c r="J241" s="190"/>
      <c r="K241" s="62"/>
      <c r="L241" s="61"/>
      <c r="M241" s="61"/>
      <c r="N241" s="62"/>
      <c r="O241" s="61"/>
      <c r="P241" s="61"/>
      <c r="Q241" s="62"/>
    </row>
    <row r="242" spans="1:17">
      <c r="A242" s="59"/>
      <c r="B242" s="87"/>
      <c r="C242" s="64"/>
      <c r="D242" s="61"/>
      <c r="E242" s="61"/>
      <c r="F242" s="62"/>
      <c r="G242" s="63"/>
      <c r="H242" s="63"/>
      <c r="I242" s="190"/>
      <c r="J242" s="190"/>
      <c r="K242" s="62"/>
      <c r="L242" s="61"/>
      <c r="M242" s="61"/>
      <c r="N242" s="62"/>
      <c r="O242" s="61"/>
      <c r="P242" s="61"/>
      <c r="Q242" s="62"/>
    </row>
    <row r="243" spans="1:17">
      <c r="A243" s="59"/>
      <c r="B243" s="87"/>
      <c r="C243" s="64"/>
      <c r="D243" s="61"/>
      <c r="E243" s="61"/>
      <c r="F243" s="62"/>
      <c r="G243" s="63"/>
      <c r="H243" s="63"/>
      <c r="I243" s="190"/>
      <c r="J243" s="190"/>
      <c r="K243" s="62"/>
      <c r="L243" s="61"/>
      <c r="M243" s="61"/>
      <c r="N243" s="62"/>
      <c r="O243" s="61"/>
      <c r="P243" s="61"/>
      <c r="Q243" s="62"/>
    </row>
    <row r="244" spans="1:17">
      <c r="A244" s="59"/>
      <c r="B244" s="87"/>
      <c r="C244" s="64"/>
      <c r="D244" s="61"/>
      <c r="E244" s="61"/>
      <c r="F244" s="62"/>
      <c r="G244" s="63"/>
      <c r="H244" s="63"/>
      <c r="I244" s="190"/>
      <c r="J244" s="190"/>
      <c r="K244" s="62"/>
      <c r="L244" s="61"/>
      <c r="M244" s="61"/>
      <c r="N244" s="62"/>
      <c r="O244" s="61"/>
      <c r="P244" s="61"/>
      <c r="Q244" s="62"/>
    </row>
    <row r="245" spans="1:17">
      <c r="A245" s="59"/>
      <c r="B245" s="87"/>
      <c r="C245" s="64"/>
      <c r="D245" s="61"/>
      <c r="E245" s="61"/>
      <c r="F245" s="62"/>
      <c r="G245" s="63"/>
      <c r="H245" s="63"/>
      <c r="I245" s="190"/>
      <c r="J245" s="190"/>
      <c r="K245" s="62"/>
      <c r="L245" s="61"/>
      <c r="M245" s="61"/>
      <c r="N245" s="62"/>
      <c r="O245" s="61"/>
      <c r="P245" s="61"/>
      <c r="Q245" s="62"/>
    </row>
    <row r="246" spans="1:17">
      <c r="A246" s="59"/>
      <c r="B246" s="87"/>
      <c r="C246" s="64"/>
      <c r="D246" s="61"/>
      <c r="E246" s="61"/>
      <c r="F246" s="62"/>
      <c r="G246" s="63"/>
      <c r="H246" s="63"/>
      <c r="I246" s="190"/>
      <c r="J246" s="190"/>
      <c r="K246" s="62"/>
      <c r="L246" s="61"/>
      <c r="M246" s="61"/>
      <c r="N246" s="62"/>
      <c r="O246" s="61"/>
      <c r="P246" s="61"/>
      <c r="Q246" s="62"/>
    </row>
    <row r="247" spans="1:17">
      <c r="A247" s="59"/>
      <c r="B247" s="87"/>
      <c r="C247" s="64"/>
      <c r="D247" s="61"/>
      <c r="E247" s="61"/>
      <c r="F247" s="62"/>
      <c r="G247" s="63"/>
      <c r="H247" s="63"/>
      <c r="I247" s="190"/>
      <c r="J247" s="190"/>
      <c r="K247" s="62"/>
      <c r="L247" s="61"/>
      <c r="M247" s="61"/>
      <c r="N247" s="62"/>
      <c r="O247" s="61"/>
      <c r="P247" s="61"/>
      <c r="Q247" s="62"/>
    </row>
    <row r="248" spans="1:17">
      <c r="A248" s="59"/>
      <c r="B248" s="87"/>
      <c r="C248" s="64"/>
      <c r="D248" s="61"/>
      <c r="E248" s="61"/>
      <c r="F248" s="62"/>
      <c r="G248" s="63"/>
      <c r="H248" s="63"/>
      <c r="I248" s="190"/>
      <c r="J248" s="190"/>
      <c r="K248" s="62"/>
      <c r="L248" s="61"/>
      <c r="M248" s="61"/>
      <c r="N248" s="62"/>
      <c r="O248" s="61"/>
      <c r="P248" s="61"/>
      <c r="Q248" s="62"/>
    </row>
    <row r="249" spans="1:17">
      <c r="A249" s="59"/>
      <c r="B249" s="87"/>
      <c r="C249" s="64"/>
      <c r="D249" s="61"/>
      <c r="E249" s="61"/>
      <c r="F249" s="62"/>
      <c r="G249" s="63"/>
      <c r="H249" s="63"/>
      <c r="I249" s="190"/>
      <c r="J249" s="190"/>
      <c r="K249" s="62"/>
      <c r="L249" s="61"/>
      <c r="M249" s="61"/>
      <c r="N249" s="62"/>
      <c r="O249" s="61"/>
      <c r="P249" s="61"/>
      <c r="Q249" s="62"/>
    </row>
    <row r="250" spans="1:17">
      <c r="A250" s="59"/>
      <c r="B250" s="87"/>
      <c r="C250" s="64"/>
      <c r="D250" s="61"/>
      <c r="E250" s="61"/>
      <c r="F250" s="62"/>
      <c r="G250" s="63"/>
      <c r="H250" s="63"/>
      <c r="I250" s="190"/>
      <c r="J250" s="190"/>
      <c r="K250" s="62"/>
      <c r="L250" s="61"/>
      <c r="M250" s="61"/>
      <c r="N250" s="62"/>
      <c r="O250" s="61"/>
      <c r="P250" s="61"/>
      <c r="Q250" s="62"/>
    </row>
    <row r="251" spans="1:17">
      <c r="A251" s="59"/>
      <c r="B251" s="87"/>
      <c r="C251" s="64"/>
      <c r="D251" s="61"/>
      <c r="E251" s="61"/>
      <c r="F251" s="62"/>
      <c r="G251" s="63"/>
      <c r="H251" s="63"/>
      <c r="I251" s="190"/>
      <c r="J251" s="190"/>
      <c r="K251" s="62"/>
      <c r="L251" s="61"/>
      <c r="M251" s="61"/>
      <c r="N251" s="62"/>
      <c r="O251" s="61"/>
      <c r="P251" s="61"/>
      <c r="Q251" s="62"/>
    </row>
    <row r="252" spans="1:17">
      <c r="A252" s="59"/>
      <c r="B252" s="87"/>
      <c r="C252" s="64"/>
      <c r="D252" s="61"/>
      <c r="E252" s="61"/>
      <c r="F252" s="62"/>
      <c r="G252" s="63"/>
      <c r="H252" s="63"/>
      <c r="I252" s="190"/>
      <c r="J252" s="190"/>
      <c r="K252" s="62"/>
      <c r="L252" s="61"/>
      <c r="M252" s="61"/>
      <c r="N252" s="62"/>
      <c r="O252" s="61"/>
      <c r="P252" s="61"/>
      <c r="Q252" s="62"/>
    </row>
    <row r="253" spans="1:17">
      <c r="A253" s="59"/>
      <c r="B253" s="424"/>
      <c r="C253" s="64"/>
      <c r="D253" s="61"/>
      <c r="E253" s="61"/>
      <c r="F253" s="62"/>
      <c r="G253" s="63"/>
      <c r="H253" s="63"/>
      <c r="I253" s="190"/>
      <c r="J253" s="190"/>
      <c r="K253" s="62"/>
      <c r="L253" s="61"/>
      <c r="M253" s="61"/>
      <c r="N253" s="62"/>
      <c r="O253" s="61"/>
      <c r="P253" s="61"/>
      <c r="Q253" s="62"/>
    </row>
    <row r="254" spans="1:17">
      <c r="A254" s="59"/>
      <c r="B254" s="424"/>
      <c r="C254" s="64"/>
      <c r="D254" s="61"/>
      <c r="E254" s="61"/>
      <c r="F254" s="62"/>
      <c r="G254" s="63"/>
      <c r="H254" s="63"/>
      <c r="I254" s="190"/>
      <c r="J254" s="190"/>
      <c r="K254" s="62"/>
      <c r="L254" s="61"/>
      <c r="M254" s="61"/>
      <c r="N254" s="62"/>
      <c r="O254" s="61"/>
      <c r="P254" s="61"/>
      <c r="Q254" s="62"/>
    </row>
    <row r="255" spans="1:17">
      <c r="A255" s="59"/>
      <c r="B255" s="424"/>
      <c r="C255" s="64"/>
      <c r="D255" s="61"/>
      <c r="E255" s="61"/>
      <c r="F255" s="62"/>
      <c r="G255" s="63"/>
      <c r="H255" s="63"/>
      <c r="I255" s="190"/>
      <c r="J255" s="190"/>
      <c r="K255" s="62"/>
      <c r="L255" s="61"/>
      <c r="M255" s="61"/>
      <c r="N255" s="62"/>
      <c r="O255" s="61"/>
      <c r="P255" s="61"/>
      <c r="Q255" s="62"/>
    </row>
    <row r="256" spans="1:17">
      <c r="A256" s="59"/>
      <c r="B256" s="424"/>
      <c r="C256" s="64"/>
      <c r="D256" s="61"/>
      <c r="E256" s="61"/>
      <c r="F256" s="62"/>
      <c r="G256" s="63"/>
      <c r="H256" s="63"/>
      <c r="I256" s="190"/>
      <c r="J256" s="190"/>
      <c r="K256" s="62"/>
      <c r="L256" s="61"/>
      <c r="M256" s="61"/>
      <c r="N256" s="62"/>
      <c r="O256" s="61"/>
      <c r="P256" s="61"/>
      <c r="Q256" s="62"/>
    </row>
    <row r="257" spans="1:17">
      <c r="A257" s="59"/>
      <c r="B257" s="424"/>
      <c r="C257" s="64"/>
      <c r="D257" s="61"/>
      <c r="E257" s="61"/>
      <c r="F257" s="62"/>
      <c r="G257" s="63"/>
      <c r="H257" s="63"/>
      <c r="I257" s="190"/>
      <c r="J257" s="190"/>
      <c r="K257" s="62"/>
      <c r="L257" s="61"/>
      <c r="M257" s="61"/>
      <c r="N257" s="62"/>
      <c r="O257" s="61"/>
      <c r="P257" s="61"/>
      <c r="Q257" s="62"/>
    </row>
    <row r="258" spans="1:17">
      <c r="A258" s="59"/>
      <c r="B258" s="424"/>
      <c r="C258" s="64"/>
      <c r="D258" s="61"/>
      <c r="E258" s="61"/>
      <c r="F258" s="62"/>
      <c r="G258" s="63"/>
      <c r="H258" s="63"/>
      <c r="I258" s="190"/>
      <c r="J258" s="190"/>
      <c r="K258" s="62"/>
      <c r="L258" s="61"/>
      <c r="M258" s="61"/>
      <c r="N258" s="62"/>
      <c r="O258" s="61"/>
      <c r="P258" s="61"/>
      <c r="Q258" s="62"/>
    </row>
    <row r="259" spans="1:17">
      <c r="A259" s="59"/>
      <c r="B259" s="424"/>
      <c r="C259" s="64"/>
      <c r="D259" s="61"/>
      <c r="E259" s="61"/>
      <c r="F259" s="62"/>
      <c r="G259" s="63"/>
      <c r="H259" s="63"/>
      <c r="I259" s="190"/>
      <c r="J259" s="190"/>
      <c r="K259" s="62"/>
      <c r="L259" s="61"/>
      <c r="M259" s="61"/>
      <c r="N259" s="62"/>
      <c r="O259" s="61"/>
      <c r="P259" s="61"/>
      <c r="Q259" s="62"/>
    </row>
    <row r="260" spans="1:17">
      <c r="A260" s="59"/>
      <c r="B260" s="424"/>
      <c r="C260" s="64"/>
      <c r="D260" s="61"/>
      <c r="E260" s="61"/>
      <c r="F260" s="62"/>
      <c r="G260" s="63"/>
      <c r="H260" s="63"/>
      <c r="I260" s="190"/>
      <c r="J260" s="190"/>
      <c r="K260" s="62"/>
      <c r="L260" s="61"/>
      <c r="M260" s="61"/>
      <c r="N260" s="62"/>
      <c r="O260" s="61"/>
      <c r="P260" s="61"/>
      <c r="Q260" s="62"/>
    </row>
    <row r="261" spans="1:17">
      <c r="A261" s="59"/>
      <c r="B261" s="424"/>
      <c r="C261" s="64"/>
      <c r="D261" s="61"/>
      <c r="E261" s="61"/>
      <c r="F261" s="62"/>
      <c r="G261" s="63"/>
      <c r="H261" s="63"/>
      <c r="I261" s="190"/>
      <c r="J261" s="190"/>
      <c r="K261" s="62"/>
      <c r="L261" s="61"/>
      <c r="M261" s="61"/>
      <c r="N261" s="62"/>
      <c r="O261" s="61"/>
      <c r="P261" s="61"/>
      <c r="Q261" s="62"/>
    </row>
    <row r="262" spans="1:17">
      <c r="A262" s="59"/>
      <c r="B262" s="424"/>
      <c r="C262" s="64"/>
      <c r="D262" s="61"/>
      <c r="E262" s="61"/>
      <c r="F262" s="62"/>
      <c r="G262" s="63"/>
      <c r="H262" s="63"/>
      <c r="I262" s="190"/>
      <c r="J262" s="190"/>
      <c r="K262" s="62"/>
      <c r="L262" s="61"/>
      <c r="M262" s="61"/>
      <c r="N262" s="62"/>
      <c r="O262" s="61"/>
      <c r="P262" s="61"/>
      <c r="Q262" s="62"/>
    </row>
    <row r="263" spans="1:17">
      <c r="A263" s="59"/>
      <c r="B263" s="424"/>
      <c r="C263" s="64"/>
      <c r="D263" s="61"/>
      <c r="E263" s="61"/>
      <c r="F263" s="62"/>
      <c r="G263" s="63"/>
      <c r="H263" s="63"/>
      <c r="I263" s="190"/>
      <c r="J263" s="190"/>
      <c r="K263" s="62"/>
      <c r="L263" s="61"/>
      <c r="M263" s="61"/>
      <c r="N263" s="62"/>
      <c r="O263" s="61"/>
      <c r="P263" s="61"/>
      <c r="Q263" s="62"/>
    </row>
    <row r="264" spans="1:17">
      <c r="A264" s="59"/>
      <c r="B264" s="424"/>
      <c r="C264" s="64"/>
      <c r="D264" s="61"/>
      <c r="E264" s="61"/>
      <c r="F264" s="62"/>
      <c r="G264" s="63"/>
      <c r="H264" s="63"/>
      <c r="I264" s="190"/>
      <c r="J264" s="190"/>
      <c r="K264" s="62"/>
      <c r="L264" s="61"/>
      <c r="M264" s="61"/>
      <c r="N264" s="62"/>
      <c r="O264" s="61"/>
      <c r="P264" s="61"/>
      <c r="Q264" s="62"/>
    </row>
    <row r="265" spans="1:17">
      <c r="A265" s="59"/>
      <c r="B265" s="424"/>
      <c r="C265" s="92"/>
      <c r="D265" s="61"/>
      <c r="E265" s="61"/>
      <c r="F265" s="62"/>
      <c r="G265" s="63"/>
      <c r="H265" s="63"/>
      <c r="I265" s="190"/>
      <c r="J265" s="190"/>
      <c r="K265" s="62"/>
      <c r="L265" s="61"/>
      <c r="M265" s="61"/>
      <c r="N265" s="62"/>
      <c r="O265" s="61"/>
      <c r="P265" s="61"/>
      <c r="Q265" s="62"/>
    </row>
    <row r="266" spans="1:17">
      <c r="A266" s="59"/>
      <c r="B266" s="425"/>
      <c r="C266" s="64"/>
      <c r="D266" s="61"/>
      <c r="E266" s="61"/>
      <c r="F266" s="62"/>
      <c r="G266" s="63"/>
      <c r="H266" s="63"/>
      <c r="I266" s="190"/>
      <c r="J266" s="190"/>
      <c r="K266" s="62"/>
      <c r="L266" s="61"/>
      <c r="M266" s="61"/>
      <c r="N266" s="62"/>
      <c r="O266" s="61"/>
      <c r="P266" s="61"/>
      <c r="Q266" s="62"/>
    </row>
    <row r="267" spans="1:17">
      <c r="A267" s="59"/>
      <c r="B267" s="425"/>
      <c r="C267" s="64"/>
      <c r="D267" s="61"/>
      <c r="E267" s="61"/>
      <c r="F267" s="62"/>
      <c r="G267" s="63"/>
      <c r="H267" s="63"/>
      <c r="I267" s="190"/>
      <c r="J267" s="190"/>
      <c r="K267" s="62"/>
      <c r="L267" s="61"/>
      <c r="M267" s="61"/>
      <c r="N267" s="62"/>
      <c r="O267" s="61"/>
      <c r="P267" s="61"/>
      <c r="Q267" s="62"/>
    </row>
    <row r="268" spans="1:17">
      <c r="A268" s="59"/>
      <c r="B268" s="425"/>
      <c r="C268" s="65"/>
      <c r="D268" s="61"/>
      <c r="E268" s="61"/>
      <c r="F268" s="62"/>
      <c r="G268" s="63"/>
      <c r="H268" s="63"/>
      <c r="I268" s="190"/>
      <c r="J268" s="190"/>
      <c r="K268" s="62"/>
      <c r="L268" s="61"/>
      <c r="M268" s="61"/>
      <c r="N268" s="62"/>
      <c r="O268" s="61"/>
      <c r="P268" s="61"/>
      <c r="Q268" s="62"/>
    </row>
    <row r="269" spans="1:17">
      <c r="A269" s="59"/>
      <c r="B269" s="425"/>
      <c r="C269" s="65"/>
      <c r="D269" s="61"/>
      <c r="E269" s="61"/>
      <c r="F269" s="62"/>
      <c r="G269" s="63"/>
      <c r="H269" s="63"/>
      <c r="I269" s="190"/>
      <c r="J269" s="190"/>
      <c r="K269" s="62"/>
      <c r="L269" s="61"/>
      <c r="M269" s="61"/>
      <c r="N269" s="62"/>
      <c r="O269" s="61"/>
      <c r="P269" s="61"/>
      <c r="Q269" s="62"/>
    </row>
    <row r="270" spans="1:17">
      <c r="A270" s="59"/>
      <c r="B270" s="425"/>
      <c r="C270" s="65"/>
      <c r="D270" s="61"/>
      <c r="E270" s="61"/>
      <c r="F270" s="62"/>
      <c r="G270" s="63"/>
      <c r="H270" s="63"/>
      <c r="I270" s="190"/>
      <c r="J270" s="190"/>
      <c r="K270" s="62"/>
      <c r="L270" s="61"/>
      <c r="M270" s="61"/>
      <c r="N270" s="62"/>
      <c r="O270" s="61"/>
      <c r="P270" s="61"/>
      <c r="Q270" s="62"/>
    </row>
    <row r="271" spans="1:17">
      <c r="A271" s="59"/>
      <c r="B271" s="425"/>
      <c r="C271" s="65"/>
      <c r="D271" s="61"/>
      <c r="E271" s="61"/>
      <c r="F271" s="62"/>
      <c r="G271" s="63"/>
      <c r="H271" s="63"/>
      <c r="I271" s="190"/>
      <c r="J271" s="190"/>
      <c r="K271" s="62"/>
      <c r="L271" s="61"/>
      <c r="M271" s="61"/>
      <c r="N271" s="62"/>
      <c r="O271" s="61"/>
      <c r="P271" s="61"/>
      <c r="Q271" s="62"/>
    </row>
    <row r="272" spans="1:17">
      <c r="A272" s="59"/>
      <c r="B272" s="425"/>
      <c r="C272" s="65"/>
      <c r="D272" s="61"/>
      <c r="E272" s="61"/>
      <c r="F272" s="62"/>
      <c r="G272" s="63"/>
      <c r="H272" s="63"/>
      <c r="I272" s="190"/>
      <c r="J272" s="190"/>
      <c r="K272" s="62"/>
      <c r="L272" s="61"/>
      <c r="M272" s="61"/>
      <c r="N272" s="62"/>
      <c r="O272" s="61"/>
      <c r="P272" s="61"/>
      <c r="Q272" s="62"/>
    </row>
    <row r="273" spans="1:17">
      <c r="A273" s="59"/>
      <c r="B273" s="425"/>
      <c r="C273" s="65"/>
      <c r="D273" s="61"/>
      <c r="E273" s="61"/>
      <c r="F273" s="62"/>
      <c r="G273" s="63"/>
      <c r="H273" s="63"/>
      <c r="I273" s="190"/>
      <c r="J273" s="190"/>
      <c r="K273" s="62"/>
      <c r="L273" s="61"/>
      <c r="M273" s="61"/>
      <c r="N273" s="62"/>
      <c r="O273" s="61"/>
      <c r="P273" s="61"/>
      <c r="Q273" s="62"/>
    </row>
    <row r="274" spans="1:17">
      <c r="A274" s="59"/>
      <c r="B274" s="425"/>
      <c r="C274" s="65"/>
      <c r="D274" s="61"/>
      <c r="E274" s="61"/>
      <c r="F274" s="62"/>
      <c r="G274" s="63"/>
      <c r="H274" s="63"/>
      <c r="I274" s="190"/>
      <c r="J274" s="190"/>
      <c r="K274" s="62"/>
      <c r="L274" s="61"/>
      <c r="M274" s="61"/>
      <c r="N274" s="62"/>
      <c r="O274" s="61"/>
      <c r="P274" s="61"/>
      <c r="Q274" s="62"/>
    </row>
    <row r="275" spans="1:17">
      <c r="A275" s="59"/>
      <c r="B275" s="425"/>
      <c r="C275" s="65"/>
      <c r="D275" s="61"/>
      <c r="E275" s="61"/>
      <c r="F275" s="62"/>
      <c r="G275" s="63"/>
      <c r="H275" s="63"/>
      <c r="I275" s="190"/>
      <c r="J275" s="190"/>
      <c r="K275" s="62"/>
      <c r="L275" s="61"/>
      <c r="M275" s="61"/>
      <c r="N275" s="62"/>
      <c r="O275" s="61"/>
      <c r="P275" s="61"/>
      <c r="Q275" s="62"/>
    </row>
    <row r="276" spans="1:17">
      <c r="A276" s="59"/>
      <c r="B276" s="425"/>
      <c r="C276" s="65"/>
      <c r="D276" s="61"/>
      <c r="E276" s="61"/>
      <c r="F276" s="62"/>
      <c r="G276" s="63"/>
      <c r="H276" s="63"/>
      <c r="I276" s="190"/>
      <c r="J276" s="190"/>
      <c r="K276" s="62"/>
      <c r="L276" s="61"/>
      <c r="M276" s="61"/>
      <c r="N276" s="62"/>
      <c r="O276" s="61"/>
      <c r="P276" s="61"/>
      <c r="Q276" s="62"/>
    </row>
    <row r="277" spans="1:17">
      <c r="A277" s="59"/>
      <c r="B277" s="425"/>
      <c r="C277" s="65"/>
      <c r="D277" s="61"/>
      <c r="E277" s="61"/>
      <c r="F277" s="62"/>
      <c r="G277" s="63"/>
      <c r="H277" s="63"/>
      <c r="I277" s="190"/>
      <c r="J277" s="190"/>
      <c r="K277" s="62"/>
      <c r="L277" s="61"/>
      <c r="M277" s="61"/>
      <c r="N277" s="62"/>
      <c r="O277" s="61"/>
      <c r="P277" s="61"/>
      <c r="Q277" s="62"/>
    </row>
    <row r="278" spans="1:17">
      <c r="A278" s="59"/>
      <c r="B278" s="425"/>
      <c r="C278" s="65"/>
      <c r="D278" s="61"/>
      <c r="E278" s="61"/>
      <c r="F278" s="62"/>
      <c r="G278" s="63"/>
      <c r="H278" s="63"/>
      <c r="I278" s="190"/>
      <c r="J278" s="190"/>
      <c r="K278" s="62"/>
      <c r="L278" s="61"/>
      <c r="M278" s="61"/>
      <c r="N278" s="62"/>
      <c r="O278" s="61"/>
      <c r="P278" s="61"/>
      <c r="Q278" s="62"/>
    </row>
    <row r="279" spans="1:17">
      <c r="A279" s="59"/>
      <c r="B279" s="425"/>
      <c r="C279" s="64"/>
      <c r="D279" s="61"/>
      <c r="E279" s="61"/>
      <c r="F279" s="62"/>
      <c r="G279" s="63"/>
      <c r="H279" s="63"/>
      <c r="I279" s="190"/>
      <c r="J279" s="190"/>
      <c r="K279" s="62"/>
      <c r="L279" s="61"/>
      <c r="M279" s="61"/>
      <c r="N279" s="62"/>
      <c r="O279" s="61"/>
      <c r="P279" s="61"/>
      <c r="Q279" s="62"/>
    </row>
    <row r="280" spans="1:17">
      <c r="A280" s="59"/>
      <c r="B280" s="425"/>
      <c r="C280" s="60"/>
      <c r="D280" s="61"/>
      <c r="E280" s="61"/>
      <c r="F280" s="62"/>
      <c r="G280" s="63"/>
      <c r="H280" s="63"/>
      <c r="I280" s="190"/>
      <c r="J280" s="190"/>
      <c r="K280" s="62"/>
      <c r="L280" s="61"/>
      <c r="M280" s="61"/>
      <c r="N280" s="62"/>
      <c r="O280" s="61"/>
      <c r="P280" s="61"/>
      <c r="Q280" s="62"/>
    </row>
    <row r="281" spans="1:17">
      <c r="A281" s="59"/>
      <c r="B281" s="425"/>
      <c r="C281" s="60"/>
      <c r="D281" s="61"/>
      <c r="E281" s="61"/>
      <c r="F281" s="62"/>
      <c r="G281" s="63"/>
      <c r="H281" s="63"/>
      <c r="I281" s="190"/>
      <c r="J281" s="190"/>
      <c r="K281" s="62"/>
      <c r="L281" s="61"/>
      <c r="M281" s="61"/>
      <c r="N281" s="62"/>
      <c r="O281" s="61"/>
      <c r="P281" s="61"/>
      <c r="Q281" s="62"/>
    </row>
    <row r="282" spans="1:17">
      <c r="A282" s="59"/>
      <c r="B282" s="425"/>
      <c r="C282" s="60"/>
      <c r="D282" s="61"/>
      <c r="E282" s="61"/>
      <c r="F282" s="62"/>
      <c r="G282" s="63"/>
      <c r="H282" s="63"/>
      <c r="I282" s="190"/>
      <c r="J282" s="190"/>
      <c r="K282" s="62"/>
      <c r="L282" s="61"/>
      <c r="M282" s="61"/>
      <c r="N282" s="62"/>
      <c r="O282" s="61"/>
      <c r="P282" s="61"/>
      <c r="Q282" s="62"/>
    </row>
    <row r="283" spans="1:17">
      <c r="A283" s="59"/>
      <c r="B283" s="425"/>
      <c r="C283" s="60"/>
      <c r="D283" s="61"/>
      <c r="E283" s="61"/>
      <c r="F283" s="62"/>
      <c r="G283" s="63"/>
      <c r="H283" s="63"/>
      <c r="I283" s="190"/>
      <c r="J283" s="190"/>
      <c r="K283" s="62"/>
      <c r="L283" s="61"/>
      <c r="M283" s="61"/>
      <c r="N283" s="62"/>
      <c r="O283" s="61"/>
      <c r="P283" s="61"/>
      <c r="Q283" s="62"/>
    </row>
    <row r="284" spans="1:17">
      <c r="A284" s="59"/>
      <c r="B284" s="424"/>
      <c r="C284" s="65"/>
      <c r="D284" s="61"/>
      <c r="E284" s="61"/>
      <c r="F284" s="62"/>
      <c r="G284" s="63"/>
      <c r="H284" s="63"/>
      <c r="I284" s="190"/>
      <c r="J284" s="190"/>
      <c r="K284" s="62"/>
      <c r="L284" s="61"/>
      <c r="M284" s="61"/>
      <c r="N284" s="62"/>
      <c r="O284" s="61"/>
      <c r="P284" s="61"/>
      <c r="Q284" s="62"/>
    </row>
    <row r="285" spans="1:17">
      <c r="A285" s="59"/>
      <c r="B285" s="424"/>
      <c r="C285" s="65"/>
      <c r="D285" s="61"/>
      <c r="E285" s="61"/>
      <c r="F285" s="62"/>
      <c r="G285" s="63"/>
      <c r="H285" s="63"/>
      <c r="I285" s="190"/>
      <c r="J285" s="190"/>
      <c r="K285" s="62"/>
      <c r="L285" s="61"/>
      <c r="M285" s="61"/>
      <c r="N285" s="62"/>
      <c r="O285" s="61"/>
      <c r="P285" s="61"/>
      <c r="Q285" s="62"/>
    </row>
    <row r="286" spans="1:17">
      <c r="A286" s="59"/>
      <c r="B286" s="424"/>
      <c r="C286" s="65"/>
      <c r="D286" s="61"/>
      <c r="E286" s="61"/>
      <c r="F286" s="62"/>
      <c r="G286" s="63"/>
      <c r="H286" s="63"/>
      <c r="I286" s="190"/>
      <c r="J286" s="190"/>
      <c r="K286" s="62"/>
      <c r="L286" s="61"/>
      <c r="M286" s="61"/>
      <c r="N286" s="62"/>
      <c r="O286" s="61"/>
      <c r="P286" s="61"/>
      <c r="Q286" s="62"/>
    </row>
    <row r="287" spans="1:17">
      <c r="A287" s="59"/>
      <c r="B287" s="424"/>
      <c r="C287" s="65"/>
      <c r="D287" s="61"/>
      <c r="E287" s="61"/>
      <c r="F287" s="62"/>
      <c r="G287" s="63"/>
      <c r="H287" s="63"/>
      <c r="I287" s="190"/>
      <c r="J287" s="190"/>
      <c r="K287" s="62"/>
      <c r="L287" s="61"/>
      <c r="M287" s="61"/>
      <c r="N287" s="62"/>
      <c r="O287" s="61"/>
      <c r="P287" s="61"/>
      <c r="Q287" s="62"/>
    </row>
    <row r="288" spans="1:17">
      <c r="A288" s="59"/>
      <c r="B288" s="424"/>
      <c r="C288" s="65"/>
      <c r="D288" s="61"/>
      <c r="E288" s="61"/>
      <c r="F288" s="62"/>
      <c r="G288" s="63"/>
      <c r="H288" s="63"/>
      <c r="I288" s="190"/>
      <c r="J288" s="190"/>
      <c r="K288" s="62"/>
      <c r="L288" s="61"/>
      <c r="M288" s="61"/>
      <c r="N288" s="62"/>
      <c r="O288" s="61"/>
      <c r="P288" s="61"/>
      <c r="Q288" s="62"/>
    </row>
    <row r="289" spans="1:17">
      <c r="A289" s="59"/>
      <c r="B289" s="424"/>
      <c r="C289" s="92"/>
      <c r="D289" s="66"/>
      <c r="E289" s="66"/>
      <c r="F289" s="67"/>
      <c r="G289" s="68"/>
      <c r="H289" s="68"/>
      <c r="I289" s="191"/>
      <c r="J289" s="191"/>
      <c r="K289" s="67"/>
      <c r="L289" s="69"/>
      <c r="M289" s="69"/>
      <c r="N289" s="67"/>
      <c r="O289" s="66"/>
      <c r="P289" s="66"/>
      <c r="Q289" s="67"/>
    </row>
    <row r="290" spans="1:17">
      <c r="A290" s="59"/>
      <c r="B290" s="424"/>
      <c r="C290" s="92"/>
      <c r="D290" s="66"/>
      <c r="E290" s="66"/>
      <c r="F290" s="67"/>
      <c r="G290" s="68"/>
      <c r="H290" s="68"/>
      <c r="I290" s="191"/>
      <c r="J290" s="191"/>
      <c r="K290" s="67"/>
      <c r="L290" s="69"/>
      <c r="M290" s="69"/>
      <c r="N290" s="67"/>
      <c r="O290" s="66"/>
      <c r="P290" s="66"/>
      <c r="Q290" s="67"/>
    </row>
    <row r="291" spans="1:17">
      <c r="A291" s="59"/>
      <c r="B291" s="424"/>
      <c r="C291" s="92"/>
      <c r="D291" s="66"/>
      <c r="E291" s="66"/>
      <c r="F291" s="67"/>
      <c r="G291" s="68"/>
      <c r="H291" s="68"/>
      <c r="I291" s="191"/>
      <c r="J291" s="191"/>
      <c r="K291" s="67"/>
      <c r="L291" s="69"/>
      <c r="M291" s="69"/>
      <c r="N291" s="67"/>
      <c r="O291" s="66"/>
      <c r="P291" s="66"/>
      <c r="Q291" s="67"/>
    </row>
    <row r="292" spans="1:17">
      <c r="A292" s="59"/>
      <c r="B292" s="424"/>
      <c r="C292" s="92"/>
      <c r="D292" s="66"/>
      <c r="E292" s="66"/>
      <c r="F292" s="67"/>
      <c r="G292" s="68"/>
      <c r="H292" s="68"/>
      <c r="I292" s="191"/>
      <c r="J292" s="191"/>
      <c r="K292" s="67"/>
      <c r="L292" s="69"/>
      <c r="M292" s="69"/>
      <c r="N292" s="67"/>
      <c r="O292" s="66"/>
      <c r="P292" s="66"/>
      <c r="Q292" s="67"/>
    </row>
    <row r="293" spans="1:17">
      <c r="A293" s="59"/>
      <c r="B293" s="424"/>
      <c r="C293" s="92"/>
      <c r="D293" s="66"/>
      <c r="E293" s="66"/>
      <c r="F293" s="67"/>
      <c r="G293" s="68"/>
      <c r="H293" s="68"/>
      <c r="I293" s="191"/>
      <c r="J293" s="191"/>
      <c r="K293" s="67"/>
      <c r="L293" s="69"/>
      <c r="M293" s="69"/>
      <c r="N293" s="67"/>
      <c r="O293" s="66"/>
      <c r="P293" s="66"/>
      <c r="Q293" s="67"/>
    </row>
    <row r="294" spans="1:17">
      <c r="A294" s="59"/>
      <c r="B294" s="424"/>
      <c r="C294" s="92"/>
      <c r="D294" s="66"/>
      <c r="E294" s="66"/>
      <c r="F294" s="67"/>
      <c r="G294" s="68"/>
      <c r="H294" s="68"/>
      <c r="I294" s="191"/>
      <c r="J294" s="191"/>
      <c r="K294" s="67"/>
      <c r="L294" s="69"/>
      <c r="M294" s="69"/>
      <c r="N294" s="67"/>
      <c r="O294" s="66"/>
      <c r="P294" s="66"/>
      <c r="Q294" s="67"/>
    </row>
    <row r="295" spans="1:17">
      <c r="A295" s="59"/>
      <c r="B295" s="424"/>
      <c r="C295" s="92"/>
      <c r="D295" s="66"/>
      <c r="E295" s="66"/>
      <c r="F295" s="67"/>
      <c r="G295" s="68"/>
      <c r="H295" s="68"/>
      <c r="I295" s="191"/>
      <c r="J295" s="191"/>
      <c r="K295" s="67"/>
      <c r="L295" s="69"/>
      <c r="M295" s="69"/>
      <c r="N295" s="67"/>
      <c r="O295" s="66"/>
      <c r="P295" s="66"/>
      <c r="Q295" s="67"/>
    </row>
    <row r="296" spans="1:17">
      <c r="A296" s="59"/>
      <c r="B296" s="424"/>
      <c r="C296" s="92"/>
      <c r="D296" s="66"/>
      <c r="E296" s="66"/>
      <c r="F296" s="67"/>
      <c r="G296" s="68"/>
      <c r="H296" s="68"/>
      <c r="I296" s="191"/>
      <c r="J296" s="191"/>
      <c r="K296" s="67"/>
      <c r="L296" s="69"/>
      <c r="M296" s="69"/>
      <c r="N296" s="67"/>
      <c r="O296" s="66"/>
      <c r="P296" s="66"/>
      <c r="Q296" s="67"/>
    </row>
    <row r="297" spans="1:17">
      <c r="A297" s="59"/>
      <c r="B297" s="424"/>
      <c r="C297" s="92"/>
      <c r="D297" s="66"/>
      <c r="E297" s="66"/>
      <c r="F297" s="67"/>
      <c r="G297" s="68"/>
      <c r="H297" s="68"/>
      <c r="I297" s="191"/>
      <c r="J297" s="191"/>
      <c r="K297" s="67"/>
      <c r="L297" s="69"/>
      <c r="M297" s="69"/>
      <c r="N297" s="67"/>
      <c r="O297" s="66"/>
      <c r="P297" s="66"/>
      <c r="Q297" s="67"/>
    </row>
    <row r="298" spans="1:17">
      <c r="A298" s="59"/>
      <c r="B298" s="424"/>
      <c r="C298" s="92"/>
      <c r="D298" s="66"/>
      <c r="E298" s="66"/>
      <c r="F298" s="67"/>
      <c r="G298" s="68"/>
      <c r="H298" s="68"/>
      <c r="I298" s="191"/>
      <c r="J298" s="191"/>
      <c r="K298" s="67"/>
      <c r="L298" s="69"/>
      <c r="M298" s="69"/>
      <c r="N298" s="67"/>
      <c r="O298" s="66"/>
      <c r="P298" s="66"/>
      <c r="Q298" s="67"/>
    </row>
    <row r="299" spans="1:17">
      <c r="A299" s="59"/>
      <c r="B299" s="424"/>
      <c r="C299" s="92"/>
      <c r="D299" s="66"/>
      <c r="E299" s="66"/>
      <c r="F299" s="67"/>
      <c r="G299" s="68"/>
      <c r="H299" s="68"/>
      <c r="I299" s="191"/>
      <c r="J299" s="191"/>
      <c r="K299" s="67"/>
      <c r="L299" s="69"/>
      <c r="M299" s="69"/>
      <c r="N299" s="67"/>
      <c r="O299" s="66"/>
      <c r="P299" s="66"/>
      <c r="Q299" s="67"/>
    </row>
    <row r="300" spans="1:17">
      <c r="A300" s="59"/>
      <c r="B300" s="424"/>
      <c r="C300" s="92"/>
      <c r="D300" s="66"/>
      <c r="E300" s="66"/>
      <c r="F300" s="67"/>
      <c r="G300" s="68"/>
      <c r="H300" s="68"/>
      <c r="I300" s="191"/>
      <c r="J300" s="191"/>
      <c r="K300" s="67"/>
      <c r="L300" s="69"/>
      <c r="M300" s="69"/>
      <c r="N300" s="67"/>
      <c r="O300" s="66"/>
      <c r="P300" s="66"/>
      <c r="Q300" s="67"/>
    </row>
    <row r="301" spans="1:17">
      <c r="A301" s="59"/>
      <c r="B301" s="424"/>
      <c r="C301" s="92"/>
      <c r="D301" s="66"/>
      <c r="E301" s="66"/>
      <c r="F301" s="67"/>
      <c r="G301" s="68"/>
      <c r="H301" s="68"/>
      <c r="I301" s="191"/>
      <c r="J301" s="191"/>
      <c r="K301" s="67"/>
      <c r="L301" s="69"/>
      <c r="M301" s="69"/>
      <c r="N301" s="67"/>
      <c r="O301" s="66"/>
      <c r="P301" s="66"/>
      <c r="Q301" s="67"/>
    </row>
    <row r="302" spans="1:17">
      <c r="A302" s="59"/>
      <c r="B302" s="424"/>
      <c r="C302" s="92"/>
      <c r="D302" s="66"/>
      <c r="E302" s="66"/>
      <c r="F302" s="67"/>
      <c r="G302" s="68"/>
      <c r="H302" s="68"/>
      <c r="I302" s="191"/>
      <c r="J302" s="191"/>
      <c r="K302" s="67"/>
      <c r="L302" s="69"/>
      <c r="M302" s="69"/>
      <c r="N302" s="67"/>
      <c r="O302" s="66"/>
      <c r="P302" s="66"/>
      <c r="Q302" s="67"/>
    </row>
    <row r="303" spans="1:17">
      <c r="A303" s="59"/>
      <c r="B303" s="424"/>
      <c r="C303" s="92"/>
      <c r="D303" s="66"/>
      <c r="E303" s="66"/>
      <c r="F303" s="67"/>
      <c r="G303" s="68"/>
      <c r="H303" s="68"/>
      <c r="I303" s="191"/>
      <c r="J303" s="191"/>
      <c r="K303" s="67"/>
      <c r="L303" s="69"/>
      <c r="M303" s="69"/>
      <c r="N303" s="67"/>
      <c r="O303" s="66"/>
      <c r="P303" s="66"/>
      <c r="Q303" s="67"/>
    </row>
    <row r="304" spans="1:17">
      <c r="A304" s="59"/>
      <c r="B304" s="424"/>
      <c r="C304" s="92"/>
      <c r="D304" s="66"/>
      <c r="E304" s="66"/>
      <c r="F304" s="67"/>
      <c r="G304" s="68"/>
      <c r="H304" s="68"/>
      <c r="I304" s="191"/>
      <c r="J304" s="191"/>
      <c r="K304" s="67"/>
      <c r="L304" s="69"/>
      <c r="M304" s="69"/>
      <c r="N304" s="67"/>
      <c r="O304" s="66"/>
      <c r="P304" s="66"/>
      <c r="Q304" s="67"/>
    </row>
    <row r="305" spans="1:17">
      <c r="A305" s="59"/>
      <c r="B305" s="424"/>
      <c r="C305" s="92"/>
      <c r="D305" s="66"/>
      <c r="E305" s="66"/>
      <c r="F305" s="67"/>
      <c r="G305" s="68"/>
      <c r="H305" s="68"/>
      <c r="I305" s="191"/>
      <c r="J305" s="191"/>
      <c r="K305" s="67"/>
      <c r="L305" s="69"/>
      <c r="M305" s="69"/>
      <c r="N305" s="67"/>
      <c r="O305" s="66"/>
      <c r="P305" s="66"/>
      <c r="Q305" s="67"/>
    </row>
    <row r="306" spans="1:17">
      <c r="A306" s="59"/>
      <c r="B306" s="424"/>
      <c r="C306" s="92"/>
      <c r="D306" s="66"/>
      <c r="E306" s="66"/>
      <c r="F306" s="67"/>
      <c r="G306" s="68"/>
      <c r="H306" s="68"/>
      <c r="I306" s="191"/>
      <c r="J306" s="191"/>
      <c r="K306" s="67"/>
      <c r="L306" s="69"/>
      <c r="M306" s="69"/>
      <c r="N306" s="67"/>
      <c r="O306" s="66"/>
      <c r="P306" s="66"/>
      <c r="Q306" s="67"/>
    </row>
    <row r="307" spans="1:17">
      <c r="A307" s="59"/>
      <c r="B307" s="424"/>
      <c r="C307" s="92"/>
      <c r="D307" s="66"/>
      <c r="E307" s="66"/>
      <c r="F307" s="67"/>
      <c r="G307" s="68"/>
      <c r="H307" s="68"/>
      <c r="I307" s="191"/>
      <c r="J307" s="191"/>
      <c r="K307" s="67"/>
      <c r="L307" s="69"/>
      <c r="M307" s="69"/>
      <c r="N307" s="67"/>
      <c r="O307" s="66"/>
      <c r="P307" s="66"/>
      <c r="Q307" s="67"/>
    </row>
    <row r="308" spans="1:17">
      <c r="A308" s="59"/>
      <c r="B308" s="424"/>
      <c r="C308" s="92"/>
      <c r="D308" s="66"/>
      <c r="E308" s="66"/>
      <c r="F308" s="67"/>
      <c r="G308" s="68"/>
      <c r="H308" s="68"/>
      <c r="I308" s="191"/>
      <c r="J308" s="191"/>
      <c r="K308" s="67"/>
      <c r="L308" s="69"/>
      <c r="M308" s="69"/>
      <c r="N308" s="67"/>
      <c r="O308" s="66"/>
      <c r="P308" s="66"/>
      <c r="Q308" s="67"/>
    </row>
    <row r="309" spans="1:17">
      <c r="A309" s="59"/>
      <c r="B309" s="424"/>
      <c r="C309" s="92"/>
      <c r="D309" s="66"/>
      <c r="E309" s="66"/>
      <c r="F309" s="67"/>
      <c r="G309" s="68"/>
      <c r="H309" s="68"/>
      <c r="I309" s="191"/>
      <c r="J309" s="191"/>
      <c r="K309" s="67"/>
      <c r="L309" s="69"/>
      <c r="M309" s="69"/>
      <c r="N309" s="67"/>
      <c r="O309" s="66"/>
      <c r="P309" s="66"/>
      <c r="Q309" s="67"/>
    </row>
    <row r="310" spans="1:17">
      <c r="A310" s="59"/>
      <c r="B310" s="424"/>
      <c r="C310" s="92"/>
      <c r="D310" s="66"/>
      <c r="E310" s="66"/>
      <c r="F310" s="67"/>
      <c r="G310" s="68"/>
      <c r="H310" s="68"/>
      <c r="I310" s="191"/>
      <c r="J310" s="191"/>
      <c r="K310" s="67"/>
      <c r="L310" s="69"/>
      <c r="M310" s="69"/>
      <c r="N310" s="67"/>
      <c r="O310" s="66"/>
      <c r="P310" s="66"/>
      <c r="Q310" s="67"/>
    </row>
    <row r="311" spans="1:17">
      <c r="A311" s="59"/>
      <c r="B311" s="424"/>
      <c r="C311" s="92"/>
      <c r="D311" s="66"/>
      <c r="E311" s="66"/>
      <c r="F311" s="67"/>
      <c r="G311" s="68"/>
      <c r="H311" s="68"/>
      <c r="I311" s="191"/>
      <c r="J311" s="191"/>
      <c r="K311" s="67"/>
      <c r="L311" s="69"/>
      <c r="M311" s="69"/>
      <c r="N311" s="67"/>
      <c r="O311" s="66"/>
      <c r="P311" s="66"/>
      <c r="Q311" s="67"/>
    </row>
    <row r="312" spans="1:17">
      <c r="A312" s="59"/>
      <c r="B312" s="424"/>
      <c r="C312" s="92"/>
      <c r="D312" s="66"/>
      <c r="E312" s="66"/>
      <c r="F312" s="67"/>
      <c r="G312" s="68"/>
      <c r="H312" s="68"/>
      <c r="I312" s="191"/>
      <c r="J312" s="191"/>
      <c r="K312" s="67"/>
      <c r="L312" s="69"/>
      <c r="M312" s="69"/>
      <c r="N312" s="67"/>
      <c r="O312" s="66"/>
      <c r="P312" s="66"/>
      <c r="Q312" s="67"/>
    </row>
    <row r="313" spans="1:17">
      <c r="A313" s="59"/>
      <c r="B313" s="424"/>
      <c r="C313" s="92"/>
      <c r="D313" s="66"/>
      <c r="E313" s="66"/>
      <c r="F313" s="67"/>
      <c r="G313" s="68"/>
      <c r="H313" s="68"/>
      <c r="I313" s="191"/>
      <c r="J313" s="191"/>
      <c r="K313" s="67"/>
      <c r="L313" s="69"/>
      <c r="M313" s="69"/>
      <c r="N313" s="67"/>
      <c r="O313" s="66"/>
      <c r="P313" s="66"/>
      <c r="Q313" s="67"/>
    </row>
    <row r="314" spans="1:17">
      <c r="A314" s="59"/>
      <c r="B314" s="424"/>
      <c r="C314" s="92"/>
      <c r="D314" s="66"/>
      <c r="E314" s="66"/>
      <c r="F314" s="67"/>
      <c r="G314" s="68"/>
      <c r="H314" s="68"/>
      <c r="I314" s="191"/>
      <c r="J314" s="191"/>
      <c r="K314" s="67"/>
      <c r="L314" s="69"/>
      <c r="M314" s="69"/>
      <c r="N314" s="67"/>
      <c r="O314" s="66"/>
      <c r="P314" s="66"/>
      <c r="Q314" s="67"/>
    </row>
    <row r="315" spans="1:17">
      <c r="A315" s="59"/>
      <c r="B315" s="424"/>
      <c r="C315" s="92"/>
      <c r="D315" s="66"/>
      <c r="E315" s="66"/>
      <c r="F315" s="67"/>
      <c r="G315" s="68"/>
      <c r="H315" s="68"/>
      <c r="I315" s="191"/>
      <c r="J315" s="191"/>
      <c r="K315" s="67"/>
      <c r="L315" s="69"/>
      <c r="M315" s="69"/>
      <c r="N315" s="67"/>
      <c r="O315" s="66"/>
      <c r="P315" s="66"/>
      <c r="Q315" s="67"/>
    </row>
    <row r="316" spans="1:17">
      <c r="A316" s="59"/>
      <c r="B316" s="424"/>
      <c r="C316" s="92"/>
      <c r="D316" s="66"/>
      <c r="E316" s="66"/>
      <c r="F316" s="67"/>
      <c r="G316" s="68"/>
      <c r="H316" s="68"/>
      <c r="I316" s="191"/>
      <c r="J316" s="191"/>
      <c r="K316" s="67"/>
      <c r="L316" s="69"/>
      <c r="M316" s="69"/>
      <c r="N316" s="67"/>
      <c r="O316" s="66"/>
      <c r="P316" s="66"/>
      <c r="Q316" s="67"/>
    </row>
    <row r="317" spans="1:17">
      <c r="A317" s="59"/>
      <c r="B317" s="424"/>
      <c r="C317" s="92"/>
      <c r="D317" s="66"/>
      <c r="E317" s="66"/>
      <c r="F317" s="67"/>
      <c r="G317" s="68"/>
      <c r="H317" s="68"/>
      <c r="I317" s="191"/>
      <c r="J317" s="191"/>
      <c r="K317" s="67"/>
      <c r="L317" s="69"/>
      <c r="M317" s="69"/>
      <c r="N317" s="67"/>
      <c r="O317" s="66"/>
      <c r="P317" s="66"/>
      <c r="Q317" s="67"/>
    </row>
    <row r="318" spans="1:17">
      <c r="A318" s="59"/>
      <c r="B318" s="424"/>
      <c r="C318" s="92"/>
      <c r="D318" s="66"/>
      <c r="E318" s="66"/>
      <c r="F318" s="67"/>
      <c r="G318" s="68"/>
      <c r="H318" s="68"/>
      <c r="I318" s="191"/>
      <c r="J318" s="191"/>
      <c r="K318" s="67"/>
      <c r="L318" s="69"/>
      <c r="M318" s="69"/>
      <c r="N318" s="67"/>
      <c r="O318" s="66"/>
      <c r="P318" s="66"/>
      <c r="Q318" s="67"/>
    </row>
    <row r="319" spans="1:17">
      <c r="A319" s="59"/>
      <c r="B319" s="424"/>
      <c r="C319" s="92"/>
      <c r="D319" s="66"/>
      <c r="E319" s="66"/>
      <c r="F319" s="67"/>
      <c r="G319" s="68"/>
      <c r="H319" s="68"/>
      <c r="I319" s="191"/>
      <c r="J319" s="191"/>
      <c r="K319" s="67"/>
      <c r="L319" s="69"/>
      <c r="M319" s="69"/>
      <c r="N319" s="67"/>
      <c r="O319" s="66"/>
      <c r="P319" s="66"/>
      <c r="Q319" s="67"/>
    </row>
    <row r="320" spans="1:17">
      <c r="A320" s="59"/>
      <c r="B320" s="424"/>
      <c r="C320" s="92"/>
      <c r="D320" s="66"/>
      <c r="E320" s="66"/>
      <c r="F320" s="67"/>
      <c r="G320" s="68"/>
      <c r="H320" s="68"/>
      <c r="I320" s="191"/>
      <c r="J320" s="191"/>
      <c r="K320" s="67"/>
      <c r="L320" s="69"/>
      <c r="M320" s="69"/>
      <c r="N320" s="67"/>
      <c r="O320" s="66"/>
      <c r="P320" s="66"/>
      <c r="Q320" s="67"/>
    </row>
    <row r="321" spans="1:17">
      <c r="A321" s="59"/>
      <c r="B321" s="424"/>
      <c r="C321" s="92"/>
      <c r="D321" s="66"/>
      <c r="E321" s="66"/>
      <c r="F321" s="67"/>
      <c r="G321" s="68"/>
      <c r="H321" s="68"/>
      <c r="I321" s="191"/>
      <c r="J321" s="191"/>
      <c r="K321" s="67"/>
      <c r="L321" s="69"/>
      <c r="M321" s="69"/>
      <c r="N321" s="67"/>
      <c r="O321" s="66"/>
      <c r="P321" s="66"/>
      <c r="Q321" s="67"/>
    </row>
    <row r="322" spans="1:17">
      <c r="A322" s="59"/>
      <c r="B322" s="424"/>
      <c r="C322" s="92"/>
      <c r="D322" s="66"/>
      <c r="E322" s="66"/>
      <c r="F322" s="67"/>
      <c r="G322" s="68"/>
      <c r="H322" s="68"/>
      <c r="I322" s="191"/>
      <c r="J322" s="191"/>
      <c r="K322" s="67"/>
      <c r="L322" s="69"/>
      <c r="M322" s="69"/>
      <c r="N322" s="67"/>
      <c r="O322" s="66"/>
      <c r="P322" s="66"/>
      <c r="Q322" s="67"/>
    </row>
    <row r="323" spans="1:17">
      <c r="A323" s="59"/>
      <c r="B323" s="424"/>
      <c r="C323" s="92"/>
      <c r="D323" s="66"/>
      <c r="E323" s="66"/>
      <c r="F323" s="67"/>
      <c r="G323" s="68"/>
      <c r="H323" s="68"/>
      <c r="I323" s="191"/>
      <c r="J323" s="191"/>
      <c r="K323" s="67"/>
      <c r="L323" s="69"/>
      <c r="M323" s="69"/>
      <c r="N323" s="67"/>
      <c r="O323" s="66"/>
      <c r="P323" s="66"/>
      <c r="Q323" s="67"/>
    </row>
    <row r="324" spans="1:17">
      <c r="A324" s="59"/>
      <c r="B324" s="424"/>
      <c r="C324" s="92"/>
      <c r="D324" s="66"/>
      <c r="E324" s="66"/>
      <c r="F324" s="67"/>
      <c r="G324" s="68"/>
      <c r="H324" s="68"/>
      <c r="I324" s="191"/>
      <c r="J324" s="191"/>
      <c r="K324" s="67"/>
      <c r="L324" s="69"/>
      <c r="M324" s="69"/>
      <c r="N324" s="67"/>
      <c r="O324" s="66"/>
      <c r="P324" s="66"/>
      <c r="Q324" s="67"/>
    </row>
    <row r="325" spans="1:17">
      <c r="A325" s="59"/>
      <c r="B325" s="424"/>
      <c r="C325" s="92"/>
      <c r="D325" s="66"/>
      <c r="E325" s="66"/>
      <c r="F325" s="67"/>
      <c r="G325" s="68"/>
      <c r="H325" s="68"/>
      <c r="I325" s="191"/>
      <c r="J325" s="191"/>
      <c r="K325" s="67"/>
      <c r="L325" s="69"/>
      <c r="M325" s="69"/>
      <c r="N325" s="67"/>
      <c r="O325" s="66"/>
      <c r="P325" s="66"/>
      <c r="Q325" s="67"/>
    </row>
    <row r="326" spans="1:17">
      <c r="A326" s="59"/>
      <c r="B326" s="424"/>
      <c r="C326" s="92"/>
      <c r="D326" s="66"/>
      <c r="E326" s="66"/>
      <c r="F326" s="67"/>
      <c r="G326" s="68"/>
      <c r="H326" s="68"/>
      <c r="I326" s="191"/>
      <c r="J326" s="191"/>
      <c r="K326" s="67"/>
      <c r="L326" s="69"/>
      <c r="M326" s="69"/>
      <c r="N326" s="67"/>
      <c r="O326" s="66"/>
      <c r="P326" s="66"/>
      <c r="Q326" s="67"/>
    </row>
    <row r="327" spans="1:17">
      <c r="A327" s="59"/>
      <c r="B327" s="424"/>
      <c r="C327" s="92"/>
      <c r="D327" s="66"/>
      <c r="E327" s="66"/>
      <c r="F327" s="67"/>
      <c r="G327" s="68"/>
      <c r="H327" s="68"/>
      <c r="I327" s="191"/>
      <c r="J327" s="191"/>
      <c r="K327" s="67"/>
      <c r="L327" s="69"/>
      <c r="M327" s="69"/>
      <c r="N327" s="67"/>
      <c r="O327" s="66"/>
      <c r="P327" s="66"/>
      <c r="Q327" s="67"/>
    </row>
    <row r="328" spans="1:17">
      <c r="A328" s="59"/>
      <c r="B328" s="424"/>
      <c r="C328" s="92"/>
      <c r="D328" s="66"/>
      <c r="E328" s="66"/>
      <c r="F328" s="67"/>
      <c r="G328" s="68"/>
      <c r="H328" s="68"/>
      <c r="I328" s="191"/>
      <c r="J328" s="191"/>
      <c r="K328" s="67"/>
      <c r="L328" s="69"/>
      <c r="M328" s="69"/>
      <c r="N328" s="67"/>
      <c r="O328" s="66"/>
      <c r="P328" s="66"/>
      <c r="Q328" s="67"/>
    </row>
    <row r="329" spans="1:17">
      <c r="A329" s="59"/>
      <c r="B329" s="424"/>
      <c r="C329" s="92"/>
      <c r="D329" s="66"/>
      <c r="E329" s="66"/>
      <c r="F329" s="67"/>
      <c r="G329" s="68"/>
      <c r="H329" s="68"/>
      <c r="I329" s="191"/>
      <c r="J329" s="191"/>
      <c r="K329" s="67"/>
      <c r="L329" s="69"/>
      <c r="M329" s="69"/>
      <c r="N329" s="67"/>
      <c r="O329" s="66"/>
      <c r="P329" s="66"/>
      <c r="Q329" s="67"/>
    </row>
    <row r="330" spans="1:17">
      <c r="A330" s="59"/>
      <c r="B330" s="424"/>
      <c r="C330" s="92"/>
      <c r="D330" s="66"/>
      <c r="E330" s="66"/>
      <c r="F330" s="67"/>
      <c r="G330" s="68"/>
      <c r="H330" s="68"/>
      <c r="I330" s="191"/>
      <c r="J330" s="191"/>
      <c r="K330" s="67"/>
      <c r="L330" s="69"/>
      <c r="M330" s="69"/>
      <c r="N330" s="67"/>
      <c r="O330" s="66"/>
      <c r="P330" s="66"/>
      <c r="Q330" s="67"/>
    </row>
    <row r="331" spans="1:17">
      <c r="A331" s="59"/>
      <c r="B331" s="424"/>
      <c r="C331" s="92"/>
      <c r="D331" s="66"/>
      <c r="E331" s="66"/>
      <c r="F331" s="67"/>
      <c r="G331" s="68"/>
      <c r="H331" s="68"/>
      <c r="I331" s="191"/>
      <c r="J331" s="191"/>
      <c r="K331" s="67"/>
      <c r="L331" s="69"/>
      <c r="M331" s="69"/>
      <c r="N331" s="67"/>
      <c r="O331" s="66"/>
      <c r="P331" s="66"/>
      <c r="Q331" s="67"/>
    </row>
    <row r="332" spans="1:17">
      <c r="A332" s="59"/>
      <c r="B332" s="424"/>
      <c r="C332" s="92"/>
      <c r="D332" s="66"/>
      <c r="E332" s="66"/>
      <c r="F332" s="67"/>
      <c r="G332" s="68"/>
      <c r="H332" s="68"/>
      <c r="I332" s="191"/>
      <c r="J332" s="191"/>
      <c r="K332" s="67"/>
      <c r="L332" s="69"/>
      <c r="M332" s="69"/>
      <c r="N332" s="67"/>
      <c r="O332" s="66"/>
      <c r="P332" s="66"/>
      <c r="Q332" s="67"/>
    </row>
    <row r="333" spans="1:17">
      <c r="A333" s="59"/>
      <c r="B333" s="424"/>
      <c r="C333" s="92"/>
      <c r="D333" s="66"/>
      <c r="E333" s="66"/>
      <c r="F333" s="67"/>
      <c r="G333" s="68"/>
      <c r="H333" s="68"/>
      <c r="I333" s="191"/>
      <c r="J333" s="191"/>
      <c r="K333" s="67"/>
      <c r="L333" s="69"/>
      <c r="M333" s="69"/>
      <c r="N333" s="67"/>
      <c r="O333" s="66"/>
      <c r="P333" s="66"/>
      <c r="Q333" s="67"/>
    </row>
    <row r="334" spans="1:17">
      <c r="A334" s="59"/>
      <c r="B334" s="424"/>
      <c r="C334" s="92"/>
      <c r="D334" s="66"/>
      <c r="E334" s="66"/>
      <c r="F334" s="67"/>
      <c r="G334" s="68"/>
      <c r="H334" s="68"/>
      <c r="I334" s="191"/>
      <c r="J334" s="191"/>
      <c r="K334" s="67"/>
      <c r="L334" s="69"/>
      <c r="M334" s="69"/>
      <c r="N334" s="67"/>
      <c r="O334" s="66"/>
      <c r="P334" s="66"/>
      <c r="Q334" s="67"/>
    </row>
    <row r="335" spans="1:17">
      <c r="A335" s="59"/>
      <c r="B335" s="424"/>
      <c r="C335" s="92"/>
      <c r="D335" s="66"/>
      <c r="E335" s="66"/>
      <c r="F335" s="67"/>
      <c r="G335" s="68"/>
      <c r="H335" s="68"/>
      <c r="I335" s="191"/>
      <c r="J335" s="191"/>
      <c r="K335" s="67"/>
      <c r="L335" s="69"/>
      <c r="M335" s="69"/>
      <c r="N335" s="67"/>
      <c r="O335" s="66"/>
      <c r="P335" s="66"/>
      <c r="Q335" s="67"/>
    </row>
    <row r="336" spans="1:17">
      <c r="A336" s="59"/>
      <c r="B336" s="424"/>
      <c r="C336" s="92"/>
      <c r="D336" s="66"/>
      <c r="E336" s="66"/>
      <c r="F336" s="67"/>
      <c r="G336" s="68"/>
      <c r="H336" s="68"/>
      <c r="I336" s="191"/>
      <c r="J336" s="191"/>
      <c r="K336" s="67"/>
      <c r="L336" s="69"/>
      <c r="M336" s="69"/>
      <c r="N336" s="67"/>
      <c r="O336" s="66"/>
      <c r="P336" s="66"/>
      <c r="Q336" s="67"/>
    </row>
    <row r="337" spans="1:17">
      <c r="A337" s="59"/>
      <c r="B337" s="424"/>
      <c r="C337" s="92"/>
      <c r="D337" s="66"/>
      <c r="E337" s="66"/>
      <c r="F337" s="67"/>
      <c r="G337" s="68"/>
      <c r="H337" s="68"/>
      <c r="I337" s="191"/>
      <c r="J337" s="191"/>
      <c r="K337" s="67"/>
      <c r="L337" s="69"/>
      <c r="M337" s="69"/>
      <c r="N337" s="67"/>
      <c r="O337" s="66"/>
      <c r="P337" s="66"/>
      <c r="Q337" s="67"/>
    </row>
    <row r="338" spans="1:17">
      <c r="A338" s="59"/>
      <c r="B338" s="424"/>
      <c r="C338" s="92"/>
      <c r="D338" s="66"/>
      <c r="E338" s="66"/>
      <c r="F338" s="67"/>
      <c r="G338" s="68"/>
      <c r="H338" s="68"/>
      <c r="I338" s="191"/>
      <c r="J338" s="191"/>
      <c r="K338" s="67"/>
      <c r="L338" s="69"/>
      <c r="M338" s="69"/>
      <c r="N338" s="67"/>
      <c r="O338" s="66"/>
      <c r="P338" s="66"/>
      <c r="Q338" s="67"/>
    </row>
    <row r="339" spans="1:17">
      <c r="A339" s="59"/>
      <c r="B339" s="424"/>
      <c r="C339" s="92"/>
      <c r="D339" s="66"/>
      <c r="E339" s="66"/>
      <c r="F339" s="67"/>
      <c r="G339" s="68"/>
      <c r="H339" s="68"/>
      <c r="I339" s="191"/>
      <c r="J339" s="191"/>
      <c r="K339" s="67"/>
      <c r="L339" s="69"/>
      <c r="M339" s="69"/>
      <c r="N339" s="67"/>
      <c r="O339" s="66"/>
      <c r="P339" s="66"/>
      <c r="Q339" s="67"/>
    </row>
    <row r="340" spans="1:17">
      <c r="A340" s="59"/>
      <c r="B340" s="424"/>
      <c r="C340" s="92"/>
      <c r="D340" s="66"/>
      <c r="E340" s="66"/>
      <c r="F340" s="67"/>
      <c r="G340" s="68"/>
      <c r="H340" s="68"/>
      <c r="I340" s="191"/>
      <c r="J340" s="191"/>
      <c r="K340" s="67"/>
      <c r="L340" s="69"/>
      <c r="M340" s="69"/>
      <c r="N340" s="67"/>
      <c r="O340" s="66"/>
      <c r="P340" s="66"/>
      <c r="Q340" s="67"/>
    </row>
    <row r="341" spans="1:17">
      <c r="A341" s="59"/>
      <c r="B341" s="424"/>
      <c r="C341" s="92"/>
      <c r="D341" s="66"/>
      <c r="E341" s="66"/>
      <c r="F341" s="67"/>
      <c r="G341" s="68"/>
      <c r="H341" s="68"/>
      <c r="I341" s="191"/>
      <c r="J341" s="191"/>
      <c r="K341" s="67"/>
      <c r="L341" s="69"/>
      <c r="M341" s="69"/>
      <c r="N341" s="67"/>
      <c r="O341" s="66"/>
      <c r="P341" s="66"/>
      <c r="Q341" s="67"/>
    </row>
    <row r="342" spans="1:17">
      <c r="A342" s="59"/>
      <c r="B342" s="424"/>
      <c r="C342" s="92"/>
      <c r="D342" s="66"/>
      <c r="E342" s="66"/>
      <c r="F342" s="67"/>
      <c r="G342" s="68"/>
      <c r="H342" s="68"/>
      <c r="I342" s="191"/>
      <c r="J342" s="191"/>
      <c r="K342" s="67"/>
      <c r="L342" s="69"/>
      <c r="M342" s="69"/>
      <c r="N342" s="67"/>
      <c r="O342" s="66"/>
      <c r="P342" s="66"/>
      <c r="Q342" s="67"/>
    </row>
    <row r="343" spans="1:17">
      <c r="A343" s="59"/>
      <c r="B343" s="424"/>
      <c r="C343" s="92"/>
      <c r="D343" s="66"/>
      <c r="E343" s="66"/>
      <c r="F343" s="67"/>
      <c r="G343" s="68"/>
      <c r="H343" s="68"/>
      <c r="I343" s="191"/>
      <c r="J343" s="191"/>
      <c r="K343" s="67"/>
      <c r="L343" s="69"/>
      <c r="M343" s="69"/>
      <c r="N343" s="67"/>
      <c r="O343" s="66"/>
      <c r="P343" s="66"/>
      <c r="Q343" s="67"/>
    </row>
    <row r="344" spans="1:17">
      <c r="A344" s="59"/>
      <c r="B344" s="424"/>
      <c r="C344" s="92"/>
      <c r="D344" s="66"/>
      <c r="E344" s="66"/>
      <c r="F344" s="67"/>
      <c r="G344" s="68"/>
      <c r="H344" s="68"/>
      <c r="I344" s="191"/>
      <c r="J344" s="191"/>
      <c r="K344" s="67"/>
      <c r="L344" s="69"/>
      <c r="M344" s="69"/>
      <c r="N344" s="67"/>
      <c r="O344" s="66"/>
      <c r="P344" s="66"/>
      <c r="Q344" s="67"/>
    </row>
    <row r="345" spans="1:17">
      <c r="A345" s="59"/>
      <c r="B345" s="424"/>
      <c r="C345" s="92"/>
      <c r="D345" s="66"/>
      <c r="E345" s="66"/>
      <c r="F345" s="67"/>
      <c r="G345" s="68"/>
      <c r="H345" s="68"/>
      <c r="I345" s="191"/>
      <c r="J345" s="191"/>
      <c r="K345" s="67"/>
      <c r="L345" s="69"/>
      <c r="M345" s="69"/>
      <c r="N345" s="67"/>
      <c r="O345" s="66"/>
      <c r="P345" s="66"/>
      <c r="Q345" s="67"/>
    </row>
    <row r="346" spans="1:17">
      <c r="A346" s="59"/>
      <c r="B346" s="424"/>
      <c r="C346" s="92"/>
      <c r="D346" s="66"/>
      <c r="E346" s="66"/>
      <c r="F346" s="67"/>
      <c r="G346" s="68"/>
      <c r="H346" s="68"/>
      <c r="I346" s="191"/>
      <c r="J346" s="191"/>
      <c r="K346" s="67"/>
      <c r="L346" s="69"/>
      <c r="M346" s="69"/>
      <c r="N346" s="67"/>
      <c r="O346" s="66"/>
      <c r="P346" s="66"/>
      <c r="Q346" s="67"/>
    </row>
    <row r="347" spans="1:17">
      <c r="A347" s="59"/>
      <c r="B347" s="424"/>
      <c r="C347" s="92"/>
      <c r="D347" s="66"/>
      <c r="E347" s="66"/>
      <c r="F347" s="67"/>
      <c r="G347" s="68"/>
      <c r="H347" s="68"/>
      <c r="I347" s="191"/>
      <c r="J347" s="191"/>
      <c r="K347" s="67"/>
      <c r="L347" s="69"/>
      <c r="M347" s="69"/>
      <c r="N347" s="67"/>
      <c r="O347" s="66"/>
      <c r="P347" s="66"/>
      <c r="Q347" s="67"/>
    </row>
    <row r="348" spans="1:17">
      <c r="A348" s="59"/>
      <c r="B348" s="424"/>
      <c r="C348" s="92"/>
      <c r="D348" s="66"/>
      <c r="E348" s="66"/>
      <c r="F348" s="67"/>
      <c r="G348" s="68"/>
      <c r="H348" s="68"/>
      <c r="I348" s="191"/>
      <c r="J348" s="191"/>
      <c r="K348" s="67"/>
      <c r="L348" s="69"/>
      <c r="M348" s="69"/>
      <c r="N348" s="67"/>
      <c r="O348" s="66"/>
      <c r="P348" s="66"/>
      <c r="Q348" s="67"/>
    </row>
    <row r="349" spans="1:17">
      <c r="A349" s="59"/>
      <c r="B349" s="424"/>
      <c r="C349" s="92"/>
      <c r="D349" s="66"/>
      <c r="E349" s="66"/>
      <c r="F349" s="67"/>
      <c r="G349" s="68"/>
      <c r="H349" s="68"/>
      <c r="I349" s="191"/>
      <c r="J349" s="191"/>
      <c r="K349" s="67"/>
      <c r="L349" s="69"/>
      <c r="M349" s="69"/>
      <c r="N349" s="67"/>
      <c r="O349" s="66"/>
      <c r="P349" s="66"/>
      <c r="Q349" s="67"/>
    </row>
    <row r="350" spans="1:17">
      <c r="A350" s="59"/>
      <c r="B350" s="424"/>
      <c r="C350" s="92"/>
      <c r="D350" s="66"/>
      <c r="E350" s="66"/>
      <c r="F350" s="67"/>
      <c r="G350" s="68"/>
      <c r="H350" s="68"/>
      <c r="I350" s="191"/>
      <c r="J350" s="191"/>
      <c r="K350" s="67"/>
      <c r="L350" s="69"/>
      <c r="M350" s="69"/>
      <c r="N350" s="67"/>
      <c r="O350" s="66"/>
      <c r="P350" s="66"/>
      <c r="Q350" s="67"/>
    </row>
    <row r="351" spans="1:17">
      <c r="A351" s="59"/>
      <c r="B351" s="424"/>
      <c r="C351" s="92"/>
      <c r="D351" s="66"/>
      <c r="E351" s="66"/>
      <c r="F351" s="67"/>
      <c r="G351" s="68"/>
      <c r="H351" s="68"/>
      <c r="I351" s="191"/>
      <c r="J351" s="191"/>
      <c r="K351" s="67"/>
      <c r="L351" s="69"/>
      <c r="M351" s="69"/>
      <c r="N351" s="67"/>
      <c r="O351" s="66"/>
      <c r="P351" s="66"/>
      <c r="Q351" s="67"/>
    </row>
    <row r="352" spans="1:17">
      <c r="A352" s="59"/>
      <c r="B352" s="424"/>
      <c r="C352" s="92"/>
      <c r="D352" s="66"/>
      <c r="E352" s="66"/>
      <c r="F352" s="67"/>
      <c r="G352" s="68"/>
      <c r="H352" s="68"/>
      <c r="I352" s="191"/>
      <c r="J352" s="191"/>
      <c r="K352" s="67"/>
      <c r="L352" s="69"/>
      <c r="M352" s="69"/>
      <c r="N352" s="67"/>
      <c r="O352" s="66"/>
      <c r="P352" s="66"/>
      <c r="Q352" s="67"/>
    </row>
    <row r="353" spans="1:17">
      <c r="A353" s="59"/>
      <c r="B353" s="424"/>
      <c r="C353" s="92"/>
      <c r="D353" s="66"/>
      <c r="E353" s="66"/>
      <c r="F353" s="67"/>
      <c r="G353" s="68"/>
      <c r="H353" s="68"/>
      <c r="I353" s="191"/>
      <c r="J353" s="191"/>
      <c r="K353" s="67"/>
      <c r="L353" s="69"/>
      <c r="M353" s="69"/>
      <c r="N353" s="67"/>
      <c r="O353" s="66"/>
      <c r="P353" s="66"/>
      <c r="Q353" s="67"/>
    </row>
    <row r="354" spans="1:17">
      <c r="A354" s="59"/>
      <c r="B354" s="424"/>
      <c r="C354" s="92"/>
      <c r="D354" s="66"/>
      <c r="E354" s="66"/>
      <c r="F354" s="67"/>
      <c r="G354" s="68"/>
      <c r="H354" s="68"/>
      <c r="I354" s="191"/>
      <c r="J354" s="191"/>
      <c r="K354" s="67"/>
      <c r="L354" s="69"/>
      <c r="M354" s="69"/>
      <c r="N354" s="67"/>
      <c r="O354" s="66"/>
      <c r="P354" s="66"/>
      <c r="Q354" s="67"/>
    </row>
    <row r="355" spans="1:17">
      <c r="A355" s="59"/>
      <c r="B355" s="424"/>
      <c r="C355" s="92"/>
      <c r="D355" s="66"/>
      <c r="E355" s="66"/>
      <c r="F355" s="67"/>
      <c r="G355" s="68"/>
      <c r="H355" s="68"/>
      <c r="I355" s="191"/>
      <c r="J355" s="191"/>
      <c r="K355" s="67"/>
      <c r="L355" s="69"/>
      <c r="M355" s="69"/>
      <c r="N355" s="67"/>
      <c r="O355" s="66"/>
      <c r="P355" s="66"/>
      <c r="Q355" s="67"/>
    </row>
    <row r="356" spans="1:17">
      <c r="A356" s="59"/>
      <c r="B356" s="424"/>
      <c r="C356" s="92"/>
      <c r="D356" s="66"/>
      <c r="E356" s="66"/>
      <c r="F356" s="67"/>
      <c r="G356" s="68"/>
      <c r="H356" s="68"/>
      <c r="I356" s="191"/>
      <c r="J356" s="191"/>
      <c r="K356" s="67"/>
      <c r="L356" s="69"/>
      <c r="M356" s="69"/>
      <c r="N356" s="67"/>
      <c r="O356" s="66"/>
      <c r="P356" s="66"/>
      <c r="Q356" s="67"/>
    </row>
    <row r="357" spans="1:17">
      <c r="A357" s="59"/>
      <c r="B357" s="424"/>
      <c r="C357" s="92"/>
      <c r="D357" s="66"/>
      <c r="E357" s="66"/>
      <c r="F357" s="67"/>
      <c r="G357" s="68"/>
      <c r="H357" s="68"/>
      <c r="I357" s="191"/>
      <c r="J357" s="191"/>
      <c r="K357" s="67"/>
      <c r="L357" s="69"/>
      <c r="M357" s="69"/>
      <c r="N357" s="67"/>
      <c r="O357" s="66"/>
      <c r="P357" s="66"/>
      <c r="Q357" s="67"/>
    </row>
    <row r="358" spans="1:17">
      <c r="A358" s="59"/>
      <c r="B358" s="424"/>
      <c r="C358" s="92"/>
      <c r="D358" s="66"/>
      <c r="E358" s="66"/>
      <c r="F358" s="67"/>
      <c r="G358" s="68"/>
      <c r="H358" s="68"/>
      <c r="I358" s="191"/>
      <c r="J358" s="191"/>
      <c r="K358" s="67"/>
      <c r="L358" s="69"/>
      <c r="M358" s="69"/>
      <c r="N358" s="67"/>
      <c r="O358" s="66"/>
      <c r="P358" s="66"/>
      <c r="Q358" s="67"/>
    </row>
    <row r="359" spans="1:17">
      <c r="A359" s="59"/>
      <c r="B359" s="424"/>
      <c r="C359" s="92"/>
      <c r="D359" s="66"/>
      <c r="E359" s="66"/>
      <c r="F359" s="67"/>
      <c r="G359" s="68"/>
      <c r="H359" s="68"/>
      <c r="I359" s="191"/>
      <c r="J359" s="191"/>
      <c r="K359" s="67"/>
      <c r="L359" s="69"/>
      <c r="M359" s="69"/>
      <c r="N359" s="67"/>
      <c r="O359" s="66"/>
      <c r="P359" s="66"/>
      <c r="Q359" s="67"/>
    </row>
    <row r="360" spans="1:17">
      <c r="A360" s="59"/>
      <c r="B360" s="424"/>
      <c r="C360" s="92"/>
      <c r="D360" s="66"/>
      <c r="E360" s="66"/>
      <c r="F360" s="67"/>
      <c r="G360" s="68"/>
      <c r="H360" s="68"/>
      <c r="I360" s="191"/>
      <c r="J360" s="191"/>
      <c r="K360" s="67"/>
      <c r="L360" s="69"/>
      <c r="M360" s="69"/>
      <c r="N360" s="67"/>
      <c r="O360" s="66"/>
      <c r="P360" s="66"/>
      <c r="Q360" s="67"/>
    </row>
    <row r="361" spans="1:17">
      <c r="A361" s="59"/>
      <c r="B361" s="59"/>
      <c r="C361" s="64"/>
      <c r="D361" s="59"/>
      <c r="E361" s="59"/>
      <c r="F361" s="120"/>
      <c r="G361" s="120"/>
      <c r="H361" s="120"/>
      <c r="I361" s="120"/>
      <c r="J361" s="120"/>
      <c r="K361" s="120"/>
      <c r="L361" s="59"/>
      <c r="M361" s="59"/>
      <c r="N361" s="120"/>
      <c r="O361" s="59"/>
      <c r="P361" s="59"/>
      <c r="Q361" s="120"/>
    </row>
    <row r="362" spans="1:17">
      <c r="A362" s="59"/>
      <c r="B362" s="59"/>
      <c r="C362" s="64"/>
      <c r="D362" s="59"/>
      <c r="E362" s="59"/>
      <c r="F362" s="120"/>
      <c r="G362" s="120"/>
      <c r="H362" s="120"/>
      <c r="I362" s="120"/>
      <c r="J362" s="120"/>
      <c r="K362" s="120"/>
      <c r="L362" s="59"/>
      <c r="M362" s="59"/>
      <c r="N362" s="120"/>
      <c r="O362" s="59"/>
      <c r="P362" s="59"/>
      <c r="Q362" s="120"/>
    </row>
    <row r="363" spans="1:17">
      <c r="A363" s="59"/>
      <c r="B363" s="59"/>
      <c r="C363" s="64"/>
      <c r="D363" s="59"/>
      <c r="E363" s="59"/>
      <c r="F363" s="120"/>
      <c r="G363" s="120"/>
      <c r="H363" s="120"/>
      <c r="I363" s="120"/>
      <c r="J363" s="120"/>
      <c r="K363" s="120"/>
      <c r="L363" s="59"/>
      <c r="M363" s="59"/>
      <c r="N363" s="120"/>
      <c r="O363" s="59"/>
      <c r="P363" s="59"/>
      <c r="Q363" s="120"/>
    </row>
    <row r="364" spans="1:17">
      <c r="A364" s="59"/>
      <c r="B364" s="59"/>
      <c r="C364" s="64"/>
      <c r="D364" s="59"/>
      <c r="E364" s="59"/>
      <c r="F364" s="120"/>
      <c r="G364" s="120"/>
      <c r="H364" s="120"/>
      <c r="I364" s="120"/>
      <c r="J364" s="120"/>
      <c r="K364" s="120"/>
      <c r="L364" s="59"/>
      <c r="M364" s="59"/>
      <c r="N364" s="120"/>
      <c r="O364" s="59"/>
      <c r="P364" s="59"/>
      <c r="Q364" s="120"/>
    </row>
    <row r="365" spans="1:17">
      <c r="A365" s="59"/>
      <c r="B365" s="59"/>
      <c r="C365" s="64"/>
      <c r="D365" s="59"/>
      <c r="E365" s="59"/>
      <c r="F365" s="120"/>
      <c r="G365" s="120"/>
      <c r="H365" s="120"/>
      <c r="I365" s="120"/>
      <c r="J365" s="120"/>
      <c r="K365" s="120"/>
      <c r="L365" s="59"/>
      <c r="M365" s="59"/>
      <c r="N365" s="120"/>
      <c r="O365" s="59"/>
      <c r="P365" s="59"/>
      <c r="Q365" s="120"/>
    </row>
    <row r="366" spans="1:17">
      <c r="A366" s="59"/>
      <c r="B366" s="59"/>
      <c r="C366" s="64"/>
      <c r="D366" s="59"/>
      <c r="E366" s="59"/>
      <c r="F366" s="120"/>
      <c r="G366" s="120"/>
      <c r="H366" s="120"/>
      <c r="I366" s="120"/>
      <c r="J366" s="120"/>
      <c r="K366" s="120"/>
      <c r="L366" s="59"/>
      <c r="M366" s="59"/>
      <c r="N366" s="120"/>
      <c r="O366" s="59"/>
      <c r="P366" s="59"/>
      <c r="Q366" s="120"/>
    </row>
  </sheetData>
  <mergeCells count="64">
    <mergeCell ref="B49:B59"/>
    <mergeCell ref="B60:B71"/>
    <mergeCell ref="B123:B124"/>
    <mergeCell ref="B200:B201"/>
    <mergeCell ref="B76:B77"/>
    <mergeCell ref="B284:B288"/>
    <mergeCell ref="B289:B360"/>
    <mergeCell ref="B253:B259"/>
    <mergeCell ref="B260:B261"/>
    <mergeCell ref="B262:B265"/>
    <mergeCell ref="B266:B278"/>
    <mergeCell ref="B279:B283"/>
    <mergeCell ref="B8:B10"/>
    <mergeCell ref="D5:F5"/>
    <mergeCell ref="L82:N82"/>
    <mergeCell ref="O82:Q82"/>
    <mergeCell ref="B11:B14"/>
    <mergeCell ref="B79:Q79"/>
    <mergeCell ref="B80:Q80"/>
    <mergeCell ref="B81:Q81"/>
    <mergeCell ref="G82:H82"/>
    <mergeCell ref="I82:K82"/>
    <mergeCell ref="B15:B18"/>
    <mergeCell ref="B19:B29"/>
    <mergeCell ref="B30:B31"/>
    <mergeCell ref="B32:B43"/>
    <mergeCell ref="B46:B47"/>
    <mergeCell ref="B44:B45"/>
    <mergeCell ref="B2:Q2"/>
    <mergeCell ref="B4:Q4"/>
    <mergeCell ref="B3:Q3"/>
    <mergeCell ref="G5:H5"/>
    <mergeCell ref="I5:K5"/>
    <mergeCell ref="L5:N5"/>
    <mergeCell ref="O5:Q5"/>
    <mergeCell ref="D82:F82"/>
    <mergeCell ref="B85:B87"/>
    <mergeCell ref="B88:B91"/>
    <mergeCell ref="B162:B164"/>
    <mergeCell ref="B165:B168"/>
    <mergeCell ref="B92:B95"/>
    <mergeCell ref="B96:B106"/>
    <mergeCell ref="B107:B108"/>
    <mergeCell ref="B109:B120"/>
    <mergeCell ref="B121:B122"/>
    <mergeCell ref="B156:Q156"/>
    <mergeCell ref="B158:Q158"/>
    <mergeCell ref="B153:B154"/>
    <mergeCell ref="B126:B136"/>
    <mergeCell ref="B137:B148"/>
    <mergeCell ref="B230:B231"/>
    <mergeCell ref="B169:B172"/>
    <mergeCell ref="B173:B183"/>
    <mergeCell ref="B184:B185"/>
    <mergeCell ref="B157:Q157"/>
    <mergeCell ref="I159:K159"/>
    <mergeCell ref="D159:F159"/>
    <mergeCell ref="L159:N159"/>
    <mergeCell ref="O159:Q159"/>
    <mergeCell ref="G159:H159"/>
    <mergeCell ref="B186:B197"/>
    <mergeCell ref="B198:B199"/>
    <mergeCell ref="B203:B213"/>
    <mergeCell ref="B214:B225"/>
  </mergeCells>
  <conditionalFormatting sqref="D11:Q18 D30:Q31">
    <cfRule type="cellIs" dxfId="336" priority="157" operator="lessThan">
      <formula>0</formula>
    </cfRule>
  </conditionalFormatting>
  <conditionalFormatting sqref="D232:Q288">
    <cfRule type="cellIs" dxfId="335" priority="151" operator="lessThan">
      <formula>0</formula>
    </cfRule>
  </conditionalFormatting>
  <conditionalFormatting sqref="D8:Q18 D30:Q31">
    <cfRule type="cellIs" dxfId="334" priority="150" operator="lessThan">
      <formula>0</formula>
    </cfRule>
  </conditionalFormatting>
  <conditionalFormatting sqref="D8:Q8">
    <cfRule type="cellIs" dxfId="333" priority="149" operator="lessThan">
      <formula>0</formula>
    </cfRule>
  </conditionalFormatting>
  <conditionalFormatting sqref="D9:Q9">
    <cfRule type="cellIs" dxfId="332" priority="148" operator="lessThan">
      <formula>0</formula>
    </cfRule>
  </conditionalFormatting>
  <conditionalFormatting sqref="D10:Q10">
    <cfRule type="cellIs" dxfId="331" priority="147" operator="lessThan">
      <formula>0</formula>
    </cfRule>
  </conditionalFormatting>
  <conditionalFormatting sqref="D88:Q95 D107:Q108">
    <cfRule type="cellIs" dxfId="330" priority="146" operator="lessThan">
      <formula>0</formula>
    </cfRule>
  </conditionalFormatting>
  <conditionalFormatting sqref="D85:Q95 D107:Q108">
    <cfRule type="cellIs" dxfId="329" priority="145" operator="lessThan">
      <formula>0</formula>
    </cfRule>
  </conditionalFormatting>
  <conditionalFormatting sqref="D85:Q85">
    <cfRule type="cellIs" dxfId="328" priority="144" operator="lessThan">
      <formula>0</formula>
    </cfRule>
  </conditionalFormatting>
  <conditionalFormatting sqref="D86:Q86">
    <cfRule type="cellIs" dxfId="327" priority="143" operator="lessThan">
      <formula>0</formula>
    </cfRule>
  </conditionalFormatting>
  <conditionalFormatting sqref="D87:Q87">
    <cfRule type="cellIs" dxfId="326" priority="142" operator="lessThan">
      <formula>0</formula>
    </cfRule>
  </conditionalFormatting>
  <conditionalFormatting sqref="D165:Q172 D184:Q185">
    <cfRule type="cellIs" dxfId="325" priority="141" operator="lessThan">
      <formula>0</formula>
    </cfRule>
  </conditionalFormatting>
  <conditionalFormatting sqref="D162:Q172 D184:Q185">
    <cfRule type="cellIs" dxfId="324" priority="140" operator="lessThan">
      <formula>0</formula>
    </cfRule>
  </conditionalFormatting>
  <conditionalFormatting sqref="D162:Q162">
    <cfRule type="cellIs" dxfId="323" priority="139" operator="lessThan">
      <formula>0</formula>
    </cfRule>
  </conditionalFormatting>
  <conditionalFormatting sqref="D163:Q163">
    <cfRule type="cellIs" dxfId="322" priority="138" operator="lessThan">
      <formula>0</formula>
    </cfRule>
  </conditionalFormatting>
  <conditionalFormatting sqref="D164:Q164">
    <cfRule type="cellIs" dxfId="321" priority="137" operator="lessThan">
      <formula>0</formula>
    </cfRule>
  </conditionalFormatting>
  <conditionalFormatting sqref="D78:Q78">
    <cfRule type="cellIs" dxfId="320" priority="158" operator="lessThan">
      <formula>0</formula>
    </cfRule>
  </conditionalFormatting>
  <conditionalFormatting sqref="D155:Q155">
    <cfRule type="cellIs" dxfId="319" priority="159" operator="lessThan">
      <formula>0</formula>
    </cfRule>
  </conditionalFormatting>
  <conditionalFormatting sqref="D289:Q289">
    <cfRule type="cellIs" dxfId="318" priority="155" operator="lessThan">
      <formula>0</formula>
    </cfRule>
  </conditionalFormatting>
  <conditionalFormatting sqref="D351:Q360">
    <cfRule type="cellIs" dxfId="317" priority="153" operator="lessThan">
      <formula>0</formula>
    </cfRule>
  </conditionalFormatting>
  <conditionalFormatting sqref="D323:Q324">
    <cfRule type="cellIs" dxfId="316" priority="154" operator="lessThan">
      <formula>0</formula>
    </cfRule>
  </conditionalFormatting>
  <conditionalFormatting sqref="D290:Q322 D325:Q350 D289">
    <cfRule type="cellIs" dxfId="315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{8AD070B7-1F31-488F-AEB9-C3EC647FA4ED}</x14:id>
        </ext>
      </extLst>
    </cfRule>
  </conditionalFormatting>
  <conditionalFormatting sqref="D155 D78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{51CA1CA6-D105-422D-A530-EC084790EC4A}</x14:id>
        </ext>
      </extLst>
    </cfRule>
  </conditionalFormatting>
  <conditionalFormatting sqref="D19:Q29">
    <cfRule type="cellIs" dxfId="314" priority="132" operator="lessThan">
      <formula>0</formula>
    </cfRule>
  </conditionalFormatting>
  <conditionalFormatting sqref="D96:Q106">
    <cfRule type="cellIs" dxfId="313" priority="131" operator="lessThan">
      <formula>0</formula>
    </cfRule>
  </conditionalFormatting>
  <conditionalFormatting sqref="D173:Q183">
    <cfRule type="cellIs" dxfId="312" priority="130" operator="lessThan">
      <formula>0</formula>
    </cfRule>
  </conditionalFormatting>
  <conditionalFormatting sqref="D72:Q75">
    <cfRule type="cellIs" dxfId="311" priority="123" operator="lessThan">
      <formula>0</formula>
    </cfRule>
  </conditionalFormatting>
  <conditionalFormatting sqref="D76:Q77">
    <cfRule type="cellIs" dxfId="310" priority="122" operator="lessThan">
      <formula>0</formula>
    </cfRule>
  </conditionalFormatting>
  <conditionalFormatting sqref="D149:Q152">
    <cfRule type="cellIs" dxfId="309" priority="121" operator="lessThan">
      <formula>0</formula>
    </cfRule>
  </conditionalFormatting>
  <conditionalFormatting sqref="D153:Q154">
    <cfRule type="cellIs" dxfId="308" priority="120" operator="lessThan">
      <formula>0</formula>
    </cfRule>
  </conditionalFormatting>
  <conditionalFormatting sqref="D226:Q229">
    <cfRule type="cellIs" dxfId="307" priority="119" operator="lessThan">
      <formula>0</formula>
    </cfRule>
  </conditionalFormatting>
  <conditionalFormatting sqref="D230:Q231">
    <cfRule type="cellIs" dxfId="306" priority="118" operator="lessThan">
      <formula>0</formula>
    </cfRule>
  </conditionalFormatting>
  <conditionalFormatting sqref="D61:Q61">
    <cfRule type="cellIs" dxfId="305" priority="102" operator="lessThan">
      <formula>0</formula>
    </cfRule>
  </conditionalFormatting>
  <conditionalFormatting sqref="D62:E67">
    <cfRule type="cellIs" dxfId="304" priority="101" operator="lessThan">
      <formula>0</formula>
    </cfRule>
  </conditionalFormatting>
  <conditionalFormatting sqref="D68:E70">
    <cfRule type="cellIs" dxfId="303" priority="100" operator="lessThan">
      <formula>0</formula>
    </cfRule>
  </conditionalFormatting>
  <conditionalFormatting sqref="F62:F70">
    <cfRule type="cellIs" dxfId="302" priority="99" operator="lessThan">
      <formula>0</formula>
    </cfRule>
  </conditionalFormatting>
  <conditionalFormatting sqref="G62:K70">
    <cfRule type="cellIs" dxfId="301" priority="98" operator="lessThan">
      <formula>0</formula>
    </cfRule>
  </conditionalFormatting>
  <conditionalFormatting sqref="D71:E71">
    <cfRule type="cellIs" dxfId="300" priority="97" operator="lessThan">
      <formula>0</formula>
    </cfRule>
  </conditionalFormatting>
  <conditionalFormatting sqref="F71">
    <cfRule type="cellIs" dxfId="299" priority="96" operator="lessThan">
      <formula>0</formula>
    </cfRule>
  </conditionalFormatting>
  <conditionalFormatting sqref="G71:K71">
    <cfRule type="cellIs" dxfId="298" priority="95" operator="lessThan">
      <formula>0</formula>
    </cfRule>
  </conditionalFormatting>
  <conditionalFormatting sqref="L62:Q70">
    <cfRule type="cellIs" dxfId="297" priority="94" operator="lessThan">
      <formula>0</formula>
    </cfRule>
  </conditionalFormatting>
  <conditionalFormatting sqref="L71:Q71">
    <cfRule type="cellIs" dxfId="296" priority="93" operator="lessThan">
      <formula>0</formula>
    </cfRule>
  </conditionalFormatting>
  <conditionalFormatting sqref="D138:Q138">
    <cfRule type="cellIs" dxfId="295" priority="92" operator="lessThan">
      <formula>0</formula>
    </cfRule>
  </conditionalFormatting>
  <conditionalFormatting sqref="D139:E144">
    <cfRule type="cellIs" dxfId="294" priority="91" operator="lessThan">
      <formula>0</formula>
    </cfRule>
  </conditionalFormatting>
  <conditionalFormatting sqref="D145:E147">
    <cfRule type="cellIs" dxfId="293" priority="90" operator="lessThan">
      <formula>0</formula>
    </cfRule>
  </conditionalFormatting>
  <conditionalFormatting sqref="F139:F147">
    <cfRule type="cellIs" dxfId="292" priority="89" operator="lessThan">
      <formula>0</formula>
    </cfRule>
  </conditionalFormatting>
  <conditionalFormatting sqref="G139:K147">
    <cfRule type="cellIs" dxfId="291" priority="88" operator="lessThan">
      <formula>0</formula>
    </cfRule>
  </conditionalFormatting>
  <conditionalFormatting sqref="D148:E148">
    <cfRule type="cellIs" dxfId="290" priority="87" operator="lessThan">
      <formula>0</formula>
    </cfRule>
  </conditionalFormatting>
  <conditionalFormatting sqref="F148">
    <cfRule type="cellIs" dxfId="289" priority="86" operator="lessThan">
      <formula>0</formula>
    </cfRule>
  </conditionalFormatting>
  <conditionalFormatting sqref="G148:K148">
    <cfRule type="cellIs" dxfId="288" priority="85" operator="lessThan">
      <formula>0</formula>
    </cfRule>
  </conditionalFormatting>
  <conditionalFormatting sqref="L139:Q147">
    <cfRule type="cellIs" dxfId="287" priority="84" operator="lessThan">
      <formula>0</formula>
    </cfRule>
  </conditionalFormatting>
  <conditionalFormatting sqref="L148:Q148">
    <cfRule type="cellIs" dxfId="286" priority="83" operator="lessThan">
      <formula>0</formula>
    </cfRule>
  </conditionalFormatting>
  <conditionalFormatting sqref="D215:Q215">
    <cfRule type="cellIs" dxfId="285" priority="82" operator="lessThan">
      <formula>0</formula>
    </cfRule>
  </conditionalFormatting>
  <conditionalFormatting sqref="D216:E221">
    <cfRule type="cellIs" dxfId="284" priority="81" operator="lessThan">
      <formula>0</formula>
    </cfRule>
  </conditionalFormatting>
  <conditionalFormatting sqref="D222:E224">
    <cfRule type="cellIs" dxfId="283" priority="80" operator="lessThan">
      <formula>0</formula>
    </cfRule>
  </conditionalFormatting>
  <conditionalFormatting sqref="F216:F224">
    <cfRule type="cellIs" dxfId="282" priority="79" operator="lessThan">
      <formula>0</formula>
    </cfRule>
  </conditionalFormatting>
  <conditionalFormatting sqref="G216:K224">
    <cfRule type="cellIs" dxfId="281" priority="78" operator="lessThan">
      <formula>0</formula>
    </cfRule>
  </conditionalFormatting>
  <conditionalFormatting sqref="D225:E225">
    <cfRule type="cellIs" dxfId="280" priority="77" operator="lessThan">
      <formula>0</formula>
    </cfRule>
  </conditionalFormatting>
  <conditionalFormatting sqref="F225">
    <cfRule type="cellIs" dxfId="279" priority="76" operator="lessThan">
      <formula>0</formula>
    </cfRule>
  </conditionalFormatting>
  <conditionalFormatting sqref="G225:K225">
    <cfRule type="cellIs" dxfId="278" priority="75" operator="lessThan">
      <formula>0</formula>
    </cfRule>
  </conditionalFormatting>
  <conditionalFormatting sqref="L216:Q224">
    <cfRule type="cellIs" dxfId="277" priority="74" operator="lessThan">
      <formula>0</formula>
    </cfRule>
  </conditionalFormatting>
  <conditionalFormatting sqref="L225:Q225">
    <cfRule type="cellIs" dxfId="276" priority="73" operator="lessThan">
      <formula>0</formula>
    </cfRule>
  </conditionalFormatting>
  <conditionalFormatting sqref="D32:Q34">
    <cfRule type="cellIs" dxfId="275" priority="72" operator="lessThan">
      <formula>0</formula>
    </cfRule>
  </conditionalFormatting>
  <conditionalFormatting sqref="D32:Q34">
    <cfRule type="cellIs" dxfId="274" priority="71" operator="lessThan">
      <formula>0</formula>
    </cfRule>
  </conditionalFormatting>
  <conditionalFormatting sqref="D42:Q47">
    <cfRule type="cellIs" dxfId="273" priority="69" operator="lessThan">
      <formula>0</formula>
    </cfRule>
  </conditionalFormatting>
  <conditionalFormatting sqref="D42:Q47">
    <cfRule type="cellIs" dxfId="272" priority="70" operator="lessThan">
      <formula>0</formula>
    </cfRule>
  </conditionalFormatting>
  <conditionalFormatting sqref="D35:Q41">
    <cfRule type="cellIs" dxfId="271" priority="68" operator="lessThan">
      <formula>0</formula>
    </cfRule>
  </conditionalFormatting>
  <conditionalFormatting sqref="D48:Q48">
    <cfRule type="cellIs" dxfId="270" priority="67" operator="lessThan">
      <formula>0</formula>
    </cfRule>
  </conditionalFormatting>
  <conditionalFormatting sqref="D109:Q111">
    <cfRule type="cellIs" dxfId="269" priority="59" operator="lessThan">
      <formula>0</formula>
    </cfRule>
  </conditionalFormatting>
  <conditionalFormatting sqref="D109:Q111">
    <cfRule type="cellIs" dxfId="268" priority="58" operator="lessThan">
      <formula>0</formula>
    </cfRule>
  </conditionalFormatting>
  <conditionalFormatting sqref="D119:Q124">
    <cfRule type="cellIs" dxfId="267" priority="56" operator="lessThan">
      <formula>0</formula>
    </cfRule>
  </conditionalFormatting>
  <conditionalFormatting sqref="D119:Q124">
    <cfRule type="cellIs" dxfId="266" priority="57" operator="lessThan">
      <formula>0</formula>
    </cfRule>
  </conditionalFormatting>
  <conditionalFormatting sqref="D125:Q125">
    <cfRule type="cellIs" dxfId="265" priority="54" operator="lessThan">
      <formula>0</formula>
    </cfRule>
  </conditionalFormatting>
  <conditionalFormatting sqref="D186:Q188">
    <cfRule type="cellIs" dxfId="264" priority="46" operator="lessThan">
      <formula>0</formula>
    </cfRule>
  </conditionalFormatting>
  <conditionalFormatting sqref="D186:Q188">
    <cfRule type="cellIs" dxfId="263" priority="45" operator="lessThan">
      <formula>0</formula>
    </cfRule>
  </conditionalFormatting>
  <conditionalFormatting sqref="D196:Q201">
    <cfRule type="cellIs" dxfId="262" priority="43" operator="lessThan">
      <formula>0</formula>
    </cfRule>
  </conditionalFormatting>
  <conditionalFormatting sqref="D196:Q201">
    <cfRule type="cellIs" dxfId="261" priority="44" operator="lessThan">
      <formula>0</formula>
    </cfRule>
  </conditionalFormatting>
  <conditionalFormatting sqref="D202:Q202">
    <cfRule type="cellIs" dxfId="260" priority="41" operator="lessThan">
      <formula>0</formula>
    </cfRule>
  </conditionalFormatting>
  <conditionalFormatting sqref="D50:E55 D49:Q49">
    <cfRule type="cellIs" dxfId="259" priority="33" operator="lessThan">
      <formula>0</formula>
    </cfRule>
  </conditionalFormatting>
  <conditionalFormatting sqref="D56:E59">
    <cfRule type="cellIs" dxfId="258" priority="32" operator="lessThan">
      <formula>0</formula>
    </cfRule>
  </conditionalFormatting>
  <conditionalFormatting sqref="F50:F58">
    <cfRule type="cellIs" dxfId="257" priority="31" operator="lessThan">
      <formula>0</formula>
    </cfRule>
  </conditionalFormatting>
  <conditionalFormatting sqref="F59">
    <cfRule type="cellIs" dxfId="256" priority="30" operator="lessThan">
      <formula>0</formula>
    </cfRule>
  </conditionalFormatting>
  <conditionalFormatting sqref="G59:K59">
    <cfRule type="cellIs" dxfId="255" priority="29" operator="lessThan">
      <formula>0</formula>
    </cfRule>
  </conditionalFormatting>
  <conditionalFormatting sqref="G50:K58">
    <cfRule type="cellIs" dxfId="254" priority="28" operator="lessThan">
      <formula>0</formula>
    </cfRule>
  </conditionalFormatting>
  <conditionalFormatting sqref="L59:Q59">
    <cfRule type="cellIs" dxfId="253" priority="27" operator="lessThan">
      <formula>0</formula>
    </cfRule>
  </conditionalFormatting>
  <conditionalFormatting sqref="L50:Q58">
    <cfRule type="cellIs" dxfId="252" priority="26" operator="lessThan">
      <formula>0</formula>
    </cfRule>
  </conditionalFormatting>
  <conditionalFormatting sqref="D127:E132 D126:Q126">
    <cfRule type="cellIs" dxfId="251" priority="25" operator="lessThan">
      <formula>0</formula>
    </cfRule>
  </conditionalFormatting>
  <conditionalFormatting sqref="D133:E136">
    <cfRule type="cellIs" dxfId="250" priority="24" operator="lessThan">
      <formula>0</formula>
    </cfRule>
  </conditionalFormatting>
  <conditionalFormatting sqref="F127:F135">
    <cfRule type="cellIs" dxfId="249" priority="23" operator="lessThan">
      <formula>0</formula>
    </cfRule>
  </conditionalFormatting>
  <conditionalFormatting sqref="F136">
    <cfRule type="cellIs" dxfId="248" priority="22" operator="lessThan">
      <formula>0</formula>
    </cfRule>
  </conditionalFormatting>
  <conditionalFormatting sqref="G136:K136">
    <cfRule type="cellIs" dxfId="247" priority="21" operator="lessThan">
      <formula>0</formula>
    </cfRule>
  </conditionalFormatting>
  <conditionalFormatting sqref="G127:K135">
    <cfRule type="cellIs" dxfId="246" priority="20" operator="lessThan">
      <formula>0</formula>
    </cfRule>
  </conditionalFormatting>
  <conditionalFormatting sqref="L136:Q136">
    <cfRule type="cellIs" dxfId="245" priority="19" operator="lessThan">
      <formula>0</formula>
    </cfRule>
  </conditionalFormatting>
  <conditionalFormatting sqref="L127:Q135">
    <cfRule type="cellIs" dxfId="244" priority="18" operator="lessThan">
      <formula>0</formula>
    </cfRule>
  </conditionalFormatting>
  <conditionalFormatting sqref="D112:Q118">
    <cfRule type="cellIs" dxfId="243" priority="16" operator="lessThan">
      <formula>0</formula>
    </cfRule>
  </conditionalFormatting>
  <conditionalFormatting sqref="D189:Q195">
    <cfRule type="cellIs" dxfId="242" priority="15" operator="lessThan">
      <formula>0</formula>
    </cfRule>
  </conditionalFormatting>
  <conditionalFormatting sqref="D204:E209 D203:Q203">
    <cfRule type="cellIs" dxfId="241" priority="14" operator="lessThan">
      <formula>0</formula>
    </cfRule>
  </conditionalFormatting>
  <conditionalFormatting sqref="D210:E213">
    <cfRule type="cellIs" dxfId="240" priority="13" operator="lessThan">
      <formula>0</formula>
    </cfRule>
  </conditionalFormatting>
  <conditionalFormatting sqref="F204:F212">
    <cfRule type="cellIs" dxfId="239" priority="12" operator="lessThan">
      <formula>0</formula>
    </cfRule>
  </conditionalFormatting>
  <conditionalFormatting sqref="F213">
    <cfRule type="cellIs" dxfId="238" priority="11" operator="lessThan">
      <formula>0</formula>
    </cfRule>
  </conditionalFormatting>
  <conditionalFormatting sqref="G213:K213">
    <cfRule type="cellIs" dxfId="237" priority="10" operator="lessThan">
      <formula>0</formula>
    </cfRule>
  </conditionalFormatting>
  <conditionalFormatting sqref="G204:K212">
    <cfRule type="cellIs" dxfId="236" priority="9" operator="lessThan">
      <formula>0</formula>
    </cfRule>
  </conditionalFormatting>
  <conditionalFormatting sqref="L213:Q213">
    <cfRule type="cellIs" dxfId="235" priority="8" operator="lessThan">
      <formula>0</formula>
    </cfRule>
  </conditionalFormatting>
  <conditionalFormatting sqref="L204:Q212">
    <cfRule type="cellIs" dxfId="234" priority="7" operator="lessThan">
      <formula>0</formula>
    </cfRule>
  </conditionalFormatting>
  <conditionalFormatting sqref="D7:Q7">
    <cfRule type="cellIs" dxfId="233" priority="6" operator="lessThan">
      <formula>0</formula>
    </cfRule>
  </conditionalFormatting>
  <conditionalFormatting sqref="D60:Q60">
    <cfRule type="cellIs" dxfId="232" priority="5" operator="lessThan">
      <formula>0</formula>
    </cfRule>
  </conditionalFormatting>
  <conditionalFormatting sqref="D84:Q84">
    <cfRule type="cellIs" dxfId="231" priority="4" operator="lessThan">
      <formula>0</formula>
    </cfRule>
  </conditionalFormatting>
  <conditionalFormatting sqref="D137:Q137">
    <cfRule type="cellIs" dxfId="230" priority="3" operator="lessThan">
      <formula>0</formula>
    </cfRule>
  </conditionalFormatting>
  <conditionalFormatting sqref="D161:Q161">
    <cfRule type="cellIs" dxfId="229" priority="2" operator="lessThan">
      <formula>0</formula>
    </cfRule>
  </conditionalFormatting>
  <conditionalFormatting sqref="D214:Q214">
    <cfRule type="cellIs" dxfId="228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8AD070B7-1F31-488F-AEB9-C3EC647FA4E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  <x14:conditionalFormatting xmlns:xm="http://schemas.microsoft.com/office/excel/2006/main">
          <x14:cfRule type="dataBar" id="{51CA1CA6-D105-422D-A530-EC084790EC4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D155 D78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17">
    <tabColor rgb="FF616365"/>
  </sheetPr>
  <dimension ref="B1:V89"/>
  <sheetViews>
    <sheetView showGridLines="0" zoomScale="53" zoomScaleNormal="100" workbookViewId="0">
      <selection activeCell="M2" sqref="M2:V2"/>
    </sheetView>
  </sheetViews>
  <sheetFormatPr defaultColWidth="9.1796875" defaultRowHeight="14.5"/>
  <cols>
    <col min="1" max="1" width="3.7265625" style="19" customWidth="1"/>
    <col min="2" max="2" width="50.1796875" style="19" bestFit="1" customWidth="1"/>
    <col min="3" max="3" width="31.36328125" style="20" bestFit="1" customWidth="1"/>
    <col min="4" max="4" width="12.90625" style="19" bestFit="1" customWidth="1"/>
    <col min="5" max="5" width="13.1796875" style="19" bestFit="1" customWidth="1"/>
    <col min="6" max="6" width="11.7265625" style="20" bestFit="1" customWidth="1"/>
    <col min="7" max="7" width="16.1796875" style="19" bestFit="1" customWidth="1"/>
    <col min="8" max="8" width="13.81640625" style="19" bestFit="1" customWidth="1"/>
    <col min="9" max="9" width="11.7265625" style="20" bestFit="1" customWidth="1"/>
    <col min="10" max="10" width="12.1796875" style="20" bestFit="1" customWidth="1"/>
    <col min="11" max="11" width="14.26953125" style="20" bestFit="1" customWidth="1"/>
    <col min="12" max="12" width="3.7265625" style="19" customWidth="1"/>
    <col min="13" max="13" width="50.1796875" style="19" bestFit="1" customWidth="1"/>
    <col min="14" max="14" width="28.54296875" style="19" bestFit="1" customWidth="1"/>
    <col min="15" max="15" width="12.90625" style="19" bestFit="1" customWidth="1"/>
    <col min="16" max="16" width="12" style="19" bestFit="1" customWidth="1"/>
    <col min="17" max="17" width="8.81640625" style="19" bestFit="1" customWidth="1"/>
    <col min="18" max="18" width="16.1796875" style="19" bestFit="1" customWidth="1"/>
    <col min="19" max="19" width="13.81640625" style="19" bestFit="1" customWidth="1"/>
    <col min="20" max="20" width="8.81640625" style="19" bestFit="1" customWidth="1"/>
    <col min="21" max="21" width="12.1796875" style="19" bestFit="1" customWidth="1"/>
    <col min="22" max="22" width="14.26953125" style="19" bestFit="1" customWidth="1"/>
    <col min="23" max="16384" width="9.1796875" style="19"/>
  </cols>
  <sheetData>
    <row r="1" spans="2:22">
      <c r="B1" s="25"/>
      <c r="C1" s="21"/>
      <c r="D1" s="25"/>
      <c r="E1" s="25"/>
      <c r="F1" s="21"/>
      <c r="G1" s="25"/>
      <c r="H1" s="25"/>
      <c r="I1" s="21"/>
      <c r="J1" s="21"/>
      <c r="K1" s="21"/>
    </row>
    <row r="2" spans="2:22" ht="23.5">
      <c r="B2" s="443" t="s">
        <v>139</v>
      </c>
      <c r="C2" s="443"/>
      <c r="D2" s="443"/>
      <c r="E2" s="443"/>
      <c r="F2" s="443"/>
      <c r="G2" s="443"/>
      <c r="H2" s="443"/>
      <c r="I2" s="443"/>
      <c r="J2" s="443"/>
      <c r="K2" s="443"/>
      <c r="M2" s="443" t="s">
        <v>139</v>
      </c>
      <c r="N2" s="443"/>
      <c r="O2" s="443"/>
      <c r="P2" s="443"/>
      <c r="Q2" s="443"/>
      <c r="R2" s="443"/>
      <c r="S2" s="443"/>
      <c r="T2" s="443"/>
      <c r="U2" s="443"/>
      <c r="V2" s="443"/>
    </row>
    <row r="3" spans="2:22" ht="15" thickBot="1">
      <c r="B3" s="444" t="s">
        <v>400</v>
      </c>
      <c r="C3" s="444"/>
      <c r="D3" s="444"/>
      <c r="E3" s="444"/>
      <c r="F3" s="444"/>
      <c r="G3" s="444"/>
      <c r="H3" s="444"/>
      <c r="I3" s="444"/>
      <c r="J3" s="444"/>
      <c r="K3" s="444"/>
      <c r="M3" s="444" t="s">
        <v>391</v>
      </c>
      <c r="N3" s="444"/>
      <c r="O3" s="444"/>
      <c r="P3" s="444"/>
      <c r="Q3" s="444"/>
      <c r="R3" s="444"/>
      <c r="S3" s="444"/>
      <c r="T3" s="444"/>
      <c r="U3" s="444"/>
      <c r="V3" s="444"/>
    </row>
    <row r="4" spans="2:22">
      <c r="B4" s="25"/>
      <c r="C4" s="434"/>
      <c r="D4" s="435" t="s">
        <v>76</v>
      </c>
      <c r="E4" s="436"/>
      <c r="F4" s="437"/>
      <c r="G4" s="438" t="s">
        <v>21</v>
      </c>
      <c r="H4" s="436"/>
      <c r="I4" s="439"/>
      <c r="J4" s="435" t="s">
        <v>26</v>
      </c>
      <c r="K4" s="437"/>
      <c r="M4" s="25"/>
      <c r="N4" s="434"/>
      <c r="O4" s="435" t="s">
        <v>76</v>
      </c>
      <c r="P4" s="436"/>
      <c r="Q4" s="437"/>
      <c r="R4" s="438" t="s">
        <v>21</v>
      </c>
      <c r="S4" s="436"/>
      <c r="T4" s="439"/>
      <c r="U4" s="435" t="s">
        <v>26</v>
      </c>
      <c r="V4" s="437"/>
    </row>
    <row r="5" spans="2:22" ht="29.5" thickBot="1">
      <c r="B5" s="25"/>
      <c r="C5" s="434"/>
      <c r="D5" s="28" t="s">
        <v>18</v>
      </c>
      <c r="E5" s="29" t="s">
        <v>24</v>
      </c>
      <c r="F5" s="23" t="s">
        <v>25</v>
      </c>
      <c r="G5" s="30" t="s">
        <v>18</v>
      </c>
      <c r="H5" s="29" t="s">
        <v>24</v>
      </c>
      <c r="I5" s="35" t="s">
        <v>25</v>
      </c>
      <c r="J5" s="28" t="s">
        <v>18</v>
      </c>
      <c r="K5" s="23" t="s">
        <v>23</v>
      </c>
      <c r="M5" s="25"/>
      <c r="N5" s="434"/>
      <c r="O5" s="28" t="s">
        <v>18</v>
      </c>
      <c r="P5" s="29" t="s">
        <v>24</v>
      </c>
      <c r="Q5" s="23" t="s">
        <v>25</v>
      </c>
      <c r="R5" s="30" t="s">
        <v>18</v>
      </c>
      <c r="S5" s="29" t="s">
        <v>24</v>
      </c>
      <c r="T5" s="35" t="s">
        <v>25</v>
      </c>
      <c r="U5" s="28" t="s">
        <v>18</v>
      </c>
      <c r="V5" s="23" t="s">
        <v>23</v>
      </c>
    </row>
    <row r="6" spans="2:22">
      <c r="B6" s="440" t="str">
        <f>'HOME PAGE'!H5</f>
        <v>4 WEEKS ENDING 07-14-2024</v>
      </c>
      <c r="C6" s="34" t="s">
        <v>401</v>
      </c>
      <c r="D6" s="8">
        <f>'Regions By Outlet Data'!C4</f>
        <v>26199520.176057875</v>
      </c>
      <c r="E6" s="5">
        <f>'Regions By Outlet Data'!D4</f>
        <v>195253.68772144616</v>
      </c>
      <c r="F6" s="7">
        <f>'Regions By Outlet Data'!E4</f>
        <v>7.5085251033334228E-3</v>
      </c>
      <c r="G6" s="10">
        <f>'Regions By Outlet Data'!F4</f>
        <v>154882866.78919688</v>
      </c>
      <c r="H6" s="6">
        <f>'Regions By Outlet Data'!G4</f>
        <v>6110416.8066375852</v>
      </c>
      <c r="I6" s="12">
        <f>'Regions By Outlet Data'!H4</f>
        <v>4.1072233517387889E-2</v>
      </c>
      <c r="J6" s="36">
        <f>'Regions By Outlet Data'!I4</f>
        <v>84.750029012677203</v>
      </c>
      <c r="K6" s="26">
        <f>'Regions By Outlet Data'!J4</f>
        <v>1.0829854099309131</v>
      </c>
      <c r="M6" s="440" t="str">
        <f>'HOME PAGE'!H5</f>
        <v>4 WEEKS ENDING 07-14-2024</v>
      </c>
      <c r="N6" s="34" t="s">
        <v>392</v>
      </c>
      <c r="O6" s="8">
        <f>'Regions By Outlet Data'!C12</f>
        <v>25433843.42880382</v>
      </c>
      <c r="P6" s="5">
        <f>'Regions By Outlet Data'!D12</f>
        <v>300943.3304307647</v>
      </c>
      <c r="Q6" s="7">
        <f>'Regions By Outlet Data'!E12</f>
        <v>1.1974078966328516E-2</v>
      </c>
      <c r="R6" s="10">
        <f>'Regions By Outlet Data'!F12</f>
        <v>147057373.9211736</v>
      </c>
      <c r="S6" s="6">
        <f>'Regions By Outlet Data'!G12</f>
        <v>7045433.9594089687</v>
      </c>
      <c r="T6" s="12">
        <f>'Regions By Outlet Data'!H12</f>
        <v>5.0320236697905772E-2</v>
      </c>
      <c r="U6" s="36">
        <f>'Regions By Outlet Data'!I12</f>
        <v>86.450232919069364</v>
      </c>
      <c r="V6" s="26">
        <f>'Regions By Outlet Data'!J12</f>
        <v>0.87375619224201273</v>
      </c>
    </row>
    <row r="7" spans="2:22">
      <c r="B7" s="441"/>
      <c r="C7" s="32" t="s">
        <v>402</v>
      </c>
      <c r="D7" s="9">
        <f>'Regions By Outlet Data'!C5</f>
        <v>42142955.572337396</v>
      </c>
      <c r="E7" s="2">
        <f>'Regions By Outlet Data'!D5</f>
        <v>-477943.15107405931</v>
      </c>
      <c r="F7" s="4">
        <f>'Regions By Outlet Data'!E5</f>
        <v>-1.1213821514550266E-2</v>
      </c>
      <c r="G7" s="11">
        <f>'Regions By Outlet Data'!F5</f>
        <v>178207153.77893886</v>
      </c>
      <c r="H7" s="3">
        <f>'Regions By Outlet Data'!G5</f>
        <v>3030088.442725867</v>
      </c>
      <c r="I7" s="13">
        <f>'Regions By Outlet Data'!H5</f>
        <v>1.729728967037034E-2</v>
      </c>
      <c r="J7" s="37">
        <f>'Regions By Outlet Data'!I5</f>
        <v>111.73648182269066</v>
      </c>
      <c r="K7" s="27">
        <f>'Regions By Outlet Data'!J5</f>
        <v>-0.660824504152842</v>
      </c>
      <c r="M7" s="441"/>
      <c r="N7" s="32" t="s">
        <v>393</v>
      </c>
      <c r="O7" s="9">
        <f>'Regions By Outlet Data'!C13</f>
        <v>40419187.926731072</v>
      </c>
      <c r="P7" s="2">
        <f>'Regions By Outlet Data'!D13</f>
        <v>-289726.27356798202</v>
      </c>
      <c r="Q7" s="4">
        <f>'Regions By Outlet Data'!E13</f>
        <v>-7.1170228747062395E-3</v>
      </c>
      <c r="R7" s="11">
        <f>'Regions By Outlet Data'!F13</f>
        <v>162052850.68117484</v>
      </c>
      <c r="S7" s="3">
        <f>'Regions By Outlet Data'!G13</f>
        <v>4298716.9436269701</v>
      </c>
      <c r="T7" s="13">
        <f>'Regions By Outlet Data'!H13</f>
        <v>2.7249472592449794E-2</v>
      </c>
      <c r="U7" s="37">
        <f>'Regions By Outlet Data'!I13</f>
        <v>112.60696219956461</v>
      </c>
      <c r="V7" s="27">
        <f>'Regions By Outlet Data'!J13</f>
        <v>-1.0051936192506048</v>
      </c>
    </row>
    <row r="8" spans="2:22">
      <c r="B8" s="441"/>
      <c r="C8" s="32" t="s">
        <v>403</v>
      </c>
      <c r="D8" s="9">
        <f>'Regions By Outlet Data'!C6</f>
        <v>34953685.476422794</v>
      </c>
      <c r="E8" s="2">
        <f>'Regions By Outlet Data'!D6</f>
        <v>-228529.75993715972</v>
      </c>
      <c r="F8" s="4">
        <f>'Regions By Outlet Data'!E6</f>
        <v>-6.4956046230136141E-3</v>
      </c>
      <c r="G8" s="11">
        <f>'Regions By Outlet Data'!F6</f>
        <v>166151784.49254</v>
      </c>
      <c r="H8" s="3">
        <f>'Regions By Outlet Data'!G6</f>
        <v>2444512.9048635662</v>
      </c>
      <c r="I8" s="13">
        <f>'Regions By Outlet Data'!H6</f>
        <v>1.4932219449728978E-2</v>
      </c>
      <c r="J8" s="37">
        <f>'Regions By Outlet Data'!I6</f>
        <v>108.11016266139958</v>
      </c>
      <c r="K8" s="27">
        <f>'Regions By Outlet Data'!J6</f>
        <v>-0.12291933681099465</v>
      </c>
      <c r="M8" s="441"/>
      <c r="N8" s="32" t="s">
        <v>394</v>
      </c>
      <c r="O8" s="9">
        <f>'Regions By Outlet Data'!C14</f>
        <v>33465955.133568209</v>
      </c>
      <c r="P8" s="2">
        <f>'Regions By Outlet Data'!D14</f>
        <v>6364.5321789979935</v>
      </c>
      <c r="Q8" s="4">
        <f>'Regions By Outlet Data'!E14</f>
        <v>1.902154827541059E-4</v>
      </c>
      <c r="R8" s="11">
        <f>'Regions By Outlet Data'!F14</f>
        <v>152415579.85216397</v>
      </c>
      <c r="S8" s="3">
        <f>'Regions By Outlet Data'!G14</f>
        <v>4067334.1475982368</v>
      </c>
      <c r="T8" s="13">
        <f>'Regions By Outlet Data'!H14</f>
        <v>2.7417473852021802E-2</v>
      </c>
      <c r="U8" s="37">
        <f>'Regions By Outlet Data'!I14</f>
        <v>108.76381377548748</v>
      </c>
      <c r="V8" s="27">
        <f>'Regions By Outlet Data'!J14</f>
        <v>-0.1691823748953567</v>
      </c>
    </row>
    <row r="9" spans="2:22">
      <c r="B9" s="441"/>
      <c r="C9" s="32" t="s">
        <v>404</v>
      </c>
      <c r="D9" s="9">
        <f>'Regions By Outlet Data'!C7</f>
        <v>41107798.367275119</v>
      </c>
      <c r="E9" s="2">
        <f>'Regions By Outlet Data'!D7</f>
        <v>-718474.61455714703</v>
      </c>
      <c r="F9" s="4">
        <f>'Regions By Outlet Data'!E7</f>
        <v>-1.7177591100914609E-2</v>
      </c>
      <c r="G9" s="11">
        <f>'Regions By Outlet Data'!F7</f>
        <v>238334218.25160474</v>
      </c>
      <c r="H9" s="3">
        <f>'Regions By Outlet Data'!G7</f>
        <v>2453528.0751416981</v>
      </c>
      <c r="I9" s="13">
        <f>'Regions By Outlet Data'!H7</f>
        <v>1.0401563914817303E-2</v>
      </c>
      <c r="J9" s="37">
        <f>'Regions By Outlet Data'!I7</f>
        <v>90.530761690726564</v>
      </c>
      <c r="K9" s="27">
        <f>'Regions By Outlet Data'!J7</f>
        <v>-1.0880008713793359</v>
      </c>
      <c r="M9" s="441"/>
      <c r="N9" s="32" t="s">
        <v>395</v>
      </c>
      <c r="O9" s="9">
        <f>'Regions By Outlet Data'!C15</f>
        <v>37049747.504946858</v>
      </c>
      <c r="P9" s="2">
        <f>'Regions By Outlet Data'!D15</f>
        <v>-241280.59222323447</v>
      </c>
      <c r="Q9" s="4">
        <f>'Regions By Outlet Data'!E15</f>
        <v>-6.470204886669364E-3</v>
      </c>
      <c r="R9" s="11">
        <f>'Regions By Outlet Data'!F15</f>
        <v>208552063.31940246</v>
      </c>
      <c r="S9" s="3">
        <f>'Regions By Outlet Data'!G15</f>
        <v>4643548.8814198077</v>
      </c>
      <c r="T9" s="13">
        <f>'Regions By Outlet Data'!H15</f>
        <v>2.2772707133973606E-2</v>
      </c>
      <c r="U9" s="37">
        <f>'Regions By Outlet Data'!I15</f>
        <v>85.736325331622638</v>
      </c>
      <c r="V9" s="27">
        <f>'Regions By Outlet Data'!J15</f>
        <v>-0.70901587436242153</v>
      </c>
    </row>
    <row r="10" spans="2:22">
      <c r="B10" s="441"/>
      <c r="C10" s="32" t="s">
        <v>405</v>
      </c>
      <c r="D10" s="9">
        <f>'Regions By Outlet Data'!C8</f>
        <v>21344646.86575057</v>
      </c>
      <c r="E10" s="2">
        <f>'Regions By Outlet Data'!D8</f>
        <v>-164382.74442324415</v>
      </c>
      <c r="F10" s="4">
        <f>'Regions By Outlet Data'!E8</f>
        <v>-7.6424993317918341E-3</v>
      </c>
      <c r="G10" s="11">
        <f>'Regions By Outlet Data'!F8</f>
        <v>103813094.33878928</v>
      </c>
      <c r="H10" s="3">
        <f>'Regions By Outlet Data'!G8</f>
        <v>2349732.7734064609</v>
      </c>
      <c r="I10" s="13">
        <f>'Regions By Outlet Data'!H8</f>
        <v>2.3158436081307014E-2</v>
      </c>
      <c r="J10" s="37">
        <f>'Regions By Outlet Data'!I8</f>
        <v>122.80900505866074</v>
      </c>
      <c r="K10" s="27">
        <f>'Regions By Outlet Data'!J8</f>
        <v>-0.28172676245459627</v>
      </c>
      <c r="M10" s="441"/>
      <c r="N10" s="32" t="s">
        <v>396</v>
      </c>
      <c r="O10" s="9">
        <f>'Regions By Outlet Data'!C16</f>
        <v>20198228.791441143</v>
      </c>
      <c r="P10" s="2">
        <f>'Regions By Outlet Data'!D16</f>
        <v>774.98515653610229</v>
      </c>
      <c r="Q10" s="4">
        <f>'Regions By Outlet Data'!E16</f>
        <v>3.8370438371541622E-5</v>
      </c>
      <c r="R10" s="11">
        <f>'Regions By Outlet Data'!F16</f>
        <v>92193945.271902502</v>
      </c>
      <c r="S10" s="3">
        <f>'Regions By Outlet Data'!G16</f>
        <v>3264333.1585897356</v>
      </c>
      <c r="T10" s="13">
        <f>'Regions By Outlet Data'!H16</f>
        <v>3.670693125739008E-2</v>
      </c>
      <c r="U10" s="37">
        <f>'Regions By Outlet Data'!I16</f>
        <v>122.11307918888832</v>
      </c>
      <c r="V10" s="27">
        <f>'Regions By Outlet Data'!J16</f>
        <v>-0.20851758538680087</v>
      </c>
    </row>
    <row r="11" spans="2:22">
      <c r="B11" s="441"/>
      <c r="C11" s="32" t="s">
        <v>406</v>
      </c>
      <c r="D11" s="9">
        <f>'Regions By Outlet Data'!C9</f>
        <v>28093131.838071588</v>
      </c>
      <c r="E11" s="2">
        <f>'Regions By Outlet Data'!D9</f>
        <v>-135915.1980542168</v>
      </c>
      <c r="F11" s="4">
        <f>'Regions By Outlet Data'!E9</f>
        <v>-4.8147285269772248E-3</v>
      </c>
      <c r="G11" s="11">
        <f>'Regions By Outlet Data'!F9</f>
        <v>142267471.81379539</v>
      </c>
      <c r="H11" s="3">
        <f>'Regions By Outlet Data'!G9</f>
        <v>4493248.6141830683</v>
      </c>
      <c r="I11" s="13">
        <f>'Regions By Outlet Data'!H9</f>
        <v>3.2613129726546057E-2</v>
      </c>
      <c r="J11" s="37">
        <f>'Regions By Outlet Data'!I9</f>
        <v>84.928324312164122</v>
      </c>
      <c r="K11" s="27">
        <f>'Regions By Outlet Data'!J9</f>
        <v>4.7045733297323977E-2</v>
      </c>
      <c r="M11" s="441"/>
      <c r="N11" s="32" t="s">
        <v>397</v>
      </c>
      <c r="O11" s="9">
        <f>'Regions By Outlet Data'!C17</f>
        <v>26842670.865274161</v>
      </c>
      <c r="P11" s="2">
        <f>'Regions By Outlet Data'!D17</f>
        <v>84415.556704368442</v>
      </c>
      <c r="Q11" s="4">
        <f>'Regions By Outlet Data'!E17</f>
        <v>3.154748160181165E-3</v>
      </c>
      <c r="R11" s="11">
        <f>'Regions By Outlet Data'!F17</f>
        <v>129813928.66428006</v>
      </c>
      <c r="S11" s="3">
        <f>'Regions By Outlet Data'!G17</f>
        <v>5859328.4690597206</v>
      </c>
      <c r="T11" s="13">
        <f>'Regions By Outlet Data'!H17</f>
        <v>4.7269955772772161E-2</v>
      </c>
      <c r="U11" s="37">
        <f>'Regions By Outlet Data'!I17</f>
        <v>85.267941898317119</v>
      </c>
      <c r="V11" s="27">
        <f>'Regions By Outlet Data'!J17</f>
        <v>0.11974212524289385</v>
      </c>
    </row>
    <row r="12" spans="2:22">
      <c r="B12" s="441"/>
      <c r="C12" s="32" t="s">
        <v>407</v>
      </c>
      <c r="D12" s="9">
        <f>'Regions By Outlet Data'!C10</f>
        <v>37459397.499246955</v>
      </c>
      <c r="E12" s="2">
        <f>'Regions By Outlet Data'!D10</f>
        <v>147101.65152697265</v>
      </c>
      <c r="F12" s="4">
        <f>'Regions By Outlet Data'!E10</f>
        <v>3.9424443922541821E-3</v>
      </c>
      <c r="G12" s="11">
        <f>'Regions By Outlet Data'!F10</f>
        <v>194398008.96348733</v>
      </c>
      <c r="H12" s="3">
        <f>'Regions By Outlet Data'!G10</f>
        <v>1551277.23416394</v>
      </c>
      <c r="I12" s="13">
        <f>'Regions By Outlet Data'!H10</f>
        <v>8.0440939820607803E-3</v>
      </c>
      <c r="J12" s="37">
        <f>'Regions By Outlet Data'!I10</f>
        <v>102.50050363292083</v>
      </c>
      <c r="K12" s="27">
        <f>'Regions By Outlet Data'!J10</f>
        <v>0.95037423531942977</v>
      </c>
      <c r="M12" s="441"/>
      <c r="N12" s="32" t="s">
        <v>398</v>
      </c>
      <c r="O12" s="9">
        <f>'Regions By Outlet Data'!C18</f>
        <v>36287441.644556105</v>
      </c>
      <c r="P12" s="2">
        <f>'Regions By Outlet Data'!D18</f>
        <v>368879.93383613229</v>
      </c>
      <c r="Q12" s="4">
        <f>'Regions By Outlet Data'!E18</f>
        <v>1.0269897130263968E-2</v>
      </c>
      <c r="R12" s="11">
        <f>'Regions By Outlet Data'!F18</f>
        <v>181150999.8283405</v>
      </c>
      <c r="S12" s="3">
        <f>'Regions By Outlet Data'!G18</f>
        <v>3728214.5708217025</v>
      </c>
      <c r="T12" s="13">
        <f>'Regions By Outlet Data'!H18</f>
        <v>2.1013166744115852E-2</v>
      </c>
      <c r="U12" s="37">
        <f>'Regions By Outlet Data'!I18</f>
        <v>104.33480728736468</v>
      </c>
      <c r="V12" s="27">
        <f>'Regions By Outlet Data'!J18</f>
        <v>0.88029716561514704</v>
      </c>
    </row>
    <row r="13" spans="2:22" ht="15" thickBot="1">
      <c r="B13" s="442"/>
      <c r="C13" s="33" t="s">
        <v>408</v>
      </c>
      <c r="D13" s="101">
        <f>'Regions By Outlet Data'!C11</f>
        <v>31810561.572207849</v>
      </c>
      <c r="E13" s="102">
        <f>'Regions By Outlet Data'!D11</f>
        <v>-36586.198450256139</v>
      </c>
      <c r="F13" s="103">
        <f>'Regions By Outlet Data'!E11</f>
        <v>-1.1488061258648815E-3</v>
      </c>
      <c r="G13" s="104">
        <f>'Regions By Outlet Data'!F11</f>
        <v>154810803.34730941</v>
      </c>
      <c r="H13" s="105">
        <f>'Regions By Outlet Data'!G11</f>
        <v>6468931.2557343543</v>
      </c>
      <c r="I13" s="106">
        <f>'Regions By Outlet Data'!H11</f>
        <v>4.3608262215680579E-2</v>
      </c>
      <c r="J13" s="107">
        <f>'Regions By Outlet Data'!I11</f>
        <v>106.97020346051833</v>
      </c>
      <c r="K13" s="108">
        <f>'Regions By Outlet Data'!J11</f>
        <v>0.45163375567470609</v>
      </c>
      <c r="M13" s="442"/>
      <c r="N13" s="33" t="s">
        <v>399</v>
      </c>
      <c r="O13" s="101">
        <f>'Regions By Outlet Data'!C19</f>
        <v>30701872.702472452</v>
      </c>
      <c r="P13" s="102">
        <f>'Regions By Outlet Data'!D19</f>
        <v>206066.51543729752</v>
      </c>
      <c r="Q13" s="103">
        <f>'Regions By Outlet Data'!E19</f>
        <v>6.7572083247598707E-3</v>
      </c>
      <c r="R13" s="104">
        <f>'Regions By Outlet Data'!F19</f>
        <v>143484221.29101679</v>
      </c>
      <c r="S13" s="105">
        <f>'Regions By Outlet Data'!G19</f>
        <v>8332529.1946887672</v>
      </c>
      <c r="T13" s="106">
        <f>'Regions By Outlet Data'!H19</f>
        <v>6.1653162201993301E-2</v>
      </c>
      <c r="U13" s="107">
        <f>'Regions By Outlet Data'!I19</f>
        <v>108.48358004212851</v>
      </c>
      <c r="V13" s="108">
        <f>'Regions By Outlet Data'!J19</f>
        <v>0.53998354347859845</v>
      </c>
    </row>
    <row r="14" spans="2:22">
      <c r="B14" s="440" t="str">
        <f>'HOME PAGE'!H6</f>
        <v>LATEST 52 WEEKS ENDING 07-14-2024</v>
      </c>
      <c r="C14" s="34" t="s">
        <v>401</v>
      </c>
      <c r="D14" s="8">
        <f>'Regions By Outlet Data'!C49</f>
        <v>346453712.98941529</v>
      </c>
      <c r="E14" s="5">
        <f>'Regions By Outlet Data'!D49</f>
        <v>-2504716.8504992127</v>
      </c>
      <c r="F14" s="7">
        <f>'Regions By Outlet Data'!E49</f>
        <v>-7.1776940641561735E-3</v>
      </c>
      <c r="G14" s="10">
        <f>'Regions By Outlet Data'!F49</f>
        <v>2035744106.7810743</v>
      </c>
      <c r="H14" s="6">
        <f>'Regions By Outlet Data'!G49</f>
        <v>5455932.7469193935</v>
      </c>
      <c r="I14" s="12">
        <f>'Regions By Outlet Data'!H49</f>
        <v>2.68727012091024E-3</v>
      </c>
      <c r="J14" s="36">
        <f>'Regions By Outlet Data'!I49</f>
        <v>83.775742043661126</v>
      </c>
      <c r="K14" s="26">
        <f>'Regions By Outlet Data'!J49</f>
        <v>-0.18136832755811838</v>
      </c>
      <c r="M14" s="440" t="str">
        <f>'HOME PAGE'!H6</f>
        <v>LATEST 52 WEEKS ENDING 07-14-2024</v>
      </c>
      <c r="N14" s="34" t="s">
        <v>392</v>
      </c>
      <c r="O14" s="8">
        <f>'Regions By Outlet Data'!C57</f>
        <v>336346149.11481458</v>
      </c>
      <c r="P14" s="5">
        <f>'Regions By Outlet Data'!D57</f>
        <v>-1053878.3892841935</v>
      </c>
      <c r="Q14" s="7">
        <f>'Regions By Outlet Data'!E57</f>
        <v>-3.1235278701078079E-3</v>
      </c>
      <c r="R14" s="10">
        <f>'Regions By Outlet Data'!F57</f>
        <v>1933574567.1299767</v>
      </c>
      <c r="S14" s="6">
        <f>'Regions By Outlet Data'!G57</f>
        <v>14978822.200425863</v>
      </c>
      <c r="T14" s="12">
        <f>'Regions By Outlet Data'!H57</f>
        <v>7.8071799335590998E-3</v>
      </c>
      <c r="U14" s="36">
        <f>'Regions By Outlet Data'!I57</f>
        <v>85.618326588369726</v>
      </c>
      <c r="V14" s="26">
        <f>'Regions By Outlet Data'!J57</f>
        <v>-0.32178171105846332</v>
      </c>
    </row>
    <row r="15" spans="2:22">
      <c r="B15" s="441"/>
      <c r="C15" s="32" t="s">
        <v>402</v>
      </c>
      <c r="D15" s="9">
        <f>'Regions By Outlet Data'!C50</f>
        <v>569022264.27243948</v>
      </c>
      <c r="E15" s="2">
        <f>'Regions By Outlet Data'!D50</f>
        <v>-5876622.0485219955</v>
      </c>
      <c r="F15" s="4">
        <f>'Regions By Outlet Data'!E50</f>
        <v>-1.0222009797460494E-2</v>
      </c>
      <c r="G15" s="11">
        <f>'Regions By Outlet Data'!F50</f>
        <v>2385058764.586904</v>
      </c>
      <c r="H15" s="3">
        <f>'Regions By Outlet Data'!G50</f>
        <v>-75194247.700051308</v>
      </c>
      <c r="I15" s="13">
        <f>'Regions By Outlet Data'!H50</f>
        <v>-3.0563623873039653E-2</v>
      </c>
      <c r="J15" s="37">
        <f>'Regions By Outlet Data'!I50</f>
        <v>112.77836842623262</v>
      </c>
      <c r="K15" s="27">
        <f>'Regions By Outlet Data'!J50</f>
        <v>-0.59178660969993757</v>
      </c>
      <c r="M15" s="441"/>
      <c r="N15" s="32" t="s">
        <v>393</v>
      </c>
      <c r="O15" s="9">
        <f>'Regions By Outlet Data'!C58</f>
        <v>545570614.30373979</v>
      </c>
      <c r="P15" s="2">
        <f>'Regions By Outlet Data'!D58</f>
        <v>-3070502.6897457838</v>
      </c>
      <c r="Q15" s="4">
        <f>'Regions By Outlet Data'!E58</f>
        <v>-5.596559562600632E-3</v>
      </c>
      <c r="R15" s="11">
        <f>'Regions By Outlet Data'!F58</f>
        <v>2168388547.4595165</v>
      </c>
      <c r="S15" s="3">
        <f>'Regions By Outlet Data'!G58</f>
        <v>-58557143.095302582</v>
      </c>
      <c r="T15" s="13">
        <f>'Regions By Outlet Data'!H58</f>
        <v>-2.6294823148881423E-2</v>
      </c>
      <c r="U15" s="37">
        <f>'Regions By Outlet Data'!I58</f>
        <v>113.82947435932675</v>
      </c>
      <c r="V15" s="27">
        <f>'Regions By Outlet Data'!J58</f>
        <v>-0.71196059938101541</v>
      </c>
    </row>
    <row r="16" spans="2:22">
      <c r="B16" s="441"/>
      <c r="C16" s="32" t="s">
        <v>403</v>
      </c>
      <c r="D16" s="9">
        <f>'Regions By Outlet Data'!C51</f>
        <v>467060505.93050182</v>
      </c>
      <c r="E16" s="2">
        <f>'Regions By Outlet Data'!D51</f>
        <v>-1073662.2836849689</v>
      </c>
      <c r="F16" s="4">
        <f>'Regions By Outlet Data'!E51</f>
        <v>-2.2934926706604615E-3</v>
      </c>
      <c r="G16" s="11">
        <f>'Regions By Outlet Data'!F51</f>
        <v>2205305587.1618872</v>
      </c>
      <c r="H16" s="3">
        <f>'Regions By Outlet Data'!G51</f>
        <v>-72691036.266694546</v>
      </c>
      <c r="I16" s="13">
        <f>'Regions By Outlet Data'!H51</f>
        <v>-3.1910071998828629E-2</v>
      </c>
      <c r="J16" s="37">
        <f>'Regions By Outlet Data'!I51</f>
        <v>107.98743795418395</v>
      </c>
      <c r="K16" s="27">
        <f>'Regions By Outlet Data'!J51</f>
        <v>0.2960044445675436</v>
      </c>
      <c r="M16" s="441"/>
      <c r="N16" s="32" t="s">
        <v>394</v>
      </c>
      <c r="O16" s="9">
        <f>'Regions By Outlet Data'!C59</f>
        <v>446351229.55609316</v>
      </c>
      <c r="P16" s="2">
        <f>'Regions By Outlet Data'!D59</f>
        <v>1126952.1891904473</v>
      </c>
      <c r="Q16" s="4">
        <f>'Regions By Outlet Data'!E59</f>
        <v>2.5312011192546511E-3</v>
      </c>
      <c r="R16" s="11">
        <f>'Regions By Outlet Data'!F59</f>
        <v>2016621135.116003</v>
      </c>
      <c r="S16" s="3">
        <f>'Regions By Outlet Data'!G59</f>
        <v>-56913452.028333902</v>
      </c>
      <c r="T16" s="13">
        <f>'Regions By Outlet Data'!H59</f>
        <v>-2.7447553747687838E-2</v>
      </c>
      <c r="U16" s="37">
        <f>'Regions By Outlet Data'!I59</f>
        <v>108.6385698669574</v>
      </c>
      <c r="V16" s="27">
        <f>'Regions By Outlet Data'!J59</f>
        <v>0.20677429302811845</v>
      </c>
    </row>
    <row r="17" spans="2:22">
      <c r="B17" s="441"/>
      <c r="C17" s="32" t="s">
        <v>404</v>
      </c>
      <c r="D17" s="9">
        <f>'Regions By Outlet Data'!C52</f>
        <v>555314959.6702857</v>
      </c>
      <c r="E17" s="2">
        <f>'Regions By Outlet Data'!D52</f>
        <v>-6205585.9738708735</v>
      </c>
      <c r="F17" s="4">
        <f>'Regions By Outlet Data'!E52</f>
        <v>-1.1051396110096104E-2</v>
      </c>
      <c r="G17" s="11">
        <f>'Regions By Outlet Data'!F52</f>
        <v>3202411893.9608583</v>
      </c>
      <c r="H17" s="3">
        <f>'Regions By Outlet Data'!G52</f>
        <v>-49702828.107394695</v>
      </c>
      <c r="I17" s="13">
        <f>'Regions By Outlet Data'!H52</f>
        <v>-1.5283233328185023E-2</v>
      </c>
      <c r="J17" s="37">
        <f>'Regions By Outlet Data'!I52</f>
        <v>91.419296537950643</v>
      </c>
      <c r="K17" s="27">
        <f>'Regions By Outlet Data'!J52</f>
        <v>-0.55677979067094441</v>
      </c>
      <c r="M17" s="441"/>
      <c r="N17" s="32" t="s">
        <v>395</v>
      </c>
      <c r="O17" s="9">
        <f>'Regions By Outlet Data'!C60</f>
        <v>499359193.2873385</v>
      </c>
      <c r="P17" s="2">
        <f>'Regions By Outlet Data'!D60</f>
        <v>-2129020.7569136024</v>
      </c>
      <c r="Q17" s="4">
        <f>'Regions By Outlet Data'!E60</f>
        <v>-4.2454053700367407E-3</v>
      </c>
      <c r="R17" s="11">
        <f>'Regions By Outlet Data'!F60</f>
        <v>2800276757.7388277</v>
      </c>
      <c r="S17" s="3">
        <f>'Regions By Outlet Data'!G60</f>
        <v>-29345028.049675941</v>
      </c>
      <c r="T17" s="13">
        <f>'Regions By Outlet Data'!H60</f>
        <v>-1.0370653843937183E-2</v>
      </c>
      <c r="U17" s="37">
        <f>'Regions By Outlet Data'!I60</f>
        <v>86.540373265875786</v>
      </c>
      <c r="V17" s="27">
        <f>'Regions By Outlet Data'!J60</f>
        <v>-0.4231151390554686</v>
      </c>
    </row>
    <row r="18" spans="2:22">
      <c r="B18" s="441"/>
      <c r="C18" s="32" t="s">
        <v>405</v>
      </c>
      <c r="D18" s="9">
        <f>'Regions By Outlet Data'!C53</f>
        <v>287612180.01366955</v>
      </c>
      <c r="E18" s="2">
        <f>'Regions By Outlet Data'!D53</f>
        <v>-2707369.6923562884</v>
      </c>
      <c r="F18" s="4">
        <f>'Regions By Outlet Data'!E53</f>
        <v>-9.3254818530055551E-3</v>
      </c>
      <c r="G18" s="11">
        <f>'Regions By Outlet Data'!F53</f>
        <v>1379310877.8458636</v>
      </c>
      <c r="H18" s="3">
        <f>'Regions By Outlet Data'!G53</f>
        <v>-42463989.223918915</v>
      </c>
      <c r="I18" s="13">
        <f>'Regions By Outlet Data'!H53</f>
        <v>-2.9866886950558769E-2</v>
      </c>
      <c r="J18" s="37">
        <f>'Regions By Outlet Data'!I53</f>
        <v>123.70152625367257</v>
      </c>
      <c r="K18" s="27">
        <f>'Regions By Outlet Data'!J53</f>
        <v>-0.53657090699421417</v>
      </c>
      <c r="M18" s="441"/>
      <c r="N18" s="32" t="s">
        <v>396</v>
      </c>
      <c r="O18" s="9">
        <f>'Regions By Outlet Data'!C61</f>
        <v>271738136.18681306</v>
      </c>
      <c r="P18" s="2">
        <f>'Regions By Outlet Data'!D61</f>
        <v>-847343.48056423664</v>
      </c>
      <c r="Q18" s="4">
        <f>'Regions By Outlet Data'!E61</f>
        <v>-3.108542251033576E-3</v>
      </c>
      <c r="R18" s="11">
        <f>'Regions By Outlet Data'!F61</f>
        <v>1222837731.5474975</v>
      </c>
      <c r="S18" s="3">
        <f>'Regions By Outlet Data'!G61</f>
        <v>-32058898.273280621</v>
      </c>
      <c r="T18" s="13">
        <f>'Regions By Outlet Data'!H61</f>
        <v>-2.554704308820975E-2</v>
      </c>
      <c r="U18" s="37">
        <f>'Regions By Outlet Data'!I61</f>
        <v>123.03412608944539</v>
      </c>
      <c r="V18" s="27">
        <f>'Regions By Outlet Data'!J61</f>
        <v>-0.4605460963772714</v>
      </c>
    </row>
    <row r="19" spans="2:22">
      <c r="B19" s="441"/>
      <c r="C19" s="32" t="s">
        <v>406</v>
      </c>
      <c r="D19" s="9">
        <f>'Regions By Outlet Data'!C54</f>
        <v>373160512.17801386</v>
      </c>
      <c r="E19" s="2">
        <f>'Regions By Outlet Data'!D54</f>
        <v>158290.40751069784</v>
      </c>
      <c r="F19" s="4">
        <f>'Regions By Outlet Data'!E54</f>
        <v>4.2436853796567754E-4</v>
      </c>
      <c r="G19" s="11">
        <f>'Regions By Outlet Data'!F54</f>
        <v>1864802401.8729279</v>
      </c>
      <c r="H19" s="3">
        <f>'Regions By Outlet Data'!G54</f>
        <v>-38542073.629310608</v>
      </c>
      <c r="I19" s="13">
        <f>'Regions By Outlet Data'!H54</f>
        <v>-2.0249657445292685E-2</v>
      </c>
      <c r="J19" s="37">
        <f>'Regions By Outlet Data'!I54</f>
        <v>84.328548233540531</v>
      </c>
      <c r="K19" s="27">
        <f>'Regions By Outlet Data'!J54</f>
        <v>0.45962113823883044</v>
      </c>
      <c r="M19" s="441"/>
      <c r="N19" s="32" t="s">
        <v>397</v>
      </c>
      <c r="O19" s="9">
        <f>'Regions By Outlet Data'!C62</f>
        <v>355591866.09798527</v>
      </c>
      <c r="P19" s="2">
        <f>'Regions By Outlet Data'!D62</f>
        <v>2695019.9193370342</v>
      </c>
      <c r="Q19" s="4">
        <f>'Regions By Outlet Data'!E62</f>
        <v>7.6368489787316625E-3</v>
      </c>
      <c r="R19" s="11">
        <f>'Regions By Outlet Data'!F62</f>
        <v>1695283023.4811568</v>
      </c>
      <c r="S19" s="3">
        <f>'Regions By Outlet Data'!G62</f>
        <v>-23190263.627975225</v>
      </c>
      <c r="T19" s="13">
        <f>'Regions By Outlet Data'!H62</f>
        <v>-1.3494689618938792E-2</v>
      </c>
      <c r="U19" s="37">
        <f>'Regions By Outlet Data'!I62</f>
        <v>84.593690864688767</v>
      </c>
      <c r="V19" s="27">
        <f>'Regions By Outlet Data'!J62</f>
        <v>0.58882549262963835</v>
      </c>
    </row>
    <row r="20" spans="2:22">
      <c r="B20" s="441"/>
      <c r="C20" s="32" t="s">
        <v>407</v>
      </c>
      <c r="D20" s="9">
        <f>'Regions By Outlet Data'!C55</f>
        <v>494903768.40916222</v>
      </c>
      <c r="E20" s="2">
        <f>'Regions By Outlet Data'!D55</f>
        <v>589904.41398626566</v>
      </c>
      <c r="F20" s="4">
        <f>'Regions By Outlet Data'!E55</f>
        <v>1.193380273048588E-3</v>
      </c>
      <c r="G20" s="11">
        <f>'Regions By Outlet Data'!F55</f>
        <v>2587080716.5395522</v>
      </c>
      <c r="H20" s="3">
        <f>'Regions By Outlet Data'!G55</f>
        <v>-55389639.500466824</v>
      </c>
      <c r="I20" s="13">
        <f>'Regions By Outlet Data'!H55</f>
        <v>-2.0961309697896936E-2</v>
      </c>
      <c r="J20" s="37">
        <f>'Regions By Outlet Data'!I55</f>
        <v>101.23076467776329</v>
      </c>
      <c r="K20" s="27">
        <f>'Regions By Outlet Data'!J55</f>
        <v>0.62907540390938266</v>
      </c>
      <c r="M20" s="441"/>
      <c r="N20" s="32" t="s">
        <v>398</v>
      </c>
      <c r="O20" s="9">
        <f>'Regions By Outlet Data'!C63</f>
        <v>477882562.53266805</v>
      </c>
      <c r="P20" s="2">
        <f>'Regions By Outlet Data'!D63</f>
        <v>2993816.205979526</v>
      </c>
      <c r="Q20" s="4">
        <f>'Regions By Outlet Data'!E63</f>
        <v>6.304247529841444E-3</v>
      </c>
      <c r="R20" s="11">
        <f>'Regions By Outlet Data'!F63</f>
        <v>2397085804.2932649</v>
      </c>
      <c r="S20" s="3">
        <f>'Regions By Outlet Data'!G63</f>
        <v>-35587191.367879391</v>
      </c>
      <c r="T20" s="13">
        <f>'Regions By Outlet Data'!H63</f>
        <v>-1.4628843018092374E-2</v>
      </c>
      <c r="U20" s="37">
        <f>'Regions By Outlet Data'!I63</f>
        <v>102.9011321166075</v>
      </c>
      <c r="V20" s="27">
        <f>'Regions By Outlet Data'!J63</f>
        <v>0.58093821057383366</v>
      </c>
    </row>
    <row r="21" spans="2:22" ht="15" thickBot="1">
      <c r="B21" s="442"/>
      <c r="C21" s="33" t="s">
        <v>408</v>
      </c>
      <c r="D21" s="101">
        <f>'Regions By Outlet Data'!C56</f>
        <v>426236631.26682717</v>
      </c>
      <c r="E21" s="102">
        <f>'Regions By Outlet Data'!D56</f>
        <v>-168136.58322620392</v>
      </c>
      <c r="F21" s="103">
        <f>'Regions By Outlet Data'!E56</f>
        <v>-3.9431215573398491E-4</v>
      </c>
      <c r="G21" s="104">
        <f>'Regions By Outlet Data'!F56</f>
        <v>2028061531.6841309</v>
      </c>
      <c r="H21" s="105">
        <f>'Regions By Outlet Data'!G56</f>
        <v>-22144667.039328575</v>
      </c>
      <c r="I21" s="106">
        <f>'Regions By Outlet Data'!H56</f>
        <v>-1.0801190169611589E-2</v>
      </c>
      <c r="J21" s="107">
        <f>'Regions By Outlet Data'!I56</f>
        <v>107.14423338501491</v>
      </c>
      <c r="K21" s="108">
        <f>'Regions By Outlet Data'!J56</f>
        <v>0.49670164868565791</v>
      </c>
      <c r="M21" s="442"/>
      <c r="N21" s="33" t="s">
        <v>399</v>
      </c>
      <c r="O21" s="101">
        <f>'Regions By Outlet Data'!C64</f>
        <v>410699290.17371321</v>
      </c>
      <c r="P21" s="102">
        <f>'Regions By Outlet Data'!D64</f>
        <v>2366886.5594794154</v>
      </c>
      <c r="Q21" s="103">
        <f>'Regions By Outlet Data'!E64</f>
        <v>5.7964700781265883E-3</v>
      </c>
      <c r="R21" s="104">
        <f>'Regions By Outlet Data'!F64</f>
        <v>1872595232.3489871</v>
      </c>
      <c r="S21" s="105">
        <f>'Regions By Outlet Data'!G64</f>
        <v>-8973962.9796755314</v>
      </c>
      <c r="T21" s="106">
        <f>'Regions By Outlet Data'!H64</f>
        <v>-4.7694036456140043E-3</v>
      </c>
      <c r="U21" s="107">
        <f>'Regions By Outlet Data'!I64</f>
        <v>108.67989137491674</v>
      </c>
      <c r="V21" s="108">
        <f>'Regions By Outlet Data'!J64</f>
        <v>0.55900534560333881</v>
      </c>
    </row>
    <row r="22" spans="2:22">
      <c r="B22" s="440" t="str">
        <f>'HOME PAGE'!H7</f>
        <v>YTD ENDING 07-14-2024</v>
      </c>
      <c r="C22" s="31" t="s">
        <v>401</v>
      </c>
      <c r="D22" s="8">
        <f>'Regions By Outlet Data'!C94</f>
        <v>184601373.87556493</v>
      </c>
      <c r="E22" s="5">
        <f>'Regions By Outlet Data'!D94</f>
        <v>-16498.879086464643</v>
      </c>
      <c r="F22" s="7">
        <f>'Regions By Outlet Data'!E94</f>
        <v>-8.9367723938574953E-5</v>
      </c>
      <c r="G22" s="10">
        <f>'Regions By Outlet Data'!F94</f>
        <v>1084354899.7071383</v>
      </c>
      <c r="H22" s="6">
        <f>'Regions By Outlet Data'!G94</f>
        <v>20167473.208349347</v>
      </c>
      <c r="I22" s="12">
        <f>'Regions By Outlet Data'!H94</f>
        <v>1.8951053833346807E-2</v>
      </c>
      <c r="J22" s="36">
        <f>'Regions By Outlet Data'!I94</f>
        <v>83.600947208712142</v>
      </c>
      <c r="K22" s="26">
        <f>'Regions By Outlet Data'!J94</f>
        <v>-6.1183097085447002E-2</v>
      </c>
      <c r="M22" s="440" t="str">
        <f>'HOME PAGE'!H7</f>
        <v>YTD ENDING 07-14-2024</v>
      </c>
      <c r="N22" s="31" t="s">
        <v>392</v>
      </c>
      <c r="O22" s="8">
        <f>'Regions By Outlet Data'!C102</f>
        <v>179388573.52898157</v>
      </c>
      <c r="P22" s="5">
        <f>'Regions By Outlet Data'!D102</f>
        <v>732762.98869377375</v>
      </c>
      <c r="Q22" s="7">
        <f>'Regions By Outlet Data'!E102</f>
        <v>4.1015346015210175E-3</v>
      </c>
      <c r="R22" s="10">
        <f>'Regions By Outlet Data'!F102</f>
        <v>1031236860.9075944</v>
      </c>
      <c r="S22" s="6">
        <f>'Regions By Outlet Data'!G102</f>
        <v>25739906.973656774</v>
      </c>
      <c r="T22" s="12">
        <f>'Regions By Outlet Data'!H102</f>
        <v>2.5599189408730835E-2</v>
      </c>
      <c r="U22" s="36">
        <f>'Regions By Outlet Data'!I102</f>
        <v>85.361352490802787</v>
      </c>
      <c r="V22" s="26">
        <f>'Regions By Outlet Data'!J102</f>
        <v>-0.23622630417879975</v>
      </c>
    </row>
    <row r="23" spans="2:22">
      <c r="B23" s="441"/>
      <c r="C23" s="32" t="s">
        <v>402</v>
      </c>
      <c r="D23" s="9">
        <f>'Regions By Outlet Data'!C95</f>
        <v>303956142.32345235</v>
      </c>
      <c r="E23" s="2">
        <f>'Regions By Outlet Data'!D95</f>
        <v>-1401281.742408514</v>
      </c>
      <c r="F23" s="4">
        <f>'Regions By Outlet Data'!E95</f>
        <v>-4.5889886145564262E-3</v>
      </c>
      <c r="G23" s="11">
        <f>'Regions By Outlet Data'!F95</f>
        <v>1268429322.083524</v>
      </c>
      <c r="H23" s="3">
        <f>'Regions By Outlet Data'!G95</f>
        <v>-9674694.3478555679</v>
      </c>
      <c r="I23" s="13">
        <f>'Regions By Outlet Data'!H95</f>
        <v>-7.5695672836303893E-3</v>
      </c>
      <c r="J23" s="37">
        <f>'Regions By Outlet Data'!I95</f>
        <v>112.82638614998406</v>
      </c>
      <c r="K23" s="27">
        <f>'Regions By Outlet Data'!J95</f>
        <v>-0.59296132268838164</v>
      </c>
      <c r="M23" s="441"/>
      <c r="N23" s="32" t="s">
        <v>393</v>
      </c>
      <c r="O23" s="9">
        <f>'Regions By Outlet Data'!C103</f>
        <v>291715119.76336116</v>
      </c>
      <c r="P23" s="2">
        <f>'Regions By Outlet Data'!D103</f>
        <v>-93643.220539927483</v>
      </c>
      <c r="Q23" s="4">
        <f>'Regions By Outlet Data'!E103</f>
        <v>-3.2090612900851685E-4</v>
      </c>
      <c r="R23" s="11">
        <f>'Regions By Outlet Data'!F103</f>
        <v>1154931490.0996647</v>
      </c>
      <c r="S23" s="3">
        <f>'Regions By Outlet Data'!G103</f>
        <v>-1189554.961022377</v>
      </c>
      <c r="T23" s="13">
        <f>'Regions By Outlet Data'!H103</f>
        <v>-1.0289190445105468E-3</v>
      </c>
      <c r="U23" s="37">
        <f>'Regions By Outlet Data'!I103</f>
        <v>113.77554780333949</v>
      </c>
      <c r="V23" s="27">
        <f>'Regions By Outlet Data'!J103</f>
        <v>-0.81957887772992422</v>
      </c>
    </row>
    <row r="24" spans="2:22">
      <c r="B24" s="441"/>
      <c r="C24" s="32" t="s">
        <v>403</v>
      </c>
      <c r="D24" s="9">
        <f>'Regions By Outlet Data'!C96</f>
        <v>249514894.56002861</v>
      </c>
      <c r="E24" s="2">
        <f>'Regions By Outlet Data'!D96</f>
        <v>1155040.1814538538</v>
      </c>
      <c r="F24" s="4">
        <f>'Regions By Outlet Data'!E96</f>
        <v>4.6506718420491052E-3</v>
      </c>
      <c r="G24" s="11">
        <f>'Regions By Outlet Data'!F96</f>
        <v>1168681893.9047997</v>
      </c>
      <c r="H24" s="3">
        <f>'Regions By Outlet Data'!G96</f>
        <v>-14196998.838379383</v>
      </c>
      <c r="I24" s="13">
        <f>'Regions By Outlet Data'!H96</f>
        <v>-1.2002073014808429E-2</v>
      </c>
      <c r="J24" s="37">
        <f>'Regions By Outlet Data'!I96</f>
        <v>108.04378090745625</v>
      </c>
      <c r="K24" s="27">
        <f>'Regions By Outlet Data'!J96</f>
        <v>0.43106262196094747</v>
      </c>
      <c r="M24" s="441"/>
      <c r="N24" s="32" t="s">
        <v>394</v>
      </c>
      <c r="O24" s="9">
        <f>'Regions By Outlet Data'!C104</f>
        <v>238855504.11336917</v>
      </c>
      <c r="P24" s="2">
        <f>'Regions By Outlet Data'!D104</f>
        <v>2379486.0639021993</v>
      </c>
      <c r="Q24" s="4">
        <f>'Regions By Outlet Data'!E104</f>
        <v>1.0062272206412277E-2</v>
      </c>
      <c r="R24" s="11">
        <f>'Regions By Outlet Data'!F104</f>
        <v>1071203348.5383835</v>
      </c>
      <c r="S24" s="3">
        <f>'Regions By Outlet Data'!G104</f>
        <v>-4992461.0741312504</v>
      </c>
      <c r="T24" s="13">
        <f>'Regions By Outlet Data'!H104</f>
        <v>-4.6389895124464295E-3</v>
      </c>
      <c r="U24" s="37">
        <f>'Regions By Outlet Data'!I104</f>
        <v>108.67478595046506</v>
      </c>
      <c r="V24" s="27">
        <f>'Regions By Outlet Data'!J104</f>
        <v>0.34236029061042927</v>
      </c>
    </row>
    <row r="25" spans="2:22">
      <c r="B25" s="441"/>
      <c r="C25" s="32" t="s">
        <v>404</v>
      </c>
      <c r="D25" s="9">
        <f>'Regions By Outlet Data'!C97</f>
        <v>296143000.30175847</v>
      </c>
      <c r="E25" s="2">
        <f>'Regions By Outlet Data'!D97</f>
        <v>-2682020.5380523205</v>
      </c>
      <c r="F25" s="4">
        <f>'Regions By Outlet Data'!E97</f>
        <v>-8.9752207847750946E-3</v>
      </c>
      <c r="G25" s="11">
        <f>'Regions By Outlet Data'!F97</f>
        <v>1701040726.5551319</v>
      </c>
      <c r="H25" s="3">
        <f>'Regions By Outlet Data'!G97</f>
        <v>-1769014.3838775158</v>
      </c>
      <c r="I25" s="13">
        <f>'Regions By Outlet Data'!H97</f>
        <v>-1.0388796477649922E-3</v>
      </c>
      <c r="J25" s="37">
        <f>'Regions By Outlet Data'!I97</f>
        <v>91.306812094958772</v>
      </c>
      <c r="K25" s="27">
        <f>'Regions By Outlet Data'!J97</f>
        <v>-0.88610857473602778</v>
      </c>
      <c r="M25" s="441"/>
      <c r="N25" s="32" t="s">
        <v>395</v>
      </c>
      <c r="O25" s="9">
        <f>'Regions By Outlet Data'!C105</f>
        <v>267117165.62896571</v>
      </c>
      <c r="P25" s="2">
        <f>'Regions By Outlet Data'!D105</f>
        <v>92827.989960581064</v>
      </c>
      <c r="Q25" s="4">
        <f>'Regions By Outlet Data'!E105</f>
        <v>3.4763868635104283E-4</v>
      </c>
      <c r="R25" s="11">
        <f>'Regions By Outlet Data'!F105</f>
        <v>1491796932.9006867</v>
      </c>
      <c r="S25" s="3">
        <f>'Regions By Outlet Data'!G105</f>
        <v>12076450.581008911</v>
      </c>
      <c r="T25" s="13">
        <f>'Regions By Outlet Data'!H105</f>
        <v>8.1613052771137649E-3</v>
      </c>
      <c r="U25" s="37">
        <f>'Regions By Outlet Data'!I105</f>
        <v>86.535388484639483</v>
      </c>
      <c r="V25" s="27">
        <f>'Regions By Outlet Data'!J105</f>
        <v>-0.56510589909908049</v>
      </c>
    </row>
    <row r="26" spans="2:22">
      <c r="B26" s="441"/>
      <c r="C26" s="32" t="s">
        <v>405</v>
      </c>
      <c r="D26" s="9">
        <f>'Regions By Outlet Data'!C98</f>
        <v>153714527.22781074</v>
      </c>
      <c r="E26" s="2">
        <f>'Regions By Outlet Data'!D98</f>
        <v>-443113.18287932873</v>
      </c>
      <c r="F26" s="4">
        <f>'Regions By Outlet Data'!E98</f>
        <v>-2.8744159660126778E-3</v>
      </c>
      <c r="G26" s="11">
        <f>'Regions By Outlet Data'!F98</f>
        <v>731723838.95392346</v>
      </c>
      <c r="H26" s="3">
        <f>'Regions By Outlet Data'!G98</f>
        <v>-8409833.0171253681</v>
      </c>
      <c r="I26" s="13">
        <f>'Regions By Outlet Data'!H98</f>
        <v>-1.1362586699682443E-2</v>
      </c>
      <c r="J26" s="37">
        <f>'Regions By Outlet Data'!I98</f>
        <v>123.8186041638986</v>
      </c>
      <c r="K26" s="27">
        <f>'Regions By Outlet Data'!J98</f>
        <v>-0.43670422339819481</v>
      </c>
      <c r="M26" s="441"/>
      <c r="N26" s="32" t="s">
        <v>396</v>
      </c>
      <c r="O26" s="9">
        <f>'Regions By Outlet Data'!C106</f>
        <v>145577763.07253703</v>
      </c>
      <c r="P26" s="2">
        <f>'Regions By Outlet Data'!D106</f>
        <v>616066.44448339939</v>
      </c>
      <c r="Q26" s="4">
        <f>'Regions By Outlet Data'!E106</f>
        <v>4.24985674708346E-3</v>
      </c>
      <c r="R26" s="11">
        <f>'Regions By Outlet Data'!F106</f>
        <v>650671337.62060106</v>
      </c>
      <c r="S26" s="3">
        <f>'Regions By Outlet Data'!G106</f>
        <v>-2014715.6749808788</v>
      </c>
      <c r="T26" s="13">
        <f>'Regions By Outlet Data'!H106</f>
        <v>-3.0868066887718136E-3</v>
      </c>
      <c r="U26" s="37">
        <f>'Regions By Outlet Data'!I106</f>
        <v>123.21292678004635</v>
      </c>
      <c r="V26" s="27">
        <f>'Regions By Outlet Data'!J106</f>
        <v>-0.32272732487967914</v>
      </c>
    </row>
    <row r="27" spans="2:22">
      <c r="B27" s="441"/>
      <c r="C27" s="32" t="s">
        <v>406</v>
      </c>
      <c r="D27" s="9">
        <f>'Regions By Outlet Data'!C99</f>
        <v>198675766.71247688</v>
      </c>
      <c r="E27" s="2">
        <f>'Regions By Outlet Data'!D99</f>
        <v>1606276.2151204944</v>
      </c>
      <c r="F27" s="4">
        <f>'Regions By Outlet Data'!E99</f>
        <v>8.1508112243383612E-3</v>
      </c>
      <c r="G27" s="11">
        <f>'Regions By Outlet Data'!F99</f>
        <v>991445294.26964521</v>
      </c>
      <c r="H27" s="3">
        <f>'Regions By Outlet Data'!G99</f>
        <v>4763547.2618635893</v>
      </c>
      <c r="I27" s="13">
        <f>'Regions By Outlet Data'!H99</f>
        <v>4.8278457327396171E-3</v>
      </c>
      <c r="J27" s="37">
        <f>'Regions By Outlet Data'!I99</f>
        <v>84.086649289576982</v>
      </c>
      <c r="K27" s="27">
        <f>'Regions By Outlet Data'!J99</f>
        <v>0.62625152226566172</v>
      </c>
      <c r="M27" s="441"/>
      <c r="N27" s="32" t="s">
        <v>397</v>
      </c>
      <c r="O27" s="9">
        <f>'Regions By Outlet Data'!C107</f>
        <v>189841378.65190011</v>
      </c>
      <c r="P27" s="2">
        <f>'Regions By Outlet Data'!D107</f>
        <v>3049345.1992536485</v>
      </c>
      <c r="Q27" s="4">
        <f>'Regions By Outlet Data'!E107</f>
        <v>1.6324813981034615E-2</v>
      </c>
      <c r="R27" s="11">
        <f>'Regions By Outlet Data'!F107</f>
        <v>904676513.5759207</v>
      </c>
      <c r="S27" s="3">
        <f>'Regions By Outlet Data'!G107</f>
        <v>13805581.095927596</v>
      </c>
      <c r="T27" s="13">
        <f>'Regions By Outlet Data'!H107</f>
        <v>1.5496724152280766E-2</v>
      </c>
      <c r="U27" s="37">
        <f>'Regions By Outlet Data'!I107</f>
        <v>84.423483920628613</v>
      </c>
      <c r="V27" s="27">
        <f>'Regions By Outlet Data'!J107</f>
        <v>0.78453531554988842</v>
      </c>
    </row>
    <row r="28" spans="2:22">
      <c r="B28" s="441"/>
      <c r="C28" s="32" t="s">
        <v>407</v>
      </c>
      <c r="D28" s="9">
        <f>'Regions By Outlet Data'!C100</f>
        <v>265421421.68323457</v>
      </c>
      <c r="E28" s="2">
        <f>'Regions By Outlet Data'!D100</f>
        <v>2164738.5042938292</v>
      </c>
      <c r="F28" s="4">
        <f>'Regions By Outlet Data'!E100</f>
        <v>8.2229194645835977E-3</v>
      </c>
      <c r="G28" s="11">
        <f>'Regions By Outlet Data'!F100</f>
        <v>1379465502.7399206</v>
      </c>
      <c r="H28" s="3">
        <f>'Regions By Outlet Data'!G100</f>
        <v>-11832028.603057861</v>
      </c>
      <c r="I28" s="13">
        <f>'Regions By Outlet Data'!H100</f>
        <v>-8.504312224026412E-3</v>
      </c>
      <c r="J28" s="37">
        <f>'Regions By Outlet Data'!I100</f>
        <v>101.67892213504059</v>
      </c>
      <c r="K28" s="27">
        <f>'Regions By Outlet Data'!J100</f>
        <v>0.76449129397144588</v>
      </c>
      <c r="M28" s="441"/>
      <c r="N28" s="32" t="s">
        <v>398</v>
      </c>
      <c r="O28" s="9">
        <f>'Regions By Outlet Data'!C108</f>
        <v>256739338.09297678</v>
      </c>
      <c r="P28" s="2">
        <f>'Regions By Outlet Data'!D108</f>
        <v>3233338.8043347895</v>
      </c>
      <c r="Q28" s="4">
        <f>'Regions By Outlet Data'!E108</f>
        <v>1.2754486337237759E-2</v>
      </c>
      <c r="R28" s="11">
        <f>'Regions By Outlet Data'!F108</f>
        <v>1281969474.0100138</v>
      </c>
      <c r="S28" s="3">
        <f>'Regions By Outlet Data'!G108</f>
        <v>-809259.62487578392</v>
      </c>
      <c r="T28" s="13">
        <f>'Regions By Outlet Data'!H108</f>
        <v>-6.3086454714030135E-4</v>
      </c>
      <c r="U28" s="37">
        <f>'Regions By Outlet Data'!I108</f>
        <v>103.34218073758232</v>
      </c>
      <c r="V28" s="27">
        <f>'Regions By Outlet Data'!J108</f>
        <v>0.59941086456403525</v>
      </c>
    </row>
    <row r="29" spans="2:22" ht="15" thickBot="1">
      <c r="B29" s="442"/>
      <c r="C29" s="76" t="s">
        <v>408</v>
      </c>
      <c r="D29" s="101">
        <f>'Regions By Outlet Data'!C101</f>
        <v>227334716.20750147</v>
      </c>
      <c r="E29" s="102">
        <f>'Regions By Outlet Data'!D101</f>
        <v>823412.33994647861</v>
      </c>
      <c r="F29" s="103">
        <f>'Regions By Outlet Data'!E101</f>
        <v>3.6351931488061268E-3</v>
      </c>
      <c r="G29" s="104">
        <f>'Regions By Outlet Data'!F101</f>
        <v>1075574222.3296955</v>
      </c>
      <c r="H29" s="105">
        <f>'Regions By Outlet Data'!G101</f>
        <v>10355577.720466614</v>
      </c>
      <c r="I29" s="106">
        <f>'Regions By Outlet Data'!H101</f>
        <v>9.7215513198846762E-3</v>
      </c>
      <c r="J29" s="107">
        <f>'Regions By Outlet Data'!I101</f>
        <v>107.02543429175337</v>
      </c>
      <c r="K29" s="108">
        <f>'Regions By Outlet Data'!J101</f>
        <v>0.31914336083893602</v>
      </c>
      <c r="M29" s="442"/>
      <c r="N29" s="33" t="s">
        <v>399</v>
      </c>
      <c r="O29" s="101">
        <f>'Regions By Outlet Data'!C109</f>
        <v>219393725.39342707</v>
      </c>
      <c r="P29" s="102">
        <f>'Regions By Outlet Data'!D109</f>
        <v>2211942.1896495521</v>
      </c>
      <c r="Q29" s="103">
        <f>'Regions By Outlet Data'!E109</f>
        <v>1.0184750106661243E-2</v>
      </c>
      <c r="R29" s="104">
        <f>'Regions By Outlet Data'!F109</f>
        <v>995470845.89853084</v>
      </c>
      <c r="S29" s="105">
        <f>'Regions By Outlet Data'!G109</f>
        <v>19689248.624174476</v>
      </c>
      <c r="T29" s="106">
        <f>'Regions By Outlet Data'!H109</f>
        <v>2.0177925756308904E-2</v>
      </c>
      <c r="U29" s="107">
        <f>'Regions By Outlet Data'!I109</f>
        <v>108.52647114708928</v>
      </c>
      <c r="V29" s="108">
        <f>'Regions By Outlet Data'!J109</f>
        <v>0.35500968196434712</v>
      </c>
    </row>
    <row r="30" spans="2:22">
      <c r="N30" s="20"/>
      <c r="Q30" s="20"/>
      <c r="T30" s="20"/>
      <c r="U30" s="20"/>
      <c r="V30" s="20"/>
    </row>
    <row r="31" spans="2:22" ht="23.5">
      <c r="B31" s="443" t="s">
        <v>139</v>
      </c>
      <c r="C31" s="443"/>
      <c r="D31" s="443"/>
      <c r="E31" s="443"/>
      <c r="F31" s="443"/>
      <c r="G31" s="443"/>
      <c r="H31" s="443"/>
      <c r="I31" s="443"/>
      <c r="J31" s="443"/>
      <c r="K31" s="443"/>
      <c r="M31" s="443" t="s">
        <v>139</v>
      </c>
      <c r="N31" s="443"/>
      <c r="O31" s="443"/>
      <c r="P31" s="443"/>
      <c r="Q31" s="443"/>
      <c r="R31" s="443"/>
      <c r="S31" s="443"/>
      <c r="T31" s="443"/>
      <c r="U31" s="443"/>
      <c r="V31" s="443"/>
    </row>
    <row r="32" spans="2:22" ht="15" thickBot="1">
      <c r="B32" s="444" t="s">
        <v>317</v>
      </c>
      <c r="C32" s="444"/>
      <c r="D32" s="444"/>
      <c r="E32" s="444"/>
      <c r="F32" s="444"/>
      <c r="G32" s="444"/>
      <c r="H32" s="444"/>
      <c r="I32" s="444"/>
      <c r="J32" s="444"/>
      <c r="K32" s="444"/>
      <c r="M32" s="444" t="s">
        <v>318</v>
      </c>
      <c r="N32" s="444"/>
      <c r="O32" s="444"/>
      <c r="P32" s="444"/>
      <c r="Q32" s="444"/>
      <c r="R32" s="444"/>
      <c r="S32" s="444"/>
      <c r="T32" s="444"/>
      <c r="U32" s="444"/>
      <c r="V32" s="444"/>
    </row>
    <row r="33" spans="2:22" ht="21" customHeight="1">
      <c r="B33" s="25"/>
      <c r="C33" s="434"/>
      <c r="D33" s="435" t="s">
        <v>76</v>
      </c>
      <c r="E33" s="436"/>
      <c r="F33" s="437"/>
      <c r="G33" s="438" t="s">
        <v>21</v>
      </c>
      <c r="H33" s="436"/>
      <c r="I33" s="439"/>
      <c r="J33" s="445" t="s">
        <v>26</v>
      </c>
      <c r="K33" s="446"/>
      <c r="M33" s="25"/>
      <c r="N33" s="434"/>
      <c r="O33" s="435" t="s">
        <v>76</v>
      </c>
      <c r="P33" s="436"/>
      <c r="Q33" s="437"/>
      <c r="R33" s="438" t="s">
        <v>21</v>
      </c>
      <c r="S33" s="436"/>
      <c r="T33" s="439"/>
      <c r="U33" s="435" t="s">
        <v>26</v>
      </c>
      <c r="V33" s="437"/>
    </row>
    <row r="34" spans="2:22" ht="29.5" thickBot="1">
      <c r="B34" s="25"/>
      <c r="C34" s="434"/>
      <c r="D34" s="28" t="s">
        <v>18</v>
      </c>
      <c r="E34" s="29" t="s">
        <v>24</v>
      </c>
      <c r="F34" s="23" t="s">
        <v>25</v>
      </c>
      <c r="G34" s="30" t="s">
        <v>18</v>
      </c>
      <c r="H34" s="29" t="s">
        <v>24</v>
      </c>
      <c r="I34" s="35" t="s">
        <v>25</v>
      </c>
      <c r="J34" s="28" t="s">
        <v>18</v>
      </c>
      <c r="K34" s="23" t="s">
        <v>23</v>
      </c>
      <c r="M34" s="25"/>
      <c r="N34" s="434"/>
      <c r="O34" s="28" t="s">
        <v>18</v>
      </c>
      <c r="P34" s="29" t="s">
        <v>24</v>
      </c>
      <c r="Q34" s="23" t="s">
        <v>25</v>
      </c>
      <c r="R34" s="30" t="s">
        <v>18</v>
      </c>
      <c r="S34" s="29" t="s">
        <v>24</v>
      </c>
      <c r="T34" s="35" t="s">
        <v>25</v>
      </c>
      <c r="U34" s="28" t="s">
        <v>18</v>
      </c>
      <c r="V34" s="23" t="s">
        <v>23</v>
      </c>
    </row>
    <row r="35" spans="2:22">
      <c r="B35" s="440" t="str">
        <f>'HOME PAGE'!H5</f>
        <v>4 WEEKS ENDING 07-14-2024</v>
      </c>
      <c r="C35" s="34" t="s">
        <v>27</v>
      </c>
      <c r="D35" s="8">
        <f>'Regions By Outlet Data'!C20</f>
        <v>13100734.650668722</v>
      </c>
      <c r="E35" s="5">
        <f>'Regions By Outlet Data'!D20</f>
        <v>-358874.41323192231</v>
      </c>
      <c r="F35" s="7">
        <f>'Regions By Outlet Data'!E20</f>
        <v>-2.6663063654236565E-2</v>
      </c>
      <c r="G35" s="10">
        <f>'Regions By Outlet Data'!F20</f>
        <v>85260936.953696132</v>
      </c>
      <c r="H35" s="6">
        <f>'Regions By Outlet Data'!G20</f>
        <v>2681755.616213873</v>
      </c>
      <c r="I35" s="12">
        <f>'Regions By Outlet Data'!H20</f>
        <v>3.2474960065953552E-2</v>
      </c>
      <c r="J35" s="36">
        <f>'Regions By Outlet Data'!I20</f>
        <v>83.531106531189167</v>
      </c>
      <c r="K35" s="26">
        <f>'Regions By Outlet Data'!J20</f>
        <v>-0.54357918341325728</v>
      </c>
      <c r="M35" s="431" t="str">
        <f>'HOME PAGE'!H5</f>
        <v>4 WEEKS ENDING 07-14-2024</v>
      </c>
      <c r="N35" s="34" t="s">
        <v>44</v>
      </c>
      <c r="O35" s="8">
        <f>'Regions By Outlet Data'!C28</f>
        <v>154956.76337898342</v>
      </c>
      <c r="P35" s="5">
        <f>'Regions By Outlet Data'!D28</f>
        <v>-26701.054406992131</v>
      </c>
      <c r="Q35" s="7">
        <f>'Regions By Outlet Data'!E28</f>
        <v>-0.14698544071717634</v>
      </c>
      <c r="R35" s="10">
        <f>'Regions By Outlet Data'!F28</f>
        <v>1198796.874254334</v>
      </c>
      <c r="S35" s="6">
        <f>'Regions By Outlet Data'!G28</f>
        <v>-39851.849844404496</v>
      </c>
      <c r="T35" s="12">
        <f>'Regions By Outlet Data'!H28</f>
        <v>-3.2173649452875645E-2</v>
      </c>
      <c r="U35" s="36">
        <f>'Regions By Outlet Data'!I28</f>
        <v>91.593931963700513</v>
      </c>
      <c r="V35" s="26">
        <f>'Regions By Outlet Data'!J28</f>
        <v>5.932235741586922</v>
      </c>
    </row>
    <row r="36" spans="2:22">
      <c r="B36" s="441"/>
      <c r="C36" s="32" t="s">
        <v>28</v>
      </c>
      <c r="D36" s="9">
        <f>'Regions By Outlet Data'!C21</f>
        <v>24674679.687971886</v>
      </c>
      <c r="E36" s="2">
        <f>'Regions By Outlet Data'!D21</f>
        <v>-707981.97973970696</v>
      </c>
      <c r="F36" s="4">
        <f>'Regions By Outlet Data'!E21</f>
        <v>-2.7892345925262296E-2</v>
      </c>
      <c r="G36" s="11">
        <f>'Regions By Outlet Data'!F21</f>
        <v>101650653.05361788</v>
      </c>
      <c r="H36" s="3">
        <f>'Regions By Outlet Data'!G21</f>
        <v>844819.3983874768</v>
      </c>
      <c r="I36" s="13">
        <f>'Regions By Outlet Data'!H21</f>
        <v>8.3806598066226354E-3</v>
      </c>
      <c r="J36" s="37">
        <f>'Regions By Outlet Data'!I21</f>
        <v>128.95185457084725</v>
      </c>
      <c r="K36" s="27">
        <f>'Regions By Outlet Data'!J21</f>
        <v>-1.0032826707022195</v>
      </c>
      <c r="M36" s="432"/>
      <c r="N36" s="32" t="s">
        <v>45</v>
      </c>
      <c r="O36" s="9">
        <f>'Regions By Outlet Data'!C29</f>
        <v>240897.68624742748</v>
      </c>
      <c r="P36" s="2">
        <f>'Regions By Outlet Data'!D29</f>
        <v>-39553.623587190057</v>
      </c>
      <c r="Q36" s="4">
        <f>'Regions By Outlet Data'!E29</f>
        <v>-0.14103561723607166</v>
      </c>
      <c r="R36" s="11">
        <f>'Regions By Outlet Data'!F29</f>
        <v>1715089.8077337288</v>
      </c>
      <c r="S36" s="3">
        <f>'Regions By Outlet Data'!G29</f>
        <v>-137180.24899922358</v>
      </c>
      <c r="T36" s="13">
        <f>'Regions By Outlet Data'!H29</f>
        <v>-7.4060609305094047E-2</v>
      </c>
      <c r="U36" s="37">
        <f>'Regions By Outlet Data'!I29</f>
        <v>116.71113155343068</v>
      </c>
      <c r="V36" s="27">
        <f>'Regions By Outlet Data'!J29</f>
        <v>8.3150621534515921</v>
      </c>
    </row>
    <row r="37" spans="2:22">
      <c r="B37" s="441"/>
      <c r="C37" s="32" t="s">
        <v>29</v>
      </c>
      <c r="D37" s="9">
        <f>'Regions By Outlet Data'!C22</f>
        <v>18865273.221888516</v>
      </c>
      <c r="E37" s="2">
        <f>'Regions By Outlet Data'!D22</f>
        <v>-243387.5210897699</v>
      </c>
      <c r="F37" s="4">
        <f>'Regions By Outlet Data'!E22</f>
        <v>-1.273702664794055E-2</v>
      </c>
      <c r="G37" s="11">
        <f>'Regions By Outlet Data'!F22</f>
        <v>90547471.500510395</v>
      </c>
      <c r="H37" s="3">
        <f>'Regions By Outlet Data'!G22</f>
        <v>559860.80627198517</v>
      </c>
      <c r="I37" s="13">
        <f>'Regions By Outlet Data'!H22</f>
        <v>6.2215320748351764E-3</v>
      </c>
      <c r="J37" s="37">
        <f>'Regions By Outlet Data'!I22</f>
        <v>115.01188262395603</v>
      </c>
      <c r="K37" s="27">
        <f>'Regions By Outlet Data'!J22</f>
        <v>0.88444006243064166</v>
      </c>
      <c r="M37" s="432"/>
      <c r="N37" s="32" t="s">
        <v>46</v>
      </c>
      <c r="O37" s="9">
        <f>'Regions By Outlet Data'!C30</f>
        <v>116339.44225533326</v>
      </c>
      <c r="P37" s="2">
        <f>'Regions By Outlet Data'!D30</f>
        <v>-26385.258376245256</v>
      </c>
      <c r="Q37" s="4">
        <f>'Regions By Outlet Data'!E30</f>
        <v>-0.184868199123813</v>
      </c>
      <c r="R37" s="11">
        <f>'Regions By Outlet Data'!F30</f>
        <v>955820.99758220557</v>
      </c>
      <c r="S37" s="3">
        <f>'Regions By Outlet Data'!G30</f>
        <v>-93025.990720595466</v>
      </c>
      <c r="T37" s="13">
        <f>'Regions By Outlet Data'!H30</f>
        <v>-8.8693576620862608E-2</v>
      </c>
      <c r="U37" s="37">
        <f>'Regions By Outlet Data'!I30</f>
        <v>65.752182457940236</v>
      </c>
      <c r="V37" s="27">
        <f>'Regions By Outlet Data'!J30</f>
        <v>1.4006717837770282</v>
      </c>
    </row>
    <row r="38" spans="2:22">
      <c r="B38" s="441"/>
      <c r="C38" s="32" t="s">
        <v>30</v>
      </c>
      <c r="D38" s="9">
        <f>'Regions By Outlet Data'!C23</f>
        <v>23561282.653799314</v>
      </c>
      <c r="E38" s="2">
        <f>'Regions By Outlet Data'!D23</f>
        <v>-390020.61960308999</v>
      </c>
      <c r="F38" s="4">
        <f>'Regions By Outlet Data'!E23</f>
        <v>-1.6283899675563901E-2</v>
      </c>
      <c r="G38" s="11">
        <f>'Regions By Outlet Data'!F23</f>
        <v>138958637.90064442</v>
      </c>
      <c r="H38" s="3">
        <f>'Regions By Outlet Data'!G23</f>
        <v>1994464.4749279916</v>
      </c>
      <c r="I38" s="13">
        <f>'Regions By Outlet Data'!H23</f>
        <v>1.4561942915748728E-2</v>
      </c>
      <c r="J38" s="37">
        <f>'Regions By Outlet Data'!I23</f>
        <v>102.27675780543386</v>
      </c>
      <c r="K38" s="27">
        <f>'Regions By Outlet Data'!J23</f>
        <v>0.42057526817049506</v>
      </c>
      <c r="M38" s="432"/>
      <c r="N38" s="32" t="s">
        <v>47</v>
      </c>
      <c r="O38" s="9">
        <f>'Regions By Outlet Data'!C31</f>
        <v>394736.10090381483</v>
      </c>
      <c r="P38" s="2">
        <f>'Regions By Outlet Data'!D31</f>
        <v>-127015.48485175218</v>
      </c>
      <c r="Q38" s="4">
        <f>'Regions By Outlet Data'!E31</f>
        <v>-0.24344053438345864</v>
      </c>
      <c r="R38" s="11">
        <f>'Regions By Outlet Data'!F31</f>
        <v>3107774.8348770752</v>
      </c>
      <c r="S38" s="3">
        <f>'Regions By Outlet Data'!G31</f>
        <v>-669957.79968865961</v>
      </c>
      <c r="T38" s="13">
        <f>'Regions By Outlet Data'!H31</f>
        <v>-0.17734388970744985</v>
      </c>
      <c r="U38" s="37">
        <f>'Regions By Outlet Data'!I31</f>
        <v>158.85045095425869</v>
      </c>
      <c r="V38" s="27">
        <f>'Regions By Outlet Data'!J31</f>
        <v>-8.6522419408077837</v>
      </c>
    </row>
    <row r="39" spans="2:22" ht="15" thickBot="1">
      <c r="B39" s="441"/>
      <c r="C39" s="32" t="s">
        <v>31</v>
      </c>
      <c r="D39" s="9">
        <f>'Regions By Outlet Data'!C24</f>
        <v>9653990.6860044543</v>
      </c>
      <c r="E39" s="2">
        <f>'Regions By Outlet Data'!D24</f>
        <v>-297887.47311063297</v>
      </c>
      <c r="F39" s="4">
        <f>'Regions By Outlet Data'!E24</f>
        <v>-2.9932789403957182E-2</v>
      </c>
      <c r="G39" s="11">
        <f>'Regions By Outlet Data'!F24</f>
        <v>47383477.265598208</v>
      </c>
      <c r="H39" s="3">
        <f>'Regions By Outlet Data'!G24</f>
        <v>-489824.63725091517</v>
      </c>
      <c r="I39" s="13">
        <f>'Regions By Outlet Data'!H24</f>
        <v>-1.0231686927401258E-2</v>
      </c>
      <c r="J39" s="37">
        <f>'Regions By Outlet Data'!I24</f>
        <v>109.48488855765322</v>
      </c>
      <c r="K39" s="27">
        <f>'Regions By Outlet Data'!J24</f>
        <v>-1.0839067614782891</v>
      </c>
      <c r="M39" s="433"/>
      <c r="N39" s="33" t="s">
        <v>48</v>
      </c>
      <c r="O39" s="101">
        <f>'Regions By Outlet Data'!C32</f>
        <v>106574.48515510432</v>
      </c>
      <c r="P39" s="102">
        <f>'Regions By Outlet Data'!D32</f>
        <v>-21345.941852632197</v>
      </c>
      <c r="Q39" s="103">
        <f>'Regions By Outlet Data'!E32</f>
        <v>-0.16686890711630609</v>
      </c>
      <c r="R39" s="104">
        <f>'Regions By Outlet Data'!F32</f>
        <v>740663.81246236805</v>
      </c>
      <c r="S39" s="105">
        <f>'Regions By Outlet Data'!G32</f>
        <v>-77242.884406384197</v>
      </c>
      <c r="T39" s="106">
        <f>'Regions By Outlet Data'!H32</f>
        <v>-9.4439726074011104E-2</v>
      </c>
      <c r="U39" s="107">
        <f>'Regions By Outlet Data'!I32</f>
        <v>65.486891720507188</v>
      </c>
      <c r="V39" s="108">
        <f>'Regions By Outlet Data'!J32</f>
        <v>2.7796864940531307</v>
      </c>
    </row>
    <row r="40" spans="2:22">
      <c r="B40" s="441"/>
      <c r="C40" s="32" t="s">
        <v>32</v>
      </c>
      <c r="D40" s="9">
        <f>'Regions By Outlet Data'!C25</f>
        <v>9723106.9245145395</v>
      </c>
      <c r="E40" s="2">
        <f>'Regions By Outlet Data'!D25</f>
        <v>-325346.27369963378</v>
      </c>
      <c r="F40" s="4">
        <f>'Regions By Outlet Data'!E25</f>
        <v>-3.2377746831468032E-2</v>
      </c>
      <c r="G40" s="11">
        <f>'Regions By Outlet Data'!F25</f>
        <v>53028442.00407628</v>
      </c>
      <c r="H40" s="3">
        <f>'Regions By Outlet Data'!G25</f>
        <v>383555.99970383197</v>
      </c>
      <c r="I40" s="13">
        <f>'Regions By Outlet Data'!H25</f>
        <v>7.285721915552738E-3</v>
      </c>
      <c r="J40" s="37">
        <f>'Regions By Outlet Data'!I25</f>
        <v>57.938003540660766</v>
      </c>
      <c r="K40" s="27">
        <f>'Regions By Outlet Data'!J25</f>
        <v>-0.72143485353913661</v>
      </c>
      <c r="M40" s="431" t="str">
        <f>'HOME PAGE'!H6</f>
        <v>LATEST 52 WEEKS ENDING 07-14-2024</v>
      </c>
      <c r="N40" s="34" t="s">
        <v>44</v>
      </c>
      <c r="O40" s="8">
        <f>'Regions By Outlet Data'!C73</f>
        <v>2275350.9859456336</v>
      </c>
      <c r="P40" s="5">
        <f>'Regions By Outlet Data'!D73</f>
        <v>-479176.74214365799</v>
      </c>
      <c r="Q40" s="7">
        <f>'Regions By Outlet Data'!E73</f>
        <v>-0.17395967274435251</v>
      </c>
      <c r="R40" s="10">
        <f>'Regions By Outlet Data'!F73</f>
        <v>16511629.372206068</v>
      </c>
      <c r="S40" s="6">
        <f>'Regions By Outlet Data'!G73</f>
        <v>-2429981.2918162402</v>
      </c>
      <c r="T40" s="12">
        <f>'Regions By Outlet Data'!H73</f>
        <v>-0.12828799698812024</v>
      </c>
      <c r="U40" s="36">
        <f>'Regions By Outlet Data'!I73</f>
        <v>88.343807560330021</v>
      </c>
      <c r="V40" s="26">
        <f>'Regions By Outlet Data'!J73</f>
        <v>-2.4267060245716721</v>
      </c>
    </row>
    <row r="41" spans="2:22">
      <c r="B41" s="441"/>
      <c r="C41" s="32" t="s">
        <v>33</v>
      </c>
      <c r="D41" s="9">
        <f>'Regions By Outlet Data'!C26</f>
        <v>17593128.729544234</v>
      </c>
      <c r="E41" s="2">
        <f>'Regions By Outlet Data'!D26</f>
        <v>-181893.426411964</v>
      </c>
      <c r="F41" s="4">
        <f>'Regions By Outlet Data'!E26</f>
        <v>-1.0233091402983917E-2</v>
      </c>
      <c r="G41" s="11">
        <f>'Regions By Outlet Data'!F26</f>
        <v>98260103.522495255</v>
      </c>
      <c r="H41" s="3">
        <f>'Regions By Outlet Data'!G26</f>
        <v>-1416053.2229839265</v>
      </c>
      <c r="I41" s="13">
        <f>'Regions By Outlet Data'!H26</f>
        <v>-1.4206539148572778E-2</v>
      </c>
      <c r="J41" s="37">
        <f>'Regions By Outlet Data'!I26</f>
        <v>94.888669728964928</v>
      </c>
      <c r="K41" s="27">
        <f>'Regions By Outlet Data'!J26</f>
        <v>0.96789834560891563</v>
      </c>
      <c r="M41" s="432"/>
      <c r="N41" s="32" t="s">
        <v>45</v>
      </c>
      <c r="O41" s="9">
        <f>'Regions By Outlet Data'!C74</f>
        <v>3532503.1261051176</v>
      </c>
      <c r="P41" s="2">
        <f>'Regions By Outlet Data'!D74</f>
        <v>-600059.82984215766</v>
      </c>
      <c r="Q41" s="4">
        <f>'Regions By Outlet Data'!E74</f>
        <v>-0.14520282842360488</v>
      </c>
      <c r="R41" s="11">
        <f>'Regions By Outlet Data'!F74</f>
        <v>23863345.29652084</v>
      </c>
      <c r="S41" s="3">
        <f>'Regions By Outlet Data'!G74</f>
        <v>-3215105.2180053592</v>
      </c>
      <c r="T41" s="13">
        <f>'Regions By Outlet Data'!H74</f>
        <v>-0.11873298349477641</v>
      </c>
      <c r="U41" s="37">
        <f>'Regions By Outlet Data'!I74</f>
        <v>112.41745627074906</v>
      </c>
      <c r="V41" s="27">
        <f>'Regions By Outlet Data'!J74</f>
        <v>0.79781889946863771</v>
      </c>
    </row>
    <row r="42" spans="2:22" ht="15" thickBot="1">
      <c r="B42" s="442"/>
      <c r="C42" s="33" t="s">
        <v>34</v>
      </c>
      <c r="D42" s="101">
        <f>'Regions By Outlet Data'!C27</f>
        <v>16313302.65190869</v>
      </c>
      <c r="E42" s="102">
        <f>'Regions By Outlet Data'!D27</f>
        <v>-264554.45637315512</v>
      </c>
      <c r="F42" s="103">
        <f>'Regions By Outlet Data'!E27</f>
        <v>-1.5958302369549978E-2</v>
      </c>
      <c r="G42" s="104">
        <f>'Regions By Outlet Data'!F27</f>
        <v>81203463.695991024</v>
      </c>
      <c r="H42" s="105">
        <f>'Regions By Outlet Data'!G27</f>
        <v>1735415.5945278406</v>
      </c>
      <c r="I42" s="106">
        <f>'Regions By Outlet Data'!H27</f>
        <v>2.1837903861840136E-2</v>
      </c>
      <c r="J42" s="107">
        <f>'Regions By Outlet Data'!I27</f>
        <v>108.1283175633281</v>
      </c>
      <c r="K42" s="108">
        <f>'Regions By Outlet Data'!J27</f>
        <v>0.480267751587931</v>
      </c>
      <c r="M42" s="432"/>
      <c r="N42" s="32" t="s">
        <v>46</v>
      </c>
      <c r="O42" s="9">
        <f>'Regions By Outlet Data'!C75</f>
        <v>1752690.1932977636</v>
      </c>
      <c r="P42" s="2">
        <f>'Regions By Outlet Data'!D75</f>
        <v>-401210.80044189538</v>
      </c>
      <c r="Q42" s="4">
        <f>'Regions By Outlet Data'!E75</f>
        <v>-0.18627170032792581</v>
      </c>
      <c r="R42" s="11">
        <f>'Regions By Outlet Data'!F75</f>
        <v>13446673.093386941</v>
      </c>
      <c r="S42" s="3">
        <f>'Regions By Outlet Data'!G75</f>
        <v>-1825077.8846675586</v>
      </c>
      <c r="T42" s="13">
        <f>'Regions By Outlet Data'!H75</f>
        <v>-0.11950678656888754</v>
      </c>
      <c r="U42" s="37">
        <f>'Regions By Outlet Data'!I75</f>
        <v>65.06686765126571</v>
      </c>
      <c r="V42" s="27">
        <f>'Regions By Outlet Data'!J75</f>
        <v>-2.7988443380292267</v>
      </c>
    </row>
    <row r="43" spans="2:22">
      <c r="B43" s="440" t="str">
        <f>'HOME PAGE'!H6</f>
        <v>LATEST 52 WEEKS ENDING 07-14-2024</v>
      </c>
      <c r="C43" s="34" t="s">
        <v>27</v>
      </c>
      <c r="D43" s="8">
        <f>'Regions By Outlet Data'!C65</f>
        <v>175963292.32506907</v>
      </c>
      <c r="E43" s="5">
        <f>'Regions By Outlet Data'!D65</f>
        <v>-6456197.9130777717</v>
      </c>
      <c r="F43" s="7">
        <f>'Regions By Outlet Data'!E65</f>
        <v>-3.5392040097520658E-2</v>
      </c>
      <c r="G43" s="10">
        <f>'Regions By Outlet Data'!F65</f>
        <v>1132397605.6318643</v>
      </c>
      <c r="H43" s="6">
        <f>'Regions By Outlet Data'!G65</f>
        <v>-4483497.2910056114</v>
      </c>
      <c r="I43" s="12">
        <f>'Regions By Outlet Data'!H65</f>
        <v>-3.9436817794567458E-3</v>
      </c>
      <c r="J43" s="36">
        <f>'Regions By Outlet Data'!I65</f>
        <v>83.140054444354305</v>
      </c>
      <c r="K43" s="26">
        <f>'Regions By Outlet Data'!J65</f>
        <v>-0.71134656733653401</v>
      </c>
      <c r="M43" s="432"/>
      <c r="N43" s="32" t="s">
        <v>47</v>
      </c>
      <c r="O43" s="9">
        <f>'Regions By Outlet Data'!C76</f>
        <v>6190287.3491478283</v>
      </c>
      <c r="P43" s="2">
        <f>'Regions By Outlet Data'!D76</f>
        <v>-1192679.8938182881</v>
      </c>
      <c r="Q43" s="4">
        <f>'Regions By Outlet Data'!E76</f>
        <v>-0.16154479013225684</v>
      </c>
      <c r="R43" s="11">
        <f>'Regions By Outlet Data'!F76</f>
        <v>46426219.748154514</v>
      </c>
      <c r="S43" s="3">
        <f>'Regions By Outlet Data'!G76</f>
        <v>-7049160.6608117595</v>
      </c>
      <c r="T43" s="13">
        <f>'Regions By Outlet Data'!H76</f>
        <v>-0.13182067349313928</v>
      </c>
      <c r="U43" s="37">
        <f>'Regions By Outlet Data'!I76</f>
        <v>163.63038887413586</v>
      </c>
      <c r="V43" s="27">
        <f>'Regions By Outlet Data'!J76</f>
        <v>-2.0053405321330615</v>
      </c>
    </row>
    <row r="44" spans="2:22" ht="15" thickBot="1">
      <c r="B44" s="441"/>
      <c r="C44" s="32" t="s">
        <v>28</v>
      </c>
      <c r="D44" s="9">
        <f>'Regions By Outlet Data'!C66</f>
        <v>336597759.39377868</v>
      </c>
      <c r="E44" s="2">
        <f>'Regions By Outlet Data'!D66</f>
        <v>-10026648.327446878</v>
      </c>
      <c r="F44" s="4">
        <f>'Regions By Outlet Data'!E66</f>
        <v>-2.8926550191211178E-2</v>
      </c>
      <c r="G44" s="11">
        <f>'Regions By Outlet Data'!F66</f>
        <v>1369601954.3708541</v>
      </c>
      <c r="H44" s="3">
        <f>'Regions By Outlet Data'!G66</f>
        <v>-55385478.007655144</v>
      </c>
      <c r="I44" s="13">
        <f>'Regions By Outlet Data'!H66</f>
        <v>-3.8867344896655547E-2</v>
      </c>
      <c r="J44" s="37">
        <f>'Regions By Outlet Data'!I66</f>
        <v>130.35357031741734</v>
      </c>
      <c r="K44" s="27">
        <f>'Regions By Outlet Data'!J66</f>
        <v>-0.23997456170047826</v>
      </c>
      <c r="M44" s="433"/>
      <c r="N44" s="33" t="s">
        <v>48</v>
      </c>
      <c r="O44" s="101">
        <f>'Regions By Outlet Data'!C77</f>
        <v>1553431.6003031477</v>
      </c>
      <c r="P44" s="102">
        <f>'Regions By Outlet Data'!D77</f>
        <v>-255311.91686350829</v>
      </c>
      <c r="Q44" s="103">
        <f>'Regions By Outlet Data'!E77</f>
        <v>-0.14115429547658973</v>
      </c>
      <c r="R44" s="104">
        <f>'Regions By Outlet Data'!F77</f>
        <v>10228707.763915176</v>
      </c>
      <c r="S44" s="105">
        <f>'Regions By Outlet Data'!G77</f>
        <v>-1487164.9471119363</v>
      </c>
      <c r="T44" s="106">
        <f>'Regions By Outlet Data'!H77</f>
        <v>-0.12693590855696135</v>
      </c>
      <c r="U44" s="107">
        <f>'Regions By Outlet Data'!I77</f>
        <v>62.699606880949588</v>
      </c>
      <c r="V44" s="108">
        <f>'Regions By Outlet Data'!J77</f>
        <v>0.73843833967117689</v>
      </c>
    </row>
    <row r="45" spans="2:22">
      <c r="B45" s="441"/>
      <c r="C45" s="32" t="s">
        <v>29</v>
      </c>
      <c r="D45" s="9">
        <f>'Regions By Outlet Data'!C67</f>
        <v>252468202.36846828</v>
      </c>
      <c r="E45" s="2">
        <f>'Regions By Outlet Data'!D67</f>
        <v>-4667506.3017291129</v>
      </c>
      <c r="F45" s="4">
        <f>'Regions By Outlet Data'!E67</f>
        <v>-1.8151918011961778E-2</v>
      </c>
      <c r="G45" s="11">
        <f>'Regions By Outlet Data'!F67</f>
        <v>1206811231.8566637</v>
      </c>
      <c r="H45" s="3">
        <f>'Regions By Outlet Data'!G67</f>
        <v>-48185005.42087388</v>
      </c>
      <c r="I45" s="13">
        <f>'Regions By Outlet Data'!H67</f>
        <v>-3.839454174412632E-2</v>
      </c>
      <c r="J45" s="37">
        <f>'Regions By Outlet Data'!I67</f>
        <v>114.05699940482852</v>
      </c>
      <c r="K45" s="27">
        <f>'Regions By Outlet Data'!J67</f>
        <v>1.0439727592901278</v>
      </c>
      <c r="M45" s="431" t="str">
        <f>'HOME PAGE'!H7</f>
        <v>YTD ENDING 07-14-2024</v>
      </c>
      <c r="N45" s="31" t="s">
        <v>44</v>
      </c>
      <c r="O45" s="8">
        <f>'Regions By Outlet Data'!C118</f>
        <v>1161376.5773869299</v>
      </c>
      <c r="P45" s="5">
        <f>'Regions By Outlet Data'!D118</f>
        <v>-224612.24721362512</v>
      </c>
      <c r="Q45" s="7">
        <f>'Regions By Outlet Data'!E118</f>
        <v>-0.16205920511542282</v>
      </c>
      <c r="R45" s="10">
        <f>'Regions By Outlet Data'!F118</f>
        <v>8606705.1571841072</v>
      </c>
      <c r="S45" s="6">
        <f>'Regions By Outlet Data'!G118</f>
        <v>-1017682.5484079402</v>
      </c>
      <c r="T45" s="12">
        <f>'Regions By Outlet Data'!H118</f>
        <v>-0.10573997843173309</v>
      </c>
      <c r="U45" s="36">
        <f>'Regions By Outlet Data'!I118</f>
        <v>88.173424940526147</v>
      </c>
      <c r="V45" s="26">
        <f>'Regions By Outlet Data'!J118</f>
        <v>-0.74102302726660696</v>
      </c>
    </row>
    <row r="46" spans="2:22">
      <c r="B46" s="441"/>
      <c r="C46" s="32" t="s">
        <v>30</v>
      </c>
      <c r="D46" s="9">
        <f>'Regions By Outlet Data'!C68</f>
        <v>319076089.47280151</v>
      </c>
      <c r="E46" s="2">
        <f>'Regions By Outlet Data'!D68</f>
        <v>-7526714.415125668</v>
      </c>
      <c r="F46" s="4">
        <f>'Regions By Outlet Data'!E68</f>
        <v>-2.3045467845121251E-2</v>
      </c>
      <c r="G46" s="11">
        <f>'Regions By Outlet Data'!F68</f>
        <v>1875088584.9433939</v>
      </c>
      <c r="H46" s="3">
        <f>'Regions By Outlet Data'!G68</f>
        <v>-37709972.269524813</v>
      </c>
      <c r="I46" s="13">
        <f>'Regions By Outlet Data'!H68</f>
        <v>-1.9714554952650572E-2</v>
      </c>
      <c r="J46" s="37">
        <f>'Regions By Outlet Data'!I68</f>
        <v>102.63793954363042</v>
      </c>
      <c r="K46" s="27">
        <f>'Regions By Outlet Data'!J68</f>
        <v>0.43004708586370555</v>
      </c>
      <c r="M46" s="432"/>
      <c r="N46" s="32" t="s">
        <v>45</v>
      </c>
      <c r="O46" s="9">
        <f>'Regions By Outlet Data'!C119</f>
        <v>1822953.5196374394</v>
      </c>
      <c r="P46" s="2">
        <f>'Regions By Outlet Data'!D119</f>
        <v>-327914.51560560148</v>
      </c>
      <c r="Q46" s="4">
        <f>'Regions By Outlet Data'!E119</f>
        <v>-0.15245682684040085</v>
      </c>
      <c r="R46" s="11">
        <f>'Regions By Outlet Data'!F119</f>
        <v>12557092.11708829</v>
      </c>
      <c r="S46" s="3">
        <f>'Regions By Outlet Data'!G119</f>
        <v>-1545912.1836365648</v>
      </c>
      <c r="T46" s="13">
        <f>'Regions By Outlet Data'!H119</f>
        <v>-0.10961580601355339</v>
      </c>
      <c r="U46" s="37">
        <f>'Regions By Outlet Data'!I119</f>
        <v>113.43934956157862</v>
      </c>
      <c r="V46" s="27">
        <f>'Regions By Outlet Data'!J119</f>
        <v>0.34266908982171174</v>
      </c>
    </row>
    <row r="47" spans="2:22">
      <c r="B47" s="441"/>
      <c r="C47" s="32" t="s">
        <v>31</v>
      </c>
      <c r="D47" s="9">
        <f>'Regions By Outlet Data'!C69</f>
        <v>131060650.62808689</v>
      </c>
      <c r="E47" s="2">
        <f>'Regions By Outlet Data'!D69</f>
        <v>-6192814.3260585368</v>
      </c>
      <c r="F47" s="4">
        <f>'Regions By Outlet Data'!E69</f>
        <v>-4.5119548188655739E-2</v>
      </c>
      <c r="G47" s="11">
        <f>'Regions By Outlet Data'!F69</f>
        <v>641396253.27840436</v>
      </c>
      <c r="H47" s="3">
        <f>'Regions By Outlet Data'!G69</f>
        <v>-37073588.353555441</v>
      </c>
      <c r="I47" s="13">
        <f>'Regions By Outlet Data'!H69</f>
        <v>-5.4642942218891197E-2</v>
      </c>
      <c r="J47" s="37">
        <f>'Regions By Outlet Data'!I69</f>
        <v>110.14258525038687</v>
      </c>
      <c r="K47" s="27">
        <f>'Regions By Outlet Data'!J69</f>
        <v>-2.0740192447343588</v>
      </c>
      <c r="M47" s="432"/>
      <c r="N47" s="32" t="s">
        <v>46</v>
      </c>
      <c r="O47" s="9">
        <f>'Regions By Outlet Data'!C120</f>
        <v>899397.75261614344</v>
      </c>
      <c r="P47" s="2">
        <f>'Regions By Outlet Data'!D120</f>
        <v>-173187.05353519798</v>
      </c>
      <c r="Q47" s="4">
        <f>'Regions By Outlet Data'!E120</f>
        <v>-0.16146700246167886</v>
      </c>
      <c r="R47" s="11">
        <f>'Regions By Outlet Data'!F120</f>
        <v>7045527.8972207168</v>
      </c>
      <c r="S47" s="3">
        <f>'Regions By Outlet Data'!G120</f>
        <v>-748513.08555802424</v>
      </c>
      <c r="T47" s="13">
        <f>'Regions By Outlet Data'!H120</f>
        <v>-9.6036585798290663E-2</v>
      </c>
      <c r="U47" s="37">
        <f>'Regions By Outlet Data'!I120</f>
        <v>65.289519807677593</v>
      </c>
      <c r="V47" s="27">
        <f>'Regions By Outlet Data'!J120</f>
        <v>-0.50220580855956598</v>
      </c>
    </row>
    <row r="48" spans="2:22">
      <c r="B48" s="441"/>
      <c r="C48" s="32" t="s">
        <v>32</v>
      </c>
      <c r="D48" s="9">
        <f>'Regions By Outlet Data'!C70</f>
        <v>130763638.18604726</v>
      </c>
      <c r="E48" s="2">
        <f>'Regions By Outlet Data'!D70</f>
        <v>-3953598.1479320526</v>
      </c>
      <c r="F48" s="4">
        <f>'Regions By Outlet Data'!E70</f>
        <v>-2.9347381638164208E-2</v>
      </c>
      <c r="G48" s="11">
        <f>'Regions By Outlet Data'!F70</f>
        <v>703610847.92312253</v>
      </c>
      <c r="H48" s="3">
        <f>'Regions By Outlet Data'!G70</f>
        <v>-22747259.637052059</v>
      </c>
      <c r="I48" s="13">
        <f>'Regions By Outlet Data'!H70</f>
        <v>-3.1316866157741041E-2</v>
      </c>
      <c r="J48" s="37">
        <f>'Regions By Outlet Data'!I70</f>
        <v>57.740574512708321</v>
      </c>
      <c r="K48" s="27">
        <f>'Regions By Outlet Data'!J70</f>
        <v>-0.13137738956706357</v>
      </c>
      <c r="M48" s="432"/>
      <c r="N48" s="32" t="s">
        <v>47</v>
      </c>
      <c r="O48" s="9">
        <f>'Regions By Outlet Data'!C121</f>
        <v>3119861.8616137425</v>
      </c>
      <c r="P48" s="2">
        <f>'Regions By Outlet Data'!D121</f>
        <v>-650872.41696690721</v>
      </c>
      <c r="Q48" s="4">
        <f>'Regions By Outlet Data'!E121</f>
        <v>-0.17261158407903077</v>
      </c>
      <c r="R48" s="11">
        <f>'Regions By Outlet Data'!F121</f>
        <v>23760681.923738889</v>
      </c>
      <c r="S48" s="3">
        <f>'Regions By Outlet Data'!G121</f>
        <v>-3538913.7382322773</v>
      </c>
      <c r="T48" s="13">
        <f>'Regions By Outlet Data'!H121</f>
        <v>-0.12963245983756633</v>
      </c>
      <c r="U48" s="37">
        <f>'Regions By Outlet Data'!I121</f>
        <v>161.25955295703835</v>
      </c>
      <c r="V48" s="27">
        <f>'Regions By Outlet Data'!J121</f>
        <v>-3.4292131695293904</v>
      </c>
    </row>
    <row r="49" spans="2:22" ht="15" thickBot="1">
      <c r="B49" s="441"/>
      <c r="C49" s="32" t="s">
        <v>33</v>
      </c>
      <c r="D49" s="9">
        <f>'Regions By Outlet Data'!C71</f>
        <v>235150543.48388937</v>
      </c>
      <c r="E49" s="2">
        <f>'Regions By Outlet Data'!D71</f>
        <v>-5949739.0936281383</v>
      </c>
      <c r="F49" s="4">
        <f>'Regions By Outlet Data'!E71</f>
        <v>-2.4677445542666272E-2</v>
      </c>
      <c r="G49" s="11">
        <f>'Regions By Outlet Data'!F71</f>
        <v>1333663274.1504431</v>
      </c>
      <c r="H49" s="3">
        <f>'Regions By Outlet Data'!G71</f>
        <v>-46070174.211037636</v>
      </c>
      <c r="I49" s="13">
        <f>'Regions By Outlet Data'!H71</f>
        <v>-3.3390633724034766E-2</v>
      </c>
      <c r="J49" s="37">
        <f>'Regions By Outlet Data'!I71</f>
        <v>93.98377946208349</v>
      </c>
      <c r="K49" s="27">
        <f>'Regions By Outlet Data'!J71</f>
        <v>0.2371853499176666</v>
      </c>
      <c r="M49" s="433"/>
      <c r="N49" s="76" t="s">
        <v>48</v>
      </c>
      <c r="O49" s="101">
        <f>'Regions By Outlet Data'!C122</f>
        <v>807313.33957016654</v>
      </c>
      <c r="P49" s="102">
        <f>'Regions By Outlet Data'!D122</f>
        <v>-124260.59123573208</v>
      </c>
      <c r="Q49" s="103">
        <f>'Regions By Outlet Data'!E122</f>
        <v>-0.13338779363247644</v>
      </c>
      <c r="R49" s="104">
        <f>'Regions By Outlet Data'!F122</f>
        <v>5406402.1990062259</v>
      </c>
      <c r="S49" s="105">
        <f>'Regions By Outlet Data'!G122</f>
        <v>-630442.72392109875</v>
      </c>
      <c r="T49" s="106">
        <f>'Regions By Outlet Data'!H122</f>
        <v>-0.10443248616951237</v>
      </c>
      <c r="U49" s="107">
        <f>'Regions By Outlet Data'!I122</f>
        <v>63.716475408483475</v>
      </c>
      <c r="V49" s="108">
        <f>'Regions By Outlet Data'!J122</f>
        <v>1.5902593717196183</v>
      </c>
    </row>
    <row r="50" spans="2:22" ht="15" thickBot="1">
      <c r="B50" s="442"/>
      <c r="C50" s="33" t="s">
        <v>34</v>
      </c>
      <c r="D50" s="101">
        <f>'Regions By Outlet Data'!C72</f>
        <v>220271254.80286616</v>
      </c>
      <c r="E50" s="102">
        <f>'Regions By Outlet Data'!D72</f>
        <v>-5477126.8499806821</v>
      </c>
      <c r="F50" s="103">
        <f>'Regions By Outlet Data'!E72</f>
        <v>-2.4262086885758243E-2</v>
      </c>
      <c r="G50" s="104">
        <f>'Regions By Outlet Data'!F72</f>
        <v>1085072214.3197057</v>
      </c>
      <c r="H50" s="105">
        <f>'Regions By Outlet Data'!G72</f>
        <v>-24709384.734506369</v>
      </c>
      <c r="I50" s="106">
        <f>'Regions By Outlet Data'!H72</f>
        <v>-2.2265087793458118E-2</v>
      </c>
      <c r="J50" s="107">
        <f>'Regions By Outlet Data'!I72</f>
        <v>108.1909711363991</v>
      </c>
      <c r="K50" s="108">
        <f>'Regions By Outlet Data'!J72</f>
        <v>0.31897903919990256</v>
      </c>
    </row>
    <row r="51" spans="2:22">
      <c r="B51" s="440" t="str">
        <f>'HOME PAGE'!H7</f>
        <v>YTD ENDING 07-14-2024</v>
      </c>
      <c r="C51" s="31" t="s">
        <v>27</v>
      </c>
      <c r="D51" s="8">
        <f>'Regions By Outlet Data'!C110</f>
        <v>92574405.162248224</v>
      </c>
      <c r="E51" s="5">
        <f>'Regions By Outlet Data'!D110</f>
        <v>-2949349.5596302152</v>
      </c>
      <c r="F51" s="7">
        <f>'Regions By Outlet Data'!E110</f>
        <v>-3.0875561458166865E-2</v>
      </c>
      <c r="G51" s="10">
        <f>'Regions By Outlet Data'!F110</f>
        <v>599711270.95804107</v>
      </c>
      <c r="H51" s="6">
        <f>'Regions By Outlet Data'!G110</f>
        <v>9011477.5464707613</v>
      </c>
      <c r="I51" s="12">
        <f>'Regions By Outlet Data'!H110</f>
        <v>1.5255596238531288E-2</v>
      </c>
      <c r="J51" s="36">
        <f>'Regions By Outlet Data'!I110</f>
        <v>82.230104851897735</v>
      </c>
      <c r="K51" s="26">
        <f>'Regions By Outlet Data'!J110</f>
        <v>-1.2218401642247869</v>
      </c>
    </row>
    <row r="52" spans="2:22">
      <c r="B52" s="441"/>
      <c r="C52" s="32" t="s">
        <v>28</v>
      </c>
      <c r="D52" s="9">
        <f>'Regions By Outlet Data'!C111</f>
        <v>179212434.23383749</v>
      </c>
      <c r="E52" s="2">
        <f>'Regions By Outlet Data'!D111</f>
        <v>-4038600.5918552577</v>
      </c>
      <c r="F52" s="4">
        <f>'Regions By Outlet Data'!E111</f>
        <v>-2.2038623660143308E-2</v>
      </c>
      <c r="G52" s="11">
        <f>'Regions By Outlet Data'!F111</f>
        <v>726270823.17488861</v>
      </c>
      <c r="H52" s="3">
        <f>'Regions By Outlet Data'!G111</f>
        <v>-12401802.738498569</v>
      </c>
      <c r="I52" s="13">
        <f>'Regions By Outlet Data'!H111</f>
        <v>-1.6789308691605335E-2</v>
      </c>
      <c r="J52" s="37">
        <f>'Regions By Outlet Data'!I111</f>
        <v>130.47627138227827</v>
      </c>
      <c r="K52" s="27">
        <f>'Regions By Outlet Data'!J111</f>
        <v>-0.74220746793176318</v>
      </c>
    </row>
    <row r="53" spans="2:22">
      <c r="B53" s="441"/>
      <c r="C53" s="32" t="s">
        <v>29</v>
      </c>
      <c r="D53" s="9">
        <f>'Regions By Outlet Data'!C112</f>
        <v>134683802.9444662</v>
      </c>
      <c r="E53" s="2">
        <f>'Regions By Outlet Data'!D112</f>
        <v>-764294.32980170846</v>
      </c>
      <c r="F53" s="4">
        <f>'Regions By Outlet Data'!E112</f>
        <v>-5.6427099766052395E-3</v>
      </c>
      <c r="G53" s="11">
        <f>'Regions By Outlet Data'!F112</f>
        <v>637292322.28990245</v>
      </c>
      <c r="H53" s="3">
        <f>'Regions By Outlet Data'!G112</f>
        <v>-12071458.650500894</v>
      </c>
      <c r="I53" s="13">
        <f>'Regions By Outlet Data'!H112</f>
        <v>-1.8589670389406544E-2</v>
      </c>
      <c r="J53" s="37">
        <f>'Regions By Outlet Data'!I112</f>
        <v>114.38848639527639</v>
      </c>
      <c r="K53" s="27">
        <f>'Regions By Outlet Data'!J112</f>
        <v>1.2461830339246234</v>
      </c>
    </row>
    <row r="54" spans="2:22">
      <c r="B54" s="441"/>
      <c r="C54" s="32" t="s">
        <v>30</v>
      </c>
      <c r="D54" s="9">
        <f>'Regions By Outlet Data'!C113</f>
        <v>169848400.69068754</v>
      </c>
      <c r="E54" s="2">
        <f>'Regions By Outlet Data'!D113</f>
        <v>-2465710.6906205416</v>
      </c>
      <c r="F54" s="4">
        <f>'Regions By Outlet Data'!E113</f>
        <v>-1.4309395039412956E-2</v>
      </c>
      <c r="G54" s="11">
        <f>'Regions By Outlet Data'!F113</f>
        <v>994065377.41229045</v>
      </c>
      <c r="H54" s="3">
        <f>'Regions By Outlet Data'!G113</f>
        <v>-271873.63276183605</v>
      </c>
      <c r="I54" s="13">
        <f>'Regions By Outlet Data'!H113</f>
        <v>-2.7342195263839892E-4</v>
      </c>
      <c r="J54" s="37">
        <f>'Regions By Outlet Data'!I113</f>
        <v>102.71333120654936</v>
      </c>
      <c r="K54" s="27">
        <f>'Regions By Outlet Data'!J113</f>
        <v>0.22572204969642939</v>
      </c>
    </row>
    <row r="55" spans="2:22">
      <c r="B55" s="441"/>
      <c r="C55" s="32" t="s">
        <v>31</v>
      </c>
      <c r="D55" s="9">
        <f>'Regions By Outlet Data'!C114</f>
        <v>69966626.132474497</v>
      </c>
      <c r="E55" s="2">
        <f>'Regions By Outlet Data'!D114</f>
        <v>-2126078.3327578455</v>
      </c>
      <c r="F55" s="4">
        <f>'Regions By Outlet Data'!E114</f>
        <v>-2.9490894377296871E-2</v>
      </c>
      <c r="G55" s="11">
        <f>'Regions By Outlet Data'!F114</f>
        <v>338385388.43918818</v>
      </c>
      <c r="H55" s="3">
        <f>'Regions By Outlet Data'!G114</f>
        <v>-12321195.95904541</v>
      </c>
      <c r="I55" s="13">
        <f>'Regions By Outlet Data'!H114</f>
        <v>-3.5132491111300242E-2</v>
      </c>
      <c r="J55" s="37">
        <f>'Regions By Outlet Data'!I114</f>
        <v>110.54155436669613</v>
      </c>
      <c r="K55" s="27">
        <f>'Regions By Outlet Data'!J114</f>
        <v>-1.4824563166230007</v>
      </c>
    </row>
    <row r="56" spans="2:22">
      <c r="B56" s="441"/>
      <c r="C56" s="32" t="s">
        <v>32</v>
      </c>
      <c r="D56" s="9">
        <f>'Regions By Outlet Data'!C115</f>
        <v>69261844.891749993</v>
      </c>
      <c r="E56" s="2">
        <f>'Regions By Outlet Data'!D115</f>
        <v>-889878.84024710953</v>
      </c>
      <c r="F56" s="4">
        <f>'Regions By Outlet Data'!E115</f>
        <v>-1.2685060222422223E-2</v>
      </c>
      <c r="G56" s="11">
        <f>'Regions By Outlet Data'!F115</f>
        <v>372064051.72770834</v>
      </c>
      <c r="H56" s="3">
        <f>'Regions By Outlet Data'!G115</f>
        <v>-1316974.2536914349</v>
      </c>
      <c r="I56" s="13">
        <f>'Regions By Outlet Data'!H115</f>
        <v>-3.5271590200114796E-3</v>
      </c>
      <c r="J56" s="37">
        <f>'Regions By Outlet Data'!I115</f>
        <v>57.496293576403559</v>
      </c>
      <c r="K56" s="27">
        <f>'Regions By Outlet Data'!J115</f>
        <v>0.22073869955945469</v>
      </c>
    </row>
    <row r="57" spans="2:22">
      <c r="B57" s="441"/>
      <c r="C57" s="32" t="s">
        <v>33</v>
      </c>
      <c r="D57" s="9">
        <f>'Regions By Outlet Data'!C116</f>
        <v>125635253.56629321</v>
      </c>
      <c r="E57" s="2">
        <f>'Regions By Outlet Data'!D116</f>
        <v>-1211775.4381283224</v>
      </c>
      <c r="F57" s="4">
        <f>'Regions By Outlet Data'!E116</f>
        <v>-9.5530454882477647E-3</v>
      </c>
      <c r="G57" s="11">
        <f>'Regions By Outlet Data'!F116</f>
        <v>707393803.76449645</v>
      </c>
      <c r="H57" s="3">
        <f>'Regions By Outlet Data'!G116</f>
        <v>-16483508.685719609</v>
      </c>
      <c r="I57" s="13">
        <f>'Regions By Outlet Data'!H116</f>
        <v>-2.2771135940046809E-2</v>
      </c>
      <c r="J57" s="37">
        <f>'Regions By Outlet Data'!I116</f>
        <v>94.399594332543217</v>
      </c>
      <c r="K57" s="27">
        <f>'Regions By Outlet Data'!J116</f>
        <v>0.65978374550597607</v>
      </c>
    </row>
    <row r="58" spans="2:22" ht="15" thickBot="1">
      <c r="B58" s="442"/>
      <c r="C58" s="33" t="s">
        <v>34</v>
      </c>
      <c r="D58" s="101">
        <f>'Regions By Outlet Data'!C117</f>
        <v>116996479.41893354</v>
      </c>
      <c r="E58" s="102">
        <f>'Regions By Outlet Data'!D117</f>
        <v>-1605282.4486850351</v>
      </c>
      <c r="F58" s="103">
        <f>'Regions By Outlet Data'!E117</f>
        <v>-1.3535064095226732E-2</v>
      </c>
      <c r="G58" s="104">
        <f>'Regions By Outlet Data'!F117</f>
        <v>570719693.53823519</v>
      </c>
      <c r="H58" s="105">
        <f>'Regions By Outlet Data'!G117</f>
        <v>452282.17631161213</v>
      </c>
      <c r="I58" s="106">
        <f>'Regions By Outlet Data'!H117</f>
        <v>7.931054226498112E-4</v>
      </c>
      <c r="J58" s="107">
        <f>'Regions By Outlet Data'!I117</f>
        <v>108.03330817387808</v>
      </c>
      <c r="K58" s="108">
        <f>'Regions By Outlet Data'!J117</f>
        <v>0.32202815748665614</v>
      </c>
    </row>
    <row r="62" spans="2:22" ht="23.5">
      <c r="B62" s="443" t="s">
        <v>139</v>
      </c>
      <c r="C62" s="443"/>
      <c r="D62" s="443"/>
      <c r="E62" s="443"/>
      <c r="F62" s="443"/>
      <c r="G62" s="443"/>
      <c r="H62" s="443"/>
      <c r="I62" s="443"/>
      <c r="J62" s="443"/>
      <c r="K62" s="443"/>
    </row>
    <row r="63" spans="2:22" ht="15" thickBot="1">
      <c r="B63" s="444" t="s">
        <v>319</v>
      </c>
      <c r="C63" s="444"/>
      <c r="D63" s="444"/>
      <c r="E63" s="444"/>
      <c r="F63" s="444"/>
      <c r="G63" s="444"/>
      <c r="H63" s="444"/>
      <c r="I63" s="444"/>
      <c r="J63" s="444"/>
      <c r="K63" s="444"/>
    </row>
    <row r="64" spans="2:22">
      <c r="B64" s="25"/>
      <c r="C64" s="434"/>
      <c r="D64" s="435" t="s">
        <v>76</v>
      </c>
      <c r="E64" s="436"/>
      <c r="F64" s="437"/>
      <c r="G64" s="438" t="s">
        <v>21</v>
      </c>
      <c r="H64" s="436"/>
      <c r="I64" s="439"/>
      <c r="J64" s="435" t="s">
        <v>26</v>
      </c>
      <c r="K64" s="437"/>
    </row>
    <row r="65" spans="2:11" ht="33" customHeight="1" thickBot="1">
      <c r="B65" s="25"/>
      <c r="C65" s="434"/>
      <c r="D65" s="28" t="s">
        <v>18</v>
      </c>
      <c r="E65" s="29" t="s">
        <v>24</v>
      </c>
      <c r="F65" s="23" t="s">
        <v>25</v>
      </c>
      <c r="G65" s="30" t="s">
        <v>18</v>
      </c>
      <c r="H65" s="29" t="s">
        <v>24</v>
      </c>
      <c r="I65" s="35" t="s">
        <v>25</v>
      </c>
      <c r="J65" s="28" t="s">
        <v>18</v>
      </c>
      <c r="K65" s="23" t="s">
        <v>23</v>
      </c>
    </row>
    <row r="66" spans="2:11">
      <c r="B66" s="440" t="str">
        <f>'HOME PAGE'!H5</f>
        <v>4 WEEKS ENDING 07-14-2024</v>
      </c>
      <c r="C66" s="34" t="s">
        <v>49</v>
      </c>
      <c r="D66" s="8">
        <f>'Regions By Outlet Data'!C33</f>
        <v>765676.74725404708</v>
      </c>
      <c r="E66" s="5">
        <f>'Regions By Outlet Data'!D33</f>
        <v>-105689.64270930318</v>
      </c>
      <c r="F66" s="7">
        <f>'Regions By Outlet Data'!E33</f>
        <v>-0.12129185142629668</v>
      </c>
      <c r="G66" s="10">
        <f>'Regions By Outlet Data'!F33</f>
        <v>7825492.8680233033</v>
      </c>
      <c r="H66" s="6">
        <f>'Regions By Outlet Data'!G33</f>
        <v>-935017.15277141798</v>
      </c>
      <c r="I66" s="12">
        <f>'Regions By Outlet Data'!H33</f>
        <v>-0.10673090385742139</v>
      </c>
      <c r="J66" s="36">
        <f>'Regions By Outlet Data'!I33</f>
        <v>51.261657837866615</v>
      </c>
      <c r="K66" s="26">
        <f>'Regions By Outlet Data'!J33</f>
        <v>0.35579993612995509</v>
      </c>
    </row>
    <row r="67" spans="2:11">
      <c r="B67" s="441"/>
      <c r="C67" s="32" t="s">
        <v>50</v>
      </c>
      <c r="D67" s="9">
        <f>'Regions By Outlet Data'!C34</f>
        <v>1723767.6456062831</v>
      </c>
      <c r="E67" s="2">
        <f>'Regions By Outlet Data'!D34</f>
        <v>-188216.87750608544</v>
      </c>
      <c r="F67" s="4">
        <f>'Regions By Outlet Data'!E34</f>
        <v>-9.8440586328440591E-2</v>
      </c>
      <c r="G67" s="11">
        <f>'Regions By Outlet Data'!F34</f>
        <v>16154303.097763933</v>
      </c>
      <c r="H67" s="3">
        <f>'Regions By Outlet Data'!G34</f>
        <v>-1268628.5009011552</v>
      </c>
      <c r="I67" s="13">
        <f>'Regions By Outlet Data'!H34</f>
        <v>-7.281372217511059E-2</v>
      </c>
      <c r="J67" s="37">
        <f>'Regions By Outlet Data'!I34</f>
        <v>94.590908958428997</v>
      </c>
      <c r="K67" s="27">
        <f>'Regions By Outlet Data'!J34</f>
        <v>3.0374380628067144</v>
      </c>
    </row>
    <row r="68" spans="2:11">
      <c r="B68" s="441"/>
      <c r="C68" s="32" t="s">
        <v>51</v>
      </c>
      <c r="D68" s="9">
        <f>'Regions By Outlet Data'!C35</f>
        <v>1487730.3428546051</v>
      </c>
      <c r="E68" s="2">
        <f>'Regions By Outlet Data'!D35</f>
        <v>-234894.29211615515</v>
      </c>
      <c r="F68" s="4">
        <f>'Regions By Outlet Data'!E35</f>
        <v>-0.13635837276885468</v>
      </c>
      <c r="G68" s="11">
        <f>'Regions By Outlet Data'!F35</f>
        <v>13736204.640376016</v>
      </c>
      <c r="H68" s="3">
        <f>'Regions By Outlet Data'!G35</f>
        <v>-1622821.2427347023</v>
      </c>
      <c r="I68" s="13">
        <f>'Regions By Outlet Data'!H35</f>
        <v>-0.10565912546050261</v>
      </c>
      <c r="J68" s="37">
        <f>'Regions By Outlet Data'!I35</f>
        <v>95.235406260060927</v>
      </c>
      <c r="K68" s="27">
        <f>'Regions By Outlet Data'!J35</f>
        <v>-0.98886682785115454</v>
      </c>
    </row>
    <row r="69" spans="2:11">
      <c r="B69" s="441"/>
      <c r="C69" s="32" t="s">
        <v>52</v>
      </c>
      <c r="D69" s="9">
        <f>'Regions By Outlet Data'!C36</f>
        <v>4058050.862328283</v>
      </c>
      <c r="E69" s="2">
        <f>'Regions By Outlet Data'!D36</f>
        <v>-477194.02233389253</v>
      </c>
      <c r="F69" s="4">
        <f>'Regions By Outlet Data'!E36</f>
        <v>-0.10521902002419392</v>
      </c>
      <c r="G69" s="11">
        <f>'Regions By Outlet Data'!F36</f>
        <v>29782154.932202306</v>
      </c>
      <c r="H69" s="3">
        <f>'Regions By Outlet Data'!G36</f>
        <v>-2190020.8062781878</v>
      </c>
      <c r="I69" s="13">
        <f>'Regions By Outlet Data'!H36</f>
        <v>-6.8497709514412627E-2</v>
      </c>
      <c r="J69" s="37">
        <f>'Regions By Outlet Data'!I36</f>
        <v>184.9652373227544</v>
      </c>
      <c r="K69" s="27">
        <f>'Regions By Outlet Data'!J36</f>
        <v>4.5832624648619458</v>
      </c>
    </row>
    <row r="70" spans="2:11">
      <c r="B70" s="441"/>
      <c r="C70" s="32" t="s">
        <v>53</v>
      </c>
      <c r="D70" s="9">
        <f>'Regions By Outlet Data'!C37</f>
        <v>1146418.0743093553</v>
      </c>
      <c r="E70" s="2">
        <f>'Regions By Outlet Data'!D37</f>
        <v>-165157.72957982216</v>
      </c>
      <c r="F70" s="4">
        <f>'Regions By Outlet Data'!E37</f>
        <v>-0.12592312933044719</v>
      </c>
      <c r="G70" s="11">
        <f>'Regions By Outlet Data'!F37</f>
        <v>11619149.066886764</v>
      </c>
      <c r="H70" s="3">
        <f>'Regions By Outlet Data'!G37</f>
        <v>-914600.38518324867</v>
      </c>
      <c r="I70" s="13">
        <f>'Regions By Outlet Data'!H37</f>
        <v>-7.2971012280143965E-2</v>
      </c>
      <c r="J70" s="37">
        <f>'Regions By Outlet Data'!I37</f>
        <v>136.51643376733017</v>
      </c>
      <c r="K70" s="27">
        <f>'Regions By Outlet Data'!J37</f>
        <v>0.22923238627944897</v>
      </c>
    </row>
    <row r="71" spans="2:11">
      <c r="B71" s="441"/>
      <c r="C71" s="32" t="s">
        <v>54</v>
      </c>
      <c r="D71" s="9">
        <f>'Regions By Outlet Data'!C38</f>
        <v>1250460.9727974511</v>
      </c>
      <c r="E71" s="2">
        <f>'Regions By Outlet Data'!D38</f>
        <v>-220330.75475856103</v>
      </c>
      <c r="F71" s="4">
        <f>'Regions By Outlet Data'!E38</f>
        <v>-0.14980418412107924</v>
      </c>
      <c r="G71" s="11">
        <f>'Regions By Outlet Data'!F38</f>
        <v>12453543.149515443</v>
      </c>
      <c r="H71" s="3">
        <f>'Regions By Outlet Data'!G38</f>
        <v>-1366079.8548765276</v>
      </c>
      <c r="I71" s="13">
        <f>'Regions By Outlet Data'!H38</f>
        <v>-9.8850732356619148E-2</v>
      </c>
      <c r="J71" s="37">
        <f>'Regions By Outlet Data'!I38</f>
        <v>78.238985615890982</v>
      </c>
      <c r="K71" s="27">
        <f>'Regions By Outlet Data'!J38</f>
        <v>-2.0625804290907439</v>
      </c>
    </row>
    <row r="72" spans="2:11">
      <c r="B72" s="441"/>
      <c r="C72" s="32" t="s">
        <v>55</v>
      </c>
      <c r="D72" s="9">
        <f>'Regions By Outlet Data'!C39</f>
        <v>1171955.8546908174</v>
      </c>
      <c r="E72" s="2">
        <f>'Regions By Outlet Data'!D39</f>
        <v>-221778.28230918432</v>
      </c>
      <c r="F72" s="4">
        <f>'Regions By Outlet Data'!E39</f>
        <v>-0.15912524234109654</v>
      </c>
      <c r="G72" s="11">
        <f>'Regions By Outlet Data'!F39</f>
        <v>13247009.135146685</v>
      </c>
      <c r="H72" s="3">
        <f>'Regions By Outlet Data'!G39</f>
        <v>-2176937.3366579432</v>
      </c>
      <c r="I72" s="13">
        <f>'Regions By Outlet Data'!H39</f>
        <v>-0.14114009930191607</v>
      </c>
      <c r="J72" s="37">
        <f>'Regions By Outlet Data'!I39</f>
        <v>66.370812719740414</v>
      </c>
      <c r="K72" s="27">
        <f>'Regions By Outlet Data'!J39</f>
        <v>-2.5048177585729121</v>
      </c>
    </row>
    <row r="73" spans="2:11" ht="15" thickBot="1">
      <c r="B73" s="442"/>
      <c r="C73" s="33" t="s">
        <v>56</v>
      </c>
      <c r="D73" s="101">
        <f>'Regions By Outlet Data'!C40</f>
        <v>1108688.8697354149</v>
      </c>
      <c r="E73" s="102">
        <f>'Regions By Outlet Data'!D40</f>
        <v>-242652.71388749476</v>
      </c>
      <c r="F73" s="103">
        <f>'Regions By Outlet Data'!E40</f>
        <v>-0.17956430618892782</v>
      </c>
      <c r="G73" s="104">
        <f>'Regions By Outlet Data'!F40</f>
        <v>11326582.056292569</v>
      </c>
      <c r="H73" s="105">
        <f>'Regions By Outlet Data'!G40</f>
        <v>-1863597.9389544129</v>
      </c>
      <c r="I73" s="106">
        <f>'Regions By Outlet Data'!H40</f>
        <v>-0.14128677088758088</v>
      </c>
      <c r="J73" s="107">
        <f>'Regions By Outlet Data'!I40</f>
        <v>77.16171019586649</v>
      </c>
      <c r="K73" s="108">
        <f>'Regions By Outlet Data'!J40</f>
        <v>-4.9068974589702918</v>
      </c>
    </row>
    <row r="74" spans="2:11">
      <c r="B74" s="440" t="str">
        <f>'HOME PAGE'!H6</f>
        <v>LATEST 52 WEEKS ENDING 07-14-2024</v>
      </c>
      <c r="C74" s="34" t="s">
        <v>49</v>
      </c>
      <c r="D74" s="8">
        <f>'Regions By Outlet Data'!C78</f>
        <v>10107563.874601116</v>
      </c>
      <c r="E74" s="5">
        <f>'Regions By Outlet Data'!D78</f>
        <v>-1450838.4612166882</v>
      </c>
      <c r="F74" s="7">
        <f>'Regions By Outlet Data'!E78</f>
        <v>-0.12552240517884994</v>
      </c>
      <c r="G74" s="10">
        <f>'Regions By Outlet Data'!F78</f>
        <v>102169539.65109825</v>
      </c>
      <c r="H74" s="6">
        <f>'Regions By Outlet Data'!G78</f>
        <v>-9522889.4535044432</v>
      </c>
      <c r="I74" s="12">
        <f>'Regions By Outlet Data'!H78</f>
        <v>-8.5259936862739583E-2</v>
      </c>
      <c r="J74" s="36">
        <f>'Regions By Outlet Data'!I78</f>
        <v>48.816252128264594</v>
      </c>
      <c r="K74" s="26">
        <f>'Regions By Outlet Data'!J78</f>
        <v>-1.3506460435969458</v>
      </c>
    </row>
    <row r="75" spans="2:11">
      <c r="B75" s="441"/>
      <c r="C75" s="32" t="s">
        <v>50</v>
      </c>
      <c r="D75" s="9">
        <f>'Regions By Outlet Data'!C79</f>
        <v>23451649.96870371</v>
      </c>
      <c r="E75" s="2">
        <f>'Regions By Outlet Data'!D79</f>
        <v>-2806119.3587743118</v>
      </c>
      <c r="F75" s="4">
        <f>'Regions By Outlet Data'!E79</f>
        <v>-0.10686815486027544</v>
      </c>
      <c r="G75" s="11">
        <f>'Regions By Outlet Data'!F79</f>
        <v>216670217.12738922</v>
      </c>
      <c r="H75" s="3">
        <f>'Regions By Outlet Data'!G79</f>
        <v>-16637104.604746282</v>
      </c>
      <c r="I75" s="13">
        <f>'Regions By Outlet Data'!H79</f>
        <v>-7.1309826375049012E-2</v>
      </c>
      <c r="J75" s="37">
        <f>'Regions By Outlet Data'!I79</f>
        <v>92.835659488669961</v>
      </c>
      <c r="K75" s="27">
        <f>'Regions By Outlet Data'!J79</f>
        <v>-0.57592848454110879</v>
      </c>
    </row>
    <row r="76" spans="2:11">
      <c r="B76" s="441"/>
      <c r="C76" s="32" t="s">
        <v>51</v>
      </c>
      <c r="D76" s="9">
        <f>'Regions By Outlet Data'!C80</f>
        <v>20709276.374408204</v>
      </c>
      <c r="E76" s="2">
        <f>'Regions By Outlet Data'!D80</f>
        <v>-2200614.4728746563</v>
      </c>
      <c r="F76" s="4">
        <f>'Regions By Outlet Data'!E80</f>
        <v>-9.6055214210488113E-2</v>
      </c>
      <c r="G76" s="11">
        <f>'Regions By Outlet Data'!F80</f>
        <v>188684452.04588422</v>
      </c>
      <c r="H76" s="3">
        <f>'Regions By Outlet Data'!G80</f>
        <v>-15777584.238362461</v>
      </c>
      <c r="I76" s="13">
        <f>'Regions By Outlet Data'!H80</f>
        <v>-7.7166326449122261E-2</v>
      </c>
      <c r="J76" s="37">
        <f>'Regions By Outlet Data'!I80</f>
        <v>95.633465050442553</v>
      </c>
      <c r="K76" s="27">
        <f>'Regions By Outlet Data'!J80</f>
        <v>0.55777404947998832</v>
      </c>
    </row>
    <row r="77" spans="2:11">
      <c r="B77" s="441"/>
      <c r="C77" s="32" t="s">
        <v>52</v>
      </c>
      <c r="D77" s="9">
        <f>'Regions By Outlet Data'!C81</f>
        <v>55955766.382946312</v>
      </c>
      <c r="E77" s="2">
        <f>'Regions By Outlet Data'!D81</f>
        <v>-4076565.2169608623</v>
      </c>
      <c r="F77" s="4">
        <f>'Regions By Outlet Data'!E81</f>
        <v>-6.7906161701824785E-2</v>
      </c>
      <c r="G77" s="11">
        <f>'Regions By Outlet Data'!F81</f>
        <v>402135136.22202921</v>
      </c>
      <c r="H77" s="3">
        <f>'Regions By Outlet Data'!G81</f>
        <v>-20357800.057722211</v>
      </c>
      <c r="I77" s="13">
        <f>'Regions By Outlet Data'!H81</f>
        <v>-4.8184947746066936E-2</v>
      </c>
      <c r="J77" s="37">
        <f>'Regions By Outlet Data'!I81</f>
        <v>183.98746086885717</v>
      </c>
      <c r="K77" s="27">
        <f>'Regions By Outlet Data'!J81</f>
        <v>6.5970695779512312</v>
      </c>
    </row>
    <row r="78" spans="2:11">
      <c r="B78" s="441"/>
      <c r="C78" s="32" t="s">
        <v>53</v>
      </c>
      <c r="D78" s="9">
        <f>'Regions By Outlet Data'!C82</f>
        <v>15874043.826857187</v>
      </c>
      <c r="E78" s="2">
        <f>'Regions By Outlet Data'!D82</f>
        <v>-1860026.211794734</v>
      </c>
      <c r="F78" s="4">
        <f>'Regions By Outlet Data'!E82</f>
        <v>-0.10488433888784372</v>
      </c>
      <c r="G78" s="11">
        <f>'Regions By Outlet Data'!F82</f>
        <v>156473146.29836622</v>
      </c>
      <c r="H78" s="3">
        <f>'Regions By Outlet Data'!G82</f>
        <v>-10405090.950636685</v>
      </c>
      <c r="I78" s="13">
        <f>'Regions By Outlet Data'!H82</f>
        <v>-6.2351395377642962E-2</v>
      </c>
      <c r="J78" s="37">
        <f>'Regions By Outlet Data'!I82</f>
        <v>136.36415786962004</v>
      </c>
      <c r="K78" s="27">
        <f>'Regions By Outlet Data'!J82</f>
        <v>-0.54187368323437113</v>
      </c>
    </row>
    <row r="79" spans="2:11">
      <c r="B79" s="441"/>
      <c r="C79" s="32" t="s">
        <v>54</v>
      </c>
      <c r="D79" s="9">
        <f>'Regions By Outlet Data'!C83</f>
        <v>17568646.080028992</v>
      </c>
      <c r="E79" s="2">
        <f>'Regions By Outlet Data'!D83</f>
        <v>-2536729.511826735</v>
      </c>
      <c r="F79" s="4">
        <f>'Regions By Outlet Data'!E83</f>
        <v>-0.12617170468848699</v>
      </c>
      <c r="G79" s="11">
        <f>'Regions By Outlet Data'!F83</f>
        <v>169519378.39176887</v>
      </c>
      <c r="H79" s="3">
        <f>'Regions By Outlet Data'!G83</f>
        <v>-15351810.001335174</v>
      </c>
      <c r="I79" s="13">
        <f>'Regions By Outlet Data'!H83</f>
        <v>-8.3040576169671101E-2</v>
      </c>
      <c r="J79" s="37">
        <f>'Regions By Outlet Data'!I83</f>
        <v>79.297977904289368</v>
      </c>
      <c r="K79" s="27">
        <f>'Regions By Outlet Data'!J83</f>
        <v>-2.2545659249107501</v>
      </c>
    </row>
    <row r="80" spans="2:11">
      <c r="B80" s="441"/>
      <c r="C80" s="32" t="s">
        <v>55</v>
      </c>
      <c r="D80" s="9">
        <f>'Regions By Outlet Data'!C84</f>
        <v>17021205.876494654</v>
      </c>
      <c r="E80" s="2">
        <f>'Regions By Outlet Data'!D84</f>
        <v>-2403911.7919928282</v>
      </c>
      <c r="F80" s="4">
        <f>'Regions By Outlet Data'!E84</f>
        <v>-0.12375275316311669</v>
      </c>
      <c r="G80" s="11">
        <f>'Regions By Outlet Data'!F84</f>
        <v>189994912.24628589</v>
      </c>
      <c r="H80" s="3">
        <f>'Regions By Outlet Data'!G84</f>
        <v>-19802448.132587761</v>
      </c>
      <c r="I80" s="13">
        <f>'Regions By Outlet Data'!H84</f>
        <v>-9.4388452251384217E-2</v>
      </c>
      <c r="J80" s="37">
        <f>'Regions By Outlet Data'!I84</f>
        <v>69.538762375361813</v>
      </c>
      <c r="K80" s="27">
        <f>'Regions By Outlet Data'!J84</f>
        <v>-1.7796707937379921</v>
      </c>
    </row>
    <row r="81" spans="2:11" ht="15" thickBot="1">
      <c r="B81" s="442"/>
      <c r="C81" s="33" t="s">
        <v>56</v>
      </c>
      <c r="D81" s="101">
        <f>'Regions By Outlet Data'!C85</f>
        <v>15537341.09311356</v>
      </c>
      <c r="E81" s="102">
        <f>'Regions By Outlet Data'!D85</f>
        <v>-2535023.1427071467</v>
      </c>
      <c r="F81" s="103">
        <f>'Regions By Outlet Data'!E85</f>
        <v>-0.14027069782505552</v>
      </c>
      <c r="G81" s="104">
        <f>'Regions By Outlet Data'!F85</f>
        <v>155466299.33514449</v>
      </c>
      <c r="H81" s="105">
        <f>'Regions By Outlet Data'!G85</f>
        <v>-13170704.059650153</v>
      </c>
      <c r="I81" s="106">
        <f>'Regions By Outlet Data'!H85</f>
        <v>-7.810091376455694E-2</v>
      </c>
      <c r="J81" s="107">
        <f>'Regions By Outlet Data'!I85</f>
        <v>78.008083206375858</v>
      </c>
      <c r="K81" s="108">
        <f>'Regions By Outlet Data'!J85</f>
        <v>-3.5335452425386649</v>
      </c>
    </row>
    <row r="82" spans="2:11">
      <c r="B82" s="440" t="str">
        <f>'HOME PAGE'!H7</f>
        <v>YTD ENDING 07-14-2024</v>
      </c>
      <c r="C82" s="31" t="s">
        <v>49</v>
      </c>
      <c r="D82" s="8">
        <f>'Regions By Outlet Data'!C123</f>
        <v>5212800.3465837836</v>
      </c>
      <c r="E82" s="5">
        <f>'Regions By Outlet Data'!D123</f>
        <v>-749261.86778044235</v>
      </c>
      <c r="F82" s="7">
        <f>'Regions By Outlet Data'!E123</f>
        <v>-0.12567159496847705</v>
      </c>
      <c r="G82" s="10">
        <f>'Regions By Outlet Data'!F123</f>
        <v>53118038.799543969</v>
      </c>
      <c r="H82" s="6">
        <f>'Regions By Outlet Data'!G123</f>
        <v>-5572433.7653064579</v>
      </c>
      <c r="I82" s="12">
        <f>'Regions By Outlet Data'!H123</f>
        <v>-9.4946138986172934E-2</v>
      </c>
      <c r="J82" s="36">
        <f>'Regions By Outlet Data'!I123</f>
        <v>48.898009488089713</v>
      </c>
      <c r="K82" s="26">
        <f>'Regions By Outlet Data'!J123</f>
        <v>-0.97363350997203923</v>
      </c>
    </row>
    <row r="83" spans="2:11">
      <c r="B83" s="441"/>
      <c r="C83" s="32" t="s">
        <v>50</v>
      </c>
      <c r="D83" s="9">
        <f>'Regions By Outlet Data'!C124</f>
        <v>12241022.560092406</v>
      </c>
      <c r="E83" s="2">
        <f>'Regions By Outlet Data'!D124</f>
        <v>-1307638.5218672957</v>
      </c>
      <c r="F83" s="4">
        <f>'Regions By Outlet Data'!E124</f>
        <v>-9.6514224834248832E-2</v>
      </c>
      <c r="G83" s="11">
        <f>'Regions By Outlet Data'!F124</f>
        <v>113497831.98386045</v>
      </c>
      <c r="H83" s="3">
        <f>'Regions By Outlet Data'!G124</f>
        <v>-8485139.3868323565</v>
      </c>
      <c r="I83" s="13">
        <f>'Regions By Outlet Data'!H124</f>
        <v>-6.9560031957632454E-2</v>
      </c>
      <c r="J83" s="37">
        <f>'Regions By Outlet Data'!I124</f>
        <v>94.115525600814991</v>
      </c>
      <c r="K83" s="27">
        <f>'Regions By Outlet Data'!J124</f>
        <v>1.2237988011004859</v>
      </c>
    </row>
    <row r="84" spans="2:11">
      <c r="B84" s="441"/>
      <c r="C84" s="32" t="s">
        <v>51</v>
      </c>
      <c r="D84" s="9">
        <f>'Regions By Outlet Data'!C125</f>
        <v>10659390.446658872</v>
      </c>
      <c r="E84" s="2">
        <f>'Regions By Outlet Data'!D125</f>
        <v>-1224445.8824486993</v>
      </c>
      <c r="F84" s="4">
        <f>'Regions By Outlet Data'!E125</f>
        <v>-0.10303456295923678</v>
      </c>
      <c r="G84" s="11">
        <f>'Regions By Outlet Data'!F125</f>
        <v>97478545.366415933</v>
      </c>
      <c r="H84" s="3">
        <f>'Regions By Outlet Data'!G125</f>
        <v>-9204537.7642492354</v>
      </c>
      <c r="I84" s="13">
        <f>'Regions By Outlet Data'!H125</f>
        <v>-8.6279262785980235E-2</v>
      </c>
      <c r="J84" s="37">
        <f>'Regions By Outlet Data'!I125</f>
        <v>95.604753978964894</v>
      </c>
      <c r="K84" s="27">
        <f>'Regions By Outlet Data'!J125</f>
        <v>0.55721788997516342</v>
      </c>
    </row>
    <row r="85" spans="2:11">
      <c r="B85" s="441"/>
      <c r="C85" s="32" t="s">
        <v>52</v>
      </c>
      <c r="D85" s="9">
        <f>'Regions By Outlet Data'!C126</f>
        <v>29025834.672792856</v>
      </c>
      <c r="E85" s="2">
        <f>'Regions By Outlet Data'!D126</f>
        <v>-2774848.5280132443</v>
      </c>
      <c r="F85" s="4">
        <f>'Regions By Outlet Data'!E126</f>
        <v>-8.7257513006604392E-2</v>
      </c>
      <c r="G85" s="11">
        <f>'Regions By Outlet Data'!F126</f>
        <v>209243793.65444648</v>
      </c>
      <c r="H85" s="3">
        <f>'Regions By Outlet Data'!G126</f>
        <v>-13845464.964885861</v>
      </c>
      <c r="I85" s="13">
        <f>'Regions By Outlet Data'!H126</f>
        <v>-6.2062445545668456E-2</v>
      </c>
      <c r="J85" s="37">
        <f>'Regions By Outlet Data'!I126</f>
        <v>185.3660711031057</v>
      </c>
      <c r="K85" s="27">
        <f>'Regions By Outlet Data'!J126</f>
        <v>4.2658161680107867</v>
      </c>
    </row>
    <row r="86" spans="2:11">
      <c r="B86" s="441"/>
      <c r="C86" s="32" t="s">
        <v>53</v>
      </c>
      <c r="D86" s="9">
        <f>'Regions By Outlet Data'!C127</f>
        <v>8136764.1552733257</v>
      </c>
      <c r="E86" s="2">
        <f>'Regions By Outlet Data'!D127</f>
        <v>-1059179.6273640767</v>
      </c>
      <c r="F86" s="4">
        <f>'Regions By Outlet Data'!E127</f>
        <v>-0.11517900200345758</v>
      </c>
      <c r="G86" s="11">
        <f>'Regions By Outlet Data'!F127</f>
        <v>81052501.333322182</v>
      </c>
      <c r="H86" s="3">
        <f>'Regions By Outlet Data'!G127</f>
        <v>-6395117.3421446085</v>
      </c>
      <c r="I86" s="13">
        <f>'Regions By Outlet Data'!H127</f>
        <v>-7.3130834652890817E-2</v>
      </c>
      <c r="J86" s="37">
        <f>'Regions By Outlet Data'!I127</f>
        <v>135.75834596333593</v>
      </c>
      <c r="K86" s="27">
        <f>'Regions By Outlet Data'!J127</f>
        <v>-1.0612177014320707</v>
      </c>
    </row>
    <row r="87" spans="2:11">
      <c r="B87" s="441"/>
      <c r="C87" s="32" t="s">
        <v>54</v>
      </c>
      <c r="D87" s="9">
        <f>'Regions By Outlet Data'!C128</f>
        <v>8834388.0605768822</v>
      </c>
      <c r="E87" s="2">
        <f>'Regions By Outlet Data'!D128</f>
        <v>-1443068.984132044</v>
      </c>
      <c r="F87" s="4">
        <f>'Regions By Outlet Data'!E128</f>
        <v>-0.14041109370288923</v>
      </c>
      <c r="G87" s="11">
        <f>'Regions By Outlet Data'!F128</f>
        <v>86768780.693725064</v>
      </c>
      <c r="H87" s="3">
        <f>'Regions By Outlet Data'!G128</f>
        <v>-9042033.8340633661</v>
      </c>
      <c r="I87" s="13">
        <f>'Regions By Outlet Data'!H128</f>
        <v>-9.43738332528304E-2</v>
      </c>
      <c r="J87" s="37">
        <f>'Regions By Outlet Data'!I128</f>
        <v>77.44661512103238</v>
      </c>
      <c r="K87" s="27">
        <f>'Regions By Outlet Data'!J128</f>
        <v>-2.8965104217451199</v>
      </c>
    </row>
    <row r="88" spans="2:11">
      <c r="B88" s="441"/>
      <c r="C88" s="32" t="s">
        <v>55</v>
      </c>
      <c r="D88" s="9">
        <f>'Regions By Outlet Data'!C129</f>
        <v>8682083.5902580339</v>
      </c>
      <c r="E88" s="2">
        <f>'Regions By Outlet Data'!D129</f>
        <v>-1068600.3000406232</v>
      </c>
      <c r="F88" s="4">
        <f>'Regions By Outlet Data'!E129</f>
        <v>-0.1095923436820484</v>
      </c>
      <c r="G88" s="11">
        <f>'Regions By Outlet Data'!F129</f>
        <v>97496028.72990711</v>
      </c>
      <c r="H88" s="3">
        <f>'Regions By Outlet Data'!G129</f>
        <v>-11022768.978180632</v>
      </c>
      <c r="I88" s="13">
        <f>'Regions By Outlet Data'!H129</f>
        <v>-0.10157474291073096</v>
      </c>
      <c r="J88" s="37">
        <f>'Regions By Outlet Data'!I129</f>
        <v>68.891040682673449</v>
      </c>
      <c r="K88" s="27">
        <f>'Regions By Outlet Data'!J129</f>
        <v>-0.10289875882162391</v>
      </c>
    </row>
    <row r="89" spans="2:11" ht="15" thickBot="1">
      <c r="B89" s="442"/>
      <c r="C89" s="33" t="s">
        <v>56</v>
      </c>
      <c r="D89" s="101">
        <f>'Regions By Outlet Data'!C130</f>
        <v>7940990.8140743012</v>
      </c>
      <c r="E89" s="102">
        <f>'Regions By Outlet Data'!D130</f>
        <v>-1388529.8497025436</v>
      </c>
      <c r="F89" s="103">
        <f>'Regions By Outlet Data'!E130</f>
        <v>-0.14883185318337983</v>
      </c>
      <c r="G89" s="104">
        <f>'Regions By Outlet Data'!F130</f>
        <v>80103376.431164131</v>
      </c>
      <c r="H89" s="105">
        <f>'Regions By Outlet Data'!G130</f>
        <v>-9333670.9037088454</v>
      </c>
      <c r="I89" s="106">
        <f>'Regions By Outlet Data'!H130</f>
        <v>-0.10436023081980138</v>
      </c>
      <c r="J89" s="107">
        <f>'Regions By Outlet Data'!I130</f>
        <v>77.43543644464161</v>
      </c>
      <c r="K89" s="108">
        <f>'Regions By Outlet Data'!J130</f>
        <v>-3.6908265926957284</v>
      </c>
    </row>
  </sheetData>
  <mergeCells count="45">
    <mergeCell ref="U33:V33"/>
    <mergeCell ref="J33:K33"/>
    <mergeCell ref="N4:N5"/>
    <mergeCell ref="O4:Q4"/>
    <mergeCell ref="R4:T4"/>
    <mergeCell ref="U4:V4"/>
    <mergeCell ref="M14:M21"/>
    <mergeCell ref="J4:K4"/>
    <mergeCell ref="N33:N34"/>
    <mergeCell ref="O33:Q33"/>
    <mergeCell ref="R33:T33"/>
    <mergeCell ref="M2:V2"/>
    <mergeCell ref="M3:V3"/>
    <mergeCell ref="B31:K31"/>
    <mergeCell ref="B32:K32"/>
    <mergeCell ref="M32:V32"/>
    <mergeCell ref="M31:V31"/>
    <mergeCell ref="B2:K2"/>
    <mergeCell ref="M6:M13"/>
    <mergeCell ref="M22:M29"/>
    <mergeCell ref="B6:B13"/>
    <mergeCell ref="B14:B21"/>
    <mergeCell ref="B22:B29"/>
    <mergeCell ref="B3:K3"/>
    <mergeCell ref="C4:C5"/>
    <mergeCell ref="D4:F4"/>
    <mergeCell ref="G4:I4"/>
    <mergeCell ref="B43:B50"/>
    <mergeCell ref="B74:B81"/>
    <mergeCell ref="G64:I64"/>
    <mergeCell ref="B35:B42"/>
    <mergeCell ref="B51:B58"/>
    <mergeCell ref="B66:B73"/>
    <mergeCell ref="B82:B89"/>
    <mergeCell ref="C64:C65"/>
    <mergeCell ref="D64:F64"/>
    <mergeCell ref="J64:K64"/>
    <mergeCell ref="B62:K62"/>
    <mergeCell ref="B63:K63"/>
    <mergeCell ref="M35:M39"/>
    <mergeCell ref="M40:M44"/>
    <mergeCell ref="M45:M49"/>
    <mergeCell ref="C33:C34"/>
    <mergeCell ref="D33:F33"/>
    <mergeCell ref="G33:I33"/>
  </mergeCells>
  <conditionalFormatting sqref="A60:A100 A1:XFD1 A32:B32 A31 L31:L32 B63 M32 A30:XFD30 W2:XFD29 A101:L1048576 L60:L100 W31:XFD1048576 M90:V1048576 L3:M3 A2:A29 L4:V5 A33:V34 B64:K65 L6:L29 A59:L59 M59:V61 C66:C89 A35:A58 L2 L35:L58 N6:N29 C35:C58 N35:V49">
    <cfRule type="cellIs" dxfId="227" priority="32" operator="lessThan">
      <formula>0</formula>
    </cfRule>
  </conditionalFormatting>
  <conditionalFormatting sqref="B31">
    <cfRule type="cellIs" dxfId="226" priority="28" operator="lessThan">
      <formula>0</formula>
    </cfRule>
  </conditionalFormatting>
  <conditionalFormatting sqref="B2:B3 B4:K5 C6:C29">
    <cfRule type="cellIs" dxfId="225" priority="25" operator="lessThan">
      <formula>0</formula>
    </cfRule>
  </conditionalFormatting>
  <conditionalFormatting sqref="D6:K13">
    <cfRule type="cellIs" dxfId="224" priority="24" operator="lessThan">
      <formula>0</formula>
    </cfRule>
  </conditionalFormatting>
  <conditionalFormatting sqref="O6:V13">
    <cfRule type="cellIs" dxfId="223" priority="22" operator="lessThan">
      <formula>0</formula>
    </cfRule>
  </conditionalFormatting>
  <conditionalFormatting sqref="D35:K42">
    <cfRule type="cellIs" dxfId="222" priority="20" operator="lessThan">
      <formula>0</formula>
    </cfRule>
  </conditionalFormatting>
  <conditionalFormatting sqref="D66:K73">
    <cfRule type="cellIs" dxfId="221" priority="19" operator="lessThan">
      <formula>0</formula>
    </cfRule>
  </conditionalFormatting>
  <conditionalFormatting sqref="D74:K81">
    <cfRule type="cellIs" dxfId="220" priority="18" operator="lessThan">
      <formula>0</formula>
    </cfRule>
  </conditionalFormatting>
  <conditionalFormatting sqref="D43:K50">
    <cfRule type="cellIs" dxfId="219" priority="17" operator="lessThan">
      <formula>0</formula>
    </cfRule>
  </conditionalFormatting>
  <conditionalFormatting sqref="O14:V21">
    <cfRule type="cellIs" dxfId="218" priority="15" operator="lessThan">
      <formula>0</formula>
    </cfRule>
  </conditionalFormatting>
  <conditionalFormatting sqref="D14:K21">
    <cfRule type="cellIs" dxfId="217" priority="14" operator="lessThan">
      <formula>0</formula>
    </cfRule>
  </conditionalFormatting>
  <conditionalFormatting sqref="D82:K89">
    <cfRule type="cellIs" dxfId="216" priority="13" operator="lessThan">
      <formula>0</formula>
    </cfRule>
  </conditionalFormatting>
  <conditionalFormatting sqref="D51:K58">
    <cfRule type="cellIs" dxfId="215" priority="12" operator="lessThan">
      <formula>0</formula>
    </cfRule>
  </conditionalFormatting>
  <conditionalFormatting sqref="O22:V29">
    <cfRule type="cellIs" dxfId="214" priority="10" operator="lessThan">
      <formula>0</formula>
    </cfRule>
  </conditionalFormatting>
  <conditionalFormatting sqref="D22:K29">
    <cfRule type="cellIs" dxfId="213" priority="9" operator="lessThan">
      <formula>0</formula>
    </cfRule>
  </conditionalFormatting>
  <conditionalFormatting sqref="B62">
    <cfRule type="cellIs" dxfId="212" priority="8" operator="lessThan">
      <formula>0</formula>
    </cfRule>
  </conditionalFormatting>
  <conditionalFormatting sqref="M2">
    <cfRule type="cellIs" dxfId="211" priority="7" operator="lessThan">
      <formula>0</formula>
    </cfRule>
  </conditionalFormatting>
  <conditionalFormatting sqref="M31">
    <cfRule type="cellIs" dxfId="210" priority="6" operator="lessThan">
      <formula>0</formula>
    </cfRule>
  </conditionalFormatting>
  <conditionalFormatting sqref="B6:B29">
    <cfRule type="cellIs" dxfId="209" priority="5" operator="lessThan">
      <formula>0</formula>
    </cfRule>
  </conditionalFormatting>
  <conditionalFormatting sqref="M6:M29">
    <cfRule type="cellIs" dxfId="208" priority="4" operator="lessThan">
      <formula>0</formula>
    </cfRule>
  </conditionalFormatting>
  <conditionalFormatting sqref="B35:B58">
    <cfRule type="cellIs" dxfId="207" priority="3" operator="lessThan">
      <formula>0</formula>
    </cfRule>
  </conditionalFormatting>
  <conditionalFormatting sqref="B66:B89">
    <cfRule type="cellIs" dxfId="206" priority="2" operator="lessThan">
      <formula>0</formula>
    </cfRule>
  </conditionalFormatting>
  <conditionalFormatting sqref="M35 M40 M45">
    <cfRule type="cellIs" dxfId="205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19">
    <tabColor rgb="FF616365"/>
  </sheetPr>
  <dimension ref="B2:P55"/>
  <sheetViews>
    <sheetView showGridLines="0" zoomScale="80" zoomScaleNormal="80" workbookViewId="0">
      <selection activeCell="B2" sqref="B2:P2"/>
    </sheetView>
  </sheetViews>
  <sheetFormatPr defaultColWidth="9.1796875" defaultRowHeight="14.5"/>
  <cols>
    <col min="1" max="1" width="3.7265625" style="22" customWidth="1"/>
    <col min="2" max="2" width="47" style="53" bestFit="1" customWidth="1"/>
    <col min="3" max="3" width="11.26953125" style="22" bestFit="1" customWidth="1"/>
    <col min="4" max="4" width="10.453125" style="22" bestFit="1" customWidth="1"/>
    <col min="5" max="5" width="12.453125" style="24" bestFit="1" customWidth="1"/>
    <col min="6" max="6" width="12.26953125" style="22" bestFit="1" customWidth="1"/>
    <col min="7" max="7" width="11.81640625" style="22" bestFit="1" customWidth="1"/>
    <col min="8" max="8" width="12.453125" style="24" bestFit="1" customWidth="1"/>
    <col min="9" max="9" width="3.7265625" style="22" customWidth="1"/>
    <col min="10" max="10" width="44.1796875" style="22" bestFit="1" customWidth="1"/>
    <col min="11" max="11" width="11.26953125" style="22" bestFit="1" customWidth="1"/>
    <col min="12" max="12" width="10.453125" style="22" bestFit="1" customWidth="1"/>
    <col min="13" max="13" width="12.453125" style="22" bestFit="1" customWidth="1"/>
    <col min="14" max="14" width="12.26953125" style="22" bestFit="1" customWidth="1"/>
    <col min="15" max="15" width="11.81640625" style="22" bestFit="1" customWidth="1"/>
    <col min="16" max="16" width="12.453125" style="22" bestFit="1" customWidth="1"/>
    <col min="17" max="16384" width="9.1796875" style="22"/>
  </cols>
  <sheetData>
    <row r="2" spans="2:16" ht="23.5">
      <c r="B2" s="455" t="s">
        <v>139</v>
      </c>
      <c r="C2" s="455"/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</row>
    <row r="3" spans="2:16" ht="15" thickBot="1">
      <c r="B3" s="456" t="str">
        <f>'HOME PAGE'!H5</f>
        <v>4 WEEKS ENDING 07-14-2024</v>
      </c>
      <c r="C3" s="456"/>
      <c r="D3" s="456"/>
      <c r="E3" s="456"/>
      <c r="F3" s="456"/>
      <c r="G3" s="456"/>
      <c r="H3" s="456"/>
      <c r="I3" s="456"/>
      <c r="J3" s="456"/>
      <c r="K3" s="456"/>
      <c r="L3" s="456"/>
      <c r="M3" s="456"/>
      <c r="N3" s="456"/>
      <c r="O3" s="456"/>
      <c r="P3" s="456"/>
    </row>
    <row r="4" spans="2:16" ht="15" thickBot="1">
      <c r="B4" s="450" t="s">
        <v>409</v>
      </c>
      <c r="C4" s="435" t="s">
        <v>76</v>
      </c>
      <c r="D4" s="436"/>
      <c r="E4" s="437"/>
      <c r="F4" s="447" t="s">
        <v>21</v>
      </c>
      <c r="G4" s="448"/>
      <c r="H4" s="449"/>
      <c r="I4" s="38"/>
      <c r="J4" s="453" t="s">
        <v>410</v>
      </c>
      <c r="K4" s="435" t="s">
        <v>76</v>
      </c>
      <c r="L4" s="436"/>
      <c r="M4" s="437"/>
      <c r="N4" s="447" t="s">
        <v>21</v>
      </c>
      <c r="O4" s="448"/>
      <c r="P4" s="449"/>
    </row>
    <row r="5" spans="2:16" ht="15" thickBot="1">
      <c r="B5" s="452"/>
      <c r="C5" s="39" t="s">
        <v>18</v>
      </c>
      <c r="D5" s="39" t="s">
        <v>24</v>
      </c>
      <c r="E5" s="39" t="s">
        <v>25</v>
      </c>
      <c r="F5" s="39" t="s">
        <v>18</v>
      </c>
      <c r="G5" s="39" t="s">
        <v>24</v>
      </c>
      <c r="H5" s="39" t="s">
        <v>25</v>
      </c>
      <c r="I5" s="40"/>
      <c r="J5" s="454"/>
      <c r="K5" s="41" t="s">
        <v>18</v>
      </c>
      <c r="L5" s="41" t="s">
        <v>24</v>
      </c>
      <c r="M5" s="41" t="s">
        <v>25</v>
      </c>
      <c r="N5" s="41" t="s">
        <v>18</v>
      </c>
      <c r="O5" s="41" t="s">
        <v>24</v>
      </c>
      <c r="P5" s="41" t="s">
        <v>25</v>
      </c>
    </row>
    <row r="6" spans="2:16" ht="15" thickBot="1">
      <c r="B6" s="392" t="s">
        <v>411</v>
      </c>
      <c r="C6" s="393">
        <f>'Region and Market Data'!C4</f>
        <v>40419187.926731072</v>
      </c>
      <c r="D6" s="393">
        <f>'Region and Market Data'!D4</f>
        <v>-289726.27356798202</v>
      </c>
      <c r="E6" s="394">
        <f>'Region and Market Data'!E4</f>
        <v>-7.1170228747062395E-3</v>
      </c>
      <c r="F6" s="393">
        <f>'Region and Market Data'!F4</f>
        <v>162052850.68117484</v>
      </c>
      <c r="G6" s="393">
        <f>'Region and Market Data'!G4</f>
        <v>4298716.9436269701</v>
      </c>
      <c r="H6" s="394">
        <f>'Region and Market Data'!H4</f>
        <v>2.7249472592449794E-2</v>
      </c>
      <c r="I6" s="40"/>
      <c r="J6" s="392" t="s">
        <v>412</v>
      </c>
      <c r="K6" s="393">
        <f>'Region and Market Data'!C40</f>
        <v>37049747.504946858</v>
      </c>
      <c r="L6" s="393">
        <f>'Region and Market Data'!D40</f>
        <v>-241280.59222323447</v>
      </c>
      <c r="M6" s="394">
        <f>'Region and Market Data'!E40</f>
        <v>-6.470204886669364E-3</v>
      </c>
      <c r="N6" s="393">
        <f>'Region and Market Data'!F40</f>
        <v>208552063.31940246</v>
      </c>
      <c r="O6" s="393">
        <f>'Region and Market Data'!G40</f>
        <v>4643548.8814198077</v>
      </c>
      <c r="P6" s="394">
        <f>'Region and Market Data'!H40</f>
        <v>2.2772707133973606E-2</v>
      </c>
    </row>
    <row r="7" spans="2:16">
      <c r="B7" s="80" t="s">
        <v>413</v>
      </c>
      <c r="C7" s="75">
        <f>'Region and Market Data'!C5</f>
        <v>6549037.9995149588</v>
      </c>
      <c r="D7" s="70">
        <f>'Region and Market Data'!D5</f>
        <v>-70162.503595745191</v>
      </c>
      <c r="E7" s="77">
        <f>'Region and Market Data'!E5</f>
        <v>-1.0599845640386964E-2</v>
      </c>
      <c r="F7" s="78">
        <f>'Region and Market Data'!F5</f>
        <v>28563694.830701396</v>
      </c>
      <c r="G7" s="78">
        <f>'Region and Market Data'!G5</f>
        <v>469684.11328923702</v>
      </c>
      <c r="H7" s="79">
        <f>'Region and Market Data'!H5</f>
        <v>1.6718300495206093E-2</v>
      </c>
      <c r="I7" s="38"/>
      <c r="J7" s="80" t="s">
        <v>414</v>
      </c>
      <c r="K7" s="75">
        <f>'Region and Market Data'!C41</f>
        <v>683924.9821131496</v>
      </c>
      <c r="L7" s="70">
        <f>'Region and Market Data'!D41</f>
        <v>-10396.896149582812</v>
      </c>
      <c r="M7" s="77">
        <f>'Region and Market Data'!E41</f>
        <v>-1.4974173326637722E-2</v>
      </c>
      <c r="N7" s="78">
        <f>'Region and Market Data'!F41</f>
        <v>3228927.1230947967</v>
      </c>
      <c r="O7" s="78">
        <f>'Region and Market Data'!G41</f>
        <v>-86442.957465750631</v>
      </c>
      <c r="P7" s="79">
        <f>'Region and Market Data'!H41</f>
        <v>-2.6073396141384993E-2</v>
      </c>
    </row>
    <row r="8" spans="2:16">
      <c r="B8" s="80" t="s">
        <v>415</v>
      </c>
      <c r="C8" s="75">
        <f>'Region and Market Data'!C6</f>
        <v>2879442.4365456691</v>
      </c>
      <c r="D8" s="70">
        <f>'Region and Market Data'!D6</f>
        <v>-22007.283619578928</v>
      </c>
      <c r="E8" s="77">
        <f>'Region and Market Data'!E6</f>
        <v>-7.5849267580365082E-3</v>
      </c>
      <c r="F8" s="78">
        <f>'Region and Market Data'!F6</f>
        <v>10983380.563258782</v>
      </c>
      <c r="G8" s="78">
        <f>'Region and Market Data'!G6</f>
        <v>248007.35818009451</v>
      </c>
      <c r="H8" s="79">
        <f>'Region and Market Data'!H6</f>
        <v>2.3101885089823169E-2</v>
      </c>
      <c r="I8" s="38"/>
      <c r="J8" s="80" t="s">
        <v>416</v>
      </c>
      <c r="K8" s="75">
        <f>'Region and Market Data'!C42</f>
        <v>4099258.2338915137</v>
      </c>
      <c r="L8" s="70">
        <f>'Region and Market Data'!D42</f>
        <v>-22214.824942964595</v>
      </c>
      <c r="M8" s="77">
        <f>'Region and Market Data'!E42</f>
        <v>-5.3900206615075585E-3</v>
      </c>
      <c r="N8" s="78">
        <f>'Region and Market Data'!F42</f>
        <v>21774561.295477547</v>
      </c>
      <c r="O8" s="78">
        <f>'Region and Market Data'!G42</f>
        <v>507104.8539009802</v>
      </c>
      <c r="P8" s="79">
        <f>'Region and Market Data'!H42</f>
        <v>2.3844170331042573E-2</v>
      </c>
    </row>
    <row r="9" spans="2:16">
      <c r="B9" s="80" t="s">
        <v>417</v>
      </c>
      <c r="C9" s="75">
        <f>'Region and Market Data'!C7</f>
        <v>1402439.1070020576</v>
      </c>
      <c r="D9" s="70">
        <f>'Region and Market Data'!D7</f>
        <v>19768.705092272721</v>
      </c>
      <c r="E9" s="77">
        <f>'Region and Market Data'!E7</f>
        <v>1.42974819342105E-2</v>
      </c>
      <c r="F9" s="78">
        <f>'Region and Market Data'!F7</f>
        <v>5895322.0867621256</v>
      </c>
      <c r="G9" s="78">
        <f>'Region and Market Data'!G7</f>
        <v>270212.96038160007</v>
      </c>
      <c r="H9" s="79">
        <f>'Region and Market Data'!H7</f>
        <v>4.8036927695208731E-2</v>
      </c>
      <c r="I9" s="38"/>
      <c r="J9" s="80" t="s">
        <v>418</v>
      </c>
      <c r="K9" s="75">
        <f>'Region and Market Data'!C43</f>
        <v>2090612.732633603</v>
      </c>
      <c r="L9" s="70">
        <f>'Region and Market Data'!D43</f>
        <v>-13870.348515776219</v>
      </c>
      <c r="M9" s="77">
        <f>'Region and Market Data'!E43</f>
        <v>-6.5908576980342479E-3</v>
      </c>
      <c r="N9" s="78">
        <f>'Region and Market Data'!F43</f>
        <v>8868916.0266553797</v>
      </c>
      <c r="O9" s="78">
        <f>'Region and Market Data'!G43</f>
        <v>336092.25846191868</v>
      </c>
      <c r="P9" s="79">
        <f>'Region and Market Data'!H43</f>
        <v>3.9388163589493062E-2</v>
      </c>
    </row>
    <row r="10" spans="2:16">
      <c r="B10" s="80" t="s">
        <v>419</v>
      </c>
      <c r="C10" s="75">
        <f>'Region and Market Data'!C8</f>
        <v>1998082.4820616222</v>
      </c>
      <c r="D10" s="70">
        <f>'Region and Market Data'!D8</f>
        <v>5672.0643469176721</v>
      </c>
      <c r="E10" s="77">
        <f>'Region and Market Data'!E8</f>
        <v>2.8468353189116187E-3</v>
      </c>
      <c r="F10" s="78">
        <f>'Region and Market Data'!F8</f>
        <v>7849869.8906202698</v>
      </c>
      <c r="G10" s="78">
        <f>'Region and Market Data'!G8</f>
        <v>231460.24287128448</v>
      </c>
      <c r="H10" s="79">
        <f>'Region and Market Data'!H8</f>
        <v>3.0381700850081506E-2</v>
      </c>
      <c r="I10" s="38"/>
      <c r="J10" s="80" t="s">
        <v>420</v>
      </c>
      <c r="K10" s="75">
        <f>'Region and Market Data'!C44</f>
        <v>3481318.6553081777</v>
      </c>
      <c r="L10" s="70">
        <f>'Region and Market Data'!D44</f>
        <v>17641.618563221302</v>
      </c>
      <c r="M10" s="77">
        <f>'Region and Market Data'!E44</f>
        <v>5.0933208772259795E-3</v>
      </c>
      <c r="N10" s="78">
        <f>'Region and Market Data'!F44</f>
        <v>18378704.190824308</v>
      </c>
      <c r="O10" s="78">
        <f>'Region and Market Data'!G44</f>
        <v>1230257.7986981533</v>
      </c>
      <c r="P10" s="79">
        <f>'Region and Market Data'!H44</f>
        <v>7.1741647643546069E-2</v>
      </c>
    </row>
    <row r="11" spans="2:16">
      <c r="B11" s="80" t="s">
        <v>421</v>
      </c>
      <c r="C11" s="75">
        <f>'Region and Market Data'!C9</f>
        <v>3790569.1050084326</v>
      </c>
      <c r="D11" s="70">
        <f>'Region and Market Data'!D9</f>
        <v>-32131.499517141841</v>
      </c>
      <c r="E11" s="77">
        <f>'Region and Market Data'!E9</f>
        <v>-8.4054449566629344E-3</v>
      </c>
      <c r="F11" s="78">
        <f>'Region and Market Data'!F9</f>
        <v>16305259.9974478</v>
      </c>
      <c r="G11" s="78">
        <f>'Region and Market Data'!G9</f>
        <v>349613.93440478668</v>
      </c>
      <c r="H11" s="79">
        <f>'Region and Market Data'!H9</f>
        <v>2.1911612542883728E-2</v>
      </c>
      <c r="I11" s="38"/>
      <c r="J11" s="80" t="s">
        <v>422</v>
      </c>
      <c r="K11" s="75">
        <f>'Region and Market Data'!C45</f>
        <v>2317327.3954199892</v>
      </c>
      <c r="L11" s="70">
        <f>'Region and Market Data'!D45</f>
        <v>-22863.319044445176</v>
      </c>
      <c r="M11" s="77">
        <f>'Region and Market Data'!E45</f>
        <v>-9.7698529026415577E-3</v>
      </c>
      <c r="N11" s="78">
        <f>'Region and Market Data'!F45</f>
        <v>12521111.162946558</v>
      </c>
      <c r="O11" s="78">
        <f>'Region and Market Data'!G45</f>
        <v>206053.30528930575</v>
      </c>
      <c r="P11" s="79">
        <f>'Region and Market Data'!H45</f>
        <v>1.6731817882705766E-2</v>
      </c>
    </row>
    <row r="12" spans="2:16">
      <c r="B12" s="80" t="s">
        <v>423</v>
      </c>
      <c r="C12" s="75">
        <f>'Region and Market Data'!C10</f>
        <v>1684438.3546629043</v>
      </c>
      <c r="D12" s="70">
        <f>'Region and Market Data'!D10</f>
        <v>-15483.579349951353</v>
      </c>
      <c r="E12" s="77">
        <f>'Region and Market Data'!E10</f>
        <v>-9.108406121568555E-3</v>
      </c>
      <c r="F12" s="78">
        <f>'Region and Market Data'!F10</f>
        <v>6807315.5853662612</v>
      </c>
      <c r="G12" s="78">
        <f>'Region and Market Data'!G10</f>
        <v>141402.82280499861</v>
      </c>
      <c r="H12" s="79">
        <f>'Region and Market Data'!H10</f>
        <v>2.1212822285821064E-2</v>
      </c>
      <c r="I12" s="38"/>
      <c r="J12" s="80" t="s">
        <v>424</v>
      </c>
      <c r="K12" s="75">
        <f>'Region and Market Data'!C46</f>
        <v>3018857.0199541235</v>
      </c>
      <c r="L12" s="70">
        <f>'Region and Market Data'!D46</f>
        <v>-21478.956291090697</v>
      </c>
      <c r="M12" s="77">
        <f>'Region and Market Data'!E46</f>
        <v>-7.0646653721530483E-3</v>
      </c>
      <c r="N12" s="78">
        <f>'Region and Market Data'!F46</f>
        <v>15372145.7856052</v>
      </c>
      <c r="O12" s="78">
        <f>'Region and Market Data'!G46</f>
        <v>209327.29271449521</v>
      </c>
      <c r="P12" s="79">
        <f>'Region and Market Data'!H46</f>
        <v>1.3805302280221924E-2</v>
      </c>
    </row>
    <row r="13" spans="2:16">
      <c r="B13" s="80" t="s">
        <v>425</v>
      </c>
      <c r="C13" s="75">
        <f>'Region and Market Data'!C11</f>
        <v>669605.51026354369</v>
      </c>
      <c r="D13" s="70">
        <f>'Region and Market Data'!D11</f>
        <v>-2823.4175049843034</v>
      </c>
      <c r="E13" s="77">
        <f>'Region and Market Data'!E11</f>
        <v>-4.1988340899519064E-3</v>
      </c>
      <c r="F13" s="78">
        <f>'Region and Market Data'!F11</f>
        <v>2728453.0215474856</v>
      </c>
      <c r="G13" s="78">
        <f>'Region and Market Data'!G11</f>
        <v>121127.21516555315</v>
      </c>
      <c r="H13" s="79">
        <f>'Region and Market Data'!H11</f>
        <v>4.6456493802604547E-2</v>
      </c>
      <c r="I13" s="38"/>
      <c r="J13" s="80" t="s">
        <v>426</v>
      </c>
      <c r="K13" s="75">
        <f>'Region and Market Data'!C47</f>
        <v>10343830.524685033</v>
      </c>
      <c r="L13" s="70">
        <f>'Region and Market Data'!D47</f>
        <v>-63033.059012979269</v>
      </c>
      <c r="M13" s="77">
        <f>'Region and Market Data'!E47</f>
        <v>-6.0568737647064344E-3</v>
      </c>
      <c r="N13" s="78">
        <f>'Region and Market Data'!F47</f>
        <v>68255794.340104908</v>
      </c>
      <c r="O13" s="78">
        <f>'Region and Market Data'!G47</f>
        <v>202442.65811064839</v>
      </c>
      <c r="P13" s="79">
        <f>'Region and Market Data'!H47</f>
        <v>2.9747639624957845E-3</v>
      </c>
    </row>
    <row r="14" spans="2:16">
      <c r="B14" s="80" t="s">
        <v>427</v>
      </c>
      <c r="C14" s="75">
        <f>'Region and Market Data'!C12</f>
        <v>2407539.5265075541</v>
      </c>
      <c r="D14" s="70">
        <f>'Region and Market Data'!D12</f>
        <v>6021.5467661363073</v>
      </c>
      <c r="E14" s="77">
        <f>'Region and Market Data'!E12</f>
        <v>2.5073919150023077E-3</v>
      </c>
      <c r="F14" s="78">
        <f>'Region and Market Data'!F12</f>
        <v>9060651.0161401518</v>
      </c>
      <c r="G14" s="78">
        <f>'Region and Market Data'!G12</f>
        <v>433212.0463061519</v>
      </c>
      <c r="H14" s="79">
        <f>'Region and Market Data'!H12</f>
        <v>5.0213284361777098E-2</v>
      </c>
      <c r="I14" s="38"/>
      <c r="J14" s="80" t="s">
        <v>428</v>
      </c>
      <c r="K14" s="75">
        <f>'Region and Market Data'!C48</f>
        <v>4014146.8743968164</v>
      </c>
      <c r="L14" s="70">
        <f>'Region and Market Data'!D48</f>
        <v>-39532.254106020089</v>
      </c>
      <c r="M14" s="77">
        <f>'Region and Market Data'!E48</f>
        <v>-9.7521912447521997E-3</v>
      </c>
      <c r="N14" s="78">
        <f>'Region and Market Data'!F48</f>
        <v>23049052.98020681</v>
      </c>
      <c r="O14" s="78">
        <f>'Region and Market Data'!G48</f>
        <v>537246.04244108871</v>
      </c>
      <c r="P14" s="79">
        <f>'Region and Market Data'!H48</f>
        <v>2.3865078619691199E-2</v>
      </c>
    </row>
    <row r="15" spans="2:16">
      <c r="B15" s="80" t="s">
        <v>429</v>
      </c>
      <c r="C15" s="75">
        <f>'Region and Market Data'!C13</f>
        <v>2128277.7771238</v>
      </c>
      <c r="D15" s="70">
        <f>'Region and Market Data'!D13</f>
        <v>2760.1879577096552</v>
      </c>
      <c r="E15" s="77">
        <f>'Region and Market Data'!E13</f>
        <v>1.2985956793670039E-3</v>
      </c>
      <c r="F15" s="78">
        <f>'Region and Market Data'!F13</f>
        <v>8677524.1207252927</v>
      </c>
      <c r="G15" s="78">
        <f>'Region and Market Data'!G13</f>
        <v>280761.14103114605</v>
      </c>
      <c r="H15" s="79">
        <f>'Region and Market Data'!H13</f>
        <v>3.3436830563171718E-2</v>
      </c>
      <c r="I15" s="38"/>
      <c r="J15" s="80" t="s">
        <v>430</v>
      </c>
      <c r="K15" s="75">
        <f>'Region and Market Data'!C49</f>
        <v>1804081.2729009695</v>
      </c>
      <c r="L15" s="70">
        <f>'Region and Market Data'!D49</f>
        <v>-15412.959283915116</v>
      </c>
      <c r="M15" s="77">
        <f>'Region and Market Data'!E49</f>
        <v>-8.4710129943126721E-3</v>
      </c>
      <c r="N15" s="78">
        <f>'Region and Market Data'!F49</f>
        <v>10100697.388687056</v>
      </c>
      <c r="O15" s="78">
        <f>'Region and Market Data'!G49</f>
        <v>583744.85750183091</v>
      </c>
      <c r="P15" s="79">
        <f>'Region and Market Data'!H49</f>
        <v>6.1337371977953151E-2</v>
      </c>
    </row>
    <row r="16" spans="2:16">
      <c r="B16" s="80" t="s">
        <v>431</v>
      </c>
      <c r="C16" s="75">
        <f>'Region and Market Data'!C14</f>
        <v>1815829.6707419218</v>
      </c>
      <c r="D16" s="70">
        <f>'Region and Market Data'!D14</f>
        <v>-41069.592526277062</v>
      </c>
      <c r="E16" s="77">
        <f>'Region and Market Data'!E14</f>
        <v>-2.2117297011574735E-2</v>
      </c>
      <c r="F16" s="78">
        <f>'Region and Market Data'!F14</f>
        <v>7089534.8589667492</v>
      </c>
      <c r="G16" s="78">
        <f>'Region and Market Data'!G14</f>
        <v>51920.274371927604</v>
      </c>
      <c r="H16" s="79">
        <f>'Region and Market Data'!H14</f>
        <v>7.3775387594512357E-3</v>
      </c>
      <c r="I16" s="38"/>
      <c r="J16" s="80" t="s">
        <v>432</v>
      </c>
      <c r="K16" s="75">
        <f>'Region and Market Data'!C50</f>
        <v>637251.39524729992</v>
      </c>
      <c r="L16" s="70">
        <f>'Region and Market Data'!D50</f>
        <v>4065.0356681287521</v>
      </c>
      <c r="M16" s="77">
        <f>'Region and Market Data'!E50</f>
        <v>6.4199672128604597E-3</v>
      </c>
      <c r="N16" s="78">
        <f>'Region and Market Data'!F50</f>
        <v>3551901.4841275476</v>
      </c>
      <c r="O16" s="78">
        <f>'Region and Market Data'!G50</f>
        <v>198624.80920323404</v>
      </c>
      <c r="P16" s="79">
        <f>'Region and Market Data'!H50</f>
        <v>5.9233051268493132E-2</v>
      </c>
    </row>
    <row r="17" spans="2:16" ht="15" thickBot="1">
      <c r="B17" s="81" t="s">
        <v>433</v>
      </c>
      <c r="C17" s="82">
        <f>'Region and Market Data'!C15</f>
        <v>1911183.7084522345</v>
      </c>
      <c r="D17" s="83">
        <f>'Region and Market Data'!D15</f>
        <v>-50522.528447513236</v>
      </c>
      <c r="E17" s="84">
        <f>'Region and Market Data'!E15</f>
        <v>-2.5754380292616244E-2</v>
      </c>
      <c r="F17" s="85">
        <f>'Region and Market Data'!F15</f>
        <v>6892088.8077523448</v>
      </c>
      <c r="G17" s="85">
        <f>'Region and Market Data'!G15</f>
        <v>61816.503155860119</v>
      </c>
      <c r="H17" s="86">
        <f>'Region and Market Data'!H15</f>
        <v>9.0503716981034897E-3</v>
      </c>
      <c r="I17" s="38"/>
      <c r="J17" s="81" t="s">
        <v>434</v>
      </c>
      <c r="K17" s="82">
        <f>'Region and Market Data'!C51</f>
        <v>956336.8545901964</v>
      </c>
      <c r="L17" s="83">
        <f>'Region and Market Data'!D51</f>
        <v>-15642.466980871279</v>
      </c>
      <c r="M17" s="84">
        <f>'Region and Market Data'!E51</f>
        <v>-1.6093415398578063E-2</v>
      </c>
      <c r="N17" s="85">
        <f>'Region and Market Data'!F51</f>
        <v>4068247.932851675</v>
      </c>
      <c r="O17" s="85">
        <f>'Region and Market Data'!G51</f>
        <v>83449.845070729032</v>
      </c>
      <c r="P17" s="86">
        <f>'Region and Market Data'!H51</f>
        <v>2.0942051073207721E-2</v>
      </c>
    </row>
    <row r="18" spans="2:16">
      <c r="B18" s="42"/>
      <c r="C18" s="43"/>
      <c r="D18" s="44"/>
      <c r="E18" s="44"/>
      <c r="F18" s="43"/>
      <c r="G18" s="44"/>
      <c r="H18" s="44"/>
      <c r="I18" s="38"/>
      <c r="J18" s="38"/>
      <c r="K18" s="38"/>
      <c r="L18" s="45"/>
      <c r="M18" s="38"/>
      <c r="N18" s="38"/>
      <c r="O18" s="45"/>
      <c r="P18" s="38"/>
    </row>
    <row r="19" spans="2:16" ht="15" thickBot="1">
      <c r="B19" s="46"/>
      <c r="C19" s="47"/>
      <c r="D19" s="48"/>
      <c r="E19" s="48"/>
      <c r="F19" s="49"/>
      <c r="G19" s="50"/>
      <c r="H19" s="50"/>
      <c r="I19" s="38"/>
      <c r="J19" s="38"/>
      <c r="K19" s="38"/>
      <c r="L19" s="45"/>
      <c r="M19" s="38"/>
      <c r="N19" s="38"/>
      <c r="O19" s="45"/>
      <c r="P19" s="38"/>
    </row>
    <row r="20" spans="2:16" ht="15" thickBot="1">
      <c r="B20" s="453" t="s">
        <v>435</v>
      </c>
      <c r="C20" s="435" t="s">
        <v>76</v>
      </c>
      <c r="D20" s="436"/>
      <c r="E20" s="437"/>
      <c r="F20" s="447" t="s">
        <v>21</v>
      </c>
      <c r="G20" s="448"/>
      <c r="H20" s="449"/>
      <c r="I20" s="38"/>
      <c r="J20" s="450" t="s">
        <v>436</v>
      </c>
      <c r="K20" s="435" t="s">
        <v>76</v>
      </c>
      <c r="L20" s="436"/>
      <c r="M20" s="437"/>
      <c r="N20" s="447" t="s">
        <v>21</v>
      </c>
      <c r="O20" s="448"/>
      <c r="P20" s="449"/>
    </row>
    <row r="21" spans="2:16" ht="15" thickBot="1">
      <c r="B21" s="454"/>
      <c r="C21" s="51" t="s">
        <v>18</v>
      </c>
      <c r="D21" s="41" t="s">
        <v>24</v>
      </c>
      <c r="E21" s="41" t="s">
        <v>25</v>
      </c>
      <c r="F21" s="41" t="s">
        <v>18</v>
      </c>
      <c r="G21" s="41" t="s">
        <v>24</v>
      </c>
      <c r="H21" s="41" t="s">
        <v>25</v>
      </c>
      <c r="I21" s="40"/>
      <c r="J21" s="451"/>
      <c r="K21" s="41" t="s">
        <v>18</v>
      </c>
      <c r="L21" s="41" t="s">
        <v>24</v>
      </c>
      <c r="M21" s="41" t="s">
        <v>25</v>
      </c>
      <c r="N21" s="41" t="s">
        <v>18</v>
      </c>
      <c r="O21" s="41" t="s">
        <v>24</v>
      </c>
      <c r="P21" s="41" t="s">
        <v>25</v>
      </c>
    </row>
    <row r="22" spans="2:16" ht="15" thickBot="1">
      <c r="B22" s="392" t="s">
        <v>437</v>
      </c>
      <c r="C22" s="393">
        <f>'Region and Market Data'!C16</f>
        <v>26842670.865274161</v>
      </c>
      <c r="D22" s="393">
        <f>'Region and Market Data'!D16</f>
        <v>84415.556704368442</v>
      </c>
      <c r="E22" s="394">
        <f>'Region and Market Data'!E16</f>
        <v>3.154748160181165E-3</v>
      </c>
      <c r="F22" s="393">
        <f>'Region and Market Data'!F16</f>
        <v>129813928.66428006</v>
      </c>
      <c r="G22" s="393">
        <f>'Region and Market Data'!G16</f>
        <v>5859328.4690597206</v>
      </c>
      <c r="H22" s="394">
        <f>'Region and Market Data'!H16</f>
        <v>4.7269955772772161E-2</v>
      </c>
      <c r="I22" s="40"/>
      <c r="J22" s="392" t="s">
        <v>438</v>
      </c>
      <c r="K22" s="393">
        <f>'Region and Market Data'!C52</f>
        <v>36287441.644556105</v>
      </c>
      <c r="L22" s="393">
        <f>'Region and Market Data'!D52</f>
        <v>368879.93383613229</v>
      </c>
      <c r="M22" s="394">
        <f>'Region and Market Data'!E52</f>
        <v>1.0269897130263968E-2</v>
      </c>
      <c r="N22" s="393">
        <f>'Region and Market Data'!F52</f>
        <v>181150999.8283405</v>
      </c>
      <c r="O22" s="393">
        <f>'Region and Market Data'!G52</f>
        <v>3728214.5708217025</v>
      </c>
      <c r="P22" s="394">
        <f>'Region and Market Data'!H52</f>
        <v>2.1013166744115852E-2</v>
      </c>
    </row>
    <row r="23" spans="2:16">
      <c r="B23" s="80" t="s">
        <v>439</v>
      </c>
      <c r="C23" s="75">
        <f>'Region and Market Data'!C17</f>
        <v>5673359.9993209802</v>
      </c>
      <c r="D23" s="70">
        <f>'Region and Market Data'!D17</f>
        <v>-54719.799152916297</v>
      </c>
      <c r="E23" s="77">
        <f>'Region and Market Data'!E17</f>
        <v>-9.5529044772551912E-3</v>
      </c>
      <c r="F23" s="78">
        <f>'Region and Market Data'!F17</f>
        <v>26163856.800482817</v>
      </c>
      <c r="G23" s="78">
        <f>'Region and Market Data'!G17</f>
        <v>532953.62417902425</v>
      </c>
      <c r="H23" s="79">
        <f>'Region and Market Data'!H17</f>
        <v>2.0793400080873818E-2</v>
      </c>
      <c r="I23" s="38"/>
      <c r="J23" s="80" t="s">
        <v>440</v>
      </c>
      <c r="K23" s="75">
        <f>'Region and Market Data'!C53</f>
        <v>4039920.5570970909</v>
      </c>
      <c r="L23" s="70">
        <f>'Region and Market Data'!D53</f>
        <v>44234.402943705674</v>
      </c>
      <c r="M23" s="77">
        <f>'Region and Market Data'!E53</f>
        <v>1.1070539886553767E-2</v>
      </c>
      <c r="N23" s="78">
        <f>'Region and Market Data'!F53</f>
        <v>19032170.019056268</v>
      </c>
      <c r="O23" s="78">
        <f>'Region and Market Data'!G53</f>
        <v>-29664.278848059475</v>
      </c>
      <c r="P23" s="79">
        <f>'Region and Market Data'!H53</f>
        <v>-1.5562132365887153E-3</v>
      </c>
    </row>
    <row r="24" spans="2:16">
      <c r="B24" s="80" t="s">
        <v>441</v>
      </c>
      <c r="C24" s="75">
        <f>'Region and Market Data'!C18</f>
        <v>3825365.5975773293</v>
      </c>
      <c r="D24" s="70">
        <f>'Region and Market Data'!D18</f>
        <v>-72140.858998310752</v>
      </c>
      <c r="E24" s="77">
        <f>'Region and Market Data'!E18</f>
        <v>-1.8509490568411762E-2</v>
      </c>
      <c r="F24" s="78">
        <f>'Region and Market Data'!F18</f>
        <v>17980914.816582941</v>
      </c>
      <c r="G24" s="78">
        <f>'Region and Market Data'!G18</f>
        <v>601270.86259031296</v>
      </c>
      <c r="H24" s="79">
        <f>'Region and Market Data'!H18</f>
        <v>3.4596270451914692E-2</v>
      </c>
      <c r="I24" s="38"/>
      <c r="J24" s="80" t="s">
        <v>442</v>
      </c>
      <c r="K24" s="75">
        <f>'Region and Market Data'!C54</f>
        <v>3458614.9078117735</v>
      </c>
      <c r="L24" s="70">
        <f>'Region and Market Data'!D54</f>
        <v>15600.904778632335</v>
      </c>
      <c r="M24" s="77">
        <f>'Region and Market Data'!E54</f>
        <v>4.5311766855692824E-3</v>
      </c>
      <c r="N24" s="78">
        <f>'Region and Market Data'!F54</f>
        <v>16919474.601331841</v>
      </c>
      <c r="O24" s="78">
        <f>'Region and Market Data'!G54</f>
        <v>883080.29906886443</v>
      </c>
      <c r="P24" s="79">
        <f>'Region and Market Data'!H54</f>
        <v>5.5067260284579589E-2</v>
      </c>
    </row>
    <row r="25" spans="2:16">
      <c r="B25" s="80" t="s">
        <v>443</v>
      </c>
      <c r="C25" s="75">
        <f>'Region and Market Data'!C19</f>
        <v>625270.92577478243</v>
      </c>
      <c r="D25" s="70">
        <f>'Region and Market Data'!D19</f>
        <v>-6501.1919795274734</v>
      </c>
      <c r="E25" s="77">
        <f>'Region and Market Data'!E19</f>
        <v>-1.0290406614708699E-2</v>
      </c>
      <c r="F25" s="78">
        <f>'Region and Market Data'!F19</f>
        <v>3201410.7680988717</v>
      </c>
      <c r="G25" s="78">
        <f>'Region and Market Data'!G19</f>
        <v>159384.22090496402</v>
      </c>
      <c r="H25" s="79">
        <f>'Region and Market Data'!H19</f>
        <v>5.2394092698496229E-2</v>
      </c>
      <c r="I25" s="38"/>
      <c r="J25" s="80" t="s">
        <v>444</v>
      </c>
      <c r="K25" s="75">
        <f>'Region and Market Data'!C55</f>
        <v>1508788.1051609835</v>
      </c>
      <c r="L25" s="70">
        <f>'Region and Market Data'!D55</f>
        <v>39375.471399193164</v>
      </c>
      <c r="M25" s="77">
        <f>'Region and Market Data'!E55</f>
        <v>2.6796742109389274E-2</v>
      </c>
      <c r="N25" s="78">
        <f>'Region and Market Data'!F55</f>
        <v>7750953.6911433348</v>
      </c>
      <c r="O25" s="78">
        <f>'Region and Market Data'!G55</f>
        <v>157846.70060664043</v>
      </c>
      <c r="P25" s="79">
        <f>'Region and Market Data'!H55</f>
        <v>2.0788157048671263E-2</v>
      </c>
    </row>
    <row r="26" spans="2:16">
      <c r="B26" s="80" t="s">
        <v>445</v>
      </c>
      <c r="C26" s="75">
        <f>'Region and Market Data'!C20</f>
        <v>2355813.1834132262</v>
      </c>
      <c r="D26" s="70">
        <f>'Region and Market Data'!D20</f>
        <v>-8718.4179524225183</v>
      </c>
      <c r="E26" s="77">
        <f>'Region and Market Data'!E20</f>
        <v>-3.6871649113875858E-3</v>
      </c>
      <c r="F26" s="78">
        <f>'Region and Market Data'!F20</f>
        <v>13066147.082951436</v>
      </c>
      <c r="G26" s="78">
        <f>'Region and Market Data'!G20</f>
        <v>308675.79248735122</v>
      </c>
      <c r="H26" s="79">
        <f>'Region and Market Data'!H20</f>
        <v>2.4195687802023844E-2</v>
      </c>
      <c r="I26" s="38"/>
      <c r="J26" s="80" t="s">
        <v>446</v>
      </c>
      <c r="K26" s="75">
        <f>'Region and Market Data'!C56</f>
        <v>4125561.9136869134</v>
      </c>
      <c r="L26" s="70">
        <f>'Region and Market Data'!D56</f>
        <v>73995.027750167064</v>
      </c>
      <c r="M26" s="77">
        <f>'Region and Market Data'!E56</f>
        <v>1.8263311413420975E-2</v>
      </c>
      <c r="N26" s="78">
        <f>'Region and Market Data'!F56</f>
        <v>24517044.740534771</v>
      </c>
      <c r="O26" s="78">
        <f>'Region and Market Data'!G56</f>
        <v>183192.57820232213</v>
      </c>
      <c r="P26" s="79">
        <f>'Region and Market Data'!H56</f>
        <v>7.5283016014165982E-3</v>
      </c>
    </row>
    <row r="27" spans="2:16">
      <c r="B27" s="80" t="s">
        <v>447</v>
      </c>
      <c r="C27" s="75">
        <f>'Region and Market Data'!C21</f>
        <v>996114.86829487106</v>
      </c>
      <c r="D27" s="70">
        <f>'Region and Market Data'!D21</f>
        <v>-4687.0220142167527</v>
      </c>
      <c r="E27" s="77">
        <f>'Region and Market Data'!E21</f>
        <v>-4.6832665481569107E-3</v>
      </c>
      <c r="F27" s="78">
        <f>'Region and Market Data'!F21</f>
        <v>4768693.486644825</v>
      </c>
      <c r="G27" s="78">
        <f>'Region and Market Data'!G21</f>
        <v>153925.81787177082</v>
      </c>
      <c r="H27" s="79">
        <f>'Region and Market Data'!H21</f>
        <v>3.3355052500984445E-2</v>
      </c>
      <c r="I27" s="38"/>
      <c r="J27" s="80" t="s">
        <v>448</v>
      </c>
      <c r="K27" s="75">
        <f>'Region and Market Data'!C57</f>
        <v>1925053.2697638255</v>
      </c>
      <c r="L27" s="70">
        <f>'Region and Market Data'!D57</f>
        <v>-2065.8444934671279</v>
      </c>
      <c r="M27" s="77">
        <f>'Region and Market Data'!E57</f>
        <v>-1.0719858872155392E-3</v>
      </c>
      <c r="N27" s="78">
        <f>'Region and Market Data'!F57</f>
        <v>9643877.419389952</v>
      </c>
      <c r="O27" s="78">
        <f>'Region and Market Data'!G57</f>
        <v>617925.29777977429</v>
      </c>
      <c r="P27" s="79">
        <f>'Region and Market Data'!H57</f>
        <v>6.846095452914279E-2</v>
      </c>
    </row>
    <row r="28" spans="2:16" ht="15" thickBot="1">
      <c r="B28" s="81" t="s">
        <v>449</v>
      </c>
      <c r="C28" s="82">
        <f>'Region and Market Data'!C22</f>
        <v>878446.76913108607</v>
      </c>
      <c r="D28" s="83">
        <f>'Region and Market Data'!D22</f>
        <v>-11288.085725527722</v>
      </c>
      <c r="E28" s="84">
        <f>'Region and Market Data'!E22</f>
        <v>-1.2687022053718314E-2</v>
      </c>
      <c r="F28" s="85">
        <f>'Region and Market Data'!F22</f>
        <v>4204554.2499012183</v>
      </c>
      <c r="G28" s="85">
        <f>'Region and Market Data'!G22</f>
        <v>-28555.005272402428</v>
      </c>
      <c r="H28" s="86">
        <f>'Region and Market Data'!H22</f>
        <v>-6.7456338948736266E-3</v>
      </c>
      <c r="I28" s="38"/>
      <c r="J28" s="80" t="s">
        <v>450</v>
      </c>
      <c r="K28" s="75">
        <f>'Region and Market Data'!C58</f>
        <v>3360862.8085708036</v>
      </c>
      <c r="L28" s="70">
        <f>'Region and Market Data'!D58</f>
        <v>55732.982027539052</v>
      </c>
      <c r="M28" s="77">
        <f>'Region and Market Data'!E58</f>
        <v>1.6862569687868659E-2</v>
      </c>
      <c r="N28" s="78">
        <f>'Region and Market Data'!F58</f>
        <v>17212919.570118986</v>
      </c>
      <c r="O28" s="78">
        <f>'Region and Market Data'!G58</f>
        <v>413444.19694123045</v>
      </c>
      <c r="P28" s="79">
        <f>'Region and Market Data'!H58</f>
        <v>2.461054216022367E-2</v>
      </c>
    </row>
    <row r="29" spans="2:16">
      <c r="B29" s="52"/>
      <c r="C29" s="38"/>
      <c r="D29" s="45"/>
      <c r="E29" s="45"/>
      <c r="F29" s="38"/>
      <c r="G29" s="45"/>
      <c r="H29" s="45"/>
      <c r="I29" s="38"/>
      <c r="J29" s="80" t="s">
        <v>451</v>
      </c>
      <c r="K29" s="75">
        <f>'Region and Market Data'!C59</f>
        <v>4744422.8026137697</v>
      </c>
      <c r="L29" s="70">
        <f>'Region and Market Data'!D59</f>
        <v>48324.926279951818</v>
      </c>
      <c r="M29" s="77">
        <f>'Region and Market Data'!E59</f>
        <v>1.0290442736188978E-2</v>
      </c>
      <c r="N29" s="78">
        <f>'Region and Market Data'!F59</f>
        <v>20695847.990098916</v>
      </c>
      <c r="O29" s="78">
        <f>'Region and Market Data'!G59</f>
        <v>417560.09483697638</v>
      </c>
      <c r="P29" s="79">
        <f>'Region and Market Data'!H59</f>
        <v>2.0591486667596828E-2</v>
      </c>
    </row>
    <row r="30" spans="2:16" ht="15" thickBot="1">
      <c r="B30" s="52"/>
      <c r="C30" s="38"/>
      <c r="D30" s="45"/>
      <c r="E30" s="45"/>
      <c r="F30" s="38"/>
      <c r="G30" s="45"/>
      <c r="H30" s="45"/>
      <c r="I30" s="38"/>
      <c r="J30" s="81" t="s">
        <v>452</v>
      </c>
      <c r="K30" s="82">
        <f>'Region and Market Data'!C60</f>
        <v>3238156.8301304854</v>
      </c>
      <c r="L30" s="83">
        <f>'Region and Market Data'!D60</f>
        <v>25080.854171704035</v>
      </c>
      <c r="M30" s="84">
        <f>'Region and Market Data'!E60</f>
        <v>7.80587024999305E-3</v>
      </c>
      <c r="N30" s="85">
        <f>'Region and Market Data'!F60</f>
        <v>16761751.122872792</v>
      </c>
      <c r="O30" s="85">
        <f>'Region and Market Data'!G60</f>
        <v>-183914.50854662806</v>
      </c>
      <c r="P30" s="86">
        <f>'Region and Market Data'!H60</f>
        <v>-1.0853188806323851E-2</v>
      </c>
    </row>
    <row r="31" spans="2:16">
      <c r="D31" s="24"/>
      <c r="G31" s="24"/>
      <c r="L31" s="24"/>
      <c r="O31" s="24"/>
    </row>
    <row r="32" spans="2:16" ht="15" thickBot="1">
      <c r="B32" s="52"/>
      <c r="C32" s="38"/>
      <c r="D32" s="45"/>
      <c r="E32" s="45"/>
      <c r="F32" s="38"/>
      <c r="G32" s="45"/>
      <c r="H32" s="45"/>
      <c r="I32" s="38"/>
      <c r="J32" s="38"/>
      <c r="K32" s="38"/>
      <c r="L32" s="45"/>
      <c r="M32" s="38"/>
      <c r="N32" s="38"/>
      <c r="O32" s="45"/>
      <c r="P32" s="38"/>
    </row>
    <row r="33" spans="2:16" ht="15" thickBot="1">
      <c r="B33" s="450" t="s">
        <v>453</v>
      </c>
      <c r="C33" s="435" t="s">
        <v>76</v>
      </c>
      <c r="D33" s="436"/>
      <c r="E33" s="437"/>
      <c r="F33" s="447" t="s">
        <v>21</v>
      </c>
      <c r="G33" s="448"/>
      <c r="H33" s="449"/>
      <c r="I33" s="38"/>
      <c r="J33" s="450" t="s">
        <v>454</v>
      </c>
      <c r="K33" s="435" t="s">
        <v>76</v>
      </c>
      <c r="L33" s="436"/>
      <c r="M33" s="437"/>
      <c r="N33" s="447" t="s">
        <v>21</v>
      </c>
      <c r="O33" s="448"/>
      <c r="P33" s="449"/>
    </row>
    <row r="34" spans="2:16" ht="15" thickBot="1">
      <c r="B34" s="452"/>
      <c r="C34" s="41" t="s">
        <v>18</v>
      </c>
      <c r="D34" s="41" t="s">
        <v>24</v>
      </c>
      <c r="E34" s="41" t="s">
        <v>25</v>
      </c>
      <c r="F34" s="41" t="s">
        <v>18</v>
      </c>
      <c r="G34" s="41" t="s">
        <v>24</v>
      </c>
      <c r="H34" s="41" t="s">
        <v>25</v>
      </c>
      <c r="I34" s="40"/>
      <c r="J34" s="457"/>
      <c r="K34" s="41" t="s">
        <v>18</v>
      </c>
      <c r="L34" s="41" t="s">
        <v>24</v>
      </c>
      <c r="M34" s="41" t="s">
        <v>25</v>
      </c>
      <c r="N34" s="41" t="s">
        <v>18</v>
      </c>
      <c r="O34" s="41" t="s">
        <v>24</v>
      </c>
      <c r="P34" s="41" t="s">
        <v>25</v>
      </c>
    </row>
    <row r="35" spans="2:16" ht="15" thickBot="1">
      <c r="B35" s="392" t="s">
        <v>455</v>
      </c>
      <c r="C35" s="393">
        <f>'Region and Market Data'!C23</f>
        <v>20198228.791441143</v>
      </c>
      <c r="D35" s="393">
        <f>'Region and Market Data'!D23</f>
        <v>774.98515653610229</v>
      </c>
      <c r="E35" s="394">
        <f>'Region and Market Data'!E23</f>
        <v>3.8370438371541622E-5</v>
      </c>
      <c r="F35" s="393">
        <f>'Region and Market Data'!F23</f>
        <v>92193945.271902502</v>
      </c>
      <c r="G35" s="393">
        <f>'Region and Market Data'!G23</f>
        <v>3264333.1585897356</v>
      </c>
      <c r="H35" s="394">
        <f>'Region and Market Data'!H23</f>
        <v>3.670693125739008E-2</v>
      </c>
      <c r="I35" s="40"/>
      <c r="J35" s="392" t="s">
        <v>456</v>
      </c>
      <c r="K35" s="393">
        <f>'Region and Market Data'!C61</f>
        <v>25433843.42880382</v>
      </c>
      <c r="L35" s="393">
        <f>'Region and Market Data'!D61</f>
        <v>300943.3304307647</v>
      </c>
      <c r="M35" s="394">
        <f>'Region and Market Data'!E61</f>
        <v>1.1974078966328516E-2</v>
      </c>
      <c r="N35" s="393">
        <f>'Region and Market Data'!F61</f>
        <v>147057373.9211736</v>
      </c>
      <c r="O35" s="393">
        <f>'Region and Market Data'!G61</f>
        <v>7045433.9594089687</v>
      </c>
      <c r="P35" s="394">
        <f>'Region and Market Data'!H61</f>
        <v>5.0320236697905772E-2</v>
      </c>
    </row>
    <row r="36" spans="2:16">
      <c r="B36" s="80" t="s">
        <v>457</v>
      </c>
      <c r="C36" s="75">
        <f>'Region and Market Data'!C24</f>
        <v>844345.27236356447</v>
      </c>
      <c r="D36" s="70">
        <f>'Region and Market Data'!D24</f>
        <v>1821.1563179894583</v>
      </c>
      <c r="E36" s="77">
        <f>'Region and Market Data'!E24</f>
        <v>2.1615479999992616E-3</v>
      </c>
      <c r="F36" s="78">
        <f>'Region and Market Data'!F24</f>
        <v>3858267.2600183827</v>
      </c>
      <c r="G36" s="78">
        <f>'Region and Market Data'!G24</f>
        <v>111409.54650392616</v>
      </c>
      <c r="H36" s="79">
        <f>'Region and Market Data'!H24</f>
        <v>2.9734127907255613E-2</v>
      </c>
      <c r="I36" s="38"/>
      <c r="J36" s="80" t="s">
        <v>458</v>
      </c>
      <c r="K36" s="75">
        <f>'Region and Market Data'!C62</f>
        <v>11134150.144185621</v>
      </c>
      <c r="L36" s="70">
        <f>'Region and Market Data'!D62</f>
        <v>85706.953723054379</v>
      </c>
      <c r="M36" s="77">
        <f>'Region and Market Data'!E62</f>
        <v>7.7573783243090628E-3</v>
      </c>
      <c r="N36" s="78">
        <f>'Region and Market Data'!F62</f>
        <v>62880485.574262574</v>
      </c>
      <c r="O36" s="78">
        <f>'Region and Market Data'!G62</f>
        <v>3032773.5393049568</v>
      </c>
      <c r="P36" s="79">
        <f>'Region and Market Data'!H62</f>
        <v>5.0674845139167306E-2</v>
      </c>
    </row>
    <row r="37" spans="2:16">
      <c r="B37" s="80" t="s">
        <v>459</v>
      </c>
      <c r="C37" s="75">
        <f>'Region and Market Data'!C25</f>
        <v>1793887.6601460164</v>
      </c>
      <c r="D37" s="70">
        <f>'Region and Market Data'!D25</f>
        <v>14526.81403705827</v>
      </c>
      <c r="E37" s="77">
        <f>'Region and Market Data'!E25</f>
        <v>8.1640629942065883E-3</v>
      </c>
      <c r="F37" s="78">
        <f>'Region and Market Data'!F25</f>
        <v>9234731.6011073049</v>
      </c>
      <c r="G37" s="78">
        <f>'Region and Market Data'!G25</f>
        <v>441683.25278577767</v>
      </c>
      <c r="H37" s="79">
        <f>'Region and Market Data'!H25</f>
        <v>5.0230959195179337E-2</v>
      </c>
      <c r="I37" s="38"/>
      <c r="J37" s="80" t="s">
        <v>460</v>
      </c>
      <c r="K37" s="75">
        <f>'Region and Market Data'!C63</f>
        <v>2297042.2597336345</v>
      </c>
      <c r="L37" s="70">
        <f>'Region and Market Data'!D63</f>
        <v>70487.628651287407</v>
      </c>
      <c r="M37" s="77">
        <f>'Region and Market Data'!E63</f>
        <v>3.1657713521730552E-2</v>
      </c>
      <c r="N37" s="78">
        <f>'Region and Market Data'!F63</f>
        <v>12721385.928586017</v>
      </c>
      <c r="O37" s="78">
        <f>'Region and Market Data'!G63</f>
        <v>826474.03964186274</v>
      </c>
      <c r="P37" s="79">
        <f>'Region and Market Data'!H63</f>
        <v>6.9481308256687246E-2</v>
      </c>
    </row>
    <row r="38" spans="2:16">
      <c r="B38" s="80" t="s">
        <v>461</v>
      </c>
      <c r="C38" s="75">
        <f>'Region and Market Data'!C26</f>
        <v>2836893.6064412324</v>
      </c>
      <c r="D38" s="70">
        <f>'Region and Market Data'!D26</f>
        <v>47471.793253430631</v>
      </c>
      <c r="E38" s="77">
        <f>'Region and Market Data'!E26</f>
        <v>1.7018506498011145E-2</v>
      </c>
      <c r="F38" s="78">
        <f>'Region and Market Data'!F26</f>
        <v>12421870.305249872</v>
      </c>
      <c r="G38" s="78">
        <f>'Region and Market Data'!G26</f>
        <v>-258955.14156778902</v>
      </c>
      <c r="H38" s="79">
        <f>'Region and Market Data'!H26</f>
        <v>-2.0421000403627161E-2</v>
      </c>
      <c r="I38" s="38"/>
      <c r="J38" s="80" t="s">
        <v>462</v>
      </c>
      <c r="K38" s="75">
        <f>'Region and Market Data'!C64</f>
        <v>2092900.3092261187</v>
      </c>
      <c r="L38" s="70">
        <f>'Region and Market Data'!D64</f>
        <v>12277.480789758032</v>
      </c>
      <c r="M38" s="77">
        <f>'Region and Market Data'!E64</f>
        <v>5.9008680583327354E-3</v>
      </c>
      <c r="N38" s="78">
        <f>'Region and Market Data'!F64</f>
        <v>12615144.120603479</v>
      </c>
      <c r="O38" s="78">
        <f>'Region and Market Data'!G64</f>
        <v>740559.76956924796</v>
      </c>
      <c r="P38" s="79">
        <f>'Region and Market Data'!H64</f>
        <v>6.2365110868469936E-2</v>
      </c>
    </row>
    <row r="39" spans="2:16" ht="15" thickBot="1">
      <c r="B39" s="80" t="s">
        <v>463</v>
      </c>
      <c r="C39" s="75">
        <f>'Region and Market Data'!C27</f>
        <v>1229531.0554886726</v>
      </c>
      <c r="D39" s="70">
        <f>'Region and Market Data'!D27</f>
        <v>-9414.02371731936</v>
      </c>
      <c r="E39" s="77">
        <f>'Region and Market Data'!E27</f>
        <v>-7.5984189092163515E-3</v>
      </c>
      <c r="F39" s="78">
        <f>'Region and Market Data'!F27</f>
        <v>5012289.2187243402</v>
      </c>
      <c r="G39" s="78">
        <f>'Region and Market Data'!G27</f>
        <v>309494.83214463294</v>
      </c>
      <c r="H39" s="79">
        <f>'Region and Market Data'!H27</f>
        <v>6.5810836431172415E-2</v>
      </c>
      <c r="I39" s="38"/>
      <c r="J39" s="81" t="s">
        <v>464</v>
      </c>
      <c r="K39" s="82">
        <f>'Region and Market Data'!C65</f>
        <v>3825326.0345999533</v>
      </c>
      <c r="L39" s="83">
        <f>'Region and Market Data'!D65</f>
        <v>30655.62766038673</v>
      </c>
      <c r="M39" s="84">
        <f>'Region and Market Data'!E65</f>
        <v>8.078600872509176E-3</v>
      </c>
      <c r="N39" s="85">
        <f>'Region and Market Data'!F65</f>
        <v>25347107.314797945</v>
      </c>
      <c r="O39" s="85">
        <f>'Region and Market Data'!G65</f>
        <v>558107.42389450222</v>
      </c>
      <c r="P39" s="86">
        <f>'Region and Market Data'!H65</f>
        <v>2.2514317897080832E-2</v>
      </c>
    </row>
    <row r="40" spans="2:16">
      <c r="B40" s="80" t="s">
        <v>465</v>
      </c>
      <c r="C40" s="75">
        <f>'Region and Market Data'!C28</f>
        <v>2225898.6460592588</v>
      </c>
      <c r="D40" s="70">
        <f>'Region and Market Data'!D28</f>
        <v>-45469.431589507964</v>
      </c>
      <c r="E40" s="77">
        <f>'Region and Market Data'!E28</f>
        <v>-2.0018521893015322E-2</v>
      </c>
      <c r="F40" s="78">
        <f>'Region and Market Data'!F28</f>
        <v>10426581.07236197</v>
      </c>
      <c r="G40" s="78">
        <f>'Region and Market Data'!G28</f>
        <v>233432.71635432169</v>
      </c>
      <c r="H40" s="79">
        <f>'Region and Market Data'!H28</f>
        <v>2.2900943673280383E-2</v>
      </c>
      <c r="I40" s="38"/>
      <c r="J40" s="38"/>
      <c r="K40" s="38"/>
      <c r="L40" s="45"/>
      <c r="M40" s="38"/>
      <c r="N40" s="38"/>
      <c r="O40" s="45"/>
      <c r="P40" s="38"/>
    </row>
    <row r="41" spans="2:16" ht="15" thickBot="1">
      <c r="B41" s="81" t="s">
        <v>466</v>
      </c>
      <c r="C41" s="82">
        <f>'Region and Market Data'!C29</f>
        <v>790418.62921690557</v>
      </c>
      <c r="D41" s="83">
        <f>'Region and Market Data'!D29</f>
        <v>-1932.0580422503408</v>
      </c>
      <c r="E41" s="84">
        <f>'Region and Market Data'!E29</f>
        <v>-2.43838753889844E-3</v>
      </c>
      <c r="F41" s="85">
        <f>'Region and Market Data'!F29</f>
        <v>3292517.8899778151</v>
      </c>
      <c r="G41" s="85">
        <f>'Region and Market Data'!G29</f>
        <v>274203.38323431648</v>
      </c>
      <c r="H41" s="86">
        <f>'Region and Market Data'!H29</f>
        <v>9.0846524648671656E-2</v>
      </c>
      <c r="I41" s="38"/>
      <c r="J41" s="38"/>
      <c r="K41" s="38"/>
      <c r="L41" s="45"/>
      <c r="M41" s="38"/>
      <c r="N41" s="38"/>
      <c r="O41" s="45"/>
      <c r="P41" s="38"/>
    </row>
    <row r="42" spans="2:16">
      <c r="B42" s="52"/>
      <c r="C42" s="38"/>
      <c r="D42" s="45"/>
      <c r="E42" s="54"/>
      <c r="F42" s="38"/>
      <c r="G42" s="45"/>
      <c r="H42" s="45"/>
      <c r="I42" s="38"/>
      <c r="J42" s="38"/>
      <c r="K42" s="38"/>
      <c r="L42" s="45"/>
      <c r="M42" s="38"/>
      <c r="N42" s="38"/>
      <c r="O42" s="45"/>
      <c r="P42" s="38"/>
    </row>
    <row r="43" spans="2:16" ht="15" thickBot="1">
      <c r="B43" s="52"/>
      <c r="C43" s="38"/>
      <c r="D43" s="45"/>
      <c r="E43" s="45"/>
      <c r="F43" s="38"/>
      <c r="G43" s="45"/>
      <c r="H43" s="45"/>
      <c r="I43" s="38"/>
      <c r="J43" s="38"/>
      <c r="K43" s="38"/>
      <c r="L43" s="45"/>
      <c r="M43" s="38"/>
      <c r="N43" s="38"/>
      <c r="O43" s="45"/>
      <c r="P43" s="38"/>
    </row>
    <row r="44" spans="2:16" ht="15" thickBot="1">
      <c r="B44" s="453" t="s">
        <v>467</v>
      </c>
      <c r="C44" s="435" t="s">
        <v>76</v>
      </c>
      <c r="D44" s="436"/>
      <c r="E44" s="437"/>
      <c r="F44" s="447" t="s">
        <v>21</v>
      </c>
      <c r="G44" s="448"/>
      <c r="H44" s="449"/>
      <c r="I44" s="38"/>
      <c r="J44" s="453" t="s">
        <v>468</v>
      </c>
      <c r="K44" s="435" t="s">
        <v>76</v>
      </c>
      <c r="L44" s="436"/>
      <c r="M44" s="437"/>
      <c r="N44" s="447" t="s">
        <v>21</v>
      </c>
      <c r="O44" s="448"/>
      <c r="P44" s="449"/>
    </row>
    <row r="45" spans="2:16" ht="15" thickBot="1">
      <c r="B45" s="454"/>
      <c r="C45" s="41" t="s">
        <v>18</v>
      </c>
      <c r="D45" s="41" t="s">
        <v>24</v>
      </c>
      <c r="E45" s="41" t="s">
        <v>25</v>
      </c>
      <c r="F45" s="41" t="s">
        <v>18</v>
      </c>
      <c r="G45" s="41" t="s">
        <v>24</v>
      </c>
      <c r="H45" s="41" t="s">
        <v>25</v>
      </c>
      <c r="I45" s="40"/>
      <c r="J45" s="454"/>
      <c r="K45" s="41" t="s">
        <v>18</v>
      </c>
      <c r="L45" s="41" t="s">
        <v>24</v>
      </c>
      <c r="M45" s="41" t="s">
        <v>25</v>
      </c>
      <c r="N45" s="41" t="s">
        <v>18</v>
      </c>
      <c r="O45" s="41" t="s">
        <v>24</v>
      </c>
      <c r="P45" s="41" t="s">
        <v>25</v>
      </c>
    </row>
    <row r="46" spans="2:16" ht="15" thickBot="1">
      <c r="B46" s="392" t="s">
        <v>469</v>
      </c>
      <c r="C46" s="393">
        <f>'Region and Market Data'!C30</f>
        <v>33465955.133568209</v>
      </c>
      <c r="D46" s="393">
        <f>'Region and Market Data'!D30</f>
        <v>6364.5321789979935</v>
      </c>
      <c r="E46" s="394">
        <f>'Region and Market Data'!E30</f>
        <v>1.902154827541059E-4</v>
      </c>
      <c r="F46" s="393">
        <f>'Region and Market Data'!F30</f>
        <v>152415579.85216397</v>
      </c>
      <c r="G46" s="393">
        <f>'Region and Market Data'!G30</f>
        <v>4067334.1475982368</v>
      </c>
      <c r="H46" s="394">
        <f>'Region and Market Data'!H30</f>
        <v>2.7417473852021802E-2</v>
      </c>
      <c r="I46" s="38"/>
      <c r="J46" s="392" t="s">
        <v>470</v>
      </c>
      <c r="K46" s="393">
        <f>'Region and Market Data'!C66</f>
        <v>30701872.702472452</v>
      </c>
      <c r="L46" s="393">
        <f>'Region and Market Data'!D66</f>
        <v>206066.51543729752</v>
      </c>
      <c r="M46" s="394">
        <f>'Region and Market Data'!E66</f>
        <v>6.7572083247598707E-3</v>
      </c>
      <c r="N46" s="393">
        <f>'Region and Market Data'!F66</f>
        <v>143484221.29101679</v>
      </c>
      <c r="O46" s="393">
        <f>'Region and Market Data'!G66</f>
        <v>8332529.1946887672</v>
      </c>
      <c r="P46" s="394">
        <f>'Region and Market Data'!H66</f>
        <v>6.1653162201993301E-2</v>
      </c>
    </row>
    <row r="47" spans="2:16">
      <c r="B47" s="80" t="s">
        <v>471</v>
      </c>
      <c r="C47" s="75">
        <f>'Region and Market Data'!C31</f>
        <v>5857943.0719343005</v>
      </c>
      <c r="D47" s="70">
        <f>'Region and Market Data'!D31</f>
        <v>-13868.728450299241</v>
      </c>
      <c r="E47" s="77">
        <f>'Region and Market Data'!E31</f>
        <v>-2.3619163763714036E-3</v>
      </c>
      <c r="F47" s="78">
        <f>'Region and Market Data'!F31</f>
        <v>29820390.32065136</v>
      </c>
      <c r="G47" s="78">
        <f>'Region and Market Data'!G31</f>
        <v>-279093.98566158116</v>
      </c>
      <c r="H47" s="79">
        <f>'Region and Market Data'!H31</f>
        <v>-9.27238429806072E-3</v>
      </c>
      <c r="I47" s="38"/>
      <c r="J47" s="80" t="s">
        <v>472</v>
      </c>
      <c r="K47" s="75">
        <f>'Region and Market Data'!C67</f>
        <v>599163.86890272785</v>
      </c>
      <c r="L47" s="70">
        <f>'Region and Market Data'!D67</f>
        <v>17815.728886478813</v>
      </c>
      <c r="M47" s="77">
        <f>'Region and Market Data'!E67</f>
        <v>3.0645542077387317E-2</v>
      </c>
      <c r="N47" s="78">
        <f>'Region and Market Data'!F67</f>
        <v>2660931.9150140132</v>
      </c>
      <c r="O47" s="78">
        <f>'Region and Market Data'!G67</f>
        <v>190374.51370486524</v>
      </c>
      <c r="P47" s="79">
        <f>'Region and Market Data'!H67</f>
        <v>7.7057312493118285E-2</v>
      </c>
    </row>
    <row r="48" spans="2:16">
      <c r="B48" s="80" t="s">
        <v>473</v>
      </c>
      <c r="C48" s="75">
        <f>'Region and Market Data'!C32</f>
        <v>2489594.9203968006</v>
      </c>
      <c r="D48" s="70">
        <f>'Region and Market Data'!D32</f>
        <v>27773.335338914767</v>
      </c>
      <c r="E48" s="77">
        <f>'Region and Market Data'!E32</f>
        <v>1.1281619881589315E-2</v>
      </c>
      <c r="F48" s="78">
        <f>'Region and Market Data'!F32</f>
        <v>11340191.748328215</v>
      </c>
      <c r="G48" s="78">
        <f>'Region and Market Data'!G32</f>
        <v>245331.67551009171</v>
      </c>
      <c r="H48" s="79">
        <f>'Region and Market Data'!H32</f>
        <v>2.2112191942928832E-2</v>
      </c>
      <c r="I48" s="38"/>
      <c r="J48" s="80" t="s">
        <v>474</v>
      </c>
      <c r="K48" s="75">
        <f>'Region and Market Data'!C68</f>
        <v>3349771.5359866857</v>
      </c>
      <c r="L48" s="70">
        <f>'Region and Market Data'!D68</f>
        <v>23750.553871880751</v>
      </c>
      <c r="M48" s="77">
        <f>'Region and Market Data'!E68</f>
        <v>7.1408310409332675E-3</v>
      </c>
      <c r="N48" s="78">
        <f>'Region and Market Data'!F68</f>
        <v>16295434.864694428</v>
      </c>
      <c r="O48" s="78">
        <f>'Region and Market Data'!G68</f>
        <v>1003878.1811441183</v>
      </c>
      <c r="P48" s="79">
        <f>'Region and Market Data'!H68</f>
        <v>6.5649181565930886E-2</v>
      </c>
    </row>
    <row r="49" spans="2:16">
      <c r="B49" s="80" t="s">
        <v>475</v>
      </c>
      <c r="C49" s="75">
        <f>'Region and Market Data'!C33</f>
        <v>1148329.2551644833</v>
      </c>
      <c r="D49" s="70">
        <f>'Region and Market Data'!D33</f>
        <v>16754.921814438421</v>
      </c>
      <c r="E49" s="77">
        <f>'Region and Market Data'!E33</f>
        <v>1.4806735466361447E-2</v>
      </c>
      <c r="F49" s="78">
        <f>'Region and Market Data'!F33</f>
        <v>5274043.6717660576</v>
      </c>
      <c r="G49" s="78">
        <f>'Region and Market Data'!G33</f>
        <v>67370.32448706124</v>
      </c>
      <c r="H49" s="79">
        <f>'Region and Market Data'!H33</f>
        <v>1.293922625706276E-2</v>
      </c>
      <c r="I49" s="38"/>
      <c r="J49" s="80" t="s">
        <v>476</v>
      </c>
      <c r="K49" s="75">
        <f>'Region and Market Data'!C69</f>
        <v>1627668.8024168022</v>
      </c>
      <c r="L49" s="70">
        <f>'Region and Market Data'!D69</f>
        <v>15889.805769971805</v>
      </c>
      <c r="M49" s="77">
        <f>'Region and Market Data'!E69</f>
        <v>9.8585512052391799E-3</v>
      </c>
      <c r="N49" s="78">
        <f>'Region and Market Data'!F69</f>
        <v>7409313.7981362855</v>
      </c>
      <c r="O49" s="78">
        <f>'Region and Market Data'!G69</f>
        <v>461645.93680191971</v>
      </c>
      <c r="P49" s="79">
        <f>'Region and Market Data'!H69</f>
        <v>6.6446172444584339E-2</v>
      </c>
    </row>
    <row r="50" spans="2:16">
      <c r="B50" s="80" t="s">
        <v>477</v>
      </c>
      <c r="C50" s="75">
        <f>'Region and Market Data'!C34</f>
        <v>1353609.6035218968</v>
      </c>
      <c r="D50" s="70">
        <f>'Region and Market Data'!D34</f>
        <v>-19573.075439737644</v>
      </c>
      <c r="E50" s="77">
        <f>'Region and Market Data'!E34</f>
        <v>-1.425380303699891E-2</v>
      </c>
      <c r="F50" s="78">
        <f>'Region and Market Data'!F34</f>
        <v>4552692.1431455836</v>
      </c>
      <c r="G50" s="78">
        <f>'Region and Market Data'!G34</f>
        <v>362802.22944533732</v>
      </c>
      <c r="H50" s="79">
        <f>'Region and Market Data'!H34</f>
        <v>8.6589919286192724E-2</v>
      </c>
      <c r="I50" s="38"/>
      <c r="J50" s="80" t="s">
        <v>478</v>
      </c>
      <c r="K50" s="75">
        <f>'Region and Market Data'!C70</f>
        <v>4674311.6518197348</v>
      </c>
      <c r="L50" s="70">
        <f>'Region and Market Data'!D70</f>
        <v>52622.661480054259</v>
      </c>
      <c r="M50" s="77">
        <f>'Region and Market Data'!E70</f>
        <v>1.1386023938444774E-2</v>
      </c>
      <c r="N50" s="78">
        <f>'Region and Market Data'!F70</f>
        <v>19851132.117457863</v>
      </c>
      <c r="O50" s="78">
        <f>'Region and Market Data'!G70</f>
        <v>1437735.3265852332</v>
      </c>
      <c r="P50" s="79">
        <f>'Region and Market Data'!H70</f>
        <v>7.808093981322918E-2</v>
      </c>
    </row>
    <row r="51" spans="2:16">
      <c r="B51" s="80" t="s">
        <v>479</v>
      </c>
      <c r="C51" s="75">
        <f>'Region and Market Data'!C35</f>
        <v>849755.2676963252</v>
      </c>
      <c r="D51" s="70">
        <f>'Region and Market Data'!D35</f>
        <v>-16049.768424943206</v>
      </c>
      <c r="E51" s="77">
        <f>'Region and Market Data'!E35</f>
        <v>-1.8537393241375426E-2</v>
      </c>
      <c r="F51" s="78">
        <f>'Region and Market Data'!F35</f>
        <v>4039688.1058946145</v>
      </c>
      <c r="G51" s="78">
        <f>'Region and Market Data'!G35</f>
        <v>85184.382457929663</v>
      </c>
      <c r="H51" s="79">
        <f>'Region and Market Data'!H35</f>
        <v>2.1541105639394788E-2</v>
      </c>
      <c r="I51" s="38"/>
      <c r="J51" s="80" t="s">
        <v>480</v>
      </c>
      <c r="K51" s="75">
        <f>'Region and Market Data'!C71</f>
        <v>2549372.0288348086</v>
      </c>
      <c r="L51" s="70">
        <f>'Region and Market Data'!D71</f>
        <v>-7341.5164077179506</v>
      </c>
      <c r="M51" s="77">
        <f>'Region and Market Data'!E71</f>
        <v>-2.871466152858178E-3</v>
      </c>
      <c r="N51" s="78">
        <f>'Region and Market Data'!F71</f>
        <v>12949135.824539773</v>
      </c>
      <c r="O51" s="78">
        <f>'Region and Market Data'!G71</f>
        <v>532500.04860551283</v>
      </c>
      <c r="P51" s="79">
        <f>'Region and Market Data'!H71</f>
        <v>4.2886016648535065E-2</v>
      </c>
    </row>
    <row r="52" spans="2:16">
      <c r="B52" s="80" t="s">
        <v>481</v>
      </c>
      <c r="C52" s="75">
        <f>'Region and Market Data'!C36</f>
        <v>1762045.0170466518</v>
      </c>
      <c r="D52" s="70">
        <f>'Region and Market Data'!D36</f>
        <v>34261.959499409655</v>
      </c>
      <c r="E52" s="77">
        <f>'Region and Market Data'!E36</f>
        <v>1.9830012425314479E-2</v>
      </c>
      <c r="F52" s="78">
        <f>'Region and Market Data'!F36</f>
        <v>8397152.0616050158</v>
      </c>
      <c r="G52" s="78">
        <f>'Region and Market Data'!G36</f>
        <v>357347.99554105848</v>
      </c>
      <c r="H52" s="79">
        <f>'Region and Market Data'!H36</f>
        <v>4.4447351279296179E-2</v>
      </c>
      <c r="I52" s="38"/>
      <c r="J52" s="80" t="s">
        <v>482</v>
      </c>
      <c r="K52" s="75">
        <f>'Region and Market Data'!C72</f>
        <v>2485956.1013119812</v>
      </c>
      <c r="L52" s="70">
        <f>'Region and Market Data'!D72</f>
        <v>3497.2420563464984</v>
      </c>
      <c r="M52" s="77">
        <f>'Region and Market Data'!E72</f>
        <v>1.4087814761994269E-3</v>
      </c>
      <c r="N52" s="78">
        <f>'Region and Market Data'!F72</f>
        <v>9957333.834379239</v>
      </c>
      <c r="O52" s="78">
        <f>'Region and Market Data'!G72</f>
        <v>781797.14452906512</v>
      </c>
      <c r="P52" s="79">
        <f>'Region and Market Data'!H72</f>
        <v>8.5204514019749503E-2</v>
      </c>
    </row>
    <row r="53" spans="2:16">
      <c r="B53" s="80" t="s">
        <v>483</v>
      </c>
      <c r="C53" s="75">
        <f>'Region and Market Data'!C37</f>
        <v>3154930.3888885421</v>
      </c>
      <c r="D53" s="70">
        <f>'Region and Market Data'!D37</f>
        <v>62809.896357359365</v>
      </c>
      <c r="E53" s="77">
        <f>'Region and Market Data'!E37</f>
        <v>2.031288771219382E-2</v>
      </c>
      <c r="F53" s="78">
        <f>'Region and Market Data'!F37</f>
        <v>14105758.069724059</v>
      </c>
      <c r="G53" s="78">
        <f>'Region and Market Data'!G37</f>
        <v>242163.15833462588</v>
      </c>
      <c r="H53" s="79">
        <f>'Region and Market Data'!H37</f>
        <v>1.7467558730793576E-2</v>
      </c>
      <c r="I53" s="38"/>
      <c r="J53" s="80" t="s">
        <v>484</v>
      </c>
      <c r="K53" s="75">
        <f>'Region and Market Data'!C73</f>
        <v>2895977.1827275413</v>
      </c>
      <c r="L53" s="70">
        <f>'Region and Market Data'!D73</f>
        <v>-5107.0441808183677</v>
      </c>
      <c r="M53" s="77">
        <f>'Region and Market Data'!E73</f>
        <v>-1.7603915575594526E-3</v>
      </c>
      <c r="N53" s="78">
        <f>'Region and Market Data'!F73</f>
        <v>16043982.010832608</v>
      </c>
      <c r="O53" s="78">
        <f>'Region and Market Data'!G73</f>
        <v>590449.88401982002</v>
      </c>
      <c r="P53" s="79">
        <f>'Region and Market Data'!H73</f>
        <v>3.8208085968602264E-2</v>
      </c>
    </row>
    <row r="54" spans="2:16">
      <c r="B54" s="80" t="s">
        <v>485</v>
      </c>
      <c r="C54" s="75">
        <f>'Region and Market Data'!C38</f>
        <v>2119271.9425571733</v>
      </c>
      <c r="D54" s="70">
        <f>'Region and Market Data'!D38</f>
        <v>-2203.57959959656</v>
      </c>
      <c r="E54" s="77">
        <f>'Region and Market Data'!E38</f>
        <v>-1.0387014021996917E-3</v>
      </c>
      <c r="F54" s="78">
        <f>'Region and Market Data'!F38</f>
        <v>10461130.426458342</v>
      </c>
      <c r="G54" s="78">
        <f>'Region and Market Data'!G38</f>
        <v>456765.92394123226</v>
      </c>
      <c r="H54" s="79">
        <f>'Region and Market Data'!H38</f>
        <v>4.5656665530959956E-2</v>
      </c>
      <c r="I54" s="38"/>
      <c r="J54" s="80" t="s">
        <v>486</v>
      </c>
      <c r="K54" s="75">
        <f>'Region and Market Data'!C74</f>
        <v>612730.36043872358</v>
      </c>
      <c r="L54" s="70">
        <f>'Region and Market Data'!D74</f>
        <v>2342.4410778683377</v>
      </c>
      <c r="M54" s="77">
        <f>'Region and Market Data'!E74</f>
        <v>3.8376268657497954E-3</v>
      </c>
      <c r="N54" s="78">
        <f>'Region and Market Data'!F74</f>
        <v>2849775.9933622931</v>
      </c>
      <c r="O54" s="78">
        <f>'Region and Market Data'!G74</f>
        <v>174270.66635978036</v>
      </c>
      <c r="P54" s="79">
        <f>'Region and Market Data'!H74</f>
        <v>6.5135608066616529E-2</v>
      </c>
    </row>
    <row r="55" spans="2:16" ht="15" thickBot="1">
      <c r="B55" s="81" t="s">
        <v>487</v>
      </c>
      <c r="C55" s="82">
        <f>'Region and Market Data'!C39</f>
        <v>2390081.2091136882</v>
      </c>
      <c r="D55" s="83">
        <f>'Region and Market Data'!D39</f>
        <v>-29514.48933411669</v>
      </c>
      <c r="E55" s="84">
        <f>'Region and Market Data'!E39</f>
        <v>-1.2198107871100339E-2</v>
      </c>
      <c r="F55" s="85">
        <f>'Region and Market Data'!F39</f>
        <v>10353785.176401531</v>
      </c>
      <c r="G55" s="85">
        <f>'Region and Market Data'!G39</f>
        <v>295169.65715925395</v>
      </c>
      <c r="H55" s="86">
        <f>'Region and Market Data'!H39</f>
        <v>2.9344958716693178E-2</v>
      </c>
      <c r="I55" s="38"/>
      <c r="J55" s="81" t="s">
        <v>488</v>
      </c>
      <c r="K55" s="82">
        <f>'Region and Market Data'!C75</f>
        <v>3366676.8850208423</v>
      </c>
      <c r="L55" s="83">
        <f>'Region and Market Data'!D75</f>
        <v>115560.01183808176</v>
      </c>
      <c r="M55" s="84">
        <f>'Region and Market Data'!E75</f>
        <v>3.5544711662411403E-2</v>
      </c>
      <c r="N55" s="85">
        <f>'Region and Market Data'!F75</f>
        <v>14918121.641421856</v>
      </c>
      <c r="O55" s="85">
        <f>'Region and Market Data'!G75</f>
        <v>1004988.7626353074</v>
      </c>
      <c r="P55" s="86">
        <f>'Region and Market Data'!H75</f>
        <v>7.2233103168849969E-2</v>
      </c>
    </row>
  </sheetData>
  <mergeCells count="26">
    <mergeCell ref="B2:P2"/>
    <mergeCell ref="B3:P3"/>
    <mergeCell ref="B44:B45"/>
    <mergeCell ref="C44:E44"/>
    <mergeCell ref="F44:H44"/>
    <mergeCell ref="J44:J45"/>
    <mergeCell ref="K44:M44"/>
    <mergeCell ref="N44:P44"/>
    <mergeCell ref="B33:B34"/>
    <mergeCell ref="C33:E33"/>
    <mergeCell ref="F33:H33"/>
    <mergeCell ref="J33:J34"/>
    <mergeCell ref="K33:M33"/>
    <mergeCell ref="N33:P33"/>
    <mergeCell ref="B20:B21"/>
    <mergeCell ref="C20:E20"/>
    <mergeCell ref="F20:H20"/>
    <mergeCell ref="J20:J21"/>
    <mergeCell ref="K20:M20"/>
    <mergeCell ref="N20:P20"/>
    <mergeCell ref="B4:B5"/>
    <mergeCell ref="C4:E4"/>
    <mergeCell ref="F4:H4"/>
    <mergeCell ref="J4:J5"/>
    <mergeCell ref="K4:M4"/>
    <mergeCell ref="N4:P4"/>
  </mergeCells>
  <conditionalFormatting sqref="B20 F20:J20 B33 F33:J33 B44 F44:J44 N44:P44 N33:P33 N20:P20 B7:P19 B21:P21 B34:P34 B45:P45 I6 B23:P32 I22 B36:P43 I35 B47:P55 I46">
    <cfRule type="cellIs" dxfId="204" priority="25" operator="lessThan">
      <formula>0</formula>
    </cfRule>
  </conditionalFormatting>
  <conditionalFormatting sqref="C4:E4">
    <cfRule type="cellIs" dxfId="203" priority="24" operator="lessThan">
      <formula>0</formula>
    </cfRule>
  </conditionalFormatting>
  <conditionalFormatting sqref="K4:M4">
    <cfRule type="cellIs" dxfId="202" priority="23" operator="lessThan">
      <formula>0</formula>
    </cfRule>
  </conditionalFormatting>
  <conditionalFormatting sqref="K20:M20">
    <cfRule type="cellIs" dxfId="201" priority="22" operator="lessThan">
      <formula>0</formula>
    </cfRule>
  </conditionalFormatting>
  <conditionalFormatting sqref="C20:E20">
    <cfRule type="cellIs" dxfId="200" priority="21" operator="lessThan">
      <formula>0</formula>
    </cfRule>
  </conditionalFormatting>
  <conditionalFormatting sqref="C33:E33">
    <cfRule type="cellIs" dxfId="199" priority="20" operator="lessThan">
      <formula>0</formula>
    </cfRule>
  </conditionalFormatting>
  <conditionalFormatting sqref="C44:E44">
    <cfRule type="cellIs" dxfId="198" priority="19" operator="lessThan">
      <formula>0</formula>
    </cfRule>
  </conditionalFormatting>
  <conditionalFormatting sqref="K44:M44">
    <cfRule type="cellIs" dxfId="197" priority="18" operator="lessThan">
      <formula>0</formula>
    </cfRule>
  </conditionalFormatting>
  <conditionalFormatting sqref="K33:M33">
    <cfRule type="cellIs" dxfId="196" priority="17" operator="lessThan">
      <formula>0</formula>
    </cfRule>
  </conditionalFormatting>
  <conditionalFormatting sqref="B6">
    <cfRule type="cellIs" dxfId="195" priority="16" operator="lessThan">
      <formula>0</formula>
    </cfRule>
  </conditionalFormatting>
  <conditionalFormatting sqref="C6:H6">
    <cfRule type="cellIs" dxfId="194" priority="15" operator="lessThan">
      <formula>0</formula>
    </cfRule>
  </conditionalFormatting>
  <conditionalFormatting sqref="J6">
    <cfRule type="cellIs" dxfId="193" priority="14" operator="lessThan">
      <formula>0</formula>
    </cfRule>
  </conditionalFormatting>
  <conditionalFormatting sqref="K6:P6">
    <cfRule type="cellIs" dxfId="192" priority="13" operator="lessThan">
      <formula>0</formula>
    </cfRule>
  </conditionalFormatting>
  <conditionalFormatting sqref="J22">
    <cfRule type="cellIs" dxfId="191" priority="12" operator="lessThan">
      <formula>0</formula>
    </cfRule>
  </conditionalFormatting>
  <conditionalFormatting sqref="K22:P22">
    <cfRule type="cellIs" dxfId="190" priority="11" operator="lessThan">
      <formula>0</formula>
    </cfRule>
  </conditionalFormatting>
  <conditionalFormatting sqref="B22">
    <cfRule type="cellIs" dxfId="189" priority="10" operator="lessThan">
      <formula>0</formula>
    </cfRule>
  </conditionalFormatting>
  <conditionalFormatting sqref="C22:H22">
    <cfRule type="cellIs" dxfId="188" priority="9" operator="lessThan">
      <formula>0</formula>
    </cfRule>
  </conditionalFormatting>
  <conditionalFormatting sqref="B35">
    <cfRule type="cellIs" dxfId="187" priority="8" operator="lessThan">
      <formula>0</formula>
    </cfRule>
  </conditionalFormatting>
  <conditionalFormatting sqref="C35:H35">
    <cfRule type="cellIs" dxfId="186" priority="7" operator="lessThan">
      <formula>0</formula>
    </cfRule>
  </conditionalFormatting>
  <conditionalFormatting sqref="J35">
    <cfRule type="cellIs" dxfId="185" priority="6" operator="lessThan">
      <formula>0</formula>
    </cfRule>
  </conditionalFormatting>
  <conditionalFormatting sqref="K35:P35">
    <cfRule type="cellIs" dxfId="184" priority="5" operator="lessThan">
      <formula>0</formula>
    </cfRule>
  </conditionalFormatting>
  <conditionalFormatting sqref="J46">
    <cfRule type="cellIs" dxfId="183" priority="4" operator="lessThan">
      <formula>0</formula>
    </cfRule>
  </conditionalFormatting>
  <conditionalFormatting sqref="K46:P46">
    <cfRule type="cellIs" dxfId="182" priority="3" operator="lessThan">
      <formula>0</formula>
    </cfRule>
  </conditionalFormatting>
  <conditionalFormatting sqref="B46">
    <cfRule type="cellIs" dxfId="181" priority="2" operator="lessThan">
      <formula>0</formula>
    </cfRule>
  </conditionalFormatting>
  <conditionalFormatting sqref="C46:H46">
    <cfRule type="cellIs" dxfId="180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CCFF33"/>
  </sheetPr>
  <dimension ref="A1:X252"/>
  <sheetViews>
    <sheetView topLeftCell="A198" zoomScale="70" zoomScaleNormal="70" workbookViewId="0">
      <selection activeCell="C4" sqref="C4:H210"/>
    </sheetView>
  </sheetViews>
  <sheetFormatPr defaultRowHeight="14.5"/>
  <cols>
    <col min="1" max="1" width="14.7265625" style="109" bestFit="1" customWidth="1"/>
    <col min="2" max="2" width="48.1796875" style="109" bestFit="1" customWidth="1"/>
    <col min="3" max="3" width="12.90625" style="109" bestFit="1" customWidth="1"/>
    <col min="4" max="4" width="10.90625" style="109" bestFit="1" customWidth="1"/>
    <col min="5" max="5" width="8.453125" style="109" bestFit="1" customWidth="1"/>
    <col min="6" max="6" width="15" style="109" bestFit="1" customWidth="1"/>
    <col min="7" max="7" width="13.08984375" style="109" bestFit="1" customWidth="1"/>
    <col min="8" max="8" width="8.453125" style="109" bestFit="1" customWidth="1"/>
    <col min="9" max="9" width="9.1796875" style="196" customWidth="1"/>
    <col min="10" max="10" width="48.1796875" style="234" bestFit="1" customWidth="1"/>
    <col min="11" max="11" width="48.1796875" bestFit="1" customWidth="1"/>
    <col min="12" max="12" width="12.90625" bestFit="1" customWidth="1"/>
    <col min="13" max="13" width="12" bestFit="1" customWidth="1"/>
    <col min="14" max="14" width="6.08984375" bestFit="1" customWidth="1"/>
    <col min="15" max="15" width="15" bestFit="1" customWidth="1"/>
    <col min="16" max="16" width="14" bestFit="1" customWidth="1"/>
    <col min="17" max="17" width="6.7265625" bestFit="1" customWidth="1"/>
    <col min="18" max="18" width="8.453125" bestFit="1" customWidth="1"/>
    <col min="19" max="19" width="21.1796875" bestFit="1" customWidth="1"/>
    <col min="20" max="20" width="19.453125" bestFit="1" customWidth="1"/>
    <col min="21" max="21" width="15.08984375" bestFit="1" customWidth="1"/>
    <col min="22" max="22" width="22.6328125" bestFit="1" customWidth="1"/>
    <col min="23" max="23" width="20.08984375" bestFit="1" customWidth="1"/>
    <col min="24" max="24" width="15.08984375" bestFit="1" customWidth="1"/>
  </cols>
  <sheetData>
    <row r="1" spans="1:18" ht="15" customHeight="1">
      <c r="A1" s="211" t="s">
        <v>1</v>
      </c>
      <c r="B1" s="399" t="s">
        <v>0</v>
      </c>
      <c r="C1" s="399" t="s">
        <v>77</v>
      </c>
      <c r="D1" s="399"/>
      <c r="E1" s="399"/>
      <c r="F1" s="399"/>
      <c r="G1" s="399"/>
      <c r="H1" s="399"/>
    </row>
    <row r="2" spans="1:18" ht="15" customHeight="1">
      <c r="A2" s="289"/>
      <c r="B2" s="461"/>
      <c r="C2" s="399" t="s">
        <v>3</v>
      </c>
      <c r="D2" s="399"/>
      <c r="E2" s="399"/>
      <c r="F2" s="399" t="s">
        <v>6</v>
      </c>
      <c r="G2" s="399"/>
      <c r="H2" s="399"/>
      <c r="K2" s="250"/>
      <c r="L2" s="250"/>
      <c r="M2" s="250"/>
      <c r="N2" s="250"/>
      <c r="O2" s="250"/>
      <c r="P2" s="250"/>
      <c r="Q2" s="250"/>
    </row>
    <row r="3" spans="1:18" ht="29">
      <c r="A3" s="289"/>
      <c r="B3" s="461"/>
      <c r="C3" s="96" t="s">
        <v>8</v>
      </c>
      <c r="D3" s="96" t="s">
        <v>9</v>
      </c>
      <c r="E3" s="96" t="s">
        <v>10</v>
      </c>
      <c r="F3" s="96" t="s">
        <v>8</v>
      </c>
      <c r="G3" s="96" t="s">
        <v>9</v>
      </c>
      <c r="H3" s="96" t="s">
        <v>10</v>
      </c>
      <c r="K3" s="250"/>
      <c r="L3" s="250"/>
      <c r="M3" s="250"/>
      <c r="N3" s="250"/>
      <c r="O3" s="250"/>
      <c r="P3" s="250"/>
      <c r="Q3" s="250"/>
    </row>
    <row r="4" spans="1:18">
      <c r="A4" s="462" t="s">
        <v>183</v>
      </c>
      <c r="B4" s="290" t="s">
        <v>320</v>
      </c>
      <c r="C4" s="365">
        <v>45345808.064576566</v>
      </c>
      <c r="D4" s="365">
        <v>177338.01635364443</v>
      </c>
      <c r="E4" s="366">
        <v>3.926146184812419E-3</v>
      </c>
      <c r="F4" s="367">
        <v>208042195.0936226</v>
      </c>
      <c r="G4" s="367">
        <v>6715489.1598779261</v>
      </c>
      <c r="H4" s="366">
        <v>3.335617661219744E-2</v>
      </c>
      <c r="J4" s="278" t="s">
        <v>320</v>
      </c>
      <c r="K4" s="373" t="s">
        <v>320</v>
      </c>
      <c r="L4" s="365">
        <v>45345808.064576566</v>
      </c>
      <c r="M4" s="365">
        <v>177338.01635364443</v>
      </c>
      <c r="N4" s="366">
        <v>3.926146184812419E-3</v>
      </c>
      <c r="O4" s="367">
        <v>208042195.0936226</v>
      </c>
      <c r="P4" s="367">
        <v>6715489.1598779261</v>
      </c>
      <c r="Q4" s="366">
        <v>3.335617661219744E-2</v>
      </c>
    </row>
    <row r="5" spans="1:18">
      <c r="A5" s="463"/>
      <c r="B5" s="290" t="s">
        <v>321</v>
      </c>
      <c r="C5" s="396">
        <v>4075101.2940535853</v>
      </c>
      <c r="D5" s="396">
        <v>7687.7764630820602</v>
      </c>
      <c r="E5" s="369">
        <v>1.89008971667976E-3</v>
      </c>
      <c r="F5" s="370">
        <v>19902683.674453732</v>
      </c>
      <c r="G5" s="370">
        <v>911239.37031476945</v>
      </c>
      <c r="H5" s="369">
        <v>4.7981572950519386E-2</v>
      </c>
      <c r="J5" s="278" t="s">
        <v>321</v>
      </c>
      <c r="K5" s="372" t="s">
        <v>321</v>
      </c>
      <c r="L5" s="396">
        <v>4075101.2940535853</v>
      </c>
      <c r="M5" s="396">
        <v>7687.7764630820602</v>
      </c>
      <c r="N5" s="369">
        <v>1.89008971667976E-3</v>
      </c>
      <c r="O5" s="370">
        <v>19902683.674453732</v>
      </c>
      <c r="P5" s="370">
        <v>911239.37031476945</v>
      </c>
      <c r="Q5" s="369">
        <v>4.7981572950519386E-2</v>
      </c>
    </row>
    <row r="6" spans="1:18">
      <c r="A6" s="463"/>
      <c r="B6" s="290" t="s">
        <v>322</v>
      </c>
      <c r="C6" s="365">
        <v>8200844.9146286352</v>
      </c>
      <c r="D6" s="365">
        <v>51576.375331643037</v>
      </c>
      <c r="E6" s="366">
        <v>6.3289576337967066E-3</v>
      </c>
      <c r="F6" s="367">
        <v>37946810.871421359</v>
      </c>
      <c r="G6" s="367">
        <v>736947.66651599854</v>
      </c>
      <c r="H6" s="366">
        <v>1.9805170001776493E-2</v>
      </c>
      <c r="J6" s="278" t="s">
        <v>322</v>
      </c>
      <c r="K6" s="373" t="s">
        <v>322</v>
      </c>
      <c r="L6" s="365">
        <v>8200844.9146286352</v>
      </c>
      <c r="M6" s="365">
        <v>51576.375331643037</v>
      </c>
      <c r="N6" s="366">
        <v>6.3289576337967066E-3</v>
      </c>
      <c r="O6" s="367">
        <v>37946810.871421359</v>
      </c>
      <c r="P6" s="367">
        <v>736947.66651599854</v>
      </c>
      <c r="Q6" s="366">
        <v>1.9805170001776493E-2</v>
      </c>
    </row>
    <row r="7" spans="1:18">
      <c r="A7" s="463"/>
      <c r="B7" s="290" t="s">
        <v>323</v>
      </c>
      <c r="C7" s="396">
        <v>4663335.1257164581</v>
      </c>
      <c r="D7" s="396">
        <v>-70169.249109911732</v>
      </c>
      <c r="E7" s="369">
        <v>-1.4823953577202644E-2</v>
      </c>
      <c r="F7" s="370">
        <v>17785474.614718817</v>
      </c>
      <c r="G7" s="370">
        <v>955459.58066872507</v>
      </c>
      <c r="H7" s="369">
        <v>5.6771166201317211E-2</v>
      </c>
      <c r="J7" s="278" t="s">
        <v>323</v>
      </c>
      <c r="K7" s="372" t="s">
        <v>323</v>
      </c>
      <c r="L7" s="396">
        <v>4663335.1257164581</v>
      </c>
      <c r="M7" s="396">
        <v>-70169.249109911732</v>
      </c>
      <c r="N7" s="369">
        <v>-1.4823953577202644E-2</v>
      </c>
      <c r="O7" s="370">
        <v>17785474.614718817</v>
      </c>
      <c r="P7" s="370">
        <v>955459.58066872507</v>
      </c>
      <c r="Q7" s="369">
        <v>5.6771166201317211E-2</v>
      </c>
    </row>
    <row r="8" spans="1:18">
      <c r="A8" s="463"/>
      <c r="B8" s="290" t="s">
        <v>328</v>
      </c>
      <c r="C8" s="365">
        <v>2420356.8383573531</v>
      </c>
      <c r="D8" s="365">
        <v>-11252.695935486816</v>
      </c>
      <c r="E8" s="366">
        <v>-4.6276738829942625E-3</v>
      </c>
      <c r="F8" s="367">
        <v>11997337.607489813</v>
      </c>
      <c r="G8" s="367">
        <v>648776.07198511995</v>
      </c>
      <c r="H8" s="366">
        <v>5.7168132714915713E-2</v>
      </c>
      <c r="J8" s="278" t="s">
        <v>328</v>
      </c>
      <c r="K8" s="373" t="s">
        <v>328</v>
      </c>
      <c r="L8" s="365">
        <v>2420356.8383573531</v>
      </c>
      <c r="M8" s="365">
        <v>-11252.695935486816</v>
      </c>
      <c r="N8" s="366">
        <v>-4.6276738829942625E-3</v>
      </c>
      <c r="O8" s="367">
        <v>11997337.607489813</v>
      </c>
      <c r="P8" s="367">
        <v>648776.07198511995</v>
      </c>
      <c r="Q8" s="366">
        <v>5.7168132714915713E-2</v>
      </c>
    </row>
    <row r="9" spans="1:18">
      <c r="A9" s="463"/>
      <c r="B9" s="290" t="s">
        <v>324</v>
      </c>
      <c r="C9" s="396">
        <v>8818919.0699204691</v>
      </c>
      <c r="D9" s="396">
        <v>108866.57983909175</v>
      </c>
      <c r="E9" s="369">
        <v>1.2498957952671835E-2</v>
      </c>
      <c r="F9" s="370">
        <v>39983661.280749194</v>
      </c>
      <c r="G9" s="370">
        <v>1191515.8384729773</v>
      </c>
      <c r="H9" s="369">
        <v>3.0715389027554191E-2</v>
      </c>
      <c r="J9" s="278" t="s">
        <v>324</v>
      </c>
      <c r="K9" s="372" t="s">
        <v>324</v>
      </c>
      <c r="L9" s="396">
        <v>8818919.0699204691</v>
      </c>
      <c r="M9" s="396">
        <v>108866.57983909175</v>
      </c>
      <c r="N9" s="369">
        <v>1.2498957952671835E-2</v>
      </c>
      <c r="O9" s="370">
        <v>39983661.280749194</v>
      </c>
      <c r="P9" s="370">
        <v>1191515.8384729773</v>
      </c>
      <c r="Q9" s="369">
        <v>3.0715389027554191E-2</v>
      </c>
    </row>
    <row r="10" spans="1:18">
      <c r="A10" s="463"/>
      <c r="B10" s="290" t="s">
        <v>325</v>
      </c>
      <c r="C10" s="365">
        <v>4385116.2453407813</v>
      </c>
      <c r="D10" s="365">
        <v>46792.170352565125</v>
      </c>
      <c r="E10" s="366">
        <v>1.0785771082049056E-2</v>
      </c>
      <c r="F10" s="367">
        <v>19159316.441615459</v>
      </c>
      <c r="G10" s="367">
        <v>439075.75494006276</v>
      </c>
      <c r="H10" s="366">
        <v>2.3454599878760429E-2</v>
      </c>
      <c r="J10" s="278" t="s">
        <v>325</v>
      </c>
      <c r="K10" s="373" t="s">
        <v>325</v>
      </c>
      <c r="L10" s="365">
        <v>4385116.2453407813</v>
      </c>
      <c r="M10" s="365">
        <v>46792.170352565125</v>
      </c>
      <c r="N10" s="366">
        <v>1.0785771082049056E-2</v>
      </c>
      <c r="O10" s="367">
        <v>19159316.441615459</v>
      </c>
      <c r="P10" s="367">
        <v>439075.75494006276</v>
      </c>
      <c r="Q10" s="366">
        <v>2.3454599878760429E-2</v>
      </c>
    </row>
    <row r="11" spans="1:18">
      <c r="A11" s="463"/>
      <c r="B11" s="290" t="s">
        <v>326</v>
      </c>
      <c r="C11" s="396">
        <v>6004838.1146536022</v>
      </c>
      <c r="D11" s="396">
        <v>61712.931893080473</v>
      </c>
      <c r="E11" s="369">
        <v>1.0383919233620356E-2</v>
      </c>
      <c r="F11" s="370">
        <v>28185951.115191441</v>
      </c>
      <c r="G11" s="370">
        <v>1080810.389688082</v>
      </c>
      <c r="H11" s="369">
        <v>3.98747381772913E-2</v>
      </c>
      <c r="J11" s="278" t="s">
        <v>326</v>
      </c>
      <c r="K11" s="372" t="s">
        <v>326</v>
      </c>
      <c r="L11" s="396">
        <v>6004838.1146536022</v>
      </c>
      <c r="M11" s="396">
        <v>61712.931893080473</v>
      </c>
      <c r="N11" s="369">
        <v>1.0383919233620356E-2</v>
      </c>
      <c r="O11" s="370">
        <v>28185951.115191441</v>
      </c>
      <c r="P11" s="370">
        <v>1080810.389688082</v>
      </c>
      <c r="Q11" s="369">
        <v>3.98747381772913E-2</v>
      </c>
      <c r="R11" s="366"/>
    </row>
    <row r="12" spans="1:18">
      <c r="A12" s="463"/>
      <c r="B12" s="290" t="s">
        <v>327</v>
      </c>
      <c r="C12" s="365">
        <v>6777296.4619056908</v>
      </c>
      <c r="D12" s="365">
        <v>-17875.87248047255</v>
      </c>
      <c r="E12" s="366">
        <v>-2.6306724245997145E-3</v>
      </c>
      <c r="F12" s="367">
        <v>33080959.487982783</v>
      </c>
      <c r="G12" s="367">
        <v>751664.48729224876</v>
      </c>
      <c r="H12" s="366">
        <v>2.325025916204463E-2</v>
      </c>
      <c r="J12" s="278" t="s">
        <v>327</v>
      </c>
      <c r="K12" s="373" t="s">
        <v>327</v>
      </c>
      <c r="L12" s="365">
        <v>6777296.4619056908</v>
      </c>
      <c r="M12" s="365">
        <v>-17875.87248047255</v>
      </c>
      <c r="N12" s="366">
        <v>-2.6306724245997145E-3</v>
      </c>
      <c r="O12" s="367">
        <v>33080959.487982783</v>
      </c>
      <c r="P12" s="367">
        <v>751664.48729224876</v>
      </c>
      <c r="Q12" s="366">
        <v>2.325025916204463E-2</v>
      </c>
      <c r="R12" s="366"/>
    </row>
    <row r="13" spans="1:18">
      <c r="A13" s="463"/>
      <c r="B13" s="290" t="s">
        <v>329</v>
      </c>
      <c r="C13" s="396">
        <v>31841167.278750427</v>
      </c>
      <c r="D13" s="396">
        <v>181813.85997859016</v>
      </c>
      <c r="E13" s="369">
        <v>5.7428165879972442E-3</v>
      </c>
      <c r="F13" s="370">
        <v>153465039.74688661</v>
      </c>
      <c r="G13" s="370">
        <v>7392742.8861349523</v>
      </c>
      <c r="H13" s="369">
        <v>5.0610163905222452E-2</v>
      </c>
      <c r="J13" s="278" t="s">
        <v>329</v>
      </c>
      <c r="K13" s="372" t="s">
        <v>329</v>
      </c>
      <c r="L13" s="396">
        <v>31841167.278750427</v>
      </c>
      <c r="M13" s="396">
        <v>181813.85997859016</v>
      </c>
      <c r="N13" s="369">
        <v>5.7428165879972442E-3</v>
      </c>
      <c r="O13" s="370">
        <v>153465039.74688661</v>
      </c>
      <c r="P13" s="370">
        <v>7392742.8861349523</v>
      </c>
      <c r="Q13" s="369">
        <v>5.0610163905222452E-2</v>
      </c>
      <c r="R13" s="366"/>
    </row>
    <row r="14" spans="1:18">
      <c r="A14" s="463"/>
      <c r="B14" s="290" t="s">
        <v>330</v>
      </c>
      <c r="C14" s="365">
        <v>3523447.992289695</v>
      </c>
      <c r="D14" s="365">
        <v>-45974.841070471331</v>
      </c>
      <c r="E14" s="366">
        <v>-1.2880189099701522E-2</v>
      </c>
      <c r="F14" s="367">
        <v>19617352.989313316</v>
      </c>
      <c r="G14" s="367">
        <v>737633.3089058958</v>
      </c>
      <c r="H14" s="366">
        <v>3.9070140944485562E-2</v>
      </c>
      <c r="J14" s="278" t="s">
        <v>330</v>
      </c>
      <c r="K14" s="373" t="s">
        <v>330</v>
      </c>
      <c r="L14" s="365">
        <v>3523447.992289695</v>
      </c>
      <c r="M14" s="365">
        <v>-45974.841070471331</v>
      </c>
      <c r="N14" s="366">
        <v>-1.2880189099701522E-2</v>
      </c>
      <c r="O14" s="367">
        <v>19617352.989313316</v>
      </c>
      <c r="P14" s="367">
        <v>737633.3089058958</v>
      </c>
      <c r="Q14" s="366">
        <v>3.9070140944485562E-2</v>
      </c>
      <c r="R14" s="366"/>
    </row>
    <row r="15" spans="1:18">
      <c r="A15" s="463"/>
      <c r="B15" s="290" t="s">
        <v>331</v>
      </c>
      <c r="C15" s="396">
        <v>3112805.6652762308</v>
      </c>
      <c r="D15" s="396">
        <v>-22876.399937050883</v>
      </c>
      <c r="E15" s="369">
        <v>-7.2955100234292679E-3</v>
      </c>
      <c r="F15" s="370">
        <v>14778297.658848761</v>
      </c>
      <c r="G15" s="370">
        <v>396352.85965443403</v>
      </c>
      <c r="H15" s="369">
        <v>2.7559058610532119E-2</v>
      </c>
      <c r="J15" s="278" t="s">
        <v>331</v>
      </c>
      <c r="K15" s="372" t="s">
        <v>331</v>
      </c>
      <c r="L15" s="396">
        <v>3112805.6652762308</v>
      </c>
      <c r="M15" s="396">
        <v>-22876.399937050883</v>
      </c>
      <c r="N15" s="369">
        <v>-7.2955100234292679E-3</v>
      </c>
      <c r="O15" s="370">
        <v>14778297.658848761</v>
      </c>
      <c r="P15" s="370">
        <v>396352.85965443403</v>
      </c>
      <c r="Q15" s="369">
        <v>2.7559058610532119E-2</v>
      </c>
      <c r="R15" s="366"/>
    </row>
    <row r="16" spans="1:18">
      <c r="A16" s="463"/>
      <c r="B16" s="290" t="s">
        <v>332</v>
      </c>
      <c r="C16" s="365">
        <v>17326402.343558021</v>
      </c>
      <c r="D16" s="365">
        <v>145899.44850762933</v>
      </c>
      <c r="E16" s="366">
        <v>8.492152377545489E-3</v>
      </c>
      <c r="F16" s="367">
        <v>81729678.950472921</v>
      </c>
      <c r="G16" s="367">
        <v>3880669.7057285309</v>
      </c>
      <c r="H16" s="366">
        <v>4.9848671722055551E-2</v>
      </c>
      <c r="J16" s="278" t="s">
        <v>332</v>
      </c>
      <c r="K16" s="373" t="s">
        <v>332</v>
      </c>
      <c r="L16" s="365">
        <v>17326402.343558021</v>
      </c>
      <c r="M16" s="365">
        <v>145899.44850762933</v>
      </c>
      <c r="N16" s="366">
        <v>8.492152377545489E-3</v>
      </c>
      <c r="O16" s="367">
        <v>81729678.950472921</v>
      </c>
      <c r="P16" s="367">
        <v>3880669.7057285309</v>
      </c>
      <c r="Q16" s="366">
        <v>4.9848671722055551E-2</v>
      </c>
      <c r="R16" s="366"/>
    </row>
    <row r="17" spans="1:24">
      <c r="A17" s="463"/>
      <c r="B17" s="290" t="s">
        <v>333</v>
      </c>
      <c r="C17" s="396">
        <v>4683460.2216454577</v>
      </c>
      <c r="D17" s="396">
        <v>9558.2570246886462</v>
      </c>
      <c r="E17" s="369">
        <v>2.0450272806404883E-3</v>
      </c>
      <c r="F17" s="370">
        <v>22645259.373345744</v>
      </c>
      <c r="G17" s="370">
        <v>1310504.7901922762</v>
      </c>
      <c r="H17" s="369">
        <v>6.1425819785482241E-2</v>
      </c>
      <c r="J17" s="278" t="s">
        <v>333</v>
      </c>
      <c r="K17" s="372" t="s">
        <v>333</v>
      </c>
      <c r="L17" s="396">
        <v>4683460.2216454577</v>
      </c>
      <c r="M17" s="396">
        <v>9558.2570246886462</v>
      </c>
      <c r="N17" s="369">
        <v>2.0450272806404883E-3</v>
      </c>
      <c r="O17" s="370">
        <v>22645259.373345744</v>
      </c>
      <c r="P17" s="370">
        <v>1310504.7901922762</v>
      </c>
      <c r="Q17" s="369">
        <v>6.1425819785482241E-2</v>
      </c>
      <c r="R17" s="366"/>
    </row>
    <row r="18" spans="1:24">
      <c r="A18" s="463"/>
      <c r="B18" s="290" t="s">
        <v>334</v>
      </c>
      <c r="C18" s="379">
        <v>989659.39510174468</v>
      </c>
      <c r="D18" s="379">
        <v>27661.35586322844</v>
      </c>
      <c r="E18" s="379">
        <v>2.8754066780764122E-2</v>
      </c>
      <c r="F18" s="379">
        <v>4823872.1383126378</v>
      </c>
      <c r="G18" s="379">
        <v>350926.99676497281</v>
      </c>
      <c r="H18" s="379">
        <v>7.8455466288940456E-2</v>
      </c>
      <c r="J18" s="278" t="s">
        <v>334</v>
      </c>
      <c r="K18" s="373" t="s">
        <v>334</v>
      </c>
      <c r="L18" s="379">
        <v>989659.39510174468</v>
      </c>
      <c r="M18" s="379">
        <v>27661.35586322844</v>
      </c>
      <c r="N18" s="379">
        <v>2.8754066780764122E-2</v>
      </c>
      <c r="O18" s="379">
        <v>4823872.1383126378</v>
      </c>
      <c r="P18" s="379">
        <v>350926.99676497281</v>
      </c>
      <c r="Q18" s="379">
        <v>7.8455466288940456E-2</v>
      </c>
      <c r="R18" s="366"/>
    </row>
    <row r="19" spans="1:24" s="219" customFormat="1">
      <c r="A19" s="463"/>
      <c r="B19" s="290" t="s">
        <v>335</v>
      </c>
      <c r="C19" s="396">
        <v>551941.86546737771</v>
      </c>
      <c r="D19" s="396">
        <v>4707.2237136771437</v>
      </c>
      <c r="E19" s="369">
        <v>8.6018379585621543E-3</v>
      </c>
      <c r="F19" s="370">
        <v>2583827.7085857983</v>
      </c>
      <c r="G19" s="370">
        <v>178975.4906246108</v>
      </c>
      <c r="H19" s="369">
        <v>7.4422656530780354E-2</v>
      </c>
      <c r="I19" s="196"/>
      <c r="J19" s="278" t="s">
        <v>335</v>
      </c>
      <c r="K19" s="372" t="s">
        <v>335</v>
      </c>
      <c r="L19" s="396">
        <v>551941.86546737771</v>
      </c>
      <c r="M19" s="396">
        <v>4707.2237136771437</v>
      </c>
      <c r="N19" s="369">
        <v>8.6018379585621543E-3</v>
      </c>
      <c r="O19" s="370">
        <v>2583827.7085857983</v>
      </c>
      <c r="P19" s="370">
        <v>178975.4906246108</v>
      </c>
      <c r="Q19" s="369">
        <v>7.4422656530780354E-2</v>
      </c>
      <c r="R19" s="366"/>
    </row>
    <row r="20" spans="1:24" s="362" customFormat="1">
      <c r="A20" s="463"/>
      <c r="B20" s="373" t="s">
        <v>489</v>
      </c>
      <c r="C20" s="365">
        <v>1648554.9591093131</v>
      </c>
      <c r="D20" s="365">
        <v>32787.428003151668</v>
      </c>
      <c r="E20" s="366">
        <v>2.0292169122067487E-2</v>
      </c>
      <c r="F20" s="367">
        <v>7532445.9941146066</v>
      </c>
      <c r="G20" s="367">
        <v>455619.73693440948</v>
      </c>
      <c r="H20" s="366">
        <v>6.4381930596661821E-2</v>
      </c>
      <c r="I20" s="196"/>
      <c r="J20" s="380" t="s">
        <v>489</v>
      </c>
      <c r="K20" s="373" t="s">
        <v>546</v>
      </c>
      <c r="L20" s="365">
        <v>1648554.9591093131</v>
      </c>
      <c r="M20" s="365">
        <v>32787.428003151668</v>
      </c>
      <c r="N20" s="366">
        <v>2.0292169122067487E-2</v>
      </c>
      <c r="O20" s="367">
        <v>7532445.9941146066</v>
      </c>
      <c r="P20" s="367">
        <v>455619.73693440948</v>
      </c>
      <c r="Q20" s="366">
        <v>6.4381930596661821E-2</v>
      </c>
      <c r="R20" s="366"/>
    </row>
    <row r="21" spans="1:24">
      <c r="A21" s="463"/>
      <c r="B21" s="290" t="s">
        <v>336</v>
      </c>
      <c r="C21" s="396">
        <v>34006456.37431328</v>
      </c>
      <c r="D21" s="396">
        <v>-166771.5232296437</v>
      </c>
      <c r="E21" s="369">
        <v>-4.8801805825792266E-3</v>
      </c>
      <c r="F21" s="370">
        <v>152783596.01057264</v>
      </c>
      <c r="G21" s="370">
        <v>4758381.2841936648</v>
      </c>
      <c r="H21" s="369">
        <v>3.2145748229377116E-2</v>
      </c>
      <c r="J21" s="278" t="s">
        <v>336</v>
      </c>
      <c r="K21" s="372" t="s">
        <v>336</v>
      </c>
      <c r="L21" s="396">
        <v>34006456.37431328</v>
      </c>
      <c r="M21" s="396">
        <v>-166771.5232296437</v>
      </c>
      <c r="N21" s="369">
        <v>-4.8801805825792266E-3</v>
      </c>
      <c r="O21" s="370">
        <v>152783596.01057264</v>
      </c>
      <c r="P21" s="370">
        <v>4758381.2841936648</v>
      </c>
      <c r="Q21" s="369">
        <v>3.2145748229377116E-2</v>
      </c>
      <c r="R21" s="366"/>
    </row>
    <row r="22" spans="1:24">
      <c r="A22" s="463"/>
      <c r="B22" s="336" t="s">
        <v>337</v>
      </c>
      <c r="C22" s="365">
        <v>2875120.0278476276</v>
      </c>
      <c r="D22" s="365">
        <v>-22684.038669478148</v>
      </c>
      <c r="E22" s="366">
        <v>-7.8280098132177296E-3</v>
      </c>
      <c r="F22" s="367">
        <v>13934294.131752169</v>
      </c>
      <c r="G22" s="367">
        <v>762612.59744090959</v>
      </c>
      <c r="H22" s="366">
        <v>5.7897892190481526E-2</v>
      </c>
      <c r="J22" s="340" t="s">
        <v>337</v>
      </c>
      <c r="K22" s="373" t="s">
        <v>337</v>
      </c>
      <c r="L22" s="365">
        <v>2875120.0278476276</v>
      </c>
      <c r="M22" s="365">
        <v>-22684.038669478148</v>
      </c>
      <c r="N22" s="366">
        <v>-7.8280098132177296E-3</v>
      </c>
      <c r="O22" s="367">
        <v>13934294.131752169</v>
      </c>
      <c r="P22" s="367">
        <v>762612.59744090959</v>
      </c>
      <c r="Q22" s="366">
        <v>5.7897892190481526E-2</v>
      </c>
      <c r="R22" s="366"/>
    </row>
    <row r="23" spans="1:24">
      <c r="A23" s="463"/>
      <c r="B23" s="336" t="s">
        <v>338</v>
      </c>
      <c r="C23" s="396">
        <v>10054660.785893427</v>
      </c>
      <c r="D23" s="396">
        <v>-133574.38399117626</v>
      </c>
      <c r="E23" s="369">
        <v>-1.311064985877129E-2</v>
      </c>
      <c r="F23" s="370">
        <v>42450802.357016705</v>
      </c>
      <c r="G23" s="370">
        <v>759990.53343541175</v>
      </c>
      <c r="H23" s="369">
        <v>1.8229209271610858E-2</v>
      </c>
      <c r="J23" s="340" t="s">
        <v>338</v>
      </c>
      <c r="K23" s="372" t="s">
        <v>338</v>
      </c>
      <c r="L23" s="396">
        <v>10054660.785893427</v>
      </c>
      <c r="M23" s="396">
        <v>-133574.38399117626</v>
      </c>
      <c r="N23" s="369">
        <v>-1.311064985877129E-2</v>
      </c>
      <c r="O23" s="370">
        <v>42450802.357016705</v>
      </c>
      <c r="P23" s="370">
        <v>759990.53343541175</v>
      </c>
      <c r="Q23" s="369">
        <v>1.8229209271610858E-2</v>
      </c>
      <c r="R23" s="366"/>
    </row>
    <row r="24" spans="1:24">
      <c r="A24" s="463"/>
      <c r="B24" s="336" t="s">
        <v>339</v>
      </c>
      <c r="C24" s="365">
        <v>3233473.4492403558</v>
      </c>
      <c r="D24" s="365">
        <v>-87652.606939622667</v>
      </c>
      <c r="E24" s="366">
        <v>-2.6392436016247557E-2</v>
      </c>
      <c r="F24" s="367">
        <v>14229805.423801813</v>
      </c>
      <c r="G24" s="367">
        <v>226907.78948025219</v>
      </c>
      <c r="H24" s="366">
        <v>1.620434537235306E-2</v>
      </c>
      <c r="J24" s="340" t="s">
        <v>339</v>
      </c>
      <c r="K24" s="373" t="s">
        <v>339</v>
      </c>
      <c r="L24" s="365">
        <v>3233473.4492403558</v>
      </c>
      <c r="M24" s="365">
        <v>-87652.606939622667</v>
      </c>
      <c r="N24" s="366">
        <v>-2.6392436016247557E-2</v>
      </c>
      <c r="O24" s="367">
        <v>14229805.423801813</v>
      </c>
      <c r="P24" s="367">
        <v>226907.78948025219</v>
      </c>
      <c r="Q24" s="366">
        <v>1.620434537235306E-2</v>
      </c>
      <c r="R24" s="366"/>
    </row>
    <row r="25" spans="1:24">
      <c r="A25" s="463"/>
      <c r="B25" s="336" t="s">
        <v>340</v>
      </c>
      <c r="C25" s="396">
        <v>2762873.3329760339</v>
      </c>
      <c r="D25" s="396">
        <v>34858.322562496644</v>
      </c>
      <c r="E25" s="369">
        <v>1.2777907170390717E-2</v>
      </c>
      <c r="F25" s="370">
        <v>12602863.952872038</v>
      </c>
      <c r="G25" s="370">
        <v>943687.45796595886</v>
      </c>
      <c r="H25" s="369">
        <v>8.0939460722483966E-2</v>
      </c>
      <c r="J25" s="340" t="s">
        <v>340</v>
      </c>
      <c r="K25" s="372" t="s">
        <v>340</v>
      </c>
      <c r="L25" s="396">
        <v>2762873.3329760339</v>
      </c>
      <c r="M25" s="396">
        <v>34858.322562496644</v>
      </c>
      <c r="N25" s="369">
        <v>1.2777907170390717E-2</v>
      </c>
      <c r="O25" s="370">
        <v>12602863.952872038</v>
      </c>
      <c r="P25" s="370">
        <v>943687.45796595886</v>
      </c>
      <c r="Q25" s="369">
        <v>8.0939460722483966E-2</v>
      </c>
      <c r="R25" s="366"/>
    </row>
    <row r="26" spans="1:24">
      <c r="A26" s="463"/>
      <c r="B26" s="336" t="s">
        <v>341</v>
      </c>
      <c r="C26" s="365">
        <v>4990283.8489476005</v>
      </c>
      <c r="D26" s="365">
        <v>44836.669535774738</v>
      </c>
      <c r="E26" s="366">
        <v>9.0662518290423374E-3</v>
      </c>
      <c r="F26" s="367">
        <v>21895856.45277901</v>
      </c>
      <c r="G26" s="367">
        <v>-50004.961755633354</v>
      </c>
      <c r="H26" s="366">
        <v>-2.2785599895621001E-3</v>
      </c>
      <c r="J26" s="340" t="s">
        <v>341</v>
      </c>
      <c r="K26" s="373" t="s">
        <v>341</v>
      </c>
      <c r="L26" s="365">
        <v>4990283.8489476005</v>
      </c>
      <c r="M26" s="365">
        <v>44836.669535774738</v>
      </c>
      <c r="N26" s="366">
        <v>9.0662518290423374E-3</v>
      </c>
      <c r="O26" s="367">
        <v>21895856.45277901</v>
      </c>
      <c r="P26" s="367">
        <v>-50004.961755633354</v>
      </c>
      <c r="Q26" s="366">
        <v>-2.2785599895621001E-3</v>
      </c>
      <c r="R26" s="366"/>
    </row>
    <row r="27" spans="1:24">
      <c r="A27" s="463"/>
      <c r="B27" s="336" t="s">
        <v>342</v>
      </c>
      <c r="C27" s="396">
        <v>5632687.0627884008</v>
      </c>
      <c r="D27" s="396">
        <v>9331.8553819302469</v>
      </c>
      <c r="E27" s="369">
        <v>1.659481757374911E-3</v>
      </c>
      <c r="F27" s="370">
        <v>27668244.650765918</v>
      </c>
      <c r="G27" s="370">
        <v>1412020.2625912614</v>
      </c>
      <c r="H27" s="369">
        <v>5.3778496165930494E-2</v>
      </c>
      <c r="J27" s="340" t="s">
        <v>342</v>
      </c>
      <c r="K27" s="372" t="s">
        <v>342</v>
      </c>
      <c r="L27" s="396">
        <v>5632687.0627884008</v>
      </c>
      <c r="M27" s="396">
        <v>9331.8553819302469</v>
      </c>
      <c r="N27" s="369">
        <v>1.659481757374911E-3</v>
      </c>
      <c r="O27" s="370">
        <v>27668244.650765918</v>
      </c>
      <c r="P27" s="370">
        <v>1412020.2625912614</v>
      </c>
      <c r="Q27" s="369">
        <v>5.3778496165930494E-2</v>
      </c>
    </row>
    <row r="28" spans="1:24">
      <c r="A28" s="463"/>
      <c r="B28" s="336" t="s">
        <v>343</v>
      </c>
      <c r="C28" s="365">
        <v>1952185.9593118965</v>
      </c>
      <c r="D28" s="365">
        <v>-7948.031111252727</v>
      </c>
      <c r="E28" s="366">
        <v>-4.0548407150150607E-3</v>
      </c>
      <c r="F28" s="367">
        <v>8277563.8472290505</v>
      </c>
      <c r="G28" s="367">
        <v>539403.10559934005</v>
      </c>
      <c r="H28" s="366">
        <v>6.9706888188230898E-2</v>
      </c>
      <c r="J28" s="340" t="s">
        <v>343</v>
      </c>
      <c r="K28" s="373" t="s">
        <v>343</v>
      </c>
      <c r="L28" s="365">
        <v>1952185.9593118965</v>
      </c>
      <c r="M28" s="365">
        <v>-7948.031111252727</v>
      </c>
      <c r="N28" s="366">
        <v>-4.0548407150150607E-3</v>
      </c>
      <c r="O28" s="367">
        <v>8277563.8472290505</v>
      </c>
      <c r="P28" s="367">
        <v>539403.10559934005</v>
      </c>
      <c r="Q28" s="366">
        <v>6.9706888188230898E-2</v>
      </c>
    </row>
    <row r="29" spans="1:24">
      <c r="A29" s="463"/>
      <c r="B29" s="336" t="s">
        <v>344</v>
      </c>
      <c r="C29" s="396">
        <v>904894.59564529988</v>
      </c>
      <c r="D29" s="396">
        <v>7547.8318878016435</v>
      </c>
      <c r="E29" s="369">
        <v>8.4112766576393341E-3</v>
      </c>
      <c r="F29" s="370">
        <v>4003011.0924417032</v>
      </c>
      <c r="G29" s="370">
        <v>193985.98730115686</v>
      </c>
      <c r="H29" s="369">
        <v>5.0927988644485216E-2</v>
      </c>
      <c r="J29" s="340" t="s">
        <v>344</v>
      </c>
      <c r="K29" s="372" t="s">
        <v>344</v>
      </c>
      <c r="L29" s="396">
        <v>904894.59564529988</v>
      </c>
      <c r="M29" s="396">
        <v>7547.8318878016435</v>
      </c>
      <c r="N29" s="369">
        <v>8.4112766576393341E-3</v>
      </c>
      <c r="O29" s="370">
        <v>4003011.0924417032</v>
      </c>
      <c r="P29" s="370">
        <v>193985.98730115686</v>
      </c>
      <c r="Q29" s="369">
        <v>5.0927988644485216E-2</v>
      </c>
    </row>
    <row r="30" spans="1:24">
      <c r="A30" s="463"/>
      <c r="B30" s="336" t="s">
        <v>345</v>
      </c>
      <c r="C30" s="365">
        <v>878446.76913108607</v>
      </c>
      <c r="D30" s="365">
        <v>-11288.085725527722</v>
      </c>
      <c r="E30" s="366">
        <v>-1.2687022053718314E-2</v>
      </c>
      <c r="F30" s="367">
        <v>4204554.2499012183</v>
      </c>
      <c r="G30" s="367">
        <v>-28555.005272402428</v>
      </c>
      <c r="H30" s="366">
        <v>-6.7456338948736266E-3</v>
      </c>
      <c r="J30" s="340" t="s">
        <v>345</v>
      </c>
      <c r="K30" s="373" t="s">
        <v>345</v>
      </c>
      <c r="L30" s="365">
        <v>878446.76913108607</v>
      </c>
      <c r="M30" s="365">
        <v>-11288.085725527722</v>
      </c>
      <c r="N30" s="366">
        <v>-1.2687022053718314E-2</v>
      </c>
      <c r="O30" s="367">
        <v>4204554.2499012183</v>
      </c>
      <c r="P30" s="367">
        <v>-28555.005272402428</v>
      </c>
      <c r="Q30" s="366">
        <v>-6.7456338948736266E-3</v>
      </c>
    </row>
    <row r="31" spans="1:24">
      <c r="A31" s="463"/>
      <c r="B31" s="336" t="s">
        <v>490</v>
      </c>
      <c r="C31" s="378">
        <v>721830.54253155249</v>
      </c>
      <c r="D31" s="378">
        <v>-199.05616060621105</v>
      </c>
      <c r="E31" s="378">
        <v>-2.7568975145446877E-4</v>
      </c>
      <c r="F31" s="378">
        <v>3516599.8520129649</v>
      </c>
      <c r="G31" s="378">
        <v>-1666.4825926176272</v>
      </c>
      <c r="H31" s="378">
        <v>-4.7366584394880647E-4</v>
      </c>
      <c r="J31" s="340" t="s">
        <v>490</v>
      </c>
      <c r="K31" s="372" t="s">
        <v>547</v>
      </c>
      <c r="L31" s="378">
        <v>721830.54253155249</v>
      </c>
      <c r="M31" s="378">
        <v>-199.05616060621105</v>
      </c>
      <c r="N31" s="378">
        <v>-2.7568975145446877E-4</v>
      </c>
      <c r="O31" s="378">
        <v>3516599.8520129649</v>
      </c>
      <c r="P31" s="378">
        <v>-1666.4825926176272</v>
      </c>
      <c r="Q31" s="378">
        <v>-4.7366584394880647E-4</v>
      </c>
      <c r="R31" s="341" t="s">
        <v>269</v>
      </c>
      <c r="S31" s="342">
        <f>(L21-(SUM(L22:L30)))</f>
        <v>721830.54253155366</v>
      </c>
      <c r="T31" s="342">
        <f>(M21-(SUM(M22:M30)))</f>
        <v>-199.05616058944725</v>
      </c>
      <c r="U31" s="342">
        <f>(N21-(SUM(N22:N30)))</f>
        <v>2.7277860459943425E-2</v>
      </c>
      <c r="V31" s="342">
        <f>(O21-(SUM(O22:O30)))</f>
        <v>3516599.8520130217</v>
      </c>
      <c r="W31" s="342">
        <f>(P21-(SUM(P22:P30)))</f>
        <v>-1666.4825925901532</v>
      </c>
      <c r="X31" s="342">
        <f t="shared" ref="X31" si="0">(Q21-(SUM(Q22:Q30)))</f>
        <v>-0.30651433844176318</v>
      </c>
    </row>
    <row r="32" spans="1:24">
      <c r="A32" s="463"/>
      <c r="B32" s="290" t="s">
        <v>346</v>
      </c>
      <c r="C32" s="365">
        <v>8791085.8653712422</v>
      </c>
      <c r="D32" s="365">
        <v>90868.521012376994</v>
      </c>
      <c r="E32" s="366">
        <v>1.0444396664560943E-2</v>
      </c>
      <c r="F32" s="367">
        <v>38349511.315510958</v>
      </c>
      <c r="G32" s="367">
        <v>2524098.5664849654</v>
      </c>
      <c r="H32" s="366">
        <v>7.0455533455189276E-2</v>
      </c>
      <c r="J32" s="278" t="s">
        <v>346</v>
      </c>
      <c r="K32" s="373" t="s">
        <v>346</v>
      </c>
      <c r="L32" s="365">
        <v>8791085.8653712422</v>
      </c>
      <c r="M32" s="365">
        <v>90868.521012376994</v>
      </c>
      <c r="N32" s="366">
        <v>1.0444396664560943E-2</v>
      </c>
      <c r="O32" s="367">
        <v>38349511.315510958</v>
      </c>
      <c r="P32" s="367">
        <v>2524098.5664849654</v>
      </c>
      <c r="Q32" s="366">
        <v>7.0455533455189276E-2</v>
      </c>
    </row>
    <row r="33" spans="1:17">
      <c r="A33" s="463"/>
      <c r="B33" s="290" t="s">
        <v>347</v>
      </c>
      <c r="C33" s="396">
        <v>2365586.9083497436</v>
      </c>
      <c r="D33" s="396">
        <v>16927.440142501146</v>
      </c>
      <c r="E33" s="369">
        <v>7.2072773305966089E-3</v>
      </c>
      <c r="F33" s="370">
        <v>11184564.961082399</v>
      </c>
      <c r="G33" s="370">
        <v>696221.11721853167</v>
      </c>
      <c r="H33" s="369">
        <v>6.6380462691052119E-2</v>
      </c>
      <c r="J33" s="278" t="s">
        <v>347</v>
      </c>
      <c r="K33" s="372" t="s">
        <v>347</v>
      </c>
      <c r="L33" s="396">
        <v>2365586.9083497436</v>
      </c>
      <c r="M33" s="396">
        <v>16927.440142501146</v>
      </c>
      <c r="N33" s="369">
        <v>7.2072773305966089E-3</v>
      </c>
      <c r="O33" s="370">
        <v>11184564.961082399</v>
      </c>
      <c r="P33" s="370">
        <v>696221.11721853167</v>
      </c>
      <c r="Q33" s="369">
        <v>6.6380462691052119E-2</v>
      </c>
    </row>
    <row r="34" spans="1:17">
      <c r="A34" s="463"/>
      <c r="B34" s="290" t="s">
        <v>348</v>
      </c>
      <c r="C34" s="365">
        <v>6425498.9570214991</v>
      </c>
      <c r="D34" s="365">
        <v>73941.080869878642</v>
      </c>
      <c r="E34" s="366">
        <v>1.1641408660937717E-2</v>
      </c>
      <c r="F34" s="367">
        <v>27164946.354428563</v>
      </c>
      <c r="G34" s="367">
        <v>1827877.4492664337</v>
      </c>
      <c r="H34" s="366">
        <v>7.2142419318835457E-2</v>
      </c>
      <c r="J34" s="278" t="s">
        <v>348</v>
      </c>
      <c r="K34" s="373" t="s">
        <v>348</v>
      </c>
      <c r="L34" s="365">
        <v>6425498.9570214991</v>
      </c>
      <c r="M34" s="365">
        <v>73941.080869878642</v>
      </c>
      <c r="N34" s="366">
        <v>1.1641408660937717E-2</v>
      </c>
      <c r="O34" s="367">
        <v>27164946.354428563</v>
      </c>
      <c r="P34" s="367">
        <v>1827877.4492664337</v>
      </c>
      <c r="Q34" s="366">
        <v>7.2142419318835457E-2</v>
      </c>
    </row>
    <row r="35" spans="1:17">
      <c r="A35" s="463"/>
      <c r="B35" s="290" t="s">
        <v>349</v>
      </c>
      <c r="C35" s="396">
        <v>9975032.5445934571</v>
      </c>
      <c r="D35" s="396">
        <v>-69633.336489375681</v>
      </c>
      <c r="E35" s="369">
        <v>-6.9323696092785398E-3</v>
      </c>
      <c r="F35" s="370">
        <v>53554450.534045182</v>
      </c>
      <c r="G35" s="370">
        <v>1121311.8739748895</v>
      </c>
      <c r="H35" s="369">
        <v>2.1385556970840058E-2</v>
      </c>
      <c r="J35" s="278" t="s">
        <v>349</v>
      </c>
      <c r="K35" s="372" t="s">
        <v>349</v>
      </c>
      <c r="L35" s="396">
        <v>9975032.5445934571</v>
      </c>
      <c r="M35" s="396">
        <v>-69633.336489375681</v>
      </c>
      <c r="N35" s="369">
        <v>-6.9323696092785398E-3</v>
      </c>
      <c r="O35" s="370">
        <v>53554450.534045182</v>
      </c>
      <c r="P35" s="370">
        <v>1121311.8739748895</v>
      </c>
      <c r="Q35" s="369">
        <v>2.1385556970840058E-2</v>
      </c>
    </row>
    <row r="36" spans="1:17">
      <c r="A36" s="463"/>
      <c r="B36" s="290" t="s">
        <v>350</v>
      </c>
      <c r="C36" s="365">
        <v>2513331.1971721263</v>
      </c>
      <c r="D36" s="365">
        <v>-19436.093224245124</v>
      </c>
      <c r="E36" s="366">
        <v>-7.6738566934048749E-3</v>
      </c>
      <c r="F36" s="367">
        <v>14207240.06287303</v>
      </c>
      <c r="G36" s="367">
        <v>192881.29615340196</v>
      </c>
      <c r="H36" s="366">
        <v>1.3763119623528098E-2</v>
      </c>
      <c r="J36" s="278" t="s">
        <v>350</v>
      </c>
      <c r="K36" s="373" t="s">
        <v>350</v>
      </c>
      <c r="L36" s="365">
        <v>2513331.1971721263</v>
      </c>
      <c r="M36" s="365">
        <v>-19436.093224245124</v>
      </c>
      <c r="N36" s="366">
        <v>-7.6738566934048749E-3</v>
      </c>
      <c r="O36" s="367">
        <v>14207240.06287303</v>
      </c>
      <c r="P36" s="367">
        <v>192881.29615340196</v>
      </c>
      <c r="Q36" s="366">
        <v>1.3763119623528098E-2</v>
      </c>
    </row>
    <row r="37" spans="1:17">
      <c r="A37" s="463"/>
      <c r="B37" s="290" t="s">
        <v>351</v>
      </c>
      <c r="C37" s="396">
        <v>4973372.4645876633</v>
      </c>
      <c r="D37" s="396">
        <v>-38116.843005668372</v>
      </c>
      <c r="E37" s="369">
        <v>-7.6058913161631044E-3</v>
      </c>
      <c r="F37" s="370">
        <v>26801730.783944268</v>
      </c>
      <c r="G37" s="370">
        <v>534958.31377395615</v>
      </c>
      <c r="H37" s="369">
        <v>2.0366351228780697E-2</v>
      </c>
      <c r="J37" s="278" t="s">
        <v>351</v>
      </c>
      <c r="K37" s="372" t="s">
        <v>351</v>
      </c>
      <c r="L37" s="396">
        <v>4973372.4645876633</v>
      </c>
      <c r="M37" s="396">
        <v>-38116.843005668372</v>
      </c>
      <c r="N37" s="369">
        <v>-7.6058913161631044E-3</v>
      </c>
      <c r="O37" s="370">
        <v>26801730.783944268</v>
      </c>
      <c r="P37" s="370">
        <v>534958.31377395615</v>
      </c>
      <c r="Q37" s="369">
        <v>2.0366351228780697E-2</v>
      </c>
    </row>
    <row r="38" spans="1:17">
      <c r="A38" s="463"/>
      <c r="B38" s="290" t="s">
        <v>352</v>
      </c>
      <c r="C38" s="365">
        <v>1451245.9075209366</v>
      </c>
      <c r="D38" s="365">
        <v>-10241.515770353843</v>
      </c>
      <c r="E38" s="366">
        <v>-7.0075976071623004E-3</v>
      </c>
      <c r="F38" s="367">
        <v>6732670.9086086992</v>
      </c>
      <c r="G38" s="367">
        <v>211301.18907235749</v>
      </c>
      <c r="H38" s="366">
        <v>3.24013509676278E-2</v>
      </c>
      <c r="J38" s="278" t="s">
        <v>352</v>
      </c>
      <c r="K38" s="373" t="s">
        <v>352</v>
      </c>
      <c r="L38" s="365">
        <v>1451245.9075209366</v>
      </c>
      <c r="M38" s="365">
        <v>-10241.515770353843</v>
      </c>
      <c r="N38" s="366">
        <v>-7.0075976071623004E-3</v>
      </c>
      <c r="O38" s="367">
        <v>6732670.9086086992</v>
      </c>
      <c r="P38" s="367">
        <v>211301.18907235749</v>
      </c>
      <c r="Q38" s="366">
        <v>3.24013509676278E-2</v>
      </c>
    </row>
    <row r="39" spans="1:17">
      <c r="A39" s="463"/>
      <c r="B39" s="290" t="s">
        <v>353</v>
      </c>
      <c r="C39" s="396">
        <v>637335.01032521459</v>
      </c>
      <c r="D39" s="396">
        <v>4044.8585895112483</v>
      </c>
      <c r="E39" s="369">
        <v>6.3870543042951434E-3</v>
      </c>
      <c r="F39" s="370">
        <v>3552566.4983222997</v>
      </c>
      <c r="G39" s="370">
        <v>198556.90064475406</v>
      </c>
      <c r="H39" s="369">
        <v>5.9199860603333702E-2</v>
      </c>
      <c r="J39" s="278" t="s">
        <v>353</v>
      </c>
      <c r="K39" s="372" t="s">
        <v>353</v>
      </c>
      <c r="L39" s="396">
        <v>637335.01032521459</v>
      </c>
      <c r="M39" s="396">
        <v>4044.8585895112483</v>
      </c>
      <c r="N39" s="369">
        <v>6.3870543042951434E-3</v>
      </c>
      <c r="O39" s="370">
        <v>3552566.4983222997</v>
      </c>
      <c r="P39" s="370">
        <v>198556.90064475406</v>
      </c>
      <c r="Q39" s="369">
        <v>5.9199860603333702E-2</v>
      </c>
    </row>
    <row r="40" spans="1:17">
      <c r="A40" s="463"/>
      <c r="B40" s="290" t="s">
        <v>354</v>
      </c>
      <c r="C40" s="365">
        <v>399747.96498750162</v>
      </c>
      <c r="D40" s="365">
        <v>-5883.743078629137</v>
      </c>
      <c r="E40" s="366">
        <v>-1.4505135968487704E-2</v>
      </c>
      <c r="F40" s="367">
        <v>2260242.2802969143</v>
      </c>
      <c r="G40" s="367">
        <v>-16385.825669542421</v>
      </c>
      <c r="H40" s="366">
        <v>-7.1974099004573416E-3</v>
      </c>
      <c r="J40" s="278" t="s">
        <v>354</v>
      </c>
      <c r="K40" s="373" t="s">
        <v>354</v>
      </c>
      <c r="L40" s="365">
        <v>399747.96498750162</v>
      </c>
      <c r="M40" s="365">
        <v>-5883.743078629137</v>
      </c>
      <c r="N40" s="366">
        <v>-1.4505135968487704E-2</v>
      </c>
      <c r="O40" s="367">
        <v>2260242.2802969143</v>
      </c>
      <c r="P40" s="367">
        <v>-16385.825669542421</v>
      </c>
      <c r="Q40" s="366">
        <v>-7.1974099004573416E-3</v>
      </c>
    </row>
    <row r="41" spans="1:17">
      <c r="A41" s="463"/>
      <c r="B41" s="290" t="s">
        <v>355</v>
      </c>
      <c r="C41" s="396">
        <v>25433843.428803816</v>
      </c>
      <c r="D41" s="396">
        <v>300943.33043075725</v>
      </c>
      <c r="E41" s="369">
        <v>1.1974078966328218E-2</v>
      </c>
      <c r="F41" s="370">
        <v>147057373.92117363</v>
      </c>
      <c r="G41" s="370">
        <v>7045433.9594090283</v>
      </c>
      <c r="H41" s="369">
        <v>5.0320236697906209E-2</v>
      </c>
      <c r="J41" s="278" t="s">
        <v>355</v>
      </c>
      <c r="K41" s="372" t="s">
        <v>355</v>
      </c>
      <c r="L41" s="396">
        <v>25433843.428803816</v>
      </c>
      <c r="M41" s="396">
        <v>300943.33043075725</v>
      </c>
      <c r="N41" s="369">
        <v>1.1974078966328218E-2</v>
      </c>
      <c r="O41" s="370">
        <v>147057373.92117363</v>
      </c>
      <c r="P41" s="370">
        <v>7045433.9594090283</v>
      </c>
      <c r="Q41" s="369">
        <v>5.0320236697906209E-2</v>
      </c>
    </row>
    <row r="42" spans="1:17">
      <c r="A42" s="463"/>
      <c r="B42" s="290" t="s">
        <v>356</v>
      </c>
      <c r="C42" s="365">
        <v>25433843.428803816</v>
      </c>
      <c r="D42" s="365">
        <v>300943.33043074608</v>
      </c>
      <c r="E42" s="366">
        <v>1.1974078966327769E-2</v>
      </c>
      <c r="F42" s="367">
        <v>147057373.92117366</v>
      </c>
      <c r="G42" s="367">
        <v>7045433.9594090283</v>
      </c>
      <c r="H42" s="366">
        <v>5.0320236697906202E-2</v>
      </c>
      <c r="J42" s="278" t="s">
        <v>356</v>
      </c>
      <c r="K42" s="373" t="s">
        <v>356</v>
      </c>
      <c r="L42" s="365">
        <v>25433843.428803816</v>
      </c>
      <c r="M42" s="365">
        <v>300943.33043074608</v>
      </c>
      <c r="N42" s="366">
        <v>1.1974078966327769E-2</v>
      </c>
      <c r="O42" s="367">
        <v>147057373.92117366</v>
      </c>
      <c r="P42" s="367">
        <v>7045433.9594090283</v>
      </c>
      <c r="Q42" s="366">
        <v>5.0320236697906202E-2</v>
      </c>
    </row>
    <row r="43" spans="1:17">
      <c r="A43" s="463"/>
      <c r="B43" s="354" t="s">
        <v>357</v>
      </c>
      <c r="C43" s="396">
        <v>12233369.657549199</v>
      </c>
      <c r="D43" s="396">
        <v>194184.33534859493</v>
      </c>
      <c r="E43" s="369">
        <v>1.6129358436780056E-2</v>
      </c>
      <c r="F43" s="370">
        <v>66242669.124669887</v>
      </c>
      <c r="G43" s="370">
        <v>570568.96720357239</v>
      </c>
      <c r="H43" s="369">
        <v>8.6881486329123264E-3</v>
      </c>
      <c r="J43" s="340" t="s">
        <v>357</v>
      </c>
      <c r="K43" s="372" t="s">
        <v>357</v>
      </c>
      <c r="L43" s="396">
        <v>12233369.657549199</v>
      </c>
      <c r="M43" s="396">
        <v>194184.33534859493</v>
      </c>
      <c r="N43" s="369">
        <v>1.6129358436780056E-2</v>
      </c>
      <c r="O43" s="370">
        <v>66242669.124669887</v>
      </c>
      <c r="P43" s="370">
        <v>570568.96720357239</v>
      </c>
      <c r="Q43" s="369">
        <v>8.6881486329123264E-3</v>
      </c>
    </row>
    <row r="44" spans="1:17">
      <c r="A44" s="463"/>
      <c r="B44" s="354" t="s">
        <v>358</v>
      </c>
      <c r="C44" s="365">
        <v>1508788.1051609835</v>
      </c>
      <c r="D44" s="365">
        <v>39375.471399193164</v>
      </c>
      <c r="E44" s="366">
        <v>2.6796742109389274E-2</v>
      </c>
      <c r="F44" s="367">
        <v>7750953.6911433348</v>
      </c>
      <c r="G44" s="367">
        <v>157846.70060664043</v>
      </c>
      <c r="H44" s="366">
        <v>2.0788157048671263E-2</v>
      </c>
      <c r="J44" s="340" t="s">
        <v>358</v>
      </c>
      <c r="K44" s="373" t="s">
        <v>358</v>
      </c>
      <c r="L44" s="365">
        <v>1508788.1051609835</v>
      </c>
      <c r="M44" s="365">
        <v>39375.471399193164</v>
      </c>
      <c r="N44" s="366">
        <v>2.6796742109389274E-2</v>
      </c>
      <c r="O44" s="367">
        <v>7750953.6911433348</v>
      </c>
      <c r="P44" s="367">
        <v>157846.70060664043</v>
      </c>
      <c r="Q44" s="366">
        <v>2.0788157048671263E-2</v>
      </c>
    </row>
    <row r="45" spans="1:17" s="353" customFormat="1">
      <c r="A45" s="463"/>
      <c r="B45" s="354" t="s">
        <v>359</v>
      </c>
      <c r="C45" s="396">
        <v>4125561.9136869134</v>
      </c>
      <c r="D45" s="396">
        <v>73995.027750167064</v>
      </c>
      <c r="E45" s="369">
        <v>1.8263311413420975E-2</v>
      </c>
      <c r="F45" s="370">
        <v>24517044.740534771</v>
      </c>
      <c r="G45" s="370">
        <v>183192.57820232213</v>
      </c>
      <c r="H45" s="369">
        <v>7.5283016014165982E-3</v>
      </c>
      <c r="I45" s="196"/>
      <c r="J45" s="340" t="s">
        <v>359</v>
      </c>
      <c r="K45" s="372" t="s">
        <v>359</v>
      </c>
      <c r="L45" s="396">
        <v>4125561.9136869134</v>
      </c>
      <c r="M45" s="396">
        <v>73995.027750167064</v>
      </c>
      <c r="N45" s="369">
        <v>1.8263311413420975E-2</v>
      </c>
      <c r="O45" s="370">
        <v>24517044.740534771</v>
      </c>
      <c r="P45" s="370">
        <v>183192.57820232213</v>
      </c>
      <c r="Q45" s="369">
        <v>7.5283016014165982E-3</v>
      </c>
    </row>
    <row r="46" spans="1:17" s="353" customFormat="1">
      <c r="A46" s="463"/>
      <c r="B46" s="354" t="s">
        <v>360</v>
      </c>
      <c r="C46" s="365">
        <v>3360862.8085708036</v>
      </c>
      <c r="D46" s="365">
        <v>55732.982027539052</v>
      </c>
      <c r="E46" s="366">
        <v>1.6862569687868659E-2</v>
      </c>
      <c r="F46" s="367">
        <v>17212919.570118986</v>
      </c>
      <c r="G46" s="367">
        <v>413444.19694123045</v>
      </c>
      <c r="H46" s="366">
        <v>2.461054216022367E-2</v>
      </c>
      <c r="I46" s="196"/>
      <c r="J46" s="340" t="s">
        <v>360</v>
      </c>
      <c r="K46" s="373" t="s">
        <v>360</v>
      </c>
      <c r="L46" s="365">
        <v>3360862.8085708036</v>
      </c>
      <c r="M46" s="365">
        <v>55732.982027539052</v>
      </c>
      <c r="N46" s="366">
        <v>1.6862569687868659E-2</v>
      </c>
      <c r="O46" s="367">
        <v>17212919.570118986</v>
      </c>
      <c r="P46" s="367">
        <v>413444.19694123045</v>
      </c>
      <c r="Q46" s="366">
        <v>2.461054216022367E-2</v>
      </c>
    </row>
    <row r="47" spans="1:17" s="353" customFormat="1">
      <c r="A47" s="463"/>
      <c r="B47" s="354" t="s">
        <v>361</v>
      </c>
      <c r="C47" s="396">
        <v>3238156.8301304854</v>
      </c>
      <c r="D47" s="396">
        <v>25080.854171704035</v>
      </c>
      <c r="E47" s="369">
        <v>7.80587024999305E-3</v>
      </c>
      <c r="F47" s="370">
        <v>16761751.122872792</v>
      </c>
      <c r="G47" s="370">
        <v>-183914.50854662806</v>
      </c>
      <c r="H47" s="369">
        <v>-1.0853188806323851E-2</v>
      </c>
      <c r="I47" s="196"/>
      <c r="J47" s="340" t="s">
        <v>361</v>
      </c>
      <c r="K47" s="372" t="s">
        <v>361</v>
      </c>
      <c r="L47" s="396">
        <v>3238156.8301304854</v>
      </c>
      <c r="M47" s="396">
        <v>25080.854171704035</v>
      </c>
      <c r="N47" s="369">
        <v>7.80587024999305E-3</v>
      </c>
      <c r="O47" s="370">
        <v>16761751.122872792</v>
      </c>
      <c r="P47" s="370">
        <v>-183914.50854662806</v>
      </c>
      <c r="Q47" s="369">
        <v>-1.0853188806323851E-2</v>
      </c>
    </row>
    <row r="48" spans="1:17" s="353" customFormat="1">
      <c r="A48" s="463"/>
      <c r="B48" s="290" t="s">
        <v>362</v>
      </c>
      <c r="C48" s="365">
        <v>1159328.5615670364</v>
      </c>
      <c r="D48" s="365">
        <v>-3995.6574978786521</v>
      </c>
      <c r="E48" s="366">
        <v>-3.4346895150952658E-3</v>
      </c>
      <c r="F48" s="367">
        <v>6315177.998608036</v>
      </c>
      <c r="G48" s="367">
        <v>32282.575965204276</v>
      </c>
      <c r="H48" s="366">
        <v>5.1381685980100176E-3</v>
      </c>
      <c r="I48" s="196"/>
      <c r="J48" s="278" t="s">
        <v>362</v>
      </c>
      <c r="K48" s="373" t="s">
        <v>362</v>
      </c>
      <c r="L48" s="365">
        <v>1159328.5615670364</v>
      </c>
      <c r="M48" s="365">
        <v>-3995.6574978786521</v>
      </c>
      <c r="N48" s="366">
        <v>-3.4346895150952658E-3</v>
      </c>
      <c r="O48" s="367">
        <v>6315177.998608036</v>
      </c>
      <c r="P48" s="367">
        <v>32282.575965204276</v>
      </c>
      <c r="Q48" s="366">
        <v>5.1381685980100176E-3</v>
      </c>
    </row>
    <row r="49" spans="1:17">
      <c r="A49" s="463"/>
      <c r="B49" s="290" t="s">
        <v>363</v>
      </c>
      <c r="C49" s="396">
        <v>1159328.5615670364</v>
      </c>
      <c r="D49" s="396">
        <v>-3995.6574978786521</v>
      </c>
      <c r="E49" s="369">
        <v>-3.4346895150952658E-3</v>
      </c>
      <c r="F49" s="370">
        <v>6315177.998608035</v>
      </c>
      <c r="G49" s="370">
        <v>32282.575965202413</v>
      </c>
      <c r="H49" s="369">
        <v>5.1381685980097201E-3</v>
      </c>
      <c r="J49" s="278" t="s">
        <v>363</v>
      </c>
      <c r="K49" s="372" t="s">
        <v>363</v>
      </c>
      <c r="L49" s="396">
        <v>1159328.5615670364</v>
      </c>
      <c r="M49" s="396">
        <v>-3995.6574978786521</v>
      </c>
      <c r="N49" s="369">
        <v>-3.4346895150952658E-3</v>
      </c>
      <c r="O49" s="370">
        <v>6315177.998608035</v>
      </c>
      <c r="P49" s="370">
        <v>32282.575965202413</v>
      </c>
      <c r="Q49" s="369">
        <v>5.1381685980097201E-3</v>
      </c>
    </row>
    <row r="50" spans="1:17">
      <c r="A50" s="463"/>
      <c r="B50" s="290" t="s">
        <v>364</v>
      </c>
      <c r="C50" s="365">
        <v>6916400.1898043845</v>
      </c>
      <c r="D50" s="365">
        <v>-59374.543182892725</v>
      </c>
      <c r="E50" s="366">
        <v>-8.5115339092187714E-3</v>
      </c>
      <c r="F50" s="367">
        <v>25665367.119979478</v>
      </c>
      <c r="G50" s="367">
        <v>914312.68448880315</v>
      </c>
      <c r="H50" s="366">
        <v>3.6940352859382228E-2</v>
      </c>
      <c r="J50" s="278" t="s">
        <v>364</v>
      </c>
      <c r="K50" s="373" t="s">
        <v>364</v>
      </c>
      <c r="L50" s="365">
        <v>6916400.1898043845</v>
      </c>
      <c r="M50" s="365">
        <v>-59374.543182892725</v>
      </c>
      <c r="N50" s="366">
        <v>-8.5115339092187714E-3</v>
      </c>
      <c r="O50" s="367">
        <v>25665367.119979478</v>
      </c>
      <c r="P50" s="367">
        <v>914312.68448880315</v>
      </c>
      <c r="Q50" s="366">
        <v>3.6940352859382228E-2</v>
      </c>
    </row>
    <row r="51" spans="1:17">
      <c r="A51" s="463"/>
      <c r="B51" s="290" t="s">
        <v>365</v>
      </c>
      <c r="C51" s="396">
        <v>6916400.1898043845</v>
      </c>
      <c r="D51" s="396">
        <v>-59374.543182893656</v>
      </c>
      <c r="E51" s="369">
        <v>-8.5115339092189032E-3</v>
      </c>
      <c r="F51" s="370">
        <v>25665367.119979456</v>
      </c>
      <c r="G51" s="370">
        <v>914312.6844887808</v>
      </c>
      <c r="H51" s="369">
        <v>3.6940352859381326E-2</v>
      </c>
      <c r="J51" s="278" t="s">
        <v>365</v>
      </c>
      <c r="K51" s="372" t="s">
        <v>365</v>
      </c>
      <c r="L51" s="396">
        <v>6916400.1898043845</v>
      </c>
      <c r="M51" s="396">
        <v>-59374.543182893656</v>
      </c>
      <c r="N51" s="369">
        <v>-8.5115339092189032E-3</v>
      </c>
      <c r="O51" s="370">
        <v>25665367.119979456</v>
      </c>
      <c r="P51" s="370">
        <v>914312.6844887808</v>
      </c>
      <c r="Q51" s="369">
        <v>3.6940352859381326E-2</v>
      </c>
    </row>
    <row r="52" spans="1:17">
      <c r="A52" s="463"/>
      <c r="B52" s="290" t="s">
        <v>366</v>
      </c>
      <c r="C52" s="365">
        <v>3302488.6069570077</v>
      </c>
      <c r="D52" s="365">
        <v>5547.0541428299621</v>
      </c>
      <c r="E52" s="366">
        <v>1.6824848284298975E-3</v>
      </c>
      <c r="F52" s="367">
        <v>16806378.06287697</v>
      </c>
      <c r="G52" s="367">
        <v>743966.38701014221</v>
      </c>
      <c r="H52" s="366">
        <v>4.6317228198547784E-2</v>
      </c>
      <c r="J52" s="278" t="s">
        <v>366</v>
      </c>
      <c r="K52" s="373" t="s">
        <v>366</v>
      </c>
      <c r="L52" s="365">
        <v>3302488.6069570077</v>
      </c>
      <c r="M52" s="365">
        <v>5547.0541428299621</v>
      </c>
      <c r="N52" s="366">
        <v>1.6824848284298975E-3</v>
      </c>
      <c r="O52" s="367">
        <v>16806378.06287697</v>
      </c>
      <c r="P52" s="367">
        <v>743966.38701014221</v>
      </c>
      <c r="Q52" s="366">
        <v>4.6317228198547784E-2</v>
      </c>
    </row>
    <row r="53" spans="1:17">
      <c r="A53" s="463"/>
      <c r="B53" s="290" t="s">
        <v>367</v>
      </c>
      <c r="C53" s="396">
        <v>3302488.6069570067</v>
      </c>
      <c r="D53" s="396">
        <v>5547.0541428290308</v>
      </c>
      <c r="E53" s="369">
        <v>1.6824848284296152E-3</v>
      </c>
      <c r="F53" s="370">
        <v>16806378.062876962</v>
      </c>
      <c r="G53" s="370">
        <v>743966.38701014407</v>
      </c>
      <c r="H53" s="369">
        <v>4.631722819854793E-2</v>
      </c>
      <c r="J53" s="278" t="s">
        <v>367</v>
      </c>
      <c r="K53" s="372" t="s">
        <v>367</v>
      </c>
      <c r="L53" s="396">
        <v>3302488.6069570067</v>
      </c>
      <c r="M53" s="396">
        <v>5547.0541428290308</v>
      </c>
      <c r="N53" s="369">
        <v>1.6824848284296152E-3</v>
      </c>
      <c r="O53" s="370">
        <v>16806378.062876962</v>
      </c>
      <c r="P53" s="370">
        <v>743966.38701014407</v>
      </c>
      <c r="Q53" s="369">
        <v>4.631722819854793E-2</v>
      </c>
    </row>
    <row r="54" spans="1:17">
      <c r="A54" s="463"/>
      <c r="B54" s="290" t="s">
        <v>368</v>
      </c>
      <c r="C54" s="365">
        <v>8718508.8200356197</v>
      </c>
      <c r="D54" s="365">
        <v>-52308.489220809191</v>
      </c>
      <c r="E54" s="366">
        <v>-5.9639241562590237E-3</v>
      </c>
      <c r="F54" s="367">
        <v>35851782.291632421</v>
      </c>
      <c r="G54" s="367">
        <v>890617.45683059841</v>
      </c>
      <c r="H54" s="366">
        <v>2.5474478926515633E-2</v>
      </c>
      <c r="J54" s="278" t="s">
        <v>368</v>
      </c>
      <c r="K54" s="373" t="s">
        <v>368</v>
      </c>
      <c r="L54" s="365">
        <v>8718508.8200356197</v>
      </c>
      <c r="M54" s="365">
        <v>-52308.489220809191</v>
      </c>
      <c r="N54" s="366">
        <v>-5.9639241562590237E-3</v>
      </c>
      <c r="O54" s="367">
        <v>35851782.291632421</v>
      </c>
      <c r="P54" s="367">
        <v>890617.45683059841</v>
      </c>
      <c r="Q54" s="366">
        <v>2.5474478926515633E-2</v>
      </c>
    </row>
    <row r="55" spans="1:17">
      <c r="A55" s="463"/>
      <c r="B55" s="290" t="s">
        <v>369</v>
      </c>
      <c r="C55" s="396">
        <v>8718508.8200356178</v>
      </c>
      <c r="D55" s="396">
        <v>-52308.489220814779</v>
      </c>
      <c r="E55" s="369">
        <v>-5.9639241562596586E-3</v>
      </c>
      <c r="F55" s="370">
        <v>35851782.291632406</v>
      </c>
      <c r="G55" s="370">
        <v>890617.45683058351</v>
      </c>
      <c r="H55" s="369">
        <v>2.5474478926515207E-2</v>
      </c>
      <c r="J55" s="278" t="s">
        <v>369</v>
      </c>
      <c r="K55" s="372" t="s">
        <v>369</v>
      </c>
      <c r="L55" s="396">
        <v>8718508.8200356178</v>
      </c>
      <c r="M55" s="396">
        <v>-52308.489220814779</v>
      </c>
      <c r="N55" s="369">
        <v>-5.9639241562596586E-3</v>
      </c>
      <c r="O55" s="370">
        <v>35851782.291632406</v>
      </c>
      <c r="P55" s="370">
        <v>890617.45683058351</v>
      </c>
      <c r="Q55" s="369">
        <v>2.5474478926515207E-2</v>
      </c>
    </row>
    <row r="56" spans="1:17">
      <c r="A56" s="463"/>
      <c r="B56" s="290" t="s">
        <v>370</v>
      </c>
      <c r="C56" s="365">
        <v>5840804.0431035701</v>
      </c>
      <c r="D56" s="365">
        <v>-19617.815053431317</v>
      </c>
      <c r="E56" s="366">
        <v>-3.3475090237959034E-3</v>
      </c>
      <c r="F56" s="367">
        <v>30450998.556273807</v>
      </c>
      <c r="G56" s="367">
        <v>1231472.6502261944</v>
      </c>
      <c r="H56" s="366">
        <v>4.2145538369988217E-2</v>
      </c>
      <c r="J56" s="278" t="s">
        <v>370</v>
      </c>
      <c r="K56" s="373" t="s">
        <v>370</v>
      </c>
      <c r="L56" s="365">
        <v>5840804.0431035701</v>
      </c>
      <c r="M56" s="365">
        <v>-19617.815053431317</v>
      </c>
      <c r="N56" s="366">
        <v>-3.3475090237959034E-3</v>
      </c>
      <c r="O56" s="367">
        <v>30450998.556273807</v>
      </c>
      <c r="P56" s="367">
        <v>1231472.6502261944</v>
      </c>
      <c r="Q56" s="366">
        <v>4.2145538369988217E-2</v>
      </c>
    </row>
    <row r="57" spans="1:17" s="226" customFormat="1">
      <c r="A57" s="463"/>
      <c r="B57" s="290" t="s">
        <v>371</v>
      </c>
      <c r="C57" s="396">
        <v>5840804.043103572</v>
      </c>
      <c r="D57" s="396">
        <v>-19617.815053428523</v>
      </c>
      <c r="E57" s="369">
        <v>-3.3475090237954268E-3</v>
      </c>
      <c r="F57" s="370">
        <v>30450998.556273807</v>
      </c>
      <c r="G57" s="370">
        <v>1231472.6502262242</v>
      </c>
      <c r="H57" s="369">
        <v>4.2145538369989279E-2</v>
      </c>
      <c r="I57" s="196"/>
      <c r="J57" s="278" t="s">
        <v>371</v>
      </c>
      <c r="K57" s="372" t="s">
        <v>371</v>
      </c>
      <c r="L57" s="396">
        <v>5840804.043103572</v>
      </c>
      <c r="M57" s="396">
        <v>-19617.815053428523</v>
      </c>
      <c r="N57" s="369">
        <v>-3.3475090237954268E-3</v>
      </c>
      <c r="O57" s="370">
        <v>30450998.556273807</v>
      </c>
      <c r="P57" s="370">
        <v>1231472.6502262242</v>
      </c>
      <c r="Q57" s="369">
        <v>4.2145538369989279E-2</v>
      </c>
    </row>
    <row r="58" spans="1:17">
      <c r="A58" s="463"/>
      <c r="B58" s="290" t="s">
        <v>372</v>
      </c>
      <c r="C58" s="365">
        <v>4447997.5630261172</v>
      </c>
      <c r="D58" s="365">
        <v>-18625.767111655325</v>
      </c>
      <c r="E58" s="366">
        <v>-4.1699883189122225E-3</v>
      </c>
      <c r="F58" s="367">
        <v>18474413.021529838</v>
      </c>
      <c r="G58" s="367">
        <v>683078.97470015287</v>
      </c>
      <c r="H58" s="366">
        <v>3.8393915425463762E-2</v>
      </c>
      <c r="J58" s="278" t="s">
        <v>372</v>
      </c>
      <c r="K58" s="373" t="s">
        <v>372</v>
      </c>
      <c r="L58" s="365">
        <v>4447997.5630261172</v>
      </c>
      <c r="M58" s="365">
        <v>-18625.767111655325</v>
      </c>
      <c r="N58" s="366">
        <v>-4.1699883189122225E-3</v>
      </c>
      <c r="O58" s="367">
        <v>18474413.021529838</v>
      </c>
      <c r="P58" s="367">
        <v>683078.97470015287</v>
      </c>
      <c r="Q58" s="366">
        <v>3.8393915425463762E-2</v>
      </c>
    </row>
    <row r="59" spans="1:17">
      <c r="A59" s="463"/>
      <c r="B59" s="290" t="s">
        <v>373</v>
      </c>
      <c r="C59" s="396">
        <v>4447997.5630261181</v>
      </c>
      <c r="D59" s="396">
        <v>-18625.767111653462</v>
      </c>
      <c r="E59" s="369">
        <v>-4.169988318911807E-3</v>
      </c>
      <c r="F59" s="370">
        <v>18474413.021529838</v>
      </c>
      <c r="G59" s="370">
        <v>683078.97470015287</v>
      </c>
      <c r="H59" s="369">
        <v>3.8393915425463762E-2</v>
      </c>
      <c r="J59" s="278" t="s">
        <v>373</v>
      </c>
      <c r="K59" s="372" t="s">
        <v>373</v>
      </c>
      <c r="L59" s="396">
        <v>4447997.5630261181</v>
      </c>
      <c r="M59" s="396">
        <v>-18625.767111653462</v>
      </c>
      <c r="N59" s="369">
        <v>-4.169988318911807E-3</v>
      </c>
      <c r="O59" s="370">
        <v>18474413.021529838</v>
      </c>
      <c r="P59" s="370">
        <v>683078.97470015287</v>
      </c>
      <c r="Q59" s="369">
        <v>3.8393915425463762E-2</v>
      </c>
    </row>
    <row r="60" spans="1:17">
      <c r="A60" s="463"/>
      <c r="B60" s="290" t="s">
        <v>374</v>
      </c>
      <c r="C60" s="365">
        <v>4893877.7457167497</v>
      </c>
      <c r="D60" s="365">
        <v>54554.490730766207</v>
      </c>
      <c r="E60" s="366">
        <v>1.1273165245689755E-2</v>
      </c>
      <c r="F60" s="367">
        <v>20291928.141996294</v>
      </c>
      <c r="G60" s="367">
        <v>1536964.5764512159</v>
      </c>
      <c r="H60" s="366">
        <v>8.1949750053089312E-2</v>
      </c>
      <c r="J60" s="278" t="s">
        <v>374</v>
      </c>
      <c r="K60" s="373" t="s">
        <v>374</v>
      </c>
      <c r="L60" s="365">
        <v>4893877.7457167497</v>
      </c>
      <c r="M60" s="365">
        <v>54554.490730766207</v>
      </c>
      <c r="N60" s="366">
        <v>1.1273165245689755E-2</v>
      </c>
      <c r="O60" s="367">
        <v>20291928.141996294</v>
      </c>
      <c r="P60" s="367">
        <v>1536964.5764512159</v>
      </c>
      <c r="Q60" s="366">
        <v>8.1949750053089312E-2</v>
      </c>
    </row>
    <row r="61" spans="1:17">
      <c r="A61" s="463"/>
      <c r="B61" s="290" t="s">
        <v>375</v>
      </c>
      <c r="C61" s="396">
        <v>1577958.2120910729</v>
      </c>
      <c r="D61" s="396">
        <v>31670.106956337579</v>
      </c>
      <c r="E61" s="369">
        <v>2.0481375269699828E-2</v>
      </c>
      <c r="F61" s="370">
        <v>7170907.8196697375</v>
      </c>
      <c r="G61" s="370">
        <v>459609.99956136476</v>
      </c>
      <c r="H61" s="369">
        <v>6.8483028451558584E-2</v>
      </c>
      <c r="J61" s="278" t="s">
        <v>375</v>
      </c>
      <c r="K61" s="372" t="s">
        <v>375</v>
      </c>
      <c r="L61" s="396">
        <v>1577958.2120910729</v>
      </c>
      <c r="M61" s="396">
        <v>31670.106956337579</v>
      </c>
      <c r="N61" s="369">
        <v>2.0481375269699828E-2</v>
      </c>
      <c r="O61" s="370">
        <v>7170907.8196697375</v>
      </c>
      <c r="P61" s="370">
        <v>459609.99956136476</v>
      </c>
      <c r="Q61" s="369">
        <v>6.8483028451558584E-2</v>
      </c>
    </row>
    <row r="62" spans="1:17">
      <c r="A62" s="463"/>
      <c r="B62" s="290" t="s">
        <v>376</v>
      </c>
      <c r="C62" s="365">
        <v>3315919.5336256735</v>
      </c>
      <c r="D62" s="365">
        <v>22884.383774424437</v>
      </c>
      <c r="E62" s="366">
        <v>6.9493287295940816E-3</v>
      </c>
      <c r="F62" s="367">
        <v>13121020.322326556</v>
      </c>
      <c r="G62" s="367">
        <v>1077354.5768898521</v>
      </c>
      <c r="H62" s="366">
        <v>8.9454041623336922E-2</v>
      </c>
      <c r="J62" s="278" t="s">
        <v>376</v>
      </c>
      <c r="K62" s="373" t="s">
        <v>376</v>
      </c>
      <c r="L62" s="365">
        <v>3315919.5336256735</v>
      </c>
      <c r="M62" s="365">
        <v>22884.383774424437</v>
      </c>
      <c r="N62" s="366">
        <v>6.9493287295940816E-3</v>
      </c>
      <c r="O62" s="367">
        <v>13121020.322326556</v>
      </c>
      <c r="P62" s="367">
        <v>1077354.5768898521</v>
      </c>
      <c r="Q62" s="366">
        <v>8.9454041623336922E-2</v>
      </c>
    </row>
    <row r="63" spans="1:17">
      <c r="A63" s="463"/>
      <c r="B63" s="290" t="s">
        <v>377</v>
      </c>
      <c r="C63" s="396">
        <v>32691944.657860223</v>
      </c>
      <c r="D63" s="396">
        <v>-168389.30527000874</v>
      </c>
      <c r="E63" s="369">
        <v>-5.1243942151940379E-3</v>
      </c>
      <c r="F63" s="370">
        <v>182259466.62659824</v>
      </c>
      <c r="G63" s="370">
        <v>3292671.4103747606</v>
      </c>
      <c r="H63" s="369">
        <v>1.839822524841344E-2</v>
      </c>
      <c r="J63" s="278" t="s">
        <v>377</v>
      </c>
      <c r="K63" s="372" t="s">
        <v>377</v>
      </c>
      <c r="L63" s="396">
        <v>32691944.657860223</v>
      </c>
      <c r="M63" s="396">
        <v>-168389.30527000874</v>
      </c>
      <c r="N63" s="369">
        <v>-5.1243942151940379E-3</v>
      </c>
      <c r="O63" s="370">
        <v>182259466.62659824</v>
      </c>
      <c r="P63" s="370">
        <v>3292671.4103747606</v>
      </c>
      <c r="Q63" s="369">
        <v>1.839822524841344E-2</v>
      </c>
    </row>
    <row r="64" spans="1:17">
      <c r="A64" s="463"/>
      <c r="B64" s="290" t="s">
        <v>378</v>
      </c>
      <c r="C64" s="365">
        <v>8910196.3755590059</v>
      </c>
      <c r="D64" s="365">
        <v>-56241.076529346406</v>
      </c>
      <c r="E64" s="366">
        <v>-6.2723993592625161E-3</v>
      </c>
      <c r="F64" s="367">
        <v>49312129.91880244</v>
      </c>
      <c r="G64" s="367">
        <v>2593247.3867284209</v>
      </c>
      <c r="H64" s="366">
        <v>5.5507478907443321E-2</v>
      </c>
      <c r="J64" s="278" t="s">
        <v>378</v>
      </c>
      <c r="K64" s="373" t="s">
        <v>378</v>
      </c>
      <c r="L64" s="365">
        <v>8910196.3755590059</v>
      </c>
      <c r="M64" s="365">
        <v>-56241.076529346406</v>
      </c>
      <c r="N64" s="366">
        <v>-6.2723993592625161E-3</v>
      </c>
      <c r="O64" s="367">
        <v>49312129.91880244</v>
      </c>
      <c r="P64" s="367">
        <v>2593247.3867284209</v>
      </c>
      <c r="Q64" s="366">
        <v>5.5507478907443321E-2</v>
      </c>
    </row>
    <row r="65" spans="1:17">
      <c r="A65" s="463"/>
      <c r="B65" s="290" t="s">
        <v>379</v>
      </c>
      <c r="C65" s="396">
        <v>6033894.865705316</v>
      </c>
      <c r="D65" s="396">
        <v>-44621.531107562594</v>
      </c>
      <c r="E65" s="369">
        <v>-7.3408588863820134E-3</v>
      </c>
      <c r="F65" s="370">
        <v>37258073.707740158</v>
      </c>
      <c r="G65" s="370">
        <v>241064.26112605631</v>
      </c>
      <c r="H65" s="369">
        <v>6.512256520174029E-3</v>
      </c>
      <c r="J65" s="278" t="s">
        <v>379</v>
      </c>
      <c r="K65" s="372" t="s">
        <v>379</v>
      </c>
      <c r="L65" s="396">
        <v>6033894.865705316</v>
      </c>
      <c r="M65" s="396">
        <v>-44621.531107562594</v>
      </c>
      <c r="N65" s="369">
        <v>-7.3408588863820134E-3</v>
      </c>
      <c r="O65" s="370">
        <v>37258073.707740158</v>
      </c>
      <c r="P65" s="370">
        <v>241064.26112605631</v>
      </c>
      <c r="Q65" s="369">
        <v>6.512256520174029E-3</v>
      </c>
    </row>
    <row r="66" spans="1:17">
      <c r="A66" s="463"/>
      <c r="B66" s="290" t="s">
        <v>380</v>
      </c>
      <c r="C66" s="365">
        <v>11095472.868482945</v>
      </c>
      <c r="D66" s="365">
        <v>-53210.400852849707</v>
      </c>
      <c r="E66" s="366">
        <v>-4.7727968915579231E-3</v>
      </c>
      <c r="F66" s="367">
        <v>62148307.87176881</v>
      </c>
      <c r="G66" s="367">
        <v>773164.10927255452</v>
      </c>
      <c r="H66" s="366">
        <v>1.2597349054928035E-2</v>
      </c>
      <c r="J66" s="278" t="s">
        <v>380</v>
      </c>
      <c r="K66" s="373" t="s">
        <v>380</v>
      </c>
      <c r="L66" s="365">
        <v>11095472.868482945</v>
      </c>
      <c r="M66" s="365">
        <v>-53210.400852849707</v>
      </c>
      <c r="N66" s="366">
        <v>-4.7727968915579231E-3</v>
      </c>
      <c r="O66" s="367">
        <v>62148307.87176881</v>
      </c>
      <c r="P66" s="367">
        <v>773164.10927255452</v>
      </c>
      <c r="Q66" s="366">
        <v>1.2597349054928035E-2</v>
      </c>
    </row>
    <row r="67" spans="1:17">
      <c r="A67" s="463"/>
      <c r="B67" s="290" t="s">
        <v>381</v>
      </c>
      <c r="C67" s="396">
        <v>794437.47617863351</v>
      </c>
      <c r="D67" s="396">
        <v>-447.56832995824516</v>
      </c>
      <c r="E67" s="369">
        <v>-5.6306044886646179E-4</v>
      </c>
      <c r="F67" s="370">
        <v>3720564.8076354219</v>
      </c>
      <c r="G67" s="370">
        <v>-35710.36109072715</v>
      </c>
      <c r="H67" s="369">
        <v>-9.5068543934275895E-3</v>
      </c>
      <c r="J67" s="278" t="s">
        <v>381</v>
      </c>
      <c r="K67" s="372" t="s">
        <v>381</v>
      </c>
      <c r="L67" s="396">
        <v>794437.47617863351</v>
      </c>
      <c r="M67" s="396">
        <v>-447.56832995824516</v>
      </c>
      <c r="N67" s="369">
        <v>-5.6306044886646179E-4</v>
      </c>
      <c r="O67" s="370">
        <v>3720564.8076354219</v>
      </c>
      <c r="P67" s="370">
        <v>-35710.36109072715</v>
      </c>
      <c r="Q67" s="369">
        <v>-9.5068543934275895E-3</v>
      </c>
    </row>
    <row r="68" spans="1:17">
      <c r="A68" s="463"/>
      <c r="B68" s="290" t="s">
        <v>382</v>
      </c>
      <c r="C68" s="365">
        <v>5857943.0719343005</v>
      </c>
      <c r="D68" s="365">
        <v>-13868.728450299241</v>
      </c>
      <c r="E68" s="366">
        <v>-2.3619163763714036E-3</v>
      </c>
      <c r="F68" s="367">
        <v>29820390.32065136</v>
      </c>
      <c r="G68" s="367">
        <v>-279093.98566158116</v>
      </c>
      <c r="H68" s="366">
        <v>-9.27238429806072E-3</v>
      </c>
      <c r="J68" s="278" t="s">
        <v>382</v>
      </c>
      <c r="K68" s="373" t="s">
        <v>382</v>
      </c>
      <c r="L68" s="365">
        <v>5857943.0719343005</v>
      </c>
      <c r="M68" s="365">
        <v>-13868.728450299241</v>
      </c>
      <c r="N68" s="366">
        <v>-2.3619163763714036E-3</v>
      </c>
      <c r="O68" s="367">
        <v>29820390.32065136</v>
      </c>
      <c r="P68" s="367">
        <v>-279093.98566158116</v>
      </c>
      <c r="Q68" s="366">
        <v>-9.27238429806072E-3</v>
      </c>
    </row>
    <row r="69" spans="1:17">
      <c r="A69" s="463"/>
      <c r="B69" s="290" t="s">
        <v>383</v>
      </c>
      <c r="C69" s="396">
        <v>12129025.918475682</v>
      </c>
      <c r="D69" s="396">
        <v>-67205.36182284914</v>
      </c>
      <c r="E69" s="369">
        <v>-5.5103384216246293E-3</v>
      </c>
      <c r="F69" s="370">
        <v>47128811.305833548</v>
      </c>
      <c r="G69" s="370">
        <v>1452762.9985700101</v>
      </c>
      <c r="H69" s="369">
        <v>3.1805794336612687E-2</v>
      </c>
      <c r="J69" s="278" t="s">
        <v>383</v>
      </c>
      <c r="K69" s="372" t="s">
        <v>383</v>
      </c>
      <c r="L69" s="396">
        <v>12129025.918475682</v>
      </c>
      <c r="M69" s="396">
        <v>-67205.36182284914</v>
      </c>
      <c r="N69" s="369">
        <v>-5.5103384216246293E-3</v>
      </c>
      <c r="O69" s="370">
        <v>47128811.305833548</v>
      </c>
      <c r="P69" s="370">
        <v>1452762.9985700101</v>
      </c>
      <c r="Q69" s="369">
        <v>3.1805794336612687E-2</v>
      </c>
    </row>
    <row r="70" spans="1:17">
      <c r="A70" s="463"/>
      <c r="B70" s="290" t="s">
        <v>384</v>
      </c>
      <c r="C70" s="365">
        <v>10283327.848156195</v>
      </c>
      <c r="D70" s="365">
        <v>-24463.677980421111</v>
      </c>
      <c r="E70" s="366">
        <v>-2.3733190488370456E-3</v>
      </c>
      <c r="F70" s="367">
        <v>39620159.747814156</v>
      </c>
      <c r="G70" s="367">
        <v>1098954.3815048635</v>
      </c>
      <c r="H70" s="366">
        <v>2.8528556441954196E-2</v>
      </c>
      <c r="J70" s="278" t="s">
        <v>384</v>
      </c>
      <c r="K70" s="373" t="s">
        <v>384</v>
      </c>
      <c r="L70" s="365">
        <v>10283327.848156195</v>
      </c>
      <c r="M70" s="365">
        <v>-24463.677980421111</v>
      </c>
      <c r="N70" s="366">
        <v>-2.3733190488370456E-3</v>
      </c>
      <c r="O70" s="367">
        <v>39620159.747814156</v>
      </c>
      <c r="P70" s="367">
        <v>1098954.3815048635</v>
      </c>
      <c r="Q70" s="366">
        <v>2.8528556441954196E-2</v>
      </c>
    </row>
    <row r="71" spans="1:17">
      <c r="A71" s="463"/>
      <c r="B71" s="290" t="s">
        <v>385</v>
      </c>
      <c r="C71" s="396">
        <v>1845698.0703194845</v>
      </c>
      <c r="D71" s="396">
        <v>-42741.683842418715</v>
      </c>
      <c r="E71" s="369">
        <v>-2.2633331960006126E-2</v>
      </c>
      <c r="F71" s="370">
        <v>7508651.5580194071</v>
      </c>
      <c r="G71" s="370">
        <v>353808.61706513353</v>
      </c>
      <c r="H71" s="369">
        <v>4.9450228325758953E-2</v>
      </c>
      <c r="J71" s="278" t="s">
        <v>385</v>
      </c>
      <c r="K71" s="372" t="s">
        <v>385</v>
      </c>
      <c r="L71" s="396">
        <v>1845698.0703194845</v>
      </c>
      <c r="M71" s="396">
        <v>-42741.683842418715</v>
      </c>
      <c r="N71" s="369">
        <v>-2.2633331960006126E-2</v>
      </c>
      <c r="O71" s="370">
        <v>7508651.5580194071</v>
      </c>
      <c r="P71" s="370">
        <v>353808.61706513353</v>
      </c>
      <c r="Q71" s="369">
        <v>4.9450228325758953E-2</v>
      </c>
    </row>
    <row r="72" spans="1:17">
      <c r="A72" s="463"/>
      <c r="B72" s="291" t="s">
        <v>386</v>
      </c>
      <c r="C72" s="365">
        <v>250398947.99682212</v>
      </c>
      <c r="D72" s="365">
        <v>436437.98633795977</v>
      </c>
      <c r="E72" s="366">
        <v>1.7460137775046917E-3</v>
      </c>
      <c r="F72" s="367">
        <v>1216720962.8123312</v>
      </c>
      <c r="G72" s="367">
        <v>41239439.294524193</v>
      </c>
      <c r="H72" s="366">
        <v>3.5083017869229377E-2</v>
      </c>
      <c r="J72" s="278" t="s">
        <v>386</v>
      </c>
      <c r="K72" s="373" t="s">
        <v>386</v>
      </c>
      <c r="L72" s="365">
        <v>250398947.99682212</v>
      </c>
      <c r="M72" s="365">
        <v>436437.98633795977</v>
      </c>
      <c r="N72" s="366">
        <v>1.7460137775046917E-3</v>
      </c>
      <c r="O72" s="367">
        <v>1216720962.8123312</v>
      </c>
      <c r="P72" s="367">
        <v>41239439.294524193</v>
      </c>
      <c r="Q72" s="366">
        <v>3.5083017869229377E-2</v>
      </c>
    </row>
    <row r="73" spans="1:17" s="276" customFormat="1">
      <c r="A73" s="464"/>
      <c r="B73" s="290" t="s">
        <v>320</v>
      </c>
      <c r="C73" s="396">
        <v>600245591.64577711</v>
      </c>
      <c r="D73" s="396">
        <v>2446778.9492129087</v>
      </c>
      <c r="E73" s="369">
        <v>4.0929806102757609E-3</v>
      </c>
      <c r="F73" s="370">
        <v>2724032604.9808497</v>
      </c>
      <c r="G73" s="370">
        <v>-66386703.709814548</v>
      </c>
      <c r="H73" s="369">
        <v>-2.3790941921543997E-2</v>
      </c>
      <c r="I73" s="196"/>
      <c r="J73" s="278" t="s">
        <v>320</v>
      </c>
      <c r="K73" s="372" t="s">
        <v>320</v>
      </c>
      <c r="L73" s="396">
        <v>600245591.64577711</v>
      </c>
      <c r="M73" s="396">
        <v>2446778.9492129087</v>
      </c>
      <c r="N73" s="369">
        <v>4.0929806102757609E-3</v>
      </c>
      <c r="O73" s="370">
        <v>2724032604.9808497</v>
      </c>
      <c r="P73" s="370">
        <v>-66386703.709814548</v>
      </c>
      <c r="Q73" s="369">
        <v>-2.3790941921543997E-2</v>
      </c>
    </row>
    <row r="74" spans="1:17">
      <c r="A74" s="458" t="s">
        <v>184</v>
      </c>
      <c r="B74" s="290" t="s">
        <v>321</v>
      </c>
      <c r="C74" s="365">
        <v>53476522.13244395</v>
      </c>
      <c r="D74" s="365">
        <v>319962.80041012168</v>
      </c>
      <c r="E74" s="366">
        <v>6.019253398466329E-3</v>
      </c>
      <c r="F74" s="367">
        <v>256813802.85241848</v>
      </c>
      <c r="G74" s="367">
        <v>-3390651.91344437</v>
      </c>
      <c r="H74" s="366">
        <v>-1.3030722000879447E-2</v>
      </c>
      <c r="J74" s="278" t="s">
        <v>321</v>
      </c>
      <c r="K74" s="373" t="s">
        <v>321</v>
      </c>
      <c r="L74" s="365">
        <v>53476522.13244395</v>
      </c>
      <c r="M74" s="365">
        <v>319962.80041012168</v>
      </c>
      <c r="N74" s="366">
        <v>6.019253398466329E-3</v>
      </c>
      <c r="O74" s="367">
        <v>256813802.85241848</v>
      </c>
      <c r="P74" s="367">
        <v>-3390651.91344437</v>
      </c>
      <c r="Q74" s="366">
        <v>-1.3030722000879447E-2</v>
      </c>
    </row>
    <row r="75" spans="1:17">
      <c r="A75" s="459"/>
      <c r="B75" s="290" t="s">
        <v>322</v>
      </c>
      <c r="C75" s="396">
        <v>108912543.65523294</v>
      </c>
      <c r="D75" s="396">
        <v>368570.98836795986</v>
      </c>
      <c r="E75" s="369">
        <v>3.3955914760845384E-3</v>
      </c>
      <c r="F75" s="370">
        <v>504151012.02887934</v>
      </c>
      <c r="G75" s="370">
        <v>-7169922.3925780058</v>
      </c>
      <c r="H75" s="369">
        <v>-1.4022352518561624E-2</v>
      </c>
      <c r="J75" s="278" t="s">
        <v>322</v>
      </c>
      <c r="K75" s="372" t="s">
        <v>322</v>
      </c>
      <c r="L75" s="396">
        <v>108912543.65523294</v>
      </c>
      <c r="M75" s="396">
        <v>368570.98836795986</v>
      </c>
      <c r="N75" s="369">
        <v>3.3955914760845384E-3</v>
      </c>
      <c r="O75" s="370">
        <v>504151012.02887934</v>
      </c>
      <c r="P75" s="370">
        <v>-7169922.3925780058</v>
      </c>
      <c r="Q75" s="369">
        <v>-1.4022352518561624E-2</v>
      </c>
    </row>
    <row r="76" spans="1:17">
      <c r="A76" s="459"/>
      <c r="B76" s="290" t="s">
        <v>323</v>
      </c>
      <c r="C76" s="365">
        <v>63164345.250362188</v>
      </c>
      <c r="D76" s="365">
        <v>58315.369653277099</v>
      </c>
      <c r="E76" s="366">
        <v>9.2408553926641033E-4</v>
      </c>
      <c r="F76" s="367">
        <v>233913689.09885678</v>
      </c>
      <c r="G76" s="367">
        <v>-7254964.9774343967</v>
      </c>
      <c r="H76" s="366">
        <v>-3.0082537074405055E-2</v>
      </c>
      <c r="J76" s="278" t="s">
        <v>323</v>
      </c>
      <c r="K76" s="373" t="s">
        <v>323</v>
      </c>
      <c r="L76" s="365">
        <v>63164345.250362188</v>
      </c>
      <c r="M76" s="365">
        <v>58315.369653277099</v>
      </c>
      <c r="N76" s="366">
        <v>9.2408553926641033E-4</v>
      </c>
      <c r="O76" s="367">
        <v>233913689.09885678</v>
      </c>
      <c r="P76" s="367">
        <v>-7254964.9774343967</v>
      </c>
      <c r="Q76" s="366">
        <v>-3.0082537074405055E-2</v>
      </c>
    </row>
    <row r="77" spans="1:17">
      <c r="A77" s="459"/>
      <c r="B77" s="290" t="s">
        <v>328</v>
      </c>
      <c r="C77" s="396">
        <v>31771603.124485038</v>
      </c>
      <c r="D77" s="396">
        <v>-79845.436091430485</v>
      </c>
      <c r="E77" s="369">
        <v>-2.5068070590126214E-3</v>
      </c>
      <c r="F77" s="370">
        <v>152193893.16445836</v>
      </c>
      <c r="G77" s="370">
        <v>-4208456.7181954384</v>
      </c>
      <c r="H77" s="369">
        <v>-2.6907886750761587E-2</v>
      </c>
      <c r="J77" s="278" t="s">
        <v>328</v>
      </c>
      <c r="K77" s="372" t="s">
        <v>328</v>
      </c>
      <c r="L77" s="396">
        <v>31771603.124485038</v>
      </c>
      <c r="M77" s="396">
        <v>-79845.436091430485</v>
      </c>
      <c r="N77" s="369">
        <v>-2.5068070590126214E-3</v>
      </c>
      <c r="O77" s="370">
        <v>152193893.16445836</v>
      </c>
      <c r="P77" s="370">
        <v>-4208456.7181954384</v>
      </c>
      <c r="Q77" s="369">
        <v>-2.6907886750761587E-2</v>
      </c>
    </row>
    <row r="78" spans="1:17">
      <c r="A78" s="459"/>
      <c r="B78" s="290" t="s">
        <v>324</v>
      </c>
      <c r="C78" s="365">
        <v>115395783.24649228</v>
      </c>
      <c r="D78" s="365">
        <v>227366.48879514635</v>
      </c>
      <c r="E78" s="366">
        <v>1.9742086866879724E-3</v>
      </c>
      <c r="F78" s="367">
        <v>516837410.78542346</v>
      </c>
      <c r="G78" s="367">
        <v>-12206799.314964354</v>
      </c>
      <c r="H78" s="366">
        <v>-2.3073306695196749E-2</v>
      </c>
      <c r="J78" s="278" t="s">
        <v>324</v>
      </c>
      <c r="K78" s="373" t="s">
        <v>324</v>
      </c>
      <c r="L78" s="365">
        <v>115395783.24649228</v>
      </c>
      <c r="M78" s="365">
        <v>227366.48879514635</v>
      </c>
      <c r="N78" s="366">
        <v>1.9742086866879724E-3</v>
      </c>
      <c r="O78" s="367">
        <v>516837410.78542346</v>
      </c>
      <c r="P78" s="367">
        <v>-12206799.314964354</v>
      </c>
      <c r="Q78" s="366">
        <v>-2.3073306695196749E-2</v>
      </c>
    </row>
    <row r="79" spans="1:17">
      <c r="A79" s="459"/>
      <c r="B79" s="290" t="s">
        <v>325</v>
      </c>
      <c r="C79" s="396">
        <v>56323244.662277535</v>
      </c>
      <c r="D79" s="396">
        <v>424472.83280898631</v>
      </c>
      <c r="E79" s="369">
        <v>7.5935985517523296E-3</v>
      </c>
      <c r="F79" s="370">
        <v>243755751.32732686</v>
      </c>
      <c r="G79" s="370">
        <v>-7161321.752962023</v>
      </c>
      <c r="H79" s="369">
        <v>-2.8540591778186932E-2</v>
      </c>
      <c r="J79" s="278" t="s">
        <v>325</v>
      </c>
      <c r="K79" s="372" t="s">
        <v>325</v>
      </c>
      <c r="L79" s="396">
        <v>56323244.662277535</v>
      </c>
      <c r="M79" s="396">
        <v>424472.83280898631</v>
      </c>
      <c r="N79" s="369">
        <v>7.5935985517523296E-3</v>
      </c>
      <c r="O79" s="370">
        <v>243755751.32732686</v>
      </c>
      <c r="P79" s="370">
        <v>-7161321.752962023</v>
      </c>
      <c r="Q79" s="369">
        <v>-2.8540591778186932E-2</v>
      </c>
    </row>
    <row r="80" spans="1:17">
      <c r="A80" s="459"/>
      <c r="B80" s="290" t="s">
        <v>326</v>
      </c>
      <c r="C80" s="365">
        <v>80097358.913331285</v>
      </c>
      <c r="D80" s="365">
        <v>1314002.0818774253</v>
      </c>
      <c r="E80" s="366">
        <v>1.6678675988490207E-2</v>
      </c>
      <c r="F80" s="367">
        <v>370463140.95510435</v>
      </c>
      <c r="G80" s="367">
        <v>-13352514.434923589</v>
      </c>
      <c r="H80" s="366">
        <v>-3.4788873896649565E-2</v>
      </c>
      <c r="J80" s="278" t="s">
        <v>326</v>
      </c>
      <c r="K80" s="373" t="s">
        <v>326</v>
      </c>
      <c r="L80" s="365">
        <v>80097358.913331285</v>
      </c>
      <c r="M80" s="365">
        <v>1314002.0818774253</v>
      </c>
      <c r="N80" s="366">
        <v>1.6678675988490207E-2</v>
      </c>
      <c r="O80" s="367">
        <v>370463140.95510435</v>
      </c>
      <c r="P80" s="367">
        <v>-13352514.434923589</v>
      </c>
      <c r="Q80" s="366">
        <v>-3.4788873896649565E-2</v>
      </c>
    </row>
    <row r="81" spans="1:17">
      <c r="A81" s="459"/>
      <c r="B81" s="290" t="s">
        <v>327</v>
      </c>
      <c r="C81" s="396">
        <v>91104190.661165744</v>
      </c>
      <c r="D81" s="396">
        <v>-186066.17660626769</v>
      </c>
      <c r="E81" s="369">
        <v>-2.0381822009430633E-3</v>
      </c>
      <c r="F81" s="370">
        <v>445903904.76838183</v>
      </c>
      <c r="G81" s="370">
        <v>-11642072.205312788</v>
      </c>
      <c r="H81" s="369">
        <v>-2.5444595278306028E-2</v>
      </c>
      <c r="J81" s="278" t="s">
        <v>327</v>
      </c>
      <c r="K81" s="372" t="s">
        <v>327</v>
      </c>
      <c r="L81" s="396">
        <v>91104190.661165744</v>
      </c>
      <c r="M81" s="396">
        <v>-186066.17660626769</v>
      </c>
      <c r="N81" s="369">
        <v>-2.0381822009430633E-3</v>
      </c>
      <c r="O81" s="370">
        <v>445903904.76838183</v>
      </c>
      <c r="P81" s="370">
        <v>-11642072.205312788</v>
      </c>
      <c r="Q81" s="369">
        <v>-2.5444595278306028E-2</v>
      </c>
    </row>
    <row r="82" spans="1:17">
      <c r="A82" s="459"/>
      <c r="B82" s="290" t="s">
        <v>329</v>
      </c>
      <c r="C82" s="365">
        <v>421466085.14940798</v>
      </c>
      <c r="D82" s="365">
        <v>3363833.6590470076</v>
      </c>
      <c r="E82" s="366">
        <v>8.0454808532035814E-3</v>
      </c>
      <c r="F82" s="367">
        <v>2000948183.7780252</v>
      </c>
      <c r="G82" s="367">
        <v>-24017813.48609376</v>
      </c>
      <c r="H82" s="366">
        <v>-1.1860847796231457E-2</v>
      </c>
      <c r="J82" s="278" t="s">
        <v>329</v>
      </c>
      <c r="K82" s="373" t="s">
        <v>329</v>
      </c>
      <c r="L82" s="365">
        <v>421466085.14940798</v>
      </c>
      <c r="M82" s="365">
        <v>3363833.6590470076</v>
      </c>
      <c r="N82" s="366">
        <v>8.0454808532035814E-3</v>
      </c>
      <c r="O82" s="367">
        <v>2000948183.7780252</v>
      </c>
      <c r="P82" s="367">
        <v>-24017813.48609376</v>
      </c>
      <c r="Q82" s="366">
        <v>-1.1860847796231457E-2</v>
      </c>
    </row>
    <row r="83" spans="1:17">
      <c r="A83" s="459"/>
      <c r="B83" s="290" t="s">
        <v>330</v>
      </c>
      <c r="C83" s="396">
        <v>46885869.495230012</v>
      </c>
      <c r="D83" s="396">
        <v>-451010.25008545071</v>
      </c>
      <c r="E83" s="369">
        <v>-9.5276717120351267E-3</v>
      </c>
      <c r="F83" s="370">
        <v>255711453.80682018</v>
      </c>
      <c r="G83" s="370">
        <v>-4101109.3093765974</v>
      </c>
      <c r="H83" s="369">
        <v>-1.5784876836546374E-2</v>
      </c>
      <c r="J83" s="278" t="s">
        <v>330</v>
      </c>
      <c r="K83" s="372" t="s">
        <v>330</v>
      </c>
      <c r="L83" s="396">
        <v>46885869.495230012</v>
      </c>
      <c r="M83" s="396">
        <v>-451010.25008545071</v>
      </c>
      <c r="N83" s="369">
        <v>-9.5276717120351267E-3</v>
      </c>
      <c r="O83" s="370">
        <v>255711453.80682018</v>
      </c>
      <c r="P83" s="370">
        <v>-4101109.3093765974</v>
      </c>
      <c r="Q83" s="369">
        <v>-1.5784876836546374E-2</v>
      </c>
    </row>
    <row r="84" spans="1:17">
      <c r="A84" s="459"/>
      <c r="B84" s="290" t="s">
        <v>331</v>
      </c>
      <c r="C84" s="365">
        <v>40785144.577702008</v>
      </c>
      <c r="D84" s="365">
        <v>-147054.45675067604</v>
      </c>
      <c r="E84" s="366">
        <v>-3.5926351434698175E-3</v>
      </c>
      <c r="F84" s="367">
        <v>190698336.32459229</v>
      </c>
      <c r="G84" s="367">
        <v>-7959284.5673313439</v>
      </c>
      <c r="H84" s="366">
        <v>-4.0065337194697702E-2</v>
      </c>
      <c r="J84" s="278" t="s">
        <v>331</v>
      </c>
      <c r="K84" s="373" t="s">
        <v>331</v>
      </c>
      <c r="L84" s="365">
        <v>40785144.577702008</v>
      </c>
      <c r="M84" s="365">
        <v>-147054.45675067604</v>
      </c>
      <c r="N84" s="366">
        <v>-3.5926351434698175E-3</v>
      </c>
      <c r="O84" s="367">
        <v>190698336.32459229</v>
      </c>
      <c r="P84" s="367">
        <v>-7959284.5673313439</v>
      </c>
      <c r="Q84" s="366">
        <v>-4.0065337194697702E-2</v>
      </c>
    </row>
    <row r="85" spans="1:17">
      <c r="A85" s="459"/>
      <c r="B85" s="290" t="s">
        <v>332</v>
      </c>
      <c r="C85" s="396">
        <v>229660122.78493136</v>
      </c>
      <c r="D85" s="396">
        <v>3114693.323433131</v>
      </c>
      <c r="E85" s="369">
        <v>1.374864781353922E-2</v>
      </c>
      <c r="F85" s="370">
        <v>1072761367.2634552</v>
      </c>
      <c r="G85" s="370">
        <v>-8357418.1039848328</v>
      </c>
      <c r="H85" s="369">
        <v>-7.7303421391798277E-3</v>
      </c>
      <c r="J85" s="278" t="s">
        <v>332</v>
      </c>
      <c r="K85" s="372" t="s">
        <v>332</v>
      </c>
      <c r="L85" s="396">
        <v>229660122.78493136</v>
      </c>
      <c r="M85" s="396">
        <v>3114693.323433131</v>
      </c>
      <c r="N85" s="369">
        <v>1.374864781353922E-2</v>
      </c>
      <c r="O85" s="370">
        <v>1072761367.2634552</v>
      </c>
      <c r="P85" s="370">
        <v>-8357418.1039848328</v>
      </c>
      <c r="Q85" s="369">
        <v>-7.7303421391798277E-3</v>
      </c>
    </row>
    <row r="86" spans="1:17">
      <c r="A86" s="459"/>
      <c r="B86" s="290" t="s">
        <v>333</v>
      </c>
      <c r="C86" s="365">
        <v>62789446.9952906</v>
      </c>
      <c r="D86" s="365">
        <v>13158.652555398643</v>
      </c>
      <c r="E86" s="366">
        <v>2.0961182801310728E-4</v>
      </c>
      <c r="F86" s="367">
        <v>296501367.69970858</v>
      </c>
      <c r="G86" s="367">
        <v>-6149778.4151800871</v>
      </c>
      <c r="H86" s="366">
        <v>-2.0319693132255921E-2</v>
      </c>
      <c r="J86" s="278" t="s">
        <v>333</v>
      </c>
      <c r="K86" s="373" t="s">
        <v>333</v>
      </c>
      <c r="L86" s="365">
        <v>62789446.9952906</v>
      </c>
      <c r="M86" s="365">
        <v>13158.652555398643</v>
      </c>
      <c r="N86" s="366">
        <v>2.0961182801310728E-4</v>
      </c>
      <c r="O86" s="367">
        <v>296501367.69970858</v>
      </c>
      <c r="P86" s="367">
        <v>-6149778.4151800871</v>
      </c>
      <c r="Q86" s="366">
        <v>-2.0319693132255921E-2</v>
      </c>
    </row>
    <row r="87" spans="1:17">
      <c r="A87" s="459"/>
      <c r="B87" s="290" t="s">
        <v>334</v>
      </c>
      <c r="C87" s="378">
        <v>12637319.944489181</v>
      </c>
      <c r="D87" s="378">
        <v>115340.93727207184</v>
      </c>
      <c r="E87" s="378">
        <v>9.2110789521044935E-3</v>
      </c>
      <c r="F87" s="378">
        <v>59332732.018467665</v>
      </c>
      <c r="G87" s="378">
        <v>1362963.7457535267</v>
      </c>
      <c r="H87" s="378">
        <v>2.3511630050711482E-2</v>
      </c>
      <c r="J87" s="278" t="s">
        <v>334</v>
      </c>
      <c r="K87" s="372" t="s">
        <v>334</v>
      </c>
      <c r="L87" s="378">
        <v>12637319.944489181</v>
      </c>
      <c r="M87" s="378">
        <v>115340.93727207184</v>
      </c>
      <c r="N87" s="378">
        <v>9.2110789521044935E-3</v>
      </c>
      <c r="O87" s="378">
        <v>59332732.018467665</v>
      </c>
      <c r="P87" s="378">
        <v>1362963.7457535267</v>
      </c>
      <c r="Q87" s="378">
        <v>2.3511630050711482E-2</v>
      </c>
    </row>
    <row r="88" spans="1:17">
      <c r="A88" s="459"/>
      <c r="B88" s="290" t="s">
        <v>335</v>
      </c>
      <c r="C88" s="365">
        <v>7183998.5344583187</v>
      </c>
      <c r="D88" s="365">
        <v>-65522.739844450727</v>
      </c>
      <c r="E88" s="366">
        <v>-9.038216092517426E-3</v>
      </c>
      <c r="F88" s="367">
        <v>32306146.569827601</v>
      </c>
      <c r="G88" s="367">
        <v>-915795.17287831753</v>
      </c>
      <c r="H88" s="366">
        <v>-2.7565973716132532E-2</v>
      </c>
      <c r="J88" s="278" t="s">
        <v>335</v>
      </c>
      <c r="K88" s="373" t="s">
        <v>335</v>
      </c>
      <c r="L88" s="365">
        <v>7183998.5344583187</v>
      </c>
      <c r="M88" s="365">
        <v>-65522.739844450727</v>
      </c>
      <c r="N88" s="366">
        <v>-9.038216092517426E-3</v>
      </c>
      <c r="O88" s="367">
        <v>32306146.569827601</v>
      </c>
      <c r="P88" s="367">
        <v>-915795.17287831753</v>
      </c>
      <c r="Q88" s="366">
        <v>-2.7565973716132532E-2</v>
      </c>
    </row>
    <row r="89" spans="1:17" s="362" customFormat="1">
      <c r="A89" s="459"/>
      <c r="B89" s="373" t="s">
        <v>489</v>
      </c>
      <c r="C89" s="396">
        <v>21674207.702454198</v>
      </c>
      <c r="D89" s="396">
        <v>234024.54358280078</v>
      </c>
      <c r="E89" s="369">
        <v>1.0915230613875023E-2</v>
      </c>
      <c r="F89" s="370">
        <v>97686637.346780151</v>
      </c>
      <c r="G89" s="370">
        <v>68904.411895483732</v>
      </c>
      <c r="H89" s="369">
        <v>7.0585957923696111E-4</v>
      </c>
      <c r="I89" s="196"/>
      <c r="J89" s="380" t="s">
        <v>489</v>
      </c>
      <c r="K89" s="372" t="s">
        <v>546</v>
      </c>
      <c r="L89" s="396">
        <v>21674207.702454198</v>
      </c>
      <c r="M89" s="396">
        <v>234024.54358280078</v>
      </c>
      <c r="N89" s="369">
        <v>1.0915230613875023E-2</v>
      </c>
      <c r="O89" s="370">
        <v>97686637.346780151</v>
      </c>
      <c r="P89" s="370">
        <v>68904.411895483732</v>
      </c>
      <c r="Q89" s="369">
        <v>7.0585957923696111E-4</v>
      </c>
    </row>
    <row r="90" spans="1:17">
      <c r="A90" s="459"/>
      <c r="B90" s="290" t="s">
        <v>336</v>
      </c>
      <c r="C90" s="365">
        <v>457946819.59631693</v>
      </c>
      <c r="D90" s="365">
        <v>-2976186.7007885575</v>
      </c>
      <c r="E90" s="366">
        <v>-6.457014859592717E-3</v>
      </c>
      <c r="F90" s="367">
        <v>2031459247.6971424</v>
      </c>
      <c r="G90" s="367">
        <v>-49874824.066222191</v>
      </c>
      <c r="H90" s="366">
        <v>-2.3962911453213678E-2</v>
      </c>
      <c r="J90" s="278" t="s">
        <v>336</v>
      </c>
      <c r="K90" s="373" t="s">
        <v>336</v>
      </c>
      <c r="L90" s="365">
        <v>457946819.59631693</v>
      </c>
      <c r="M90" s="365">
        <v>-2976186.7007885575</v>
      </c>
      <c r="N90" s="366">
        <v>-6.457014859592717E-3</v>
      </c>
      <c r="O90" s="367">
        <v>2031459247.6971424</v>
      </c>
      <c r="P90" s="367">
        <v>-49874824.066222191</v>
      </c>
      <c r="Q90" s="366">
        <v>-2.3962911453213678E-2</v>
      </c>
    </row>
    <row r="91" spans="1:17">
      <c r="A91" s="459"/>
      <c r="B91" s="336" t="s">
        <v>337</v>
      </c>
      <c r="C91" s="396">
        <v>38410754.125269569</v>
      </c>
      <c r="D91" s="396">
        <v>-371812.34614417702</v>
      </c>
      <c r="E91" s="369">
        <v>-9.5871000806058322E-3</v>
      </c>
      <c r="F91" s="370">
        <v>180161723.33791646</v>
      </c>
      <c r="G91" s="370">
        <v>-4806155.5722904503</v>
      </c>
      <c r="H91" s="369">
        <v>-2.5983730800219696E-2</v>
      </c>
      <c r="J91" s="340" t="s">
        <v>337</v>
      </c>
      <c r="K91" s="372" t="s">
        <v>337</v>
      </c>
      <c r="L91" s="396">
        <v>38410754.125269569</v>
      </c>
      <c r="M91" s="396">
        <v>-371812.34614417702</v>
      </c>
      <c r="N91" s="369">
        <v>-9.5871000806058322E-3</v>
      </c>
      <c r="O91" s="370">
        <v>180161723.33791646</v>
      </c>
      <c r="P91" s="370">
        <v>-4806155.5722904503</v>
      </c>
      <c r="Q91" s="369">
        <v>-2.5983730800219696E-2</v>
      </c>
    </row>
    <row r="92" spans="1:17">
      <c r="A92" s="459"/>
      <c r="B92" s="336" t="s">
        <v>338</v>
      </c>
      <c r="C92" s="365">
        <v>136322844.76988068</v>
      </c>
      <c r="D92" s="365">
        <v>-1628058.4346962571</v>
      </c>
      <c r="E92" s="366">
        <v>-1.1801723634109858E-2</v>
      </c>
      <c r="F92" s="367">
        <v>573715019.40146983</v>
      </c>
      <c r="G92" s="367">
        <v>-10091973.833946943</v>
      </c>
      <c r="H92" s="366">
        <v>-1.7286490142945948E-2</v>
      </c>
      <c r="J92" s="340" t="s">
        <v>338</v>
      </c>
      <c r="K92" s="373" t="s">
        <v>338</v>
      </c>
      <c r="L92" s="365">
        <v>136322844.76988068</v>
      </c>
      <c r="M92" s="365">
        <v>-1628058.4346962571</v>
      </c>
      <c r="N92" s="366">
        <v>-1.1801723634109858E-2</v>
      </c>
      <c r="O92" s="367">
        <v>573715019.40146983</v>
      </c>
      <c r="P92" s="367">
        <v>-10091973.833946943</v>
      </c>
      <c r="Q92" s="366">
        <v>-1.7286490142945948E-2</v>
      </c>
    </row>
    <row r="93" spans="1:17">
      <c r="A93" s="459"/>
      <c r="B93" s="336" t="s">
        <v>339</v>
      </c>
      <c r="C93" s="396">
        <v>44574301.597922377</v>
      </c>
      <c r="D93" s="396">
        <v>-385748.55717407912</v>
      </c>
      <c r="E93" s="369">
        <v>-8.5798070919270823E-3</v>
      </c>
      <c r="F93" s="370">
        <v>192898223.07293826</v>
      </c>
      <c r="G93" s="370">
        <v>-9330012.6843992174</v>
      </c>
      <c r="H93" s="369">
        <v>-4.6136053402526384E-2</v>
      </c>
      <c r="J93" s="340" t="s">
        <v>339</v>
      </c>
      <c r="K93" s="372" t="s">
        <v>339</v>
      </c>
      <c r="L93" s="396">
        <v>44574301.597922377</v>
      </c>
      <c r="M93" s="396">
        <v>-385748.55717407912</v>
      </c>
      <c r="N93" s="369">
        <v>-8.5798070919270823E-3</v>
      </c>
      <c r="O93" s="370">
        <v>192898223.07293826</v>
      </c>
      <c r="P93" s="370">
        <v>-9330012.6843992174</v>
      </c>
      <c r="Q93" s="369">
        <v>-4.6136053402526384E-2</v>
      </c>
    </row>
    <row r="94" spans="1:17">
      <c r="A94" s="459"/>
      <c r="B94" s="336" t="s">
        <v>340</v>
      </c>
      <c r="C94" s="365">
        <v>36791819.994316041</v>
      </c>
      <c r="D94" s="365">
        <v>-23446.789980694652</v>
      </c>
      <c r="E94" s="366">
        <v>-6.3687681846945766E-4</v>
      </c>
      <c r="F94" s="367">
        <v>164351107.23729372</v>
      </c>
      <c r="G94" s="367">
        <v>64547.405747056007</v>
      </c>
      <c r="H94" s="366">
        <v>3.9289523021993105E-4</v>
      </c>
      <c r="J94" s="340" t="s">
        <v>340</v>
      </c>
      <c r="K94" s="373" t="s">
        <v>340</v>
      </c>
      <c r="L94" s="365">
        <v>36791819.994316041</v>
      </c>
      <c r="M94" s="365">
        <v>-23446.789980694652</v>
      </c>
      <c r="N94" s="366">
        <v>-6.3687681846945766E-4</v>
      </c>
      <c r="O94" s="367">
        <v>164351107.23729372</v>
      </c>
      <c r="P94" s="367">
        <v>64547.405747056007</v>
      </c>
      <c r="Q94" s="366">
        <v>3.9289523021993105E-4</v>
      </c>
    </row>
    <row r="95" spans="1:17">
      <c r="A95" s="459"/>
      <c r="B95" s="336" t="s">
        <v>341</v>
      </c>
      <c r="C95" s="396">
        <v>66544513.14298559</v>
      </c>
      <c r="D95" s="396">
        <v>18338.50106844306</v>
      </c>
      <c r="E95" s="369">
        <v>2.7565843319782274E-4</v>
      </c>
      <c r="F95" s="370">
        <v>293815875.97107822</v>
      </c>
      <c r="G95" s="370">
        <v>-14687752.909646749</v>
      </c>
      <c r="H95" s="369">
        <v>-4.7609660096819779E-2</v>
      </c>
      <c r="J95" s="340" t="s">
        <v>341</v>
      </c>
      <c r="K95" s="372" t="s">
        <v>341</v>
      </c>
      <c r="L95" s="396">
        <v>66544513.14298559</v>
      </c>
      <c r="M95" s="396">
        <v>18338.50106844306</v>
      </c>
      <c r="N95" s="369">
        <v>2.7565843319782274E-4</v>
      </c>
      <c r="O95" s="370">
        <v>293815875.97107822</v>
      </c>
      <c r="P95" s="370">
        <v>-14687752.909646749</v>
      </c>
      <c r="Q95" s="369">
        <v>-4.7609660096819779E-2</v>
      </c>
    </row>
    <row r="96" spans="1:17">
      <c r="A96" s="459"/>
      <c r="B96" s="336" t="s">
        <v>342</v>
      </c>
      <c r="C96" s="365">
        <v>75684265.506016567</v>
      </c>
      <c r="D96" s="365">
        <v>151522.29523670673</v>
      </c>
      <c r="E96" s="366">
        <v>2.0060478250322812E-3</v>
      </c>
      <c r="F96" s="367">
        <v>362777539.91043627</v>
      </c>
      <c r="G96" s="367">
        <v>-2874743.2032591701</v>
      </c>
      <c r="H96" s="366">
        <v>-7.8619588500293911E-3</v>
      </c>
      <c r="J96" s="340" t="s">
        <v>342</v>
      </c>
      <c r="K96" s="373" t="s">
        <v>342</v>
      </c>
      <c r="L96" s="365">
        <v>75684265.506016567</v>
      </c>
      <c r="M96" s="365">
        <v>151522.29523670673</v>
      </c>
      <c r="N96" s="366">
        <v>2.0060478250322812E-3</v>
      </c>
      <c r="O96" s="367">
        <v>362777539.91043627</v>
      </c>
      <c r="P96" s="367">
        <v>-2874743.2032591701</v>
      </c>
      <c r="Q96" s="366">
        <v>-7.8619588500293911E-3</v>
      </c>
    </row>
    <row r="97" spans="1:24">
      <c r="A97" s="459"/>
      <c r="B97" s="336" t="s">
        <v>343</v>
      </c>
      <c r="C97" s="396">
        <v>26505731.712788679</v>
      </c>
      <c r="D97" s="396">
        <v>-218572.70708983764</v>
      </c>
      <c r="E97" s="369">
        <v>-8.1787987315118018E-3</v>
      </c>
      <c r="F97" s="370">
        <v>110235185.10105421</v>
      </c>
      <c r="G97" s="370">
        <v>63671.339718684554</v>
      </c>
      <c r="H97" s="369">
        <v>5.7792924454696821E-4</v>
      </c>
      <c r="J97" s="340" t="s">
        <v>343</v>
      </c>
      <c r="K97" s="372" t="s">
        <v>343</v>
      </c>
      <c r="L97" s="396">
        <v>26505731.712788679</v>
      </c>
      <c r="M97" s="396">
        <v>-218572.70708983764</v>
      </c>
      <c r="N97" s="369">
        <v>-8.1787987315118018E-3</v>
      </c>
      <c r="O97" s="370">
        <v>110235185.10105421</v>
      </c>
      <c r="P97" s="370">
        <v>63671.339718684554</v>
      </c>
      <c r="Q97" s="369">
        <v>5.7792924454696821E-4</v>
      </c>
    </row>
    <row r="98" spans="1:24">
      <c r="A98" s="459"/>
      <c r="B98" s="336" t="s">
        <v>344</v>
      </c>
      <c r="C98" s="365">
        <v>11944762.414729092</v>
      </c>
      <c r="D98" s="365">
        <v>-141862.70542465895</v>
      </c>
      <c r="E98" s="366">
        <v>-1.1737164346076315E-2</v>
      </c>
      <c r="F98" s="367">
        <v>51663207.737272456</v>
      </c>
      <c r="G98" s="367">
        <v>-2129133.1144247875</v>
      </c>
      <c r="H98" s="366">
        <v>-3.9580599778966663E-2</v>
      </c>
      <c r="J98" s="340" t="s">
        <v>344</v>
      </c>
      <c r="K98" s="373" t="s">
        <v>344</v>
      </c>
      <c r="L98" s="365">
        <v>11944762.414729092</v>
      </c>
      <c r="M98" s="365">
        <v>-141862.70542465895</v>
      </c>
      <c r="N98" s="366">
        <v>-1.1737164346076315E-2</v>
      </c>
      <c r="O98" s="367">
        <v>51663207.737272456</v>
      </c>
      <c r="P98" s="367">
        <v>-2129133.1144247875</v>
      </c>
      <c r="Q98" s="366">
        <v>-3.9580599778966663E-2</v>
      </c>
    </row>
    <row r="99" spans="1:24">
      <c r="A99" s="459"/>
      <c r="B99" s="336" t="s">
        <v>345</v>
      </c>
      <c r="C99" s="396">
        <v>11475084.514357142</v>
      </c>
      <c r="D99" s="396">
        <v>-128972.43938484229</v>
      </c>
      <c r="E99" s="369">
        <v>-1.1114426609501467E-2</v>
      </c>
      <c r="F99" s="370">
        <v>54744773.410258733</v>
      </c>
      <c r="G99" s="370">
        <v>-2917796.3867040649</v>
      </c>
      <c r="H99" s="369">
        <v>-5.0601220115197694E-2</v>
      </c>
      <c r="J99" s="340" t="s">
        <v>345</v>
      </c>
      <c r="K99" s="372" t="s">
        <v>345</v>
      </c>
      <c r="L99" s="396">
        <v>11475084.514357142</v>
      </c>
      <c r="M99" s="396">
        <v>-128972.43938484229</v>
      </c>
      <c r="N99" s="369">
        <v>-1.1114426609501467E-2</v>
      </c>
      <c r="O99" s="370">
        <v>54744773.410258733</v>
      </c>
      <c r="P99" s="370">
        <v>-2917796.3867040649</v>
      </c>
      <c r="Q99" s="369">
        <v>-5.0601220115197694E-2</v>
      </c>
    </row>
    <row r="100" spans="1:24">
      <c r="A100" s="459"/>
      <c r="B100" s="336" t="s">
        <v>490</v>
      </c>
      <c r="C100" s="379">
        <v>9692741.8180546667</v>
      </c>
      <c r="D100" s="379">
        <v>-247573.51720015705</v>
      </c>
      <c r="E100" s="379">
        <v>-2.4906002360116315E-2</v>
      </c>
      <c r="F100" s="379">
        <v>47096592.517424643</v>
      </c>
      <c r="G100" s="379">
        <v>-3165475.107016556</v>
      </c>
      <c r="H100" s="379">
        <v>-6.2979404879819623E-2</v>
      </c>
      <c r="J100" s="340" t="s">
        <v>490</v>
      </c>
      <c r="K100" s="373" t="s">
        <v>547</v>
      </c>
      <c r="L100" s="379">
        <v>9692741.8180546667</v>
      </c>
      <c r="M100" s="379">
        <v>-247573.51720015705</v>
      </c>
      <c r="N100" s="379">
        <v>-2.4906002360116315E-2</v>
      </c>
      <c r="O100" s="379">
        <v>47096592.517424643</v>
      </c>
      <c r="P100" s="379">
        <v>-3165475.107016556</v>
      </c>
      <c r="Q100" s="379">
        <v>-6.2979404879819623E-2</v>
      </c>
    </row>
    <row r="101" spans="1:24">
      <c r="A101" s="459"/>
      <c r="B101" s="290" t="s">
        <v>346</v>
      </c>
      <c r="C101" s="396">
        <v>117740752.83527674</v>
      </c>
      <c r="D101" s="396">
        <v>1403957.311783433</v>
      </c>
      <c r="E101" s="369">
        <v>1.2068041804537369E-2</v>
      </c>
      <c r="F101" s="370">
        <v>495956405.14859498</v>
      </c>
      <c r="G101" s="370">
        <v>-3451501.116466403</v>
      </c>
      <c r="H101" s="369">
        <v>-6.911186373237981E-3</v>
      </c>
      <c r="J101" s="278" t="s">
        <v>346</v>
      </c>
      <c r="K101" s="372" t="s">
        <v>346</v>
      </c>
      <c r="L101" s="396">
        <v>117740752.83527674</v>
      </c>
      <c r="M101" s="396">
        <v>1403957.311783433</v>
      </c>
      <c r="N101" s="369">
        <v>1.2068041804537369E-2</v>
      </c>
      <c r="O101" s="370">
        <v>495956405.14859498</v>
      </c>
      <c r="P101" s="370">
        <v>-3451501.116466403</v>
      </c>
      <c r="Q101" s="369">
        <v>-6.911186373237981E-3</v>
      </c>
      <c r="R101" s="341" t="s">
        <v>269</v>
      </c>
      <c r="S101" s="342">
        <f>(L90-(SUM(L91:L99)))</f>
        <v>9692741.8180511594</v>
      </c>
      <c r="T101" s="342">
        <f>(M90-(SUM(M91:M99)))</f>
        <v>-247573.51719916053</v>
      </c>
      <c r="U101" s="343">
        <f>(((S101+T101)-(S101))/S101)</f>
        <v>-2.5542155341236369E-2</v>
      </c>
      <c r="V101" s="342">
        <f>(O90-(SUM(O91:O99)))</f>
        <v>47096592.517424107</v>
      </c>
      <c r="W101" s="342">
        <f>(P90-(SUM(P91:P99)))</f>
        <v>-3165475.1070165485</v>
      </c>
      <c r="X101" s="343">
        <f>(((V101+W101)-(V101))/V101)</f>
        <v>-6.7212401955522208E-2</v>
      </c>
    </row>
    <row r="102" spans="1:24">
      <c r="A102" s="459"/>
      <c r="B102" s="290" t="s">
        <v>347</v>
      </c>
      <c r="C102" s="365">
        <v>31321868.654174425</v>
      </c>
      <c r="D102" s="365">
        <v>70626.605734713376</v>
      </c>
      <c r="E102" s="366">
        <v>2.2599615600957224E-3</v>
      </c>
      <c r="F102" s="367">
        <v>144548531.81346118</v>
      </c>
      <c r="G102" s="367">
        <v>-1245241.4596697986</v>
      </c>
      <c r="H102" s="366">
        <v>-8.5411155203244191E-3</v>
      </c>
      <c r="J102" s="278" t="s">
        <v>347</v>
      </c>
      <c r="K102" s="373" t="s">
        <v>347</v>
      </c>
      <c r="L102" s="365">
        <v>31321868.654174425</v>
      </c>
      <c r="M102" s="365">
        <v>70626.605734713376</v>
      </c>
      <c r="N102" s="366">
        <v>2.2599615600957224E-3</v>
      </c>
      <c r="O102" s="367">
        <v>144548531.81346118</v>
      </c>
      <c r="P102" s="367">
        <v>-1245241.4596697986</v>
      </c>
      <c r="Q102" s="366">
        <v>-8.5411155203244191E-3</v>
      </c>
    </row>
    <row r="103" spans="1:24">
      <c r="A103" s="459"/>
      <c r="B103" s="290" t="s">
        <v>348</v>
      </c>
      <c r="C103" s="396">
        <v>86418884.181102708</v>
      </c>
      <c r="D103" s="396">
        <v>1333330.7060486525</v>
      </c>
      <c r="E103" s="369">
        <v>1.5670471091659317E-2</v>
      </c>
      <c r="F103" s="370">
        <v>351407873.33513373</v>
      </c>
      <c r="G103" s="370">
        <v>-2206259.6567967534</v>
      </c>
      <c r="H103" s="369">
        <v>-6.2391727336506102E-3</v>
      </c>
      <c r="J103" s="278" t="s">
        <v>348</v>
      </c>
      <c r="K103" s="372" t="s">
        <v>348</v>
      </c>
      <c r="L103" s="396">
        <v>86418884.181102708</v>
      </c>
      <c r="M103" s="396">
        <v>1333330.7060486525</v>
      </c>
      <c r="N103" s="369">
        <v>1.5670471091659317E-2</v>
      </c>
      <c r="O103" s="370">
        <v>351407873.33513373</v>
      </c>
      <c r="P103" s="370">
        <v>-2206259.6567967534</v>
      </c>
      <c r="Q103" s="369">
        <v>-6.2391727336506102E-3</v>
      </c>
    </row>
    <row r="104" spans="1:24">
      <c r="A104" s="459"/>
      <c r="B104" s="290" t="s">
        <v>349</v>
      </c>
      <c r="C104" s="365">
        <v>135004061.34816474</v>
      </c>
      <c r="D104" s="365">
        <v>-614542.7727034688</v>
      </c>
      <c r="E104" s="366">
        <v>-4.5314046453078525E-3</v>
      </c>
      <c r="F104" s="367">
        <v>727455501.54475296</v>
      </c>
      <c r="G104" s="367">
        <v>1606.5057785511017</v>
      </c>
      <c r="H104" s="366">
        <v>2.2083953216925602E-6</v>
      </c>
      <c r="J104" s="278" t="s">
        <v>349</v>
      </c>
      <c r="K104" s="373" t="s">
        <v>349</v>
      </c>
      <c r="L104" s="365">
        <v>135004061.34816474</v>
      </c>
      <c r="M104" s="365">
        <v>-614542.7727034688</v>
      </c>
      <c r="N104" s="366">
        <v>-4.5314046453078525E-3</v>
      </c>
      <c r="O104" s="367">
        <v>727455501.54475296</v>
      </c>
      <c r="P104" s="367">
        <v>1606.5057785511017</v>
      </c>
      <c r="Q104" s="366">
        <v>2.2083953216925602E-6</v>
      </c>
    </row>
    <row r="105" spans="1:24">
      <c r="A105" s="459"/>
      <c r="B105" s="290" t="s">
        <v>350</v>
      </c>
      <c r="C105" s="396">
        <v>34227763.025378272</v>
      </c>
      <c r="D105" s="396">
        <v>34133.98308724165</v>
      </c>
      <c r="E105" s="369">
        <v>9.9825564127821562E-4</v>
      </c>
      <c r="F105" s="370">
        <v>194689864.16805607</v>
      </c>
      <c r="G105" s="370">
        <v>549194.64723747969</v>
      </c>
      <c r="H105" s="369">
        <v>2.8288490432891345E-3</v>
      </c>
      <c r="J105" s="278" t="s">
        <v>350</v>
      </c>
      <c r="K105" s="372" t="s">
        <v>350</v>
      </c>
      <c r="L105" s="396">
        <v>34227763.025378272</v>
      </c>
      <c r="M105" s="396">
        <v>34133.98308724165</v>
      </c>
      <c r="N105" s="369">
        <v>9.9825564127821562E-4</v>
      </c>
      <c r="O105" s="370">
        <v>194689864.16805607</v>
      </c>
      <c r="P105" s="370">
        <v>549194.64723747969</v>
      </c>
      <c r="Q105" s="369">
        <v>2.8288490432891345E-3</v>
      </c>
    </row>
    <row r="106" spans="1:24">
      <c r="A106" s="459"/>
      <c r="B106" s="290" t="s">
        <v>351</v>
      </c>
      <c r="C106" s="365">
        <v>67459403.818148106</v>
      </c>
      <c r="D106" s="365">
        <v>-564434.92534449697</v>
      </c>
      <c r="E106" s="366">
        <v>-8.2976047187353526E-3</v>
      </c>
      <c r="F106" s="367">
        <v>365107786.52806926</v>
      </c>
      <c r="G106" s="367">
        <v>-49967.576402127743</v>
      </c>
      <c r="H106" s="366">
        <v>-1.3683832765559197E-4</v>
      </c>
      <c r="J106" s="278" t="s">
        <v>351</v>
      </c>
      <c r="K106" s="373" t="s">
        <v>351</v>
      </c>
      <c r="L106" s="365">
        <v>67459403.818148106</v>
      </c>
      <c r="M106" s="365">
        <v>-564434.92534449697</v>
      </c>
      <c r="N106" s="366">
        <v>-8.2976047187353526E-3</v>
      </c>
      <c r="O106" s="367">
        <v>365107786.52806926</v>
      </c>
      <c r="P106" s="367">
        <v>-49967.576402127743</v>
      </c>
      <c r="Q106" s="366">
        <v>-1.3683832765559197E-4</v>
      </c>
    </row>
    <row r="107" spans="1:24">
      <c r="A107" s="459"/>
      <c r="B107" s="290" t="s">
        <v>352</v>
      </c>
      <c r="C107" s="396">
        <v>19453080.970240835</v>
      </c>
      <c r="D107" s="396">
        <v>-127506.98769296706</v>
      </c>
      <c r="E107" s="369">
        <v>-6.511908016597779E-3</v>
      </c>
      <c r="F107" s="370">
        <v>90650796.542458743</v>
      </c>
      <c r="G107" s="370">
        <v>-37732.194230079651</v>
      </c>
      <c r="H107" s="369">
        <v>-4.1606358329655829E-4</v>
      </c>
      <c r="J107" s="278" t="s">
        <v>352</v>
      </c>
      <c r="K107" s="372" t="s">
        <v>352</v>
      </c>
      <c r="L107" s="396">
        <v>19453080.970240835</v>
      </c>
      <c r="M107" s="396">
        <v>-127506.98769296706</v>
      </c>
      <c r="N107" s="369">
        <v>-6.511908016597779E-3</v>
      </c>
      <c r="O107" s="370">
        <v>90650796.542458743</v>
      </c>
      <c r="P107" s="370">
        <v>-37732.194230079651</v>
      </c>
      <c r="Q107" s="369">
        <v>-4.1606358329655829E-4</v>
      </c>
    </row>
    <row r="108" spans="1:24">
      <c r="A108" s="459"/>
      <c r="B108" s="290" t="s">
        <v>353</v>
      </c>
      <c r="C108" s="365">
        <v>8451389.7914275005</v>
      </c>
      <c r="D108" s="365">
        <v>86252.220436747186</v>
      </c>
      <c r="E108" s="366">
        <v>1.0310914758396688E-2</v>
      </c>
      <c r="F108" s="367">
        <v>46351979.868100144</v>
      </c>
      <c r="G108" s="367">
        <v>631179.96675791591</v>
      </c>
      <c r="H108" s="366">
        <v>1.3805094576645548E-2</v>
      </c>
      <c r="J108" s="278" t="s">
        <v>353</v>
      </c>
      <c r="K108" s="373" t="s">
        <v>353</v>
      </c>
      <c r="L108" s="365">
        <v>8451389.7914275005</v>
      </c>
      <c r="M108" s="365">
        <v>86252.220436747186</v>
      </c>
      <c r="N108" s="366">
        <v>1.0310914758396688E-2</v>
      </c>
      <c r="O108" s="367">
        <v>46351979.868100144</v>
      </c>
      <c r="P108" s="367">
        <v>631179.96675791591</v>
      </c>
      <c r="Q108" s="366">
        <v>1.3805094576645548E-2</v>
      </c>
    </row>
    <row r="109" spans="1:24">
      <c r="A109" s="459"/>
      <c r="B109" s="290" t="s">
        <v>354</v>
      </c>
      <c r="C109" s="396">
        <v>5412423.7429710608</v>
      </c>
      <c r="D109" s="396">
        <v>-42987.063189947978</v>
      </c>
      <c r="E109" s="369">
        <v>-7.8797114859619748E-3</v>
      </c>
      <c r="F109" s="370">
        <v>30655074.43806893</v>
      </c>
      <c r="G109" s="370">
        <v>-1091068.3375844695</v>
      </c>
      <c r="H109" s="369">
        <v>-3.4368532432268478E-2</v>
      </c>
      <c r="J109" s="278" t="s">
        <v>354</v>
      </c>
      <c r="K109" s="372" t="s">
        <v>354</v>
      </c>
      <c r="L109" s="396">
        <v>5412423.7429710608</v>
      </c>
      <c r="M109" s="396">
        <v>-42987.063189947978</v>
      </c>
      <c r="N109" s="369">
        <v>-7.8797114859619748E-3</v>
      </c>
      <c r="O109" s="370">
        <v>30655074.43806893</v>
      </c>
      <c r="P109" s="370">
        <v>-1091068.3375844695</v>
      </c>
      <c r="Q109" s="369">
        <v>-3.4368532432268478E-2</v>
      </c>
    </row>
    <row r="110" spans="1:24">
      <c r="A110" s="459"/>
      <c r="B110" s="290" t="s">
        <v>355</v>
      </c>
      <c r="C110" s="365">
        <v>336346149.11481446</v>
      </c>
      <c r="D110" s="365">
        <v>-1053878.3892841935</v>
      </c>
      <c r="E110" s="366">
        <v>-3.1235278701078092E-3</v>
      </c>
      <c r="F110" s="367">
        <v>1933574567.1299775</v>
      </c>
      <c r="G110" s="367">
        <v>14978822.200425863</v>
      </c>
      <c r="H110" s="366">
        <v>7.8071799335590972E-3</v>
      </c>
      <c r="J110" s="278" t="s">
        <v>355</v>
      </c>
      <c r="K110" s="373" t="s">
        <v>355</v>
      </c>
      <c r="L110" s="365">
        <v>336346149.11481446</v>
      </c>
      <c r="M110" s="365">
        <v>-1053878.3892841935</v>
      </c>
      <c r="N110" s="366">
        <v>-3.1235278701078092E-3</v>
      </c>
      <c r="O110" s="367">
        <v>1933574567.1299775</v>
      </c>
      <c r="P110" s="367">
        <v>14978822.200425863</v>
      </c>
      <c r="Q110" s="366">
        <v>7.8071799335590972E-3</v>
      </c>
    </row>
    <row r="111" spans="1:24">
      <c r="A111" s="459"/>
      <c r="B111" s="290" t="s">
        <v>356</v>
      </c>
      <c r="C111" s="396">
        <v>336346149.11481452</v>
      </c>
      <c r="D111" s="396">
        <v>-1053878.3892841935</v>
      </c>
      <c r="E111" s="369">
        <v>-3.1235278701078088E-3</v>
      </c>
      <c r="F111" s="370">
        <v>1933574567.1299756</v>
      </c>
      <c r="G111" s="370">
        <v>14978822.200423956</v>
      </c>
      <c r="H111" s="369">
        <v>7.8071799335581032E-3</v>
      </c>
      <c r="J111" s="278" t="s">
        <v>356</v>
      </c>
      <c r="K111" s="372" t="s">
        <v>356</v>
      </c>
      <c r="L111" s="396">
        <v>336346149.11481452</v>
      </c>
      <c r="M111" s="396">
        <v>-1053878.3892841935</v>
      </c>
      <c r="N111" s="369">
        <v>-3.1235278701078088E-3</v>
      </c>
      <c r="O111" s="370">
        <v>1933574567.1299756</v>
      </c>
      <c r="P111" s="370">
        <v>14978822.200423956</v>
      </c>
      <c r="Q111" s="369">
        <v>7.8071799335581032E-3</v>
      </c>
    </row>
    <row r="112" spans="1:24">
      <c r="A112" s="459"/>
      <c r="B112" s="354" t="s">
        <v>357</v>
      </c>
      <c r="C112" s="365">
        <v>162213653.79565036</v>
      </c>
      <c r="D112" s="365">
        <v>1340455.4394140542</v>
      </c>
      <c r="E112" s="366">
        <v>8.3323726581587595E-3</v>
      </c>
      <c r="F112" s="367">
        <v>897137937.02766514</v>
      </c>
      <c r="G112" s="367">
        <v>-7616039.9984498024</v>
      </c>
      <c r="H112" s="366">
        <v>-8.4178021780941803E-3</v>
      </c>
      <c r="J112" s="340" t="s">
        <v>357</v>
      </c>
      <c r="K112" s="373" t="s">
        <v>357</v>
      </c>
      <c r="L112" s="365">
        <v>162213653.79565036</v>
      </c>
      <c r="M112" s="365">
        <v>1340455.4394140542</v>
      </c>
      <c r="N112" s="366">
        <v>8.3323726581587595E-3</v>
      </c>
      <c r="O112" s="367">
        <v>897137937.02766514</v>
      </c>
      <c r="P112" s="367">
        <v>-7616039.9984498024</v>
      </c>
      <c r="Q112" s="366">
        <v>-8.4178021780941803E-3</v>
      </c>
    </row>
    <row r="113" spans="1:17">
      <c r="A113" s="459"/>
      <c r="B113" s="354" t="s">
        <v>358</v>
      </c>
      <c r="C113" s="396">
        <v>19699283.558219299</v>
      </c>
      <c r="D113" s="396">
        <v>366450.03583246097</v>
      </c>
      <c r="E113" s="369">
        <v>1.8954802223281077E-2</v>
      </c>
      <c r="F113" s="370">
        <v>103690438.19417764</v>
      </c>
      <c r="G113" s="370">
        <v>73477.273591309786</v>
      </c>
      <c r="H113" s="369">
        <v>7.0912399802599809E-4</v>
      </c>
      <c r="J113" s="340" t="s">
        <v>358</v>
      </c>
      <c r="K113" s="372" t="s">
        <v>358</v>
      </c>
      <c r="L113" s="396">
        <v>19699283.558219299</v>
      </c>
      <c r="M113" s="396">
        <v>366450.03583246097</v>
      </c>
      <c r="N113" s="369">
        <v>1.8954802223281077E-2</v>
      </c>
      <c r="O113" s="370">
        <v>103690438.19417764</v>
      </c>
      <c r="P113" s="370">
        <v>73477.273591309786</v>
      </c>
      <c r="Q113" s="369">
        <v>7.0912399802599809E-4</v>
      </c>
    </row>
    <row r="114" spans="1:17">
      <c r="A114" s="459"/>
      <c r="B114" s="354" t="s">
        <v>359</v>
      </c>
      <c r="C114" s="365">
        <v>55203425.896866098</v>
      </c>
      <c r="D114" s="365">
        <v>274581.60724785179</v>
      </c>
      <c r="E114" s="366">
        <v>4.9988600852421128E-3</v>
      </c>
      <c r="F114" s="367">
        <v>335331781.35316122</v>
      </c>
      <c r="G114" s="367">
        <v>-2361747.0966429114</v>
      </c>
      <c r="H114" s="366">
        <v>-6.9937588306314535E-3</v>
      </c>
      <c r="J114" s="340" t="s">
        <v>359</v>
      </c>
      <c r="K114" s="373" t="s">
        <v>359</v>
      </c>
      <c r="L114" s="365">
        <v>55203425.896866098</v>
      </c>
      <c r="M114" s="365">
        <v>274581.60724785179</v>
      </c>
      <c r="N114" s="366">
        <v>4.9988600852421128E-3</v>
      </c>
      <c r="O114" s="367">
        <v>335331781.35316122</v>
      </c>
      <c r="P114" s="367">
        <v>-2361747.0966429114</v>
      </c>
      <c r="Q114" s="366">
        <v>-6.9937588306314535E-3</v>
      </c>
    </row>
    <row r="115" spans="1:17" s="353" customFormat="1">
      <c r="A115" s="459"/>
      <c r="B115" s="354" t="s">
        <v>360</v>
      </c>
      <c r="C115" s="396">
        <v>43682667.017945476</v>
      </c>
      <c r="D115" s="396">
        <v>310891.43947403133</v>
      </c>
      <c r="E115" s="369">
        <v>7.1680588430497478E-3</v>
      </c>
      <c r="F115" s="370">
        <v>226657976.91860878</v>
      </c>
      <c r="G115" s="370">
        <v>-544639.20409649611</v>
      </c>
      <c r="H115" s="369">
        <v>-2.3971519931898712E-3</v>
      </c>
      <c r="I115" s="196"/>
      <c r="J115" s="340" t="s">
        <v>360</v>
      </c>
      <c r="K115" s="372" t="s">
        <v>360</v>
      </c>
      <c r="L115" s="396">
        <v>43682667.017945476</v>
      </c>
      <c r="M115" s="396">
        <v>310891.43947403133</v>
      </c>
      <c r="N115" s="369">
        <v>7.1680588430497478E-3</v>
      </c>
      <c r="O115" s="370">
        <v>226657976.91860878</v>
      </c>
      <c r="P115" s="370">
        <v>-544639.20409649611</v>
      </c>
      <c r="Q115" s="369">
        <v>-2.3971519931898712E-3</v>
      </c>
    </row>
    <row r="116" spans="1:17" s="353" customFormat="1">
      <c r="A116" s="459"/>
      <c r="B116" s="354" t="s">
        <v>361</v>
      </c>
      <c r="C116" s="365">
        <v>43628277.322621539</v>
      </c>
      <c r="D116" s="365">
        <v>388532.3568598479</v>
      </c>
      <c r="E116" s="366">
        <v>8.9855376614153826E-3</v>
      </c>
      <c r="F116" s="367">
        <v>231457740.56171748</v>
      </c>
      <c r="G116" s="367">
        <v>-4783130.9713018537</v>
      </c>
      <c r="H116" s="366">
        <v>-2.0246839339285609E-2</v>
      </c>
      <c r="I116" s="196"/>
      <c r="J116" s="340" t="s">
        <v>361</v>
      </c>
      <c r="K116" s="373" t="s">
        <v>361</v>
      </c>
      <c r="L116" s="365">
        <v>43628277.322621539</v>
      </c>
      <c r="M116" s="365">
        <v>388532.3568598479</v>
      </c>
      <c r="N116" s="366">
        <v>8.9855376614153826E-3</v>
      </c>
      <c r="O116" s="367">
        <v>231457740.56171748</v>
      </c>
      <c r="P116" s="367">
        <v>-4783130.9713018537</v>
      </c>
      <c r="Q116" s="366">
        <v>-2.0246839339285609E-2</v>
      </c>
    </row>
    <row r="117" spans="1:17" s="353" customFormat="1">
      <c r="A117" s="459"/>
      <c r="B117" s="290" t="s">
        <v>362</v>
      </c>
      <c r="C117" s="396">
        <v>14800571.333859483</v>
      </c>
      <c r="D117" s="396">
        <v>-62104.259616488591</v>
      </c>
      <c r="E117" s="369">
        <v>-4.1785383274966651E-3</v>
      </c>
      <c r="F117" s="370">
        <v>80947520.329253882</v>
      </c>
      <c r="G117" s="370">
        <v>-3861020.463181898</v>
      </c>
      <c r="H117" s="369">
        <v>-4.5526316419374935E-2</v>
      </c>
      <c r="I117" s="196"/>
      <c r="J117" s="278" t="s">
        <v>362</v>
      </c>
      <c r="K117" s="372" t="s">
        <v>362</v>
      </c>
      <c r="L117" s="396">
        <v>14800571.333859483</v>
      </c>
      <c r="M117" s="396">
        <v>-62104.259616488591</v>
      </c>
      <c r="N117" s="369">
        <v>-4.1785383274966651E-3</v>
      </c>
      <c r="O117" s="370">
        <v>80947520.329253882</v>
      </c>
      <c r="P117" s="370">
        <v>-3861020.463181898</v>
      </c>
      <c r="Q117" s="369">
        <v>-4.5526316419374935E-2</v>
      </c>
    </row>
    <row r="118" spans="1:17" s="353" customFormat="1">
      <c r="A118" s="459"/>
      <c r="B118" s="290" t="s">
        <v>363</v>
      </c>
      <c r="C118" s="365">
        <v>14800571.333859485</v>
      </c>
      <c r="D118" s="365">
        <v>-62104.259616490453</v>
      </c>
      <c r="E118" s="366">
        <v>-4.1785383274967891E-3</v>
      </c>
      <c r="F118" s="367">
        <v>80947520.329253882</v>
      </c>
      <c r="G118" s="367">
        <v>-3861020.463181898</v>
      </c>
      <c r="H118" s="366">
        <v>-4.5526316419374935E-2</v>
      </c>
      <c r="I118" s="196"/>
      <c r="J118" s="278" t="s">
        <v>363</v>
      </c>
      <c r="K118" s="373" t="s">
        <v>363</v>
      </c>
      <c r="L118" s="365">
        <v>14800571.333859485</v>
      </c>
      <c r="M118" s="365">
        <v>-62104.259616490453</v>
      </c>
      <c r="N118" s="366">
        <v>-4.1785383274967891E-3</v>
      </c>
      <c r="O118" s="367">
        <v>80947520.329253882</v>
      </c>
      <c r="P118" s="367">
        <v>-3861020.463181898</v>
      </c>
      <c r="Q118" s="366">
        <v>-4.5526316419374935E-2</v>
      </c>
    </row>
    <row r="119" spans="1:17">
      <c r="A119" s="459"/>
      <c r="B119" s="290" t="s">
        <v>364</v>
      </c>
      <c r="C119" s="396">
        <v>93137481.228660211</v>
      </c>
      <c r="D119" s="396">
        <v>-210110.44905653596</v>
      </c>
      <c r="E119" s="369">
        <v>-2.2508395265508708E-3</v>
      </c>
      <c r="F119" s="370">
        <v>340947446.34731638</v>
      </c>
      <c r="G119" s="370">
        <v>-11418172.618172526</v>
      </c>
      <c r="H119" s="369">
        <v>-3.240433232871915E-2</v>
      </c>
      <c r="J119" s="278" t="s">
        <v>364</v>
      </c>
      <c r="K119" s="372" t="s">
        <v>364</v>
      </c>
      <c r="L119" s="396">
        <v>93137481.228660211</v>
      </c>
      <c r="M119" s="396">
        <v>-210110.44905653596</v>
      </c>
      <c r="N119" s="369">
        <v>-2.2508395265508708E-3</v>
      </c>
      <c r="O119" s="370">
        <v>340947446.34731638</v>
      </c>
      <c r="P119" s="370">
        <v>-11418172.618172526</v>
      </c>
      <c r="Q119" s="369">
        <v>-3.240433232871915E-2</v>
      </c>
    </row>
    <row r="120" spans="1:17">
      <c r="A120" s="459"/>
      <c r="B120" s="290" t="s">
        <v>365</v>
      </c>
      <c r="C120" s="365">
        <v>93137481.228660181</v>
      </c>
      <c r="D120" s="365">
        <v>-210110.44905656576</v>
      </c>
      <c r="E120" s="366">
        <v>-2.2508395265511899E-3</v>
      </c>
      <c r="F120" s="367">
        <v>340947446.3473165</v>
      </c>
      <c r="G120" s="367">
        <v>-11418172.618172526</v>
      </c>
      <c r="H120" s="366">
        <v>-3.2404332328719143E-2</v>
      </c>
      <c r="J120" s="278" t="s">
        <v>365</v>
      </c>
      <c r="K120" s="373" t="s">
        <v>365</v>
      </c>
      <c r="L120" s="365">
        <v>93137481.228660181</v>
      </c>
      <c r="M120" s="365">
        <v>-210110.44905656576</v>
      </c>
      <c r="N120" s="366">
        <v>-2.2508395265511899E-3</v>
      </c>
      <c r="O120" s="367">
        <v>340947446.3473165</v>
      </c>
      <c r="P120" s="367">
        <v>-11418172.618172526</v>
      </c>
      <c r="Q120" s="366">
        <v>-3.2404332328719143E-2</v>
      </c>
    </row>
    <row r="121" spans="1:17">
      <c r="A121" s="459"/>
      <c r="B121" s="290" t="s">
        <v>366</v>
      </c>
      <c r="C121" s="396">
        <v>44114000.747289173</v>
      </c>
      <c r="D121" s="396">
        <v>-322756.68925894052</v>
      </c>
      <c r="E121" s="369">
        <v>-7.2632817486696557E-3</v>
      </c>
      <c r="F121" s="370">
        <v>222861330.20034111</v>
      </c>
      <c r="G121" s="370">
        <v>2909189.5858955681</v>
      </c>
      <c r="H121" s="369">
        <v>1.3226466347490981E-2</v>
      </c>
      <c r="J121" s="278" t="s">
        <v>366</v>
      </c>
      <c r="K121" s="372" t="s">
        <v>366</v>
      </c>
      <c r="L121" s="396">
        <v>44114000.747289173</v>
      </c>
      <c r="M121" s="396">
        <v>-322756.68925894052</v>
      </c>
      <c r="N121" s="369">
        <v>-7.2632817486696557E-3</v>
      </c>
      <c r="O121" s="370">
        <v>222861330.20034111</v>
      </c>
      <c r="P121" s="370">
        <v>2909189.5858955681</v>
      </c>
      <c r="Q121" s="369">
        <v>1.3226466347490981E-2</v>
      </c>
    </row>
    <row r="122" spans="1:17">
      <c r="A122" s="459"/>
      <c r="B122" s="290" t="s">
        <v>367</v>
      </c>
      <c r="C122" s="365">
        <v>44114000.747289203</v>
      </c>
      <c r="D122" s="365">
        <v>-322756.68925893307</v>
      </c>
      <c r="E122" s="366">
        <v>-7.2632817486694848E-3</v>
      </c>
      <c r="F122" s="367">
        <v>222861330.20034125</v>
      </c>
      <c r="G122" s="367">
        <v>2909189.5858958066</v>
      </c>
      <c r="H122" s="366">
        <v>1.3226466347492071E-2</v>
      </c>
      <c r="J122" s="278" t="s">
        <v>367</v>
      </c>
      <c r="K122" s="373" t="s">
        <v>367</v>
      </c>
      <c r="L122" s="365">
        <v>44114000.747289203</v>
      </c>
      <c r="M122" s="365">
        <v>-322756.68925893307</v>
      </c>
      <c r="N122" s="366">
        <v>-7.2632817486694848E-3</v>
      </c>
      <c r="O122" s="367">
        <v>222861330.20034125</v>
      </c>
      <c r="P122" s="367">
        <v>2909189.5858958066</v>
      </c>
      <c r="Q122" s="366">
        <v>1.3226466347492071E-2</v>
      </c>
    </row>
    <row r="123" spans="1:17">
      <c r="A123" s="459"/>
      <c r="B123" s="290" t="s">
        <v>368</v>
      </c>
      <c r="C123" s="396">
        <v>116942178.25765058</v>
      </c>
      <c r="D123" s="396">
        <v>-877886.36737258732</v>
      </c>
      <c r="E123" s="369">
        <v>-7.4510769465843405E-3</v>
      </c>
      <c r="F123" s="370">
        <v>474679138.58176267</v>
      </c>
      <c r="G123" s="370">
        <v>-13554545.221109629</v>
      </c>
      <c r="H123" s="369">
        <v>-2.7762413104177323E-2</v>
      </c>
      <c r="J123" s="278" t="s">
        <v>368</v>
      </c>
      <c r="K123" s="372" t="s">
        <v>368</v>
      </c>
      <c r="L123" s="396">
        <v>116942178.25765058</v>
      </c>
      <c r="M123" s="396">
        <v>-877886.36737258732</v>
      </c>
      <c r="N123" s="369">
        <v>-7.4510769465843405E-3</v>
      </c>
      <c r="O123" s="370">
        <v>474679138.58176267</v>
      </c>
      <c r="P123" s="370">
        <v>-13554545.221109629</v>
      </c>
      <c r="Q123" s="369">
        <v>-2.7762413104177323E-2</v>
      </c>
    </row>
    <row r="124" spans="1:17">
      <c r="A124" s="459"/>
      <c r="B124" s="290" t="s">
        <v>369</v>
      </c>
      <c r="C124" s="365">
        <v>116942178.25765058</v>
      </c>
      <c r="D124" s="365">
        <v>-877886.36737261713</v>
      </c>
      <c r="E124" s="366">
        <v>-7.4510769465845911E-3</v>
      </c>
      <c r="F124" s="367">
        <v>474679138.58176279</v>
      </c>
      <c r="G124" s="367">
        <v>-13554545.221109509</v>
      </c>
      <c r="H124" s="366">
        <v>-2.7762413104177076E-2</v>
      </c>
      <c r="J124" s="278" t="s">
        <v>369</v>
      </c>
      <c r="K124" s="373" t="s">
        <v>369</v>
      </c>
      <c r="L124" s="365">
        <v>116942178.25765058</v>
      </c>
      <c r="M124" s="365">
        <v>-877886.36737261713</v>
      </c>
      <c r="N124" s="366">
        <v>-7.4510769465845911E-3</v>
      </c>
      <c r="O124" s="367">
        <v>474679138.58176279</v>
      </c>
      <c r="P124" s="367">
        <v>-13554545.221109509</v>
      </c>
      <c r="Q124" s="366">
        <v>-2.7762413104177076E-2</v>
      </c>
    </row>
    <row r="125" spans="1:17">
      <c r="A125" s="459"/>
      <c r="B125" s="290" t="s">
        <v>370</v>
      </c>
      <c r="C125" s="396">
        <v>79078217.937640607</v>
      </c>
      <c r="D125" s="396">
        <v>142354.18916089833</v>
      </c>
      <c r="E125" s="369">
        <v>1.8034158670195085E-3</v>
      </c>
      <c r="F125" s="370">
        <v>406110383.02658606</v>
      </c>
      <c r="G125" s="370">
        <v>-74507.11779075861</v>
      </c>
      <c r="H125" s="369">
        <v>-1.8343153474831463E-4</v>
      </c>
      <c r="J125" s="278" t="s">
        <v>370</v>
      </c>
      <c r="K125" s="372" t="s">
        <v>370</v>
      </c>
      <c r="L125" s="396">
        <v>79078217.937640607</v>
      </c>
      <c r="M125" s="396">
        <v>142354.18916089833</v>
      </c>
      <c r="N125" s="369">
        <v>1.8034158670195085E-3</v>
      </c>
      <c r="O125" s="370">
        <v>406110383.02658606</v>
      </c>
      <c r="P125" s="370">
        <v>-74507.11779075861</v>
      </c>
      <c r="Q125" s="369">
        <v>-1.8343153474831463E-4</v>
      </c>
    </row>
    <row r="126" spans="1:17">
      <c r="A126" s="459"/>
      <c r="B126" s="290" t="s">
        <v>371</v>
      </c>
      <c r="C126" s="365">
        <v>79078217.937640592</v>
      </c>
      <c r="D126" s="365">
        <v>142354.18916092813</v>
      </c>
      <c r="E126" s="366">
        <v>1.8034158670198871E-3</v>
      </c>
      <c r="F126" s="367">
        <v>406110383.026586</v>
      </c>
      <c r="G126" s="367">
        <v>-74507.117790818214</v>
      </c>
      <c r="H126" s="366">
        <v>-1.8343153474846134E-4</v>
      </c>
      <c r="J126" s="278" t="s">
        <v>371</v>
      </c>
      <c r="K126" s="373" t="s">
        <v>371</v>
      </c>
      <c r="L126" s="365">
        <v>79078217.937640592</v>
      </c>
      <c r="M126" s="365">
        <v>142354.18916092813</v>
      </c>
      <c r="N126" s="366">
        <v>1.8034158670198871E-3</v>
      </c>
      <c r="O126" s="367">
        <v>406110383.026586</v>
      </c>
      <c r="P126" s="367">
        <v>-74507.117790818214</v>
      </c>
      <c r="Q126" s="366">
        <v>-1.8343153474846134E-4</v>
      </c>
    </row>
    <row r="127" spans="1:17">
      <c r="A127" s="459"/>
      <c r="B127" s="290" t="s">
        <v>372</v>
      </c>
      <c r="C127" s="396">
        <v>60031988.477962166</v>
      </c>
      <c r="D127" s="396">
        <v>252274.36109538376</v>
      </c>
      <c r="E127" s="369">
        <v>4.2200663690394732E-3</v>
      </c>
      <c r="F127" s="370">
        <v>244896670.93364501</v>
      </c>
      <c r="G127" s="370">
        <v>-7631646.4500035048</v>
      </c>
      <c r="H127" s="369">
        <v>-3.0220953155163509E-2</v>
      </c>
      <c r="J127" s="278" t="s">
        <v>372</v>
      </c>
      <c r="K127" s="372" t="s">
        <v>372</v>
      </c>
      <c r="L127" s="396">
        <v>60031988.477962166</v>
      </c>
      <c r="M127" s="396">
        <v>252274.36109538376</v>
      </c>
      <c r="N127" s="369">
        <v>4.2200663690394732E-3</v>
      </c>
      <c r="O127" s="370">
        <v>244896670.93364501</v>
      </c>
      <c r="P127" s="370">
        <v>-7631646.4500035048</v>
      </c>
      <c r="Q127" s="369">
        <v>-3.0220953155163509E-2</v>
      </c>
    </row>
    <row r="128" spans="1:17">
      <c r="A128" s="459"/>
      <c r="B128" s="290" t="s">
        <v>373</v>
      </c>
      <c r="C128" s="365">
        <v>60031988.477962144</v>
      </c>
      <c r="D128" s="365">
        <v>252274.36109540612</v>
      </c>
      <c r="E128" s="366">
        <v>4.2200663690398505E-3</v>
      </c>
      <c r="F128" s="367">
        <v>244896670.93364501</v>
      </c>
      <c r="G128" s="367">
        <v>-7631646.450003624</v>
      </c>
      <c r="H128" s="366">
        <v>-3.0220953155163967E-2</v>
      </c>
      <c r="J128" s="278" t="s">
        <v>373</v>
      </c>
      <c r="K128" s="373" t="s">
        <v>373</v>
      </c>
      <c r="L128" s="365">
        <v>60031988.477962144</v>
      </c>
      <c r="M128" s="365">
        <v>252274.36109540612</v>
      </c>
      <c r="N128" s="366">
        <v>4.2200663690398505E-3</v>
      </c>
      <c r="O128" s="367">
        <v>244896670.93364501</v>
      </c>
      <c r="P128" s="367">
        <v>-7631646.450003624</v>
      </c>
      <c r="Q128" s="366">
        <v>-3.0220953155163967E-2</v>
      </c>
    </row>
    <row r="129" spans="1:17">
      <c r="A129" s="459"/>
      <c r="B129" s="290" t="s">
        <v>374</v>
      </c>
      <c r="C129" s="396">
        <v>65481345.476813994</v>
      </c>
      <c r="D129" s="396">
        <v>846330.35422834754</v>
      </c>
      <c r="E129" s="369">
        <v>1.3093991741522952E-2</v>
      </c>
      <c r="F129" s="370">
        <v>261840230.33868012</v>
      </c>
      <c r="G129" s="370">
        <v>-2723438.9009051621</v>
      </c>
      <c r="H129" s="369">
        <v>-1.0294077447341617E-2</v>
      </c>
      <c r="J129" s="278" t="s">
        <v>374</v>
      </c>
      <c r="K129" s="372" t="s">
        <v>374</v>
      </c>
      <c r="L129" s="396">
        <v>65481345.476813994</v>
      </c>
      <c r="M129" s="396">
        <v>846330.35422834754</v>
      </c>
      <c r="N129" s="369">
        <v>1.3093991741522952E-2</v>
      </c>
      <c r="O129" s="370">
        <v>261840230.33868012</v>
      </c>
      <c r="P129" s="370">
        <v>-2723438.9009051621</v>
      </c>
      <c r="Q129" s="369">
        <v>-1.0294077447341617E-2</v>
      </c>
    </row>
    <row r="130" spans="1:17">
      <c r="A130" s="459"/>
      <c r="B130" s="290" t="s">
        <v>375</v>
      </c>
      <c r="C130" s="365">
        <v>20816792.143794496</v>
      </c>
      <c r="D130" s="365">
        <v>291541.09696907923</v>
      </c>
      <c r="E130" s="366">
        <v>1.420402100339577E-2</v>
      </c>
      <c r="F130" s="367">
        <v>91609839.905685976</v>
      </c>
      <c r="G130" s="367">
        <v>2257028.040801689</v>
      </c>
      <c r="H130" s="366">
        <v>2.5259731548400242E-2</v>
      </c>
      <c r="J130" s="278" t="s">
        <v>375</v>
      </c>
      <c r="K130" s="373" t="s">
        <v>375</v>
      </c>
      <c r="L130" s="365">
        <v>20816792.143794496</v>
      </c>
      <c r="M130" s="365">
        <v>291541.09696907923</v>
      </c>
      <c r="N130" s="366">
        <v>1.420402100339577E-2</v>
      </c>
      <c r="O130" s="367">
        <v>91609839.905685976</v>
      </c>
      <c r="P130" s="367">
        <v>2257028.040801689</v>
      </c>
      <c r="Q130" s="366">
        <v>2.5259731548400242E-2</v>
      </c>
    </row>
    <row r="131" spans="1:17">
      <c r="A131" s="459"/>
      <c r="B131" s="290" t="s">
        <v>376</v>
      </c>
      <c r="C131" s="396">
        <v>44664553.333019607</v>
      </c>
      <c r="D131" s="396">
        <v>554789.25725927949</v>
      </c>
      <c r="E131" s="369">
        <v>1.2577470518917449E-2</v>
      </c>
      <c r="F131" s="370">
        <v>170230390.43299407</v>
      </c>
      <c r="G131" s="370">
        <v>-4980466.941706866</v>
      </c>
      <c r="H131" s="369">
        <v>-2.8425561157182068E-2</v>
      </c>
      <c r="J131" s="278" t="s">
        <v>376</v>
      </c>
      <c r="K131" s="372" t="s">
        <v>376</v>
      </c>
      <c r="L131" s="396">
        <v>44664553.333019607</v>
      </c>
      <c r="M131" s="396">
        <v>554789.25725927949</v>
      </c>
      <c r="N131" s="369">
        <v>1.2577470518917449E-2</v>
      </c>
      <c r="O131" s="370">
        <v>170230390.43299407</v>
      </c>
      <c r="P131" s="370">
        <v>-4980466.941706866</v>
      </c>
      <c r="Q131" s="369">
        <v>-2.8425561157182068E-2</v>
      </c>
    </row>
    <row r="132" spans="1:17">
      <c r="A132" s="459"/>
      <c r="B132" s="290" t="s">
        <v>377</v>
      </c>
      <c r="C132" s="365">
        <v>440950935.09743959</v>
      </c>
      <c r="D132" s="365">
        <v>-1182457.3333639503</v>
      </c>
      <c r="E132" s="366">
        <v>-2.6744357101437699E-3</v>
      </c>
      <c r="F132" s="367">
        <v>2453706812.9223938</v>
      </c>
      <c r="G132" s="367">
        <v>-32858592.165083408</v>
      </c>
      <c r="H132" s="366">
        <v>-1.3214449174695024E-2</v>
      </c>
      <c r="J132" s="278" t="s">
        <v>377</v>
      </c>
      <c r="K132" s="373" t="s">
        <v>377</v>
      </c>
      <c r="L132" s="365">
        <v>440950935.09743959</v>
      </c>
      <c r="M132" s="365">
        <v>-1182457.3333639503</v>
      </c>
      <c r="N132" s="366">
        <v>-2.6744357101437699E-3</v>
      </c>
      <c r="O132" s="367">
        <v>2453706812.9223938</v>
      </c>
      <c r="P132" s="367">
        <v>-32858592.165083408</v>
      </c>
      <c r="Q132" s="366">
        <v>-1.3214449174695024E-2</v>
      </c>
    </row>
    <row r="133" spans="1:17">
      <c r="A133" s="459"/>
      <c r="B133" s="290" t="s">
        <v>378</v>
      </c>
      <c r="C133" s="396">
        <v>121398983.94372647</v>
      </c>
      <c r="D133" s="396">
        <v>-563948.93584468961</v>
      </c>
      <c r="E133" s="369">
        <v>-4.6239371465553805E-3</v>
      </c>
      <c r="F133" s="370">
        <v>656321201.20876813</v>
      </c>
      <c r="G133" s="370">
        <v>-10948954.952749729</v>
      </c>
      <c r="H133" s="369">
        <v>-1.6408578821708087E-2</v>
      </c>
      <c r="J133" s="278" t="s">
        <v>378</v>
      </c>
      <c r="K133" s="372" t="s">
        <v>378</v>
      </c>
      <c r="L133" s="396">
        <v>121398983.94372647</v>
      </c>
      <c r="M133" s="396">
        <v>-563948.93584468961</v>
      </c>
      <c r="N133" s="369">
        <v>-4.6239371465553805E-3</v>
      </c>
      <c r="O133" s="370">
        <v>656321201.20876813</v>
      </c>
      <c r="P133" s="370">
        <v>-10948954.952749729</v>
      </c>
      <c r="Q133" s="369">
        <v>-1.6408578821708087E-2</v>
      </c>
    </row>
    <row r="134" spans="1:17">
      <c r="A134" s="459"/>
      <c r="B134" s="290" t="s">
        <v>379</v>
      </c>
      <c r="C134" s="365">
        <v>80531046.678293407</v>
      </c>
      <c r="D134" s="365">
        <v>101618.06918555498</v>
      </c>
      <c r="E134" s="366">
        <v>1.263443877979356E-3</v>
      </c>
      <c r="F134" s="367">
        <v>497158868.12604445</v>
      </c>
      <c r="G134" s="367">
        <v>-6518573.8375562429</v>
      </c>
      <c r="H134" s="366">
        <v>-1.2941961053771635E-2</v>
      </c>
      <c r="J134" s="278" t="s">
        <v>379</v>
      </c>
      <c r="K134" s="373" t="s">
        <v>379</v>
      </c>
      <c r="L134" s="365">
        <v>80531046.678293407</v>
      </c>
      <c r="M134" s="365">
        <v>101618.06918555498</v>
      </c>
      <c r="N134" s="366">
        <v>1.263443877979356E-3</v>
      </c>
      <c r="O134" s="367">
        <v>497158868.12604445</v>
      </c>
      <c r="P134" s="367">
        <v>-6518573.8375562429</v>
      </c>
      <c r="Q134" s="366">
        <v>-1.2941961053771635E-2</v>
      </c>
    </row>
    <row r="135" spans="1:17">
      <c r="A135" s="459"/>
      <c r="B135" s="290" t="s">
        <v>380</v>
      </c>
      <c r="C135" s="396">
        <v>149453910.98372808</v>
      </c>
      <c r="D135" s="396">
        <v>-843792.14086514711</v>
      </c>
      <c r="E135" s="369">
        <v>-5.6141386283572372E-3</v>
      </c>
      <c r="F135" s="370">
        <v>839502723.71121097</v>
      </c>
      <c r="G135" s="370">
        <v>-7338859.6182165146</v>
      </c>
      <c r="H135" s="369">
        <v>-8.6661540513435619E-3</v>
      </c>
      <c r="J135" s="278" t="s">
        <v>380</v>
      </c>
      <c r="K135" s="372" t="s">
        <v>380</v>
      </c>
      <c r="L135" s="396">
        <v>149453910.98372808</v>
      </c>
      <c r="M135" s="396">
        <v>-843792.14086514711</v>
      </c>
      <c r="N135" s="369">
        <v>-5.6141386283572372E-3</v>
      </c>
      <c r="O135" s="370">
        <v>839502723.71121097</v>
      </c>
      <c r="P135" s="370">
        <v>-7338859.6182165146</v>
      </c>
      <c r="Q135" s="369">
        <v>-8.6661540513435619E-3</v>
      </c>
    </row>
    <row r="136" spans="1:17">
      <c r="A136" s="459"/>
      <c r="B136" s="290" t="s">
        <v>381</v>
      </c>
      <c r="C136" s="365">
        <v>10038467.915622234</v>
      </c>
      <c r="D136" s="365">
        <v>72560.69214547798</v>
      </c>
      <c r="E136" s="366">
        <v>7.2808917962377028E-3</v>
      </c>
      <c r="F136" s="367">
        <v>47046492.387002058</v>
      </c>
      <c r="G136" s="367">
        <v>-1269297.3910576329</v>
      </c>
      <c r="H136" s="366">
        <v>-2.6270860869463085E-2</v>
      </c>
      <c r="J136" s="278" t="s">
        <v>381</v>
      </c>
      <c r="K136" s="373" t="s">
        <v>381</v>
      </c>
      <c r="L136" s="365">
        <v>10038467.915622234</v>
      </c>
      <c r="M136" s="365">
        <v>72560.69214547798</v>
      </c>
      <c r="N136" s="366">
        <v>7.2808917962377028E-3</v>
      </c>
      <c r="O136" s="367">
        <v>47046492.387002058</v>
      </c>
      <c r="P136" s="367">
        <v>-1269297.3910576329</v>
      </c>
      <c r="Q136" s="366">
        <v>-2.6270860869463085E-2</v>
      </c>
    </row>
    <row r="137" spans="1:17">
      <c r="A137" s="459"/>
      <c r="B137" s="290" t="s">
        <v>382</v>
      </c>
      <c r="C137" s="396">
        <v>79528525.576076716</v>
      </c>
      <c r="D137" s="396">
        <v>51104.982013970613</v>
      </c>
      <c r="E137" s="369">
        <v>6.4301258938678166E-4</v>
      </c>
      <c r="F137" s="370">
        <v>413677527.48936713</v>
      </c>
      <c r="G137" s="370">
        <v>-6782906.3655048609</v>
      </c>
      <c r="H137" s="369">
        <v>-1.6132091914850849E-2</v>
      </c>
      <c r="J137" s="278" t="s">
        <v>382</v>
      </c>
      <c r="K137" s="372" t="s">
        <v>382</v>
      </c>
      <c r="L137" s="396">
        <v>79528525.576076716</v>
      </c>
      <c r="M137" s="396">
        <v>51104.982013970613</v>
      </c>
      <c r="N137" s="369">
        <v>6.4301258938678166E-4</v>
      </c>
      <c r="O137" s="370">
        <v>413677527.48936713</v>
      </c>
      <c r="P137" s="370">
        <v>-6782906.3655048609</v>
      </c>
      <c r="Q137" s="369">
        <v>-1.6132091914850849E-2</v>
      </c>
    </row>
    <row r="138" spans="1:17">
      <c r="A138" s="459"/>
      <c r="B138" s="290" t="s">
        <v>383</v>
      </c>
      <c r="C138" s="365">
        <v>164080729.70931917</v>
      </c>
      <c r="D138" s="365">
        <v>-603836.73472321033</v>
      </c>
      <c r="E138" s="366">
        <v>-3.6666261311644279E-3</v>
      </c>
      <c r="F138" s="367">
        <v>632094981.38943291</v>
      </c>
      <c r="G138" s="367">
        <v>-20896631.028598905</v>
      </c>
      <c r="H138" s="366">
        <v>-3.2001377400880472E-2</v>
      </c>
      <c r="J138" s="278" t="s">
        <v>383</v>
      </c>
      <c r="K138" s="373" t="s">
        <v>383</v>
      </c>
      <c r="L138" s="365">
        <v>164080729.70931917</v>
      </c>
      <c r="M138" s="365">
        <v>-603836.73472321033</v>
      </c>
      <c r="N138" s="366">
        <v>-3.6666261311644279E-3</v>
      </c>
      <c r="O138" s="367">
        <v>632094981.38943291</v>
      </c>
      <c r="P138" s="367">
        <v>-20896631.028598905</v>
      </c>
      <c r="Q138" s="366">
        <v>-3.2001377400880472E-2</v>
      </c>
    </row>
    <row r="139" spans="1:17">
      <c r="A139" s="459"/>
      <c r="B139" s="290" t="s">
        <v>384</v>
      </c>
      <c r="C139" s="396">
        <v>138981040.29886886</v>
      </c>
      <c r="D139" s="396">
        <v>-573000.45806100965</v>
      </c>
      <c r="E139" s="369">
        <v>-4.1059395697401616E-3</v>
      </c>
      <c r="F139" s="370">
        <v>533242913.00547427</v>
      </c>
      <c r="G139" s="370">
        <v>-15716471.432512581</v>
      </c>
      <c r="H139" s="369">
        <v>-2.8629570562133257E-2</v>
      </c>
      <c r="J139" s="278" t="s">
        <v>384</v>
      </c>
      <c r="K139" s="372" t="s">
        <v>384</v>
      </c>
      <c r="L139" s="396">
        <v>138981040.29886886</v>
      </c>
      <c r="M139" s="396">
        <v>-573000.45806100965</v>
      </c>
      <c r="N139" s="369">
        <v>-4.1059395697401616E-3</v>
      </c>
      <c r="O139" s="370">
        <v>533242913.00547427</v>
      </c>
      <c r="P139" s="370">
        <v>-15716471.432512581</v>
      </c>
      <c r="Q139" s="369">
        <v>-2.8629570562133257E-2</v>
      </c>
    </row>
    <row r="140" spans="1:17">
      <c r="A140" s="459"/>
      <c r="B140" s="290" t="s">
        <v>385</v>
      </c>
      <c r="C140" s="365">
        <v>25099689.410450853</v>
      </c>
      <c r="D140" s="365">
        <v>-30836.276662137359</v>
      </c>
      <c r="E140" s="366">
        <v>-1.2270446327332617E-3</v>
      </c>
      <c r="F140" s="367">
        <v>98852068.383958817</v>
      </c>
      <c r="G140" s="367">
        <v>-5180159.5960860252</v>
      </c>
      <c r="H140" s="366">
        <v>-4.9793796563500192E-2</v>
      </c>
      <c r="J140" s="278" t="s">
        <v>385</v>
      </c>
      <c r="K140" s="373" t="s">
        <v>385</v>
      </c>
      <c r="L140" s="365">
        <v>25099689.410450853</v>
      </c>
      <c r="M140" s="365">
        <v>-30836.276662137359</v>
      </c>
      <c r="N140" s="366">
        <v>-1.2270446327332617E-3</v>
      </c>
      <c r="O140" s="367">
        <v>98852068.383958817</v>
      </c>
      <c r="P140" s="367">
        <v>-5180159.5960860252</v>
      </c>
      <c r="Q140" s="366">
        <v>-4.9793796563500192E-2</v>
      </c>
    </row>
    <row r="141" spans="1:17">
      <c r="A141" s="459"/>
      <c r="B141" s="291" t="s">
        <v>386</v>
      </c>
      <c r="C141" s="396">
        <v>3343539041.2584929</v>
      </c>
      <c r="D141" s="396">
        <v>2081929.5582990646</v>
      </c>
      <c r="E141" s="369">
        <v>6.2306038614357278E-4</v>
      </c>
      <c r="F141" s="370">
        <v>16106662799.221653</v>
      </c>
      <c r="G141" s="370">
        <v>-229647117.19287491</v>
      </c>
      <c r="H141" s="369">
        <v>-1.405746575376415E-2</v>
      </c>
      <c r="J141" s="278" t="s">
        <v>386</v>
      </c>
      <c r="K141" s="372" t="s">
        <v>386</v>
      </c>
      <c r="L141" s="396">
        <v>3343539041.2584929</v>
      </c>
      <c r="M141" s="396">
        <v>2081929.5582990646</v>
      </c>
      <c r="N141" s="369">
        <v>6.2306038614357278E-4</v>
      </c>
      <c r="O141" s="370">
        <v>16106662799.221653</v>
      </c>
      <c r="P141" s="370">
        <v>-229647117.19287491</v>
      </c>
      <c r="Q141" s="369">
        <v>-1.405746575376415E-2</v>
      </c>
    </row>
    <row r="142" spans="1:17">
      <c r="A142" s="459"/>
      <c r="B142" s="290" t="s">
        <v>320</v>
      </c>
      <c r="C142" s="365">
        <v>321119644.9110598</v>
      </c>
      <c r="D142" s="365">
        <v>4221830.8440480828</v>
      </c>
      <c r="E142" s="366">
        <v>1.3322372880600961E-2</v>
      </c>
      <c r="F142" s="367">
        <v>1447663271.0386357</v>
      </c>
      <c r="G142" s="367">
        <v>-3271710.5078434944</v>
      </c>
      <c r="H142" s="366">
        <v>-2.2548980825841977E-3</v>
      </c>
      <c r="J142" s="278" t="s">
        <v>320</v>
      </c>
      <c r="K142" s="373" t="s">
        <v>320</v>
      </c>
      <c r="L142" s="365">
        <v>321119644.9110598</v>
      </c>
      <c r="M142" s="365">
        <v>4221830.8440480828</v>
      </c>
      <c r="N142" s="366">
        <v>1.3322372880600961E-2</v>
      </c>
      <c r="O142" s="367">
        <v>1447663271.0386357</v>
      </c>
      <c r="P142" s="367">
        <v>-3271710.5078434944</v>
      </c>
      <c r="Q142" s="366">
        <v>-2.2548980825841977E-3</v>
      </c>
    </row>
    <row r="143" spans="1:17">
      <c r="A143" s="460"/>
      <c r="B143" s="290" t="s">
        <v>321</v>
      </c>
      <c r="C143" s="396">
        <v>28642301.168485936</v>
      </c>
      <c r="D143" s="396">
        <v>465434.44657653198</v>
      </c>
      <c r="E143" s="369">
        <v>1.6518318064606716E-2</v>
      </c>
      <c r="F143" s="370">
        <v>137752171.1040099</v>
      </c>
      <c r="G143" s="370">
        <v>2608411.2234577835</v>
      </c>
      <c r="H143" s="369">
        <v>1.9301011202909023E-2</v>
      </c>
      <c r="J143" s="278" t="s">
        <v>321</v>
      </c>
      <c r="K143" s="372" t="s">
        <v>321</v>
      </c>
      <c r="L143" s="396">
        <v>28642301.168485936</v>
      </c>
      <c r="M143" s="396">
        <v>465434.44657653198</v>
      </c>
      <c r="N143" s="369">
        <v>1.6518318064606716E-2</v>
      </c>
      <c r="O143" s="370">
        <v>137752171.1040099</v>
      </c>
      <c r="P143" s="370">
        <v>2608411.2234577835</v>
      </c>
      <c r="Q143" s="369">
        <v>1.9301011202909023E-2</v>
      </c>
    </row>
    <row r="144" spans="1:17">
      <c r="A144" s="458" t="s">
        <v>136</v>
      </c>
      <c r="B144" s="290" t="s">
        <v>322</v>
      </c>
      <c r="C144" s="365">
        <v>58167978.427247375</v>
      </c>
      <c r="D144" s="365">
        <v>795151.65223197639</v>
      </c>
      <c r="E144" s="366">
        <v>1.3859377285873029E-2</v>
      </c>
      <c r="F144" s="367">
        <v>266441600.64751014</v>
      </c>
      <c r="G144" s="367">
        <v>-1987759.9416864514</v>
      </c>
      <c r="H144" s="366">
        <v>-7.405150976492891E-3</v>
      </c>
      <c r="J144" s="278" t="s">
        <v>322</v>
      </c>
      <c r="K144" s="373" t="s">
        <v>322</v>
      </c>
      <c r="L144" s="365">
        <v>58167978.427247375</v>
      </c>
      <c r="M144" s="365">
        <v>795151.65223197639</v>
      </c>
      <c r="N144" s="366">
        <v>1.3859377285873029E-2</v>
      </c>
      <c r="O144" s="367">
        <v>266441600.64751014</v>
      </c>
      <c r="P144" s="367">
        <v>-1987759.9416864514</v>
      </c>
      <c r="Q144" s="366">
        <v>-7.405150976492891E-3</v>
      </c>
    </row>
    <row r="145" spans="1:17">
      <c r="A145" s="459"/>
      <c r="B145" s="290" t="s">
        <v>323</v>
      </c>
      <c r="C145" s="396">
        <v>33697874.404142864</v>
      </c>
      <c r="D145" s="396">
        <v>178340.47887893394</v>
      </c>
      <c r="E145" s="369">
        <v>5.3204939924453229E-3</v>
      </c>
      <c r="F145" s="370">
        <v>124768552.45282847</v>
      </c>
      <c r="G145" s="370">
        <v>1144318.4373235106</v>
      </c>
      <c r="H145" s="369">
        <v>9.2564248946528579E-3</v>
      </c>
      <c r="J145" s="278" t="s">
        <v>323</v>
      </c>
      <c r="K145" s="372" t="s">
        <v>323</v>
      </c>
      <c r="L145" s="396">
        <v>33697874.404142864</v>
      </c>
      <c r="M145" s="396">
        <v>178340.47887893394</v>
      </c>
      <c r="N145" s="369">
        <v>5.3204939924453229E-3</v>
      </c>
      <c r="O145" s="370">
        <v>124768552.45282847</v>
      </c>
      <c r="P145" s="370">
        <v>1144318.4373235106</v>
      </c>
      <c r="Q145" s="369">
        <v>9.2564248946528579E-3</v>
      </c>
    </row>
    <row r="146" spans="1:17">
      <c r="A146" s="459"/>
      <c r="B146" s="290" t="s">
        <v>328</v>
      </c>
      <c r="C146" s="365">
        <v>17075544.425401293</v>
      </c>
      <c r="D146" s="365">
        <v>183270.33579282835</v>
      </c>
      <c r="E146" s="366">
        <v>1.0849358400215033E-2</v>
      </c>
      <c r="F146" s="367">
        <v>81939021.915746018</v>
      </c>
      <c r="G146" s="367">
        <v>888069.47246070206</v>
      </c>
      <c r="H146" s="366">
        <v>1.0956928274002959E-2</v>
      </c>
      <c r="J146" s="278" t="s">
        <v>328</v>
      </c>
      <c r="K146" s="373" t="s">
        <v>328</v>
      </c>
      <c r="L146" s="365">
        <v>17075544.425401293</v>
      </c>
      <c r="M146" s="365">
        <v>183270.33579282835</v>
      </c>
      <c r="N146" s="366">
        <v>1.0849358400215033E-2</v>
      </c>
      <c r="O146" s="367">
        <v>81939021.915746018</v>
      </c>
      <c r="P146" s="367">
        <v>888069.47246070206</v>
      </c>
      <c r="Q146" s="366">
        <v>1.0956928274002959E-2</v>
      </c>
    </row>
    <row r="147" spans="1:17">
      <c r="A147" s="459"/>
      <c r="B147" s="290" t="s">
        <v>324</v>
      </c>
      <c r="C147" s="396">
        <v>61749475.188678503</v>
      </c>
      <c r="D147" s="396">
        <v>749844.50432099402</v>
      </c>
      <c r="E147" s="369">
        <v>1.229260728152705E-2</v>
      </c>
      <c r="F147" s="370">
        <v>273773743.45383644</v>
      </c>
      <c r="G147" s="370">
        <v>-1915497.8497831821</v>
      </c>
      <c r="H147" s="369">
        <v>-6.9480326498255439E-3</v>
      </c>
      <c r="J147" s="278" t="s">
        <v>324</v>
      </c>
      <c r="K147" s="372" t="s">
        <v>324</v>
      </c>
      <c r="L147" s="396">
        <v>61749475.188678503</v>
      </c>
      <c r="M147" s="396">
        <v>749844.50432099402</v>
      </c>
      <c r="N147" s="369">
        <v>1.229260728152705E-2</v>
      </c>
      <c r="O147" s="370">
        <v>273773743.45383644</v>
      </c>
      <c r="P147" s="370">
        <v>-1915497.8497831821</v>
      </c>
      <c r="Q147" s="369">
        <v>-6.9480326498255439E-3</v>
      </c>
    </row>
    <row r="148" spans="1:17">
      <c r="A148" s="459"/>
      <c r="B148" s="290" t="s">
        <v>325</v>
      </c>
      <c r="C148" s="365">
        <v>30141126.333687101</v>
      </c>
      <c r="D148" s="365">
        <v>456962.02304537222</v>
      </c>
      <c r="E148" s="366">
        <v>1.5394134672726901E-2</v>
      </c>
      <c r="F148" s="367">
        <v>129019660.77266122</v>
      </c>
      <c r="G148" s="367">
        <v>-2399910.3400132656</v>
      </c>
      <c r="H148" s="366">
        <v>-1.8261437925068767E-2</v>
      </c>
      <c r="J148" s="278" t="s">
        <v>325</v>
      </c>
      <c r="K148" s="373" t="s">
        <v>325</v>
      </c>
      <c r="L148" s="365">
        <v>30141126.333687101</v>
      </c>
      <c r="M148" s="365">
        <v>456962.02304537222</v>
      </c>
      <c r="N148" s="366">
        <v>1.5394134672726901E-2</v>
      </c>
      <c r="O148" s="367">
        <v>129019660.77266122</v>
      </c>
      <c r="P148" s="367">
        <v>-2399910.3400132656</v>
      </c>
      <c r="Q148" s="366">
        <v>-1.8261437925068767E-2</v>
      </c>
    </row>
    <row r="149" spans="1:17">
      <c r="A149" s="459"/>
      <c r="B149" s="290" t="s">
        <v>326</v>
      </c>
      <c r="C149" s="396">
        <v>42894484.730709054</v>
      </c>
      <c r="D149" s="396">
        <v>1112925.0584705174</v>
      </c>
      <c r="E149" s="369">
        <v>2.6636752366379291E-2</v>
      </c>
      <c r="F149" s="370">
        <v>196710198.03722313</v>
      </c>
      <c r="G149" s="370">
        <v>-2123505.3354680538</v>
      </c>
      <c r="H149" s="369">
        <v>-1.0679805784675167E-2</v>
      </c>
      <c r="J149" s="278" t="s">
        <v>326</v>
      </c>
      <c r="K149" s="372" t="s">
        <v>326</v>
      </c>
      <c r="L149" s="396">
        <v>42894484.730709054</v>
      </c>
      <c r="M149" s="396">
        <v>1112925.0584705174</v>
      </c>
      <c r="N149" s="369">
        <v>2.6636752366379291E-2</v>
      </c>
      <c r="O149" s="370">
        <v>196710198.03722313</v>
      </c>
      <c r="P149" s="370">
        <v>-2123505.3354680538</v>
      </c>
      <c r="Q149" s="369">
        <v>-1.0679805784675167E-2</v>
      </c>
    </row>
    <row r="150" spans="1:17">
      <c r="A150" s="459"/>
      <c r="B150" s="290" t="s">
        <v>327</v>
      </c>
      <c r="C150" s="365">
        <v>48750860.232712671</v>
      </c>
      <c r="D150" s="365">
        <v>279902.34472987801</v>
      </c>
      <c r="E150" s="366">
        <v>5.7746402573008171E-3</v>
      </c>
      <c r="F150" s="367">
        <v>237258322.65482074</v>
      </c>
      <c r="G150" s="367">
        <v>514163.82586562634</v>
      </c>
      <c r="H150" s="366">
        <v>2.1718120878205221E-3</v>
      </c>
      <c r="J150" s="278" t="s">
        <v>327</v>
      </c>
      <c r="K150" s="373" t="s">
        <v>327</v>
      </c>
      <c r="L150" s="365">
        <v>48750860.232712671</v>
      </c>
      <c r="M150" s="365">
        <v>279902.34472987801</v>
      </c>
      <c r="N150" s="366">
        <v>5.7746402573008171E-3</v>
      </c>
      <c r="O150" s="367">
        <v>237258322.65482074</v>
      </c>
      <c r="P150" s="367">
        <v>514163.82586562634</v>
      </c>
      <c r="Q150" s="366">
        <v>2.1718120878205221E-3</v>
      </c>
    </row>
    <row r="151" spans="1:17">
      <c r="A151" s="459"/>
      <c r="B151" s="290" t="s">
        <v>329</v>
      </c>
      <c r="C151" s="396">
        <v>225199692.38400629</v>
      </c>
      <c r="D151" s="396">
        <v>3631589.7431068122</v>
      </c>
      <c r="E151" s="369">
        <v>1.6390399609968288E-2</v>
      </c>
      <c r="F151" s="370">
        <v>1067176763.6670716</v>
      </c>
      <c r="G151" s="370">
        <v>18414134.686129451</v>
      </c>
      <c r="H151" s="369">
        <v>1.7557962285538367E-2</v>
      </c>
      <c r="J151" s="278" t="s">
        <v>329</v>
      </c>
      <c r="K151" s="372" t="s">
        <v>329</v>
      </c>
      <c r="L151" s="396">
        <v>225199692.38400629</v>
      </c>
      <c r="M151" s="396">
        <v>3631589.7431068122</v>
      </c>
      <c r="N151" s="369">
        <v>1.6390399609968288E-2</v>
      </c>
      <c r="O151" s="370">
        <v>1067176763.6670716</v>
      </c>
      <c r="P151" s="370">
        <v>18414134.686129451</v>
      </c>
      <c r="Q151" s="369">
        <v>1.7557962285538367E-2</v>
      </c>
    </row>
    <row r="152" spans="1:17">
      <c r="A152" s="459"/>
      <c r="B152" s="290" t="s">
        <v>330</v>
      </c>
      <c r="C152" s="365">
        <v>24937632.797076248</v>
      </c>
      <c r="D152" s="365">
        <v>44604.530827727169</v>
      </c>
      <c r="E152" s="366">
        <v>1.7918483179567471E-3</v>
      </c>
      <c r="F152" s="367">
        <v>136078712.54610202</v>
      </c>
      <c r="G152" s="367">
        <v>1442528.3005676568</v>
      </c>
      <c r="H152" s="366">
        <v>1.0714269040311895E-2</v>
      </c>
      <c r="J152" s="278" t="s">
        <v>330</v>
      </c>
      <c r="K152" s="373" t="s">
        <v>330</v>
      </c>
      <c r="L152" s="365">
        <v>24937632.797076248</v>
      </c>
      <c r="M152" s="365">
        <v>44604.530827727169</v>
      </c>
      <c r="N152" s="366">
        <v>1.7918483179567471E-3</v>
      </c>
      <c r="O152" s="367">
        <v>136078712.54610202</v>
      </c>
      <c r="P152" s="367">
        <v>1442528.3005676568</v>
      </c>
      <c r="Q152" s="366">
        <v>1.0714269040311895E-2</v>
      </c>
    </row>
    <row r="153" spans="1:17">
      <c r="A153" s="459"/>
      <c r="B153" s="290" t="s">
        <v>331</v>
      </c>
      <c r="C153" s="396">
        <v>21498831.000831697</v>
      </c>
      <c r="D153" s="396">
        <v>-48560.365620002151</v>
      </c>
      <c r="E153" s="369">
        <v>-2.2536540407210692E-3</v>
      </c>
      <c r="F153" s="370">
        <v>100789410.41057307</v>
      </c>
      <c r="G153" s="370">
        <v>-1349759.0606588125</v>
      </c>
      <c r="H153" s="369">
        <v>-1.321490146871598E-2</v>
      </c>
      <c r="J153" s="278" t="s">
        <v>331</v>
      </c>
      <c r="K153" s="372" t="s">
        <v>331</v>
      </c>
      <c r="L153" s="396">
        <v>21498831.000831697</v>
      </c>
      <c r="M153" s="396">
        <v>-48560.365620002151</v>
      </c>
      <c r="N153" s="369">
        <v>-2.2536540407210692E-3</v>
      </c>
      <c r="O153" s="370">
        <v>100789410.41057307</v>
      </c>
      <c r="P153" s="370">
        <v>-1349759.0606588125</v>
      </c>
      <c r="Q153" s="369">
        <v>-1.321490146871598E-2</v>
      </c>
    </row>
    <row r="154" spans="1:17">
      <c r="A154" s="459"/>
      <c r="B154" s="290" t="s">
        <v>332</v>
      </c>
      <c r="C154" s="365">
        <v>122875710.95389837</v>
      </c>
      <c r="D154" s="365">
        <v>2815778.1885352135</v>
      </c>
      <c r="E154" s="366">
        <v>2.3453104825888717E-2</v>
      </c>
      <c r="F154" s="367">
        <v>573295876.82097054</v>
      </c>
      <c r="G154" s="367">
        <v>12398776.658616066</v>
      </c>
      <c r="H154" s="366">
        <v>2.2105260759998899E-2</v>
      </c>
      <c r="J154" s="278" t="s">
        <v>332</v>
      </c>
      <c r="K154" s="373" t="s">
        <v>332</v>
      </c>
      <c r="L154" s="365">
        <v>122875710.95389837</v>
      </c>
      <c r="M154" s="365">
        <v>2815778.1885352135</v>
      </c>
      <c r="N154" s="366">
        <v>2.3453104825888717E-2</v>
      </c>
      <c r="O154" s="367">
        <v>573295876.82097054</v>
      </c>
      <c r="P154" s="367">
        <v>12398776.658616066</v>
      </c>
      <c r="Q154" s="366">
        <v>2.2105260759998899E-2</v>
      </c>
    </row>
    <row r="155" spans="1:17">
      <c r="A155" s="459"/>
      <c r="B155" s="290" t="s">
        <v>333</v>
      </c>
      <c r="C155" s="396">
        <v>33486901.30032621</v>
      </c>
      <c r="D155" s="396">
        <v>104516.53105356544</v>
      </c>
      <c r="E155" s="369">
        <v>3.1308886940207272E-3</v>
      </c>
      <c r="F155" s="370">
        <v>157469966.99766088</v>
      </c>
      <c r="G155" s="370">
        <v>1498324.0383024812</v>
      </c>
      <c r="H155" s="369">
        <v>9.6063874809147205E-3</v>
      </c>
      <c r="J155" s="278" t="s">
        <v>333</v>
      </c>
      <c r="K155" s="372" t="s">
        <v>333</v>
      </c>
      <c r="L155" s="396">
        <v>33486901.30032621</v>
      </c>
      <c r="M155" s="396">
        <v>104516.53105356544</v>
      </c>
      <c r="N155" s="369">
        <v>3.1308886940207272E-3</v>
      </c>
      <c r="O155" s="370">
        <v>157469966.99766088</v>
      </c>
      <c r="P155" s="370">
        <v>1498324.0383024812</v>
      </c>
      <c r="Q155" s="369">
        <v>9.6063874809147205E-3</v>
      </c>
    </row>
    <row r="156" spans="1:17">
      <c r="A156" s="459"/>
      <c r="B156" s="290" t="s">
        <v>334</v>
      </c>
      <c r="C156" s="379">
        <v>6858885.9884396195</v>
      </c>
      <c r="D156" s="379">
        <v>170229.66134318709</v>
      </c>
      <c r="E156" s="379">
        <v>2.5450502016910227E-2</v>
      </c>
      <c r="F156" s="379">
        <v>32096753.123418808</v>
      </c>
      <c r="G156" s="379">
        <v>1759869.0211721659</v>
      </c>
      <c r="H156" s="379">
        <v>5.801086938397329E-2</v>
      </c>
      <c r="J156" s="278" t="s">
        <v>334</v>
      </c>
      <c r="K156" s="373" t="s">
        <v>334</v>
      </c>
      <c r="L156" s="379">
        <v>6858885.9884396195</v>
      </c>
      <c r="M156" s="379">
        <v>170229.66134318709</v>
      </c>
      <c r="N156" s="379">
        <v>2.5450502016910227E-2</v>
      </c>
      <c r="O156" s="379">
        <v>32096753.123418808</v>
      </c>
      <c r="P156" s="379">
        <v>1759869.0211721659</v>
      </c>
      <c r="Q156" s="379">
        <v>5.801086938397329E-2</v>
      </c>
    </row>
    <row r="157" spans="1:17">
      <c r="A157" s="459"/>
      <c r="B157" s="290" t="s">
        <v>335</v>
      </c>
      <c r="C157" s="396">
        <v>3846952.4632720132</v>
      </c>
      <c r="D157" s="396">
        <v>-25567.702570852824</v>
      </c>
      <c r="E157" s="369">
        <v>-6.602342008795694E-3</v>
      </c>
      <c r="F157" s="370">
        <v>17235319.244659957</v>
      </c>
      <c r="G157" s="370">
        <v>56452.795749947429</v>
      </c>
      <c r="H157" s="369">
        <v>3.2861769964763498E-3</v>
      </c>
      <c r="J157" s="278" t="s">
        <v>335</v>
      </c>
      <c r="K157" s="372" t="s">
        <v>335</v>
      </c>
      <c r="L157" s="396">
        <v>3846952.4632720132</v>
      </c>
      <c r="M157" s="396">
        <v>-25567.702570852824</v>
      </c>
      <c r="N157" s="369">
        <v>-6.602342008795694E-3</v>
      </c>
      <c r="O157" s="370">
        <v>17235319.244659957</v>
      </c>
      <c r="P157" s="370">
        <v>56452.795749947429</v>
      </c>
      <c r="Q157" s="369">
        <v>3.2861769964763498E-3</v>
      </c>
    </row>
    <row r="158" spans="1:17" s="362" customFormat="1">
      <c r="A158" s="459"/>
      <c r="B158" s="373" t="s">
        <v>489</v>
      </c>
      <c r="C158" s="365">
        <v>11676189.47575378</v>
      </c>
      <c r="D158" s="365">
        <v>289489.70202305727</v>
      </c>
      <c r="E158" s="366">
        <v>2.5423494759290493E-2</v>
      </c>
      <c r="F158" s="367">
        <v>52018928.915377386</v>
      </c>
      <c r="G158" s="367">
        <v>1641043.6494030729</v>
      </c>
      <c r="H158" s="366">
        <v>3.2574683132073609E-2</v>
      </c>
      <c r="I158" s="196"/>
      <c r="J158" s="380" t="s">
        <v>489</v>
      </c>
      <c r="K158" s="373" t="s">
        <v>546</v>
      </c>
      <c r="L158" s="365">
        <v>11676189.47575378</v>
      </c>
      <c r="M158" s="365">
        <v>289489.70202305727</v>
      </c>
      <c r="N158" s="366">
        <v>2.5423494759290493E-2</v>
      </c>
      <c r="O158" s="367">
        <v>52018928.915377386</v>
      </c>
      <c r="P158" s="367">
        <v>1641043.6494030729</v>
      </c>
      <c r="Q158" s="366">
        <v>3.2574683132073609E-2</v>
      </c>
    </row>
    <row r="159" spans="1:17">
      <c r="A159" s="459"/>
      <c r="B159" s="290" t="s">
        <v>336</v>
      </c>
      <c r="C159" s="396">
        <v>245084797.9594391</v>
      </c>
      <c r="D159" s="396">
        <v>105107.63567227125</v>
      </c>
      <c r="E159" s="369">
        <v>4.2904632434370493E-4</v>
      </c>
      <c r="F159" s="370">
        <v>1081779438.1625419</v>
      </c>
      <c r="G159" s="370">
        <v>-1596130.9415540695</v>
      </c>
      <c r="H159" s="369">
        <v>-1.4732941992350813E-3</v>
      </c>
      <c r="J159" s="278" t="s">
        <v>336</v>
      </c>
      <c r="K159" s="372" t="s">
        <v>336</v>
      </c>
      <c r="L159" s="396">
        <v>245084797.9594391</v>
      </c>
      <c r="M159" s="396">
        <v>105107.63567227125</v>
      </c>
      <c r="N159" s="369">
        <v>4.2904632434370493E-4</v>
      </c>
      <c r="O159" s="370">
        <v>1081779438.1625419</v>
      </c>
      <c r="P159" s="370">
        <v>-1596130.9415540695</v>
      </c>
      <c r="Q159" s="369">
        <v>-1.4732941992350813E-3</v>
      </c>
    </row>
    <row r="160" spans="1:17">
      <c r="A160" s="459"/>
      <c r="B160" s="336" t="s">
        <v>337</v>
      </c>
      <c r="C160" s="365">
        <v>20510615.49568544</v>
      </c>
      <c r="D160" s="365">
        <v>-43576.352004151791</v>
      </c>
      <c r="E160" s="366">
        <v>-2.1200712889643493E-3</v>
      </c>
      <c r="F160" s="367">
        <v>96320718.189966202</v>
      </c>
      <c r="G160" s="367">
        <v>347135.91442576051</v>
      </c>
      <c r="H160" s="366">
        <v>3.6169944498803041E-3</v>
      </c>
      <c r="J160" s="340" t="s">
        <v>337</v>
      </c>
      <c r="K160" s="373" t="s">
        <v>337</v>
      </c>
      <c r="L160" s="365">
        <v>20510615.49568544</v>
      </c>
      <c r="M160" s="365">
        <v>-43576.352004151791</v>
      </c>
      <c r="N160" s="366">
        <v>-2.1200712889643493E-3</v>
      </c>
      <c r="O160" s="367">
        <v>96320718.189966202</v>
      </c>
      <c r="P160" s="367">
        <v>347135.91442576051</v>
      </c>
      <c r="Q160" s="366">
        <v>3.6169944498803041E-3</v>
      </c>
    </row>
    <row r="161" spans="1:24">
      <c r="A161" s="459"/>
      <c r="B161" s="336" t="s">
        <v>338</v>
      </c>
      <c r="C161" s="396">
        <v>72946438.592317209</v>
      </c>
      <c r="D161" s="396">
        <v>-413742.44934850931</v>
      </c>
      <c r="E161" s="369">
        <v>-5.6398777030487388E-3</v>
      </c>
      <c r="F161" s="370">
        <v>306022242.79175299</v>
      </c>
      <c r="G161" s="370">
        <v>1053082.8664432168</v>
      </c>
      <c r="H161" s="369">
        <v>3.4530798678172182E-3</v>
      </c>
      <c r="J161" s="340" t="s">
        <v>338</v>
      </c>
      <c r="K161" s="372" t="s">
        <v>338</v>
      </c>
      <c r="L161" s="396">
        <v>72946438.592317209</v>
      </c>
      <c r="M161" s="396">
        <v>-413742.44934850931</v>
      </c>
      <c r="N161" s="369">
        <v>-5.6398777030487388E-3</v>
      </c>
      <c r="O161" s="370">
        <v>306022242.79175299</v>
      </c>
      <c r="P161" s="370">
        <v>1053082.8664432168</v>
      </c>
      <c r="Q161" s="369">
        <v>3.4530798678172182E-3</v>
      </c>
    </row>
    <row r="162" spans="1:24">
      <c r="A162" s="459"/>
      <c r="B162" s="336" t="s">
        <v>339</v>
      </c>
      <c r="C162" s="365">
        <v>23813058.620868795</v>
      </c>
      <c r="D162" s="365">
        <v>-1749.6595087759197</v>
      </c>
      <c r="E162" s="366">
        <v>-7.3469393000218588E-5</v>
      </c>
      <c r="F162" s="367">
        <v>101894057.35078388</v>
      </c>
      <c r="G162" s="367">
        <v>-1972077.9546881318</v>
      </c>
      <c r="H162" s="366">
        <v>-1.8986726991316448E-2</v>
      </c>
      <c r="J162" s="340" t="s">
        <v>339</v>
      </c>
      <c r="K162" s="373" t="s">
        <v>339</v>
      </c>
      <c r="L162" s="365">
        <v>23813058.620868795</v>
      </c>
      <c r="M162" s="365">
        <v>-1749.6595087759197</v>
      </c>
      <c r="N162" s="366">
        <v>-7.3469393000218588E-5</v>
      </c>
      <c r="O162" s="367">
        <v>101894057.35078388</v>
      </c>
      <c r="P162" s="367">
        <v>-1972077.9546881318</v>
      </c>
      <c r="Q162" s="366">
        <v>-1.8986726991316448E-2</v>
      </c>
    </row>
    <row r="163" spans="1:24">
      <c r="A163" s="459"/>
      <c r="B163" s="336" t="s">
        <v>340</v>
      </c>
      <c r="C163" s="396">
        <v>19699225.520534813</v>
      </c>
      <c r="D163" s="396">
        <v>132100.47122972459</v>
      </c>
      <c r="E163" s="369">
        <v>6.7511436093375416E-3</v>
      </c>
      <c r="F163" s="370">
        <v>88000951.353795812</v>
      </c>
      <c r="G163" s="370">
        <v>2320557.1666071266</v>
      </c>
      <c r="H163" s="369">
        <v>2.7083875939428237E-2</v>
      </c>
      <c r="J163" s="340" t="s">
        <v>340</v>
      </c>
      <c r="K163" s="372" t="s">
        <v>340</v>
      </c>
      <c r="L163" s="396">
        <v>19699225.520534813</v>
      </c>
      <c r="M163" s="396">
        <v>132100.47122972459</v>
      </c>
      <c r="N163" s="369">
        <v>6.7511436093375416E-3</v>
      </c>
      <c r="O163" s="370">
        <v>88000951.353795812</v>
      </c>
      <c r="P163" s="370">
        <v>2320557.1666071266</v>
      </c>
      <c r="Q163" s="369">
        <v>2.7083875939428237E-2</v>
      </c>
    </row>
    <row r="164" spans="1:24">
      <c r="A164" s="459"/>
      <c r="B164" s="336" t="s">
        <v>341</v>
      </c>
      <c r="C164" s="365">
        <v>35783137.249978609</v>
      </c>
      <c r="D164" s="365">
        <v>269054.48784966767</v>
      </c>
      <c r="E164" s="366">
        <v>7.5759942795588283E-3</v>
      </c>
      <c r="F164" s="367">
        <v>155826363.35276097</v>
      </c>
      <c r="G164" s="367">
        <v>-5852369.7891237736</v>
      </c>
      <c r="H164" s="366">
        <v>-3.6197523789278443E-2</v>
      </c>
      <c r="J164" s="340" t="s">
        <v>341</v>
      </c>
      <c r="K164" s="373" t="s">
        <v>341</v>
      </c>
      <c r="L164" s="365">
        <v>35783137.249978609</v>
      </c>
      <c r="M164" s="365">
        <v>269054.48784966767</v>
      </c>
      <c r="N164" s="366">
        <v>7.5759942795588283E-3</v>
      </c>
      <c r="O164" s="367">
        <v>155826363.35276097</v>
      </c>
      <c r="P164" s="367">
        <v>-5852369.7891237736</v>
      </c>
      <c r="Q164" s="366">
        <v>-3.6197523789278443E-2</v>
      </c>
    </row>
    <row r="165" spans="1:24">
      <c r="A165" s="459"/>
      <c r="B165" s="336" t="s">
        <v>342</v>
      </c>
      <c r="C165" s="396">
        <v>40470675.269121446</v>
      </c>
      <c r="D165" s="396">
        <v>360842.37984389067</v>
      </c>
      <c r="E165" s="369">
        <v>8.9963570987690051E-3</v>
      </c>
      <c r="F165" s="370">
        <v>193357479.25365379</v>
      </c>
      <c r="G165" s="370">
        <v>3050904.1446096897</v>
      </c>
      <c r="H165" s="369">
        <v>1.6031522520236343E-2</v>
      </c>
      <c r="J165" s="340" t="s">
        <v>342</v>
      </c>
      <c r="K165" s="372" t="s">
        <v>342</v>
      </c>
      <c r="L165" s="396">
        <v>40470675.269121446</v>
      </c>
      <c r="M165" s="396">
        <v>360842.37984389067</v>
      </c>
      <c r="N165" s="369">
        <v>8.9963570987690051E-3</v>
      </c>
      <c r="O165" s="370">
        <v>193357479.25365379</v>
      </c>
      <c r="P165" s="370">
        <v>3050904.1446096897</v>
      </c>
      <c r="Q165" s="369">
        <v>1.6031522520236343E-2</v>
      </c>
    </row>
    <row r="166" spans="1:24">
      <c r="A166" s="459"/>
      <c r="B166" s="336" t="s">
        <v>343</v>
      </c>
      <c r="C166" s="365">
        <v>14200407.612267438</v>
      </c>
      <c r="D166" s="365">
        <v>-7916.2145183756948</v>
      </c>
      <c r="E166" s="366">
        <v>-5.5715330076105745E-4</v>
      </c>
      <c r="F166" s="367">
        <v>58990858.352983974</v>
      </c>
      <c r="G166" s="367">
        <v>1820689.9651853144</v>
      </c>
      <c r="H166" s="366">
        <v>3.1846853289553868E-2</v>
      </c>
      <c r="J166" s="340" t="s">
        <v>343</v>
      </c>
      <c r="K166" s="373" t="s">
        <v>343</v>
      </c>
      <c r="L166" s="365">
        <v>14200407.612267438</v>
      </c>
      <c r="M166" s="365">
        <v>-7916.2145183756948</v>
      </c>
      <c r="N166" s="366">
        <v>-5.5715330076105745E-4</v>
      </c>
      <c r="O166" s="367">
        <v>58990858.352983974</v>
      </c>
      <c r="P166" s="367">
        <v>1820689.9651853144</v>
      </c>
      <c r="Q166" s="366">
        <v>3.1846853289553868E-2</v>
      </c>
    </row>
    <row r="167" spans="1:24">
      <c r="A167" s="459"/>
      <c r="B167" s="336" t="s">
        <v>344</v>
      </c>
      <c r="C167" s="396">
        <v>6404446.0164488284</v>
      </c>
      <c r="D167" s="396">
        <v>-46141.364616006613</v>
      </c>
      <c r="E167" s="369">
        <v>-7.1530485349986525E-3</v>
      </c>
      <c r="F167" s="370">
        <v>27552720.067699745</v>
      </c>
      <c r="G167" s="370">
        <v>-466493.72965299338</v>
      </c>
      <c r="H167" s="369">
        <v>-1.6649065638560771E-2</v>
      </c>
      <c r="J167" s="340" t="s">
        <v>344</v>
      </c>
      <c r="K167" s="372" t="s">
        <v>344</v>
      </c>
      <c r="L167" s="396">
        <v>6404446.0164488284</v>
      </c>
      <c r="M167" s="396">
        <v>-46141.364616006613</v>
      </c>
      <c r="N167" s="369">
        <v>-7.1530485349986525E-3</v>
      </c>
      <c r="O167" s="370">
        <v>27552720.067699745</v>
      </c>
      <c r="P167" s="370">
        <v>-466493.72965299338</v>
      </c>
      <c r="Q167" s="369">
        <v>-1.6649065638560771E-2</v>
      </c>
    </row>
    <row r="168" spans="1:24">
      <c r="A168" s="459"/>
      <c r="B168" s="336" t="s">
        <v>345</v>
      </c>
      <c r="C168" s="365">
        <v>6049980.798900757</v>
      </c>
      <c r="D168" s="365">
        <v>-53640.007458552718</v>
      </c>
      <c r="E168" s="366">
        <v>-8.7882273752435038E-3</v>
      </c>
      <c r="F168" s="367">
        <v>28765139.560221333</v>
      </c>
      <c r="G168" s="367">
        <v>-981634.04744248837</v>
      </c>
      <c r="H168" s="366">
        <v>-3.299968125583827E-2</v>
      </c>
      <c r="J168" s="340" t="s">
        <v>345</v>
      </c>
      <c r="K168" s="373" t="s">
        <v>345</v>
      </c>
      <c r="L168" s="365">
        <v>6049980.798900757</v>
      </c>
      <c r="M168" s="365">
        <v>-53640.007458552718</v>
      </c>
      <c r="N168" s="366">
        <v>-8.7882273752435038E-3</v>
      </c>
      <c r="O168" s="367">
        <v>28765139.560221333</v>
      </c>
      <c r="P168" s="367">
        <v>-981634.04744248837</v>
      </c>
      <c r="Q168" s="366">
        <v>-3.299968125583827E-2</v>
      </c>
    </row>
    <row r="169" spans="1:24">
      <c r="A169" s="459"/>
      <c r="B169" s="336" t="s">
        <v>490</v>
      </c>
      <c r="C169" s="378">
        <v>5206812.7833170332</v>
      </c>
      <c r="D169" s="378">
        <v>-90123.65579682216</v>
      </c>
      <c r="E169" s="378">
        <v>-1.7014298138699074E-2</v>
      </c>
      <c r="F169" s="378">
        <v>25048907.888923064</v>
      </c>
      <c r="G169" s="378">
        <v>-915925.47791803256</v>
      </c>
      <c r="H169" s="378">
        <v>-3.5275615482583199E-2</v>
      </c>
      <c r="J169" s="340" t="s">
        <v>490</v>
      </c>
      <c r="K169" s="372" t="s">
        <v>547</v>
      </c>
      <c r="L169" s="378">
        <v>5206812.7833170332</v>
      </c>
      <c r="M169" s="378">
        <v>-90123.65579682216</v>
      </c>
      <c r="N169" s="378">
        <v>-1.7014298138699074E-2</v>
      </c>
      <c r="O169" s="378">
        <v>25048907.888923064</v>
      </c>
      <c r="P169" s="378">
        <v>-915925.47791803256</v>
      </c>
      <c r="Q169" s="378">
        <v>-3.5275615482583199E-2</v>
      </c>
    </row>
    <row r="170" spans="1:24">
      <c r="A170" s="459"/>
      <c r="B170" s="290" t="s">
        <v>346</v>
      </c>
      <c r="C170" s="365">
        <v>63063208.034407258</v>
      </c>
      <c r="D170" s="365">
        <v>956539.39632932842</v>
      </c>
      <c r="E170" s="366">
        <v>1.5401556987438688E-2</v>
      </c>
      <c r="F170" s="367">
        <v>265680700.71314412</v>
      </c>
      <c r="G170" s="367">
        <v>3807989.6081809402</v>
      </c>
      <c r="H170" s="366">
        <v>1.4541376198051546E-2</v>
      </c>
      <c r="J170" s="278" t="s">
        <v>346</v>
      </c>
      <c r="K170" s="373" t="s">
        <v>346</v>
      </c>
      <c r="L170" s="365">
        <v>63063208.034407258</v>
      </c>
      <c r="M170" s="365">
        <v>956539.39632932842</v>
      </c>
      <c r="N170" s="366">
        <v>1.5401556987438688E-2</v>
      </c>
      <c r="O170" s="367">
        <v>265680700.71314412</v>
      </c>
      <c r="P170" s="367">
        <v>3807989.6081809402</v>
      </c>
      <c r="Q170" s="366">
        <v>1.4541376198051546E-2</v>
      </c>
    </row>
    <row r="171" spans="1:24">
      <c r="A171" s="459"/>
      <c r="B171" s="290" t="s">
        <v>347</v>
      </c>
      <c r="C171" s="396">
        <v>16709788.043513652</v>
      </c>
      <c r="D171" s="396">
        <v>88610.617758115754</v>
      </c>
      <c r="E171" s="369">
        <v>5.3311877665662933E-3</v>
      </c>
      <c r="F171" s="370">
        <v>77068193.01546289</v>
      </c>
      <c r="G171" s="370">
        <v>1404568.2939368188</v>
      </c>
      <c r="H171" s="369">
        <v>1.8563322853038303E-2</v>
      </c>
      <c r="J171" s="278" t="s">
        <v>347</v>
      </c>
      <c r="K171" s="372" t="s">
        <v>347</v>
      </c>
      <c r="L171" s="396">
        <v>16709788.043513652</v>
      </c>
      <c r="M171" s="396">
        <v>88610.617758115754</v>
      </c>
      <c r="N171" s="369">
        <v>5.3311877665662933E-3</v>
      </c>
      <c r="O171" s="370">
        <v>77068193.01546289</v>
      </c>
      <c r="P171" s="370">
        <v>1404568.2939368188</v>
      </c>
      <c r="Q171" s="369">
        <v>1.8563322853038303E-2</v>
      </c>
      <c r="R171" s="341" t="s">
        <v>269</v>
      </c>
      <c r="S171" s="342">
        <f>(L159-(SUM(L160:L168)))</f>
        <v>5206812.7833157778</v>
      </c>
      <c r="T171" s="342">
        <f>(M159-(SUM(M160:M168)))</f>
        <v>-90123.655796639621</v>
      </c>
      <c r="U171" s="343">
        <f>(((S171+T171)-(S171))/S171)</f>
        <v>-1.7308795139595455E-2</v>
      </c>
      <c r="V171" s="342">
        <f>(O159-(SUM(O160:O168)))</f>
        <v>25048907.888923168</v>
      </c>
      <c r="W171" s="342">
        <f>(P159-(SUM(P160:P168)))</f>
        <v>-915925.47791779041</v>
      </c>
      <c r="X171" s="343">
        <f>(((V171+W171)-(V171))/V171)</f>
        <v>-3.656548548860368E-2</v>
      </c>
    </row>
    <row r="172" spans="1:24">
      <c r="A172" s="459"/>
      <c r="B172" s="290" t="s">
        <v>348</v>
      </c>
      <c r="C172" s="365">
        <v>46353419.990893655</v>
      </c>
      <c r="D172" s="365">
        <v>867928.77857120335</v>
      </c>
      <c r="E172" s="366">
        <v>1.9081442355316881E-2</v>
      </c>
      <c r="F172" s="367">
        <v>188612507.69768128</v>
      </c>
      <c r="G172" s="367">
        <v>2403421.3142441511</v>
      </c>
      <c r="H172" s="366">
        <v>1.2907110823233866E-2</v>
      </c>
      <c r="J172" s="278" t="s">
        <v>348</v>
      </c>
      <c r="K172" s="373" t="s">
        <v>348</v>
      </c>
      <c r="L172" s="365">
        <v>46353419.990893655</v>
      </c>
      <c r="M172" s="365">
        <v>867928.77857120335</v>
      </c>
      <c r="N172" s="366">
        <v>1.9081442355316881E-2</v>
      </c>
      <c r="O172" s="367">
        <v>188612507.69768128</v>
      </c>
      <c r="P172" s="367">
        <v>2403421.3142441511</v>
      </c>
      <c r="Q172" s="366">
        <v>1.2907110823233866E-2</v>
      </c>
    </row>
    <row r="173" spans="1:24">
      <c r="A173" s="459"/>
      <c r="B173" s="290" t="s">
        <v>349</v>
      </c>
      <c r="C173" s="396">
        <v>72069491.63550815</v>
      </c>
      <c r="D173" s="396">
        <v>-147749.28125856817</v>
      </c>
      <c r="E173" s="369">
        <v>-2.0459003886461845E-3</v>
      </c>
      <c r="F173" s="370">
        <v>384737896.02029705</v>
      </c>
      <c r="G173" s="370">
        <v>3686688.6191986799</v>
      </c>
      <c r="H173" s="369">
        <v>9.6750477300496622E-3</v>
      </c>
      <c r="J173" s="278" t="s">
        <v>349</v>
      </c>
      <c r="K173" s="372" t="s">
        <v>349</v>
      </c>
      <c r="L173" s="396">
        <v>72069491.63550815</v>
      </c>
      <c r="M173" s="396">
        <v>-147749.28125856817</v>
      </c>
      <c r="N173" s="369">
        <v>-2.0459003886461845E-3</v>
      </c>
      <c r="O173" s="370">
        <v>384737896.02029705</v>
      </c>
      <c r="P173" s="370">
        <v>3686688.6191986799</v>
      </c>
      <c r="Q173" s="369">
        <v>9.6750477300496622E-3</v>
      </c>
    </row>
    <row r="174" spans="1:24">
      <c r="A174" s="459"/>
      <c r="B174" s="290" t="s">
        <v>350</v>
      </c>
      <c r="C174" s="365">
        <v>18266459.536184497</v>
      </c>
      <c r="D174" s="365">
        <v>36851.949308462441</v>
      </c>
      <c r="E174" s="366">
        <v>2.0215437514405472E-3</v>
      </c>
      <c r="F174" s="367">
        <v>102620395.72435015</v>
      </c>
      <c r="G174" s="367">
        <v>805625.95733688772</v>
      </c>
      <c r="H174" s="366">
        <v>7.9126629582371329E-3</v>
      </c>
      <c r="J174" s="278" t="s">
        <v>350</v>
      </c>
      <c r="K174" s="373" t="s">
        <v>350</v>
      </c>
      <c r="L174" s="365">
        <v>18266459.536184497</v>
      </c>
      <c r="M174" s="365">
        <v>36851.949308462441</v>
      </c>
      <c r="N174" s="366">
        <v>2.0215437514405472E-3</v>
      </c>
      <c r="O174" s="367">
        <v>102620395.72435015</v>
      </c>
      <c r="P174" s="367">
        <v>805625.95733688772</v>
      </c>
      <c r="Q174" s="366">
        <v>7.9126629582371329E-3</v>
      </c>
    </row>
    <row r="175" spans="1:24">
      <c r="A175" s="459"/>
      <c r="B175" s="290" t="s">
        <v>351</v>
      </c>
      <c r="C175" s="396">
        <v>36042630.120585203</v>
      </c>
      <c r="D175" s="396">
        <v>-206187.43164147437</v>
      </c>
      <c r="E175" s="369">
        <v>-5.6881146907593067E-3</v>
      </c>
      <c r="F175" s="370">
        <v>193638169.00934809</v>
      </c>
      <c r="G175" s="370">
        <v>1980568.0381947458</v>
      </c>
      <c r="H175" s="369">
        <v>1.0333887245582521E-2</v>
      </c>
      <c r="J175" s="278" t="s">
        <v>351</v>
      </c>
      <c r="K175" s="372" t="s">
        <v>351</v>
      </c>
      <c r="L175" s="396">
        <v>36042630.120585203</v>
      </c>
      <c r="M175" s="396">
        <v>-206187.43164147437</v>
      </c>
      <c r="N175" s="369">
        <v>-5.6881146907593067E-3</v>
      </c>
      <c r="O175" s="370">
        <v>193638169.00934809</v>
      </c>
      <c r="P175" s="370">
        <v>1980568.0381947458</v>
      </c>
      <c r="Q175" s="369">
        <v>1.0333887245582521E-2</v>
      </c>
    </row>
    <row r="176" spans="1:24">
      <c r="A176" s="459"/>
      <c r="B176" s="290" t="s">
        <v>352</v>
      </c>
      <c r="C176" s="365">
        <v>10347010.066577453</v>
      </c>
      <c r="D176" s="365">
        <v>-43697.518475955352</v>
      </c>
      <c r="E176" s="366">
        <v>-4.2054420373461741E-3</v>
      </c>
      <c r="F176" s="367">
        <v>47618967.529751807</v>
      </c>
      <c r="G176" s="367">
        <v>573126.73476215452</v>
      </c>
      <c r="H176" s="366">
        <v>1.21823040055688E-2</v>
      </c>
      <c r="J176" s="278" t="s">
        <v>352</v>
      </c>
      <c r="K176" s="373" t="s">
        <v>352</v>
      </c>
      <c r="L176" s="365">
        <v>10347010.066577453</v>
      </c>
      <c r="M176" s="365">
        <v>-43697.518475955352</v>
      </c>
      <c r="N176" s="366">
        <v>-4.2054420373461741E-3</v>
      </c>
      <c r="O176" s="367">
        <v>47618967.529751807</v>
      </c>
      <c r="P176" s="367">
        <v>573126.73476215452</v>
      </c>
      <c r="Q176" s="366">
        <v>1.21823040055688E-2</v>
      </c>
    </row>
    <row r="177" spans="1:17">
      <c r="A177" s="459"/>
      <c r="B177" s="290" t="s">
        <v>353</v>
      </c>
      <c r="C177" s="396">
        <v>4534040.436366817</v>
      </c>
      <c r="D177" s="396">
        <v>67603.763432848267</v>
      </c>
      <c r="E177" s="369">
        <v>1.5135950285049013E-2</v>
      </c>
      <c r="F177" s="370">
        <v>24748351.676268309</v>
      </c>
      <c r="G177" s="370">
        <v>814279.95837650076</v>
      </c>
      <c r="H177" s="369">
        <v>3.4021789855663773E-2</v>
      </c>
      <c r="J177" s="278" t="s">
        <v>353</v>
      </c>
      <c r="K177" s="372" t="s">
        <v>353</v>
      </c>
      <c r="L177" s="396">
        <v>4534040.436366817</v>
      </c>
      <c r="M177" s="396">
        <v>67603.763432848267</v>
      </c>
      <c r="N177" s="369">
        <v>1.5135950285049013E-2</v>
      </c>
      <c r="O177" s="370">
        <v>24748351.676268309</v>
      </c>
      <c r="P177" s="370">
        <v>814279.95837650076</v>
      </c>
      <c r="Q177" s="369">
        <v>3.4021789855663773E-2</v>
      </c>
    </row>
    <row r="178" spans="1:17">
      <c r="A178" s="459"/>
      <c r="B178" s="290" t="s">
        <v>354</v>
      </c>
      <c r="C178" s="365">
        <v>2879351.4757945179</v>
      </c>
      <c r="D178" s="365">
        <v>-2320.0438824170269</v>
      </c>
      <c r="E178" s="366">
        <v>-8.051035194591255E-4</v>
      </c>
      <c r="F178" s="367">
        <v>16112012.080578687</v>
      </c>
      <c r="G178" s="367">
        <v>-486912.06947173364</v>
      </c>
      <c r="H178" s="366">
        <v>-2.9333953518322128E-2</v>
      </c>
      <c r="J178" s="278" t="s">
        <v>354</v>
      </c>
      <c r="K178" s="373" t="s">
        <v>354</v>
      </c>
      <c r="L178" s="365">
        <v>2879351.4757945179</v>
      </c>
      <c r="M178" s="365">
        <v>-2320.0438824170269</v>
      </c>
      <c r="N178" s="366">
        <v>-8.051035194591255E-4</v>
      </c>
      <c r="O178" s="367">
        <v>16112012.080578687</v>
      </c>
      <c r="P178" s="367">
        <v>-486912.06947173364</v>
      </c>
      <c r="Q178" s="366">
        <v>-2.9333953518322128E-2</v>
      </c>
    </row>
    <row r="179" spans="1:17">
      <c r="A179" s="459"/>
      <c r="B179" s="290" t="s">
        <v>355</v>
      </c>
      <c r="C179" s="396">
        <v>179388573.52898157</v>
      </c>
      <c r="D179" s="396">
        <v>732762.98869380355</v>
      </c>
      <c r="E179" s="369">
        <v>4.1015346015211857E-3</v>
      </c>
      <c r="F179" s="370">
        <v>1031236860.907595</v>
      </c>
      <c r="G179" s="370">
        <v>25739906.973657012</v>
      </c>
      <c r="H179" s="369">
        <v>2.5599189408731064E-2</v>
      </c>
      <c r="J179" s="278" t="s">
        <v>355</v>
      </c>
      <c r="K179" s="372" t="s">
        <v>355</v>
      </c>
      <c r="L179" s="396">
        <v>179388573.52898157</v>
      </c>
      <c r="M179" s="396">
        <v>732762.98869380355</v>
      </c>
      <c r="N179" s="369">
        <v>4.1015346015211857E-3</v>
      </c>
      <c r="O179" s="370">
        <v>1031236860.907595</v>
      </c>
      <c r="P179" s="370">
        <v>25739906.973657012</v>
      </c>
      <c r="Q179" s="369">
        <v>2.5599189408731064E-2</v>
      </c>
    </row>
    <row r="180" spans="1:17">
      <c r="A180" s="459"/>
      <c r="B180" s="290" t="s">
        <v>356</v>
      </c>
      <c r="C180" s="365">
        <v>179388573.52898154</v>
      </c>
      <c r="D180" s="365">
        <v>732762.98869368434</v>
      </c>
      <c r="E180" s="366">
        <v>4.1015346015205161E-3</v>
      </c>
      <c r="F180" s="367">
        <v>1031236860.9075952</v>
      </c>
      <c r="G180" s="367">
        <v>25739906.97365737</v>
      </c>
      <c r="H180" s="366">
        <v>2.5599189408731425E-2</v>
      </c>
      <c r="J180" s="278" t="s">
        <v>356</v>
      </c>
      <c r="K180" s="373" t="s">
        <v>356</v>
      </c>
      <c r="L180" s="365">
        <v>179388573.52898154</v>
      </c>
      <c r="M180" s="365">
        <v>732762.98869368434</v>
      </c>
      <c r="N180" s="366">
        <v>4.1015346015205161E-3</v>
      </c>
      <c r="O180" s="367">
        <v>1031236860.9075952</v>
      </c>
      <c r="P180" s="367">
        <v>25739906.97365737</v>
      </c>
      <c r="Q180" s="366">
        <v>2.5599189408731425E-2</v>
      </c>
    </row>
    <row r="181" spans="1:17">
      <c r="A181" s="459"/>
      <c r="B181" s="354" t="s">
        <v>357</v>
      </c>
      <c r="C181" s="396">
        <v>87339592.334105268</v>
      </c>
      <c r="D181" s="396">
        <v>866158.85845696926</v>
      </c>
      <c r="E181" s="369">
        <v>1.0016473541563346E-2</v>
      </c>
      <c r="F181" s="370">
        <v>481116798.88551813</v>
      </c>
      <c r="G181" s="370">
        <v>510517.27024549246</v>
      </c>
      <c r="H181" s="369">
        <v>1.0622359502453689E-3</v>
      </c>
      <c r="J181" s="340" t="s">
        <v>357</v>
      </c>
      <c r="K181" s="372" t="s">
        <v>357</v>
      </c>
      <c r="L181" s="396">
        <v>87339592.334105268</v>
      </c>
      <c r="M181" s="396">
        <v>866158.85845696926</v>
      </c>
      <c r="N181" s="369">
        <v>1.0016473541563346E-2</v>
      </c>
      <c r="O181" s="370">
        <v>481116798.88551813</v>
      </c>
      <c r="P181" s="370">
        <v>510517.27024549246</v>
      </c>
      <c r="Q181" s="369">
        <v>1.0622359502453689E-3</v>
      </c>
    </row>
    <row r="182" spans="1:17">
      <c r="A182" s="459"/>
      <c r="B182" s="354" t="s">
        <v>358</v>
      </c>
      <c r="C182" s="365">
        <v>10556623.489489838</v>
      </c>
      <c r="D182" s="365">
        <v>210253.35931187496</v>
      </c>
      <c r="E182" s="366">
        <v>2.03214612145582E-2</v>
      </c>
      <c r="F182" s="367">
        <v>55257332.538025357</v>
      </c>
      <c r="G182" s="367">
        <v>649035.41560790688</v>
      </c>
      <c r="H182" s="366">
        <v>1.1885289412210384E-2</v>
      </c>
      <c r="J182" s="340" t="s">
        <v>358</v>
      </c>
      <c r="K182" s="373" t="s">
        <v>358</v>
      </c>
      <c r="L182" s="365">
        <v>10556623.489489838</v>
      </c>
      <c r="M182" s="365">
        <v>210253.35931187496</v>
      </c>
      <c r="N182" s="366">
        <v>2.03214612145582E-2</v>
      </c>
      <c r="O182" s="367">
        <v>55257332.538025357</v>
      </c>
      <c r="P182" s="367">
        <v>649035.41560790688</v>
      </c>
      <c r="Q182" s="366">
        <v>1.1885289412210384E-2</v>
      </c>
    </row>
    <row r="183" spans="1:17">
      <c r="A183" s="459"/>
      <c r="B183" s="354" t="s">
        <v>359</v>
      </c>
      <c r="C183" s="396">
        <v>29776603.028209221</v>
      </c>
      <c r="D183" s="396">
        <v>254144.00981937349</v>
      </c>
      <c r="E183" s="369">
        <v>8.6084973362504976E-3</v>
      </c>
      <c r="F183" s="370">
        <v>180319185.3167102</v>
      </c>
      <c r="G183" s="370">
        <v>205185.19351282716</v>
      </c>
      <c r="H183" s="369">
        <v>1.1391962499998954E-3</v>
      </c>
      <c r="J183" s="340" t="s">
        <v>359</v>
      </c>
      <c r="K183" s="372" t="s">
        <v>359</v>
      </c>
      <c r="L183" s="396">
        <v>29776603.028209221</v>
      </c>
      <c r="M183" s="396">
        <v>254144.00981937349</v>
      </c>
      <c r="N183" s="369">
        <v>8.6084973362504976E-3</v>
      </c>
      <c r="O183" s="370">
        <v>180319185.3167102</v>
      </c>
      <c r="P183" s="370">
        <v>205185.19351282716</v>
      </c>
      <c r="Q183" s="369">
        <v>1.1391962499998954E-3</v>
      </c>
    </row>
    <row r="184" spans="1:17">
      <c r="A184" s="459"/>
      <c r="B184" s="354" t="s">
        <v>360</v>
      </c>
      <c r="C184" s="365">
        <v>23482043.938026082</v>
      </c>
      <c r="D184" s="365">
        <v>218774.77846655622</v>
      </c>
      <c r="E184" s="366">
        <v>9.4043007010756081E-3</v>
      </c>
      <c r="F184" s="367">
        <v>121590902.40644149</v>
      </c>
      <c r="G184" s="367">
        <v>1503160.6626900434</v>
      </c>
      <c r="H184" s="366">
        <v>1.2517186524312817E-2</v>
      </c>
      <c r="J184" s="340" t="s">
        <v>360</v>
      </c>
      <c r="K184" s="373" t="s">
        <v>360</v>
      </c>
      <c r="L184" s="365">
        <v>23482043.938026082</v>
      </c>
      <c r="M184" s="365">
        <v>218774.77846655622</v>
      </c>
      <c r="N184" s="366">
        <v>9.4043007010756081E-3</v>
      </c>
      <c r="O184" s="367">
        <v>121590902.40644149</v>
      </c>
      <c r="P184" s="367">
        <v>1503160.6626900434</v>
      </c>
      <c r="Q184" s="366">
        <v>1.2517186524312817E-2</v>
      </c>
    </row>
    <row r="185" spans="1:17" s="353" customFormat="1">
      <c r="A185" s="459"/>
      <c r="B185" s="354" t="s">
        <v>361</v>
      </c>
      <c r="C185" s="396">
        <v>23524321.87838072</v>
      </c>
      <c r="D185" s="396">
        <v>182986.7108591795</v>
      </c>
      <c r="E185" s="369">
        <v>7.8395991294361606E-3</v>
      </c>
      <c r="F185" s="370">
        <v>123949378.62434097</v>
      </c>
      <c r="G185" s="370">
        <v>-1846864.0015654266</v>
      </c>
      <c r="H185" s="369">
        <v>-1.4681392408973945E-2</v>
      </c>
      <c r="I185" s="196"/>
      <c r="J185" s="340" t="s">
        <v>361</v>
      </c>
      <c r="K185" s="372" t="s">
        <v>361</v>
      </c>
      <c r="L185" s="396">
        <v>23524321.87838072</v>
      </c>
      <c r="M185" s="396">
        <v>182986.7108591795</v>
      </c>
      <c r="N185" s="369">
        <v>7.8395991294361606E-3</v>
      </c>
      <c r="O185" s="370">
        <v>123949378.62434097</v>
      </c>
      <c r="P185" s="370">
        <v>-1846864.0015654266</v>
      </c>
      <c r="Q185" s="369">
        <v>-1.4681392408973945E-2</v>
      </c>
    </row>
    <row r="186" spans="1:17" s="353" customFormat="1">
      <c r="A186" s="459"/>
      <c r="B186" s="290" t="s">
        <v>362</v>
      </c>
      <c r="C186" s="365">
        <v>7848767.1494492339</v>
      </c>
      <c r="D186" s="365">
        <v>2486.8522025356069</v>
      </c>
      <c r="E186" s="366">
        <v>3.1694664329137679E-4</v>
      </c>
      <c r="F186" s="367">
        <v>42192877.738327026</v>
      </c>
      <c r="G186" s="367">
        <v>-1078994.7036238611</v>
      </c>
      <c r="H186" s="366">
        <v>-2.4935244137431999E-2</v>
      </c>
      <c r="I186" s="196"/>
      <c r="J186" s="278" t="s">
        <v>362</v>
      </c>
      <c r="K186" s="373" t="s">
        <v>362</v>
      </c>
      <c r="L186" s="365">
        <v>7848767.1494492339</v>
      </c>
      <c r="M186" s="365">
        <v>2486.8522025356069</v>
      </c>
      <c r="N186" s="366">
        <v>3.1694664329137679E-4</v>
      </c>
      <c r="O186" s="367">
        <v>42192877.738327026</v>
      </c>
      <c r="P186" s="367">
        <v>-1078994.7036238611</v>
      </c>
      <c r="Q186" s="366">
        <v>-2.4935244137431999E-2</v>
      </c>
    </row>
    <row r="187" spans="1:17" s="353" customFormat="1">
      <c r="A187" s="459"/>
      <c r="B187" s="290" t="s">
        <v>363</v>
      </c>
      <c r="C187" s="396">
        <v>7848767.1494492292</v>
      </c>
      <c r="D187" s="396">
        <v>2486.8522025318816</v>
      </c>
      <c r="E187" s="369">
        <v>3.1694664329090202E-4</v>
      </c>
      <c r="F187" s="370">
        <v>42192877.738327049</v>
      </c>
      <c r="G187" s="370">
        <v>-1078994.7036238238</v>
      </c>
      <c r="H187" s="369">
        <v>-2.4935244137431145E-2</v>
      </c>
      <c r="I187" s="196"/>
      <c r="J187" s="278" t="s">
        <v>363</v>
      </c>
      <c r="K187" s="372" t="s">
        <v>363</v>
      </c>
      <c r="L187" s="396">
        <v>7848767.1494492292</v>
      </c>
      <c r="M187" s="396">
        <v>2486.8522025318816</v>
      </c>
      <c r="N187" s="369">
        <v>3.1694664329090202E-4</v>
      </c>
      <c r="O187" s="370">
        <v>42192877.738327049</v>
      </c>
      <c r="P187" s="370">
        <v>-1078994.7036238238</v>
      </c>
      <c r="Q187" s="369">
        <v>-2.4935244137431145E-2</v>
      </c>
    </row>
    <row r="188" spans="1:17" s="353" customFormat="1">
      <c r="A188" s="459"/>
      <c r="B188" s="290" t="s">
        <v>364</v>
      </c>
      <c r="C188" s="365">
        <v>49840219.359373748</v>
      </c>
      <c r="D188" s="365">
        <v>130568.1666040644</v>
      </c>
      <c r="E188" s="366">
        <v>2.6266160287009952E-3</v>
      </c>
      <c r="F188" s="367">
        <v>181951535.80762035</v>
      </c>
      <c r="G188" s="367">
        <v>284364.11032438278</v>
      </c>
      <c r="H188" s="366">
        <v>1.5653026777903837E-3</v>
      </c>
      <c r="I188" s="196"/>
      <c r="J188" s="278" t="s">
        <v>364</v>
      </c>
      <c r="K188" s="373" t="s">
        <v>364</v>
      </c>
      <c r="L188" s="365">
        <v>49840219.359373748</v>
      </c>
      <c r="M188" s="365">
        <v>130568.1666040644</v>
      </c>
      <c r="N188" s="366">
        <v>2.6266160287009952E-3</v>
      </c>
      <c r="O188" s="367">
        <v>181951535.80762035</v>
      </c>
      <c r="P188" s="367">
        <v>284364.11032438278</v>
      </c>
      <c r="Q188" s="366">
        <v>1.5653026777903837E-3</v>
      </c>
    </row>
    <row r="189" spans="1:17">
      <c r="A189" s="459"/>
      <c r="B189" s="290" t="s">
        <v>365</v>
      </c>
      <c r="C189" s="396">
        <v>49840219.359373733</v>
      </c>
      <c r="D189" s="396">
        <v>130568.16660404205</v>
      </c>
      <c r="E189" s="369">
        <v>2.6266160287005454E-3</v>
      </c>
      <c r="F189" s="370">
        <v>181951535.80762035</v>
      </c>
      <c r="G189" s="370">
        <v>284364.11032438278</v>
      </c>
      <c r="H189" s="369">
        <v>1.5653026777903837E-3</v>
      </c>
      <c r="J189" s="278" t="s">
        <v>365</v>
      </c>
      <c r="K189" s="372" t="s">
        <v>365</v>
      </c>
      <c r="L189" s="396">
        <v>49840219.359373733</v>
      </c>
      <c r="M189" s="396">
        <v>130568.16660404205</v>
      </c>
      <c r="N189" s="369">
        <v>2.6266160287005454E-3</v>
      </c>
      <c r="O189" s="370">
        <v>181951535.80762035</v>
      </c>
      <c r="P189" s="370">
        <v>284364.11032438278</v>
      </c>
      <c r="Q189" s="369">
        <v>1.5653026777903837E-3</v>
      </c>
    </row>
    <row r="190" spans="1:17">
      <c r="A190" s="459"/>
      <c r="B190" s="290" t="s">
        <v>366</v>
      </c>
      <c r="C190" s="365">
        <v>23468607.229106069</v>
      </c>
      <c r="D190" s="365">
        <v>-112450.7601261586</v>
      </c>
      <c r="E190" s="366">
        <v>-4.7686901994603787E-3</v>
      </c>
      <c r="F190" s="367">
        <v>117817036.43500085</v>
      </c>
      <c r="G190" s="367">
        <v>3799114.5998890996</v>
      </c>
      <c r="H190" s="366">
        <v>3.3320328407522019E-2</v>
      </c>
      <c r="J190" s="278" t="s">
        <v>366</v>
      </c>
      <c r="K190" s="373" t="s">
        <v>366</v>
      </c>
      <c r="L190" s="365">
        <v>23468607.229106069</v>
      </c>
      <c r="M190" s="365">
        <v>-112450.7601261586</v>
      </c>
      <c r="N190" s="366">
        <v>-4.7686901994603787E-3</v>
      </c>
      <c r="O190" s="367">
        <v>117817036.43500085</v>
      </c>
      <c r="P190" s="367">
        <v>3799114.5998890996</v>
      </c>
      <c r="Q190" s="366">
        <v>3.3320328407522019E-2</v>
      </c>
    </row>
    <row r="191" spans="1:17">
      <c r="A191" s="459"/>
      <c r="B191" s="290" t="s">
        <v>367</v>
      </c>
      <c r="C191" s="396">
        <v>23468607.229106072</v>
      </c>
      <c r="D191" s="396">
        <v>-112450.7601261586</v>
      </c>
      <c r="E191" s="369">
        <v>-4.7686901994603787E-3</v>
      </c>
      <c r="F191" s="370">
        <v>117817036.43500076</v>
      </c>
      <c r="G191" s="370">
        <v>3799114.5998890102</v>
      </c>
      <c r="H191" s="369">
        <v>3.3320328407521235E-2</v>
      </c>
      <c r="J191" s="278" t="s">
        <v>367</v>
      </c>
      <c r="K191" s="372" t="s">
        <v>367</v>
      </c>
      <c r="L191" s="396">
        <v>23468607.229106072</v>
      </c>
      <c r="M191" s="396">
        <v>-112450.7601261586</v>
      </c>
      <c r="N191" s="369">
        <v>-4.7686901994603787E-3</v>
      </c>
      <c r="O191" s="370">
        <v>117817036.43500076</v>
      </c>
      <c r="P191" s="370">
        <v>3799114.5998890102</v>
      </c>
      <c r="Q191" s="369">
        <v>3.3320328407521235E-2</v>
      </c>
    </row>
    <row r="192" spans="1:17">
      <c r="A192" s="459"/>
      <c r="B192" s="290" t="s">
        <v>368</v>
      </c>
      <c r="C192" s="365">
        <v>62411321.425825469</v>
      </c>
      <c r="D192" s="365">
        <v>-193293.60673891753</v>
      </c>
      <c r="E192" s="366">
        <v>-3.0875296755418754E-3</v>
      </c>
      <c r="F192" s="367">
        <v>252146680.58408752</v>
      </c>
      <c r="G192" s="367">
        <v>-1449153.5726650953</v>
      </c>
      <c r="H192" s="366">
        <v>-5.714421837739435E-3</v>
      </c>
      <c r="J192" s="278" t="s">
        <v>368</v>
      </c>
      <c r="K192" s="373" t="s">
        <v>368</v>
      </c>
      <c r="L192" s="365">
        <v>62411321.425825469</v>
      </c>
      <c r="M192" s="365">
        <v>-193293.60673891753</v>
      </c>
      <c r="N192" s="366">
        <v>-3.0875296755418754E-3</v>
      </c>
      <c r="O192" s="367">
        <v>252146680.58408752</v>
      </c>
      <c r="P192" s="367">
        <v>-1449153.5726650953</v>
      </c>
      <c r="Q192" s="366">
        <v>-5.714421837739435E-3</v>
      </c>
    </row>
    <row r="193" spans="1:17">
      <c r="A193" s="459"/>
      <c r="B193" s="290" t="s">
        <v>369</v>
      </c>
      <c r="C193" s="396">
        <v>62411321.425825462</v>
      </c>
      <c r="D193" s="396">
        <v>-193293.60673891753</v>
      </c>
      <c r="E193" s="369">
        <v>-3.0875296755418758E-3</v>
      </c>
      <c r="F193" s="370">
        <v>252146680.58408761</v>
      </c>
      <c r="G193" s="370">
        <v>-1449153.5726649463</v>
      </c>
      <c r="H193" s="369">
        <v>-5.7144218377388487E-3</v>
      </c>
      <c r="J193" s="278" t="s">
        <v>369</v>
      </c>
      <c r="K193" s="372" t="s">
        <v>369</v>
      </c>
      <c r="L193" s="396">
        <v>62411321.425825462</v>
      </c>
      <c r="M193" s="396">
        <v>-193293.60673891753</v>
      </c>
      <c r="N193" s="369">
        <v>-3.0875296755418758E-3</v>
      </c>
      <c r="O193" s="370">
        <v>252146680.58408761</v>
      </c>
      <c r="P193" s="370">
        <v>-1449153.5726649463</v>
      </c>
      <c r="Q193" s="369">
        <v>-5.7144218377388487E-3</v>
      </c>
    </row>
    <row r="194" spans="1:17">
      <c r="A194" s="459"/>
      <c r="B194" s="290" t="s">
        <v>370</v>
      </c>
      <c r="C194" s="365">
        <v>42003031.25054507</v>
      </c>
      <c r="D194" s="365">
        <v>207044.25658209622</v>
      </c>
      <c r="E194" s="366">
        <v>4.9536874583677561E-3</v>
      </c>
      <c r="F194" s="367">
        <v>213724945.36398801</v>
      </c>
      <c r="G194" s="367">
        <v>3802496.5302660465</v>
      </c>
      <c r="H194" s="366">
        <v>1.8113815608534447E-2</v>
      </c>
      <c r="J194" s="278" t="s">
        <v>370</v>
      </c>
      <c r="K194" s="373" t="s">
        <v>370</v>
      </c>
      <c r="L194" s="365">
        <v>42003031.25054507</v>
      </c>
      <c r="M194" s="365">
        <v>207044.25658209622</v>
      </c>
      <c r="N194" s="366">
        <v>4.9536874583677561E-3</v>
      </c>
      <c r="O194" s="367">
        <v>213724945.36398801</v>
      </c>
      <c r="P194" s="367">
        <v>3802496.5302660465</v>
      </c>
      <c r="Q194" s="366">
        <v>1.8113815608534447E-2</v>
      </c>
    </row>
    <row r="195" spans="1:17">
      <c r="A195" s="459"/>
      <c r="B195" s="290" t="s">
        <v>371</v>
      </c>
      <c r="C195" s="396">
        <v>42003031.25054507</v>
      </c>
      <c r="D195" s="396">
        <v>207044.25658209622</v>
      </c>
      <c r="E195" s="369">
        <v>4.9536874583677561E-3</v>
      </c>
      <c r="F195" s="370">
        <v>213724945.36398807</v>
      </c>
      <c r="G195" s="370">
        <v>3802496.5302661359</v>
      </c>
      <c r="H195" s="369">
        <v>1.8113815608534874E-2</v>
      </c>
      <c r="J195" s="278" t="s">
        <v>371</v>
      </c>
      <c r="K195" s="372" t="s">
        <v>371</v>
      </c>
      <c r="L195" s="396">
        <v>42003031.25054507</v>
      </c>
      <c r="M195" s="396">
        <v>207044.25658209622</v>
      </c>
      <c r="N195" s="369">
        <v>4.9536874583677561E-3</v>
      </c>
      <c r="O195" s="370">
        <v>213724945.36398807</v>
      </c>
      <c r="P195" s="370">
        <v>3802496.5302661359</v>
      </c>
      <c r="Q195" s="369">
        <v>1.8113815608534874E-2</v>
      </c>
    </row>
    <row r="196" spans="1:17">
      <c r="A196" s="459"/>
      <c r="B196" s="290" t="s">
        <v>372</v>
      </c>
      <c r="C196" s="365">
        <v>32134489.08651641</v>
      </c>
      <c r="D196" s="365">
        <v>265516.83656070009</v>
      </c>
      <c r="E196" s="366">
        <v>8.3315155091350356E-3</v>
      </c>
      <c r="F196" s="367">
        <v>130583521.3183271</v>
      </c>
      <c r="G196" s="367">
        <v>-558646.81902474165</v>
      </c>
      <c r="H196" s="366">
        <v>-4.2598565126637416E-3</v>
      </c>
      <c r="J196" s="278" t="s">
        <v>372</v>
      </c>
      <c r="K196" s="373" t="s">
        <v>372</v>
      </c>
      <c r="L196" s="365">
        <v>32134489.08651641</v>
      </c>
      <c r="M196" s="365">
        <v>265516.83656070009</v>
      </c>
      <c r="N196" s="366">
        <v>8.3315155091350356E-3</v>
      </c>
      <c r="O196" s="367">
        <v>130583521.3183271</v>
      </c>
      <c r="P196" s="367">
        <v>-558646.81902474165</v>
      </c>
      <c r="Q196" s="366">
        <v>-4.2598565126637416E-3</v>
      </c>
    </row>
    <row r="197" spans="1:17">
      <c r="A197" s="459"/>
      <c r="B197" s="290" t="s">
        <v>373</v>
      </c>
      <c r="C197" s="396">
        <v>32134489.086516414</v>
      </c>
      <c r="D197" s="396">
        <v>265516.83656069636</v>
      </c>
      <c r="E197" s="369">
        <v>8.3315155091349177E-3</v>
      </c>
      <c r="F197" s="370">
        <v>130583521.31832714</v>
      </c>
      <c r="G197" s="370">
        <v>-558646.81902469695</v>
      </c>
      <c r="H197" s="369">
        <v>-4.2598565126634007E-3</v>
      </c>
      <c r="J197" s="278" t="s">
        <v>373</v>
      </c>
      <c r="K197" s="372" t="s">
        <v>373</v>
      </c>
      <c r="L197" s="396">
        <v>32134489.086516414</v>
      </c>
      <c r="M197" s="396">
        <v>265516.83656069636</v>
      </c>
      <c r="N197" s="369">
        <v>8.3315155091349177E-3</v>
      </c>
      <c r="O197" s="370">
        <v>130583521.31832714</v>
      </c>
      <c r="P197" s="370">
        <v>-558646.81902469695</v>
      </c>
      <c r="Q197" s="369">
        <v>-4.2598565126634007E-3</v>
      </c>
    </row>
    <row r="198" spans="1:17">
      <c r="A198" s="459"/>
      <c r="B198" s="290" t="s">
        <v>374</v>
      </c>
      <c r="C198" s="365">
        <v>34989949.651576981</v>
      </c>
      <c r="D198" s="365">
        <v>622141.10501544178</v>
      </c>
      <c r="E198" s="366">
        <v>1.8102437464773597E-2</v>
      </c>
      <c r="F198" s="367">
        <v>139427195.10528094</v>
      </c>
      <c r="G198" s="367">
        <v>3323958.3812113702</v>
      </c>
      <c r="H198" s="366">
        <v>2.4422331615450373E-2</v>
      </c>
      <c r="J198" s="278" t="s">
        <v>374</v>
      </c>
      <c r="K198" s="373" t="s">
        <v>374</v>
      </c>
      <c r="L198" s="365">
        <v>34989949.651576981</v>
      </c>
      <c r="M198" s="365">
        <v>622141.10501544178</v>
      </c>
      <c r="N198" s="366">
        <v>1.8102437464773597E-2</v>
      </c>
      <c r="O198" s="367">
        <v>139427195.10528094</v>
      </c>
      <c r="P198" s="367">
        <v>3323958.3812113702</v>
      </c>
      <c r="Q198" s="366">
        <v>2.4422331615450373E-2</v>
      </c>
    </row>
    <row r="199" spans="1:17">
      <c r="A199" s="459"/>
      <c r="B199" s="290" t="s">
        <v>375</v>
      </c>
      <c r="C199" s="396">
        <v>11157450.9835518</v>
      </c>
      <c r="D199" s="396">
        <v>249691.07583496161</v>
      </c>
      <c r="E199" s="369">
        <v>2.289114153111441E-2</v>
      </c>
      <c r="F199" s="370">
        <v>48504471.325158268</v>
      </c>
      <c r="G199" s="370">
        <v>1970097.6235662922</v>
      </c>
      <c r="H199" s="369">
        <v>4.2336394945375479E-2</v>
      </c>
      <c r="J199" s="278" t="s">
        <v>375</v>
      </c>
      <c r="K199" s="372" t="s">
        <v>375</v>
      </c>
      <c r="L199" s="396">
        <v>11157450.9835518</v>
      </c>
      <c r="M199" s="396">
        <v>249691.07583496161</v>
      </c>
      <c r="N199" s="369">
        <v>2.289114153111441E-2</v>
      </c>
      <c r="O199" s="370">
        <v>48504471.325158268</v>
      </c>
      <c r="P199" s="370">
        <v>1970097.6235662922</v>
      </c>
      <c r="Q199" s="369">
        <v>4.2336394945375479E-2</v>
      </c>
    </row>
    <row r="200" spans="1:17">
      <c r="A200" s="459"/>
      <c r="B200" s="290" t="s">
        <v>376</v>
      </c>
      <c r="C200" s="365">
        <v>23832498.668025229</v>
      </c>
      <c r="D200" s="365">
        <v>372450.02918050066</v>
      </c>
      <c r="E200" s="366">
        <v>1.5875927408087492E-2</v>
      </c>
      <c r="F200" s="367">
        <v>90922723.780122697</v>
      </c>
      <c r="G200" s="367">
        <v>1353860.7576450706</v>
      </c>
      <c r="H200" s="366">
        <v>1.5115305832399752E-2</v>
      </c>
      <c r="J200" s="278" t="s">
        <v>376</v>
      </c>
      <c r="K200" s="373" t="s">
        <v>376</v>
      </c>
      <c r="L200" s="365">
        <v>23832498.668025229</v>
      </c>
      <c r="M200" s="365">
        <v>372450.02918050066</v>
      </c>
      <c r="N200" s="366">
        <v>1.5875927408087492E-2</v>
      </c>
      <c r="O200" s="367">
        <v>90922723.780122697</v>
      </c>
      <c r="P200" s="367">
        <v>1353860.7576450706</v>
      </c>
      <c r="Q200" s="366">
        <v>1.5115305832399752E-2</v>
      </c>
    </row>
    <row r="201" spans="1:17">
      <c r="A201" s="459"/>
      <c r="B201" s="290" t="s">
        <v>377</v>
      </c>
      <c r="C201" s="396">
        <v>236283100.24365917</v>
      </c>
      <c r="D201" s="396">
        <v>667693.88198971748</v>
      </c>
      <c r="E201" s="369">
        <v>2.8338294693888051E-3</v>
      </c>
      <c r="F201" s="370">
        <v>1310202022.0276492</v>
      </c>
      <c r="G201" s="370">
        <v>8675319.958548069</v>
      </c>
      <c r="H201" s="369">
        <v>6.6654951794354166E-3</v>
      </c>
      <c r="J201" s="278" t="s">
        <v>377</v>
      </c>
      <c r="K201" s="372" t="s">
        <v>377</v>
      </c>
      <c r="L201" s="396">
        <v>236283100.24365917</v>
      </c>
      <c r="M201" s="396">
        <v>667693.88198971748</v>
      </c>
      <c r="N201" s="369">
        <v>2.8338294693888051E-3</v>
      </c>
      <c r="O201" s="370">
        <v>1310202022.0276492</v>
      </c>
      <c r="P201" s="370">
        <v>8675319.958548069</v>
      </c>
      <c r="Q201" s="369">
        <v>6.6654951794354166E-3</v>
      </c>
    </row>
    <row r="202" spans="1:17">
      <c r="A202" s="459"/>
      <c r="B202" s="290" t="s">
        <v>378</v>
      </c>
      <c r="C202" s="365">
        <v>65101145.824189872</v>
      </c>
      <c r="D202" s="365">
        <v>249507.22165267169</v>
      </c>
      <c r="E202" s="366">
        <v>3.8473541614245377E-3</v>
      </c>
      <c r="F202" s="367">
        <v>353637477.41313881</v>
      </c>
      <c r="G202" s="367">
        <v>8571079.9902918339</v>
      </c>
      <c r="H202" s="366">
        <v>2.4838929708327316E-2</v>
      </c>
      <c r="J202" s="278" t="s">
        <v>378</v>
      </c>
      <c r="K202" s="373" t="s">
        <v>378</v>
      </c>
      <c r="L202" s="365">
        <v>65101145.824189872</v>
      </c>
      <c r="M202" s="365">
        <v>249507.22165267169</v>
      </c>
      <c r="N202" s="366">
        <v>3.8473541614245377E-3</v>
      </c>
      <c r="O202" s="367">
        <v>353637477.41313881</v>
      </c>
      <c r="P202" s="367">
        <v>8571079.9902918339</v>
      </c>
      <c r="Q202" s="366">
        <v>2.4838929708327316E-2</v>
      </c>
    </row>
    <row r="203" spans="1:17">
      <c r="A203" s="459"/>
      <c r="B203" s="290" t="s">
        <v>379</v>
      </c>
      <c r="C203" s="396">
        <v>43109278.168269552</v>
      </c>
      <c r="D203" s="396">
        <v>144132.51812859625</v>
      </c>
      <c r="E203" s="369">
        <v>3.3546381828249055E-3</v>
      </c>
      <c r="F203" s="370">
        <v>265172595.44325402</v>
      </c>
      <c r="G203" s="370">
        <v>-1010194.4401389956</v>
      </c>
      <c r="H203" s="369">
        <v>-3.795115531629722E-3</v>
      </c>
      <c r="J203" s="278" t="s">
        <v>379</v>
      </c>
      <c r="K203" s="372" t="s">
        <v>379</v>
      </c>
      <c r="L203" s="396">
        <v>43109278.168269552</v>
      </c>
      <c r="M203" s="396">
        <v>144132.51812859625</v>
      </c>
      <c r="N203" s="369">
        <v>3.3546381828249055E-3</v>
      </c>
      <c r="O203" s="370">
        <v>265172595.44325402</v>
      </c>
      <c r="P203" s="370">
        <v>-1010194.4401389956</v>
      </c>
      <c r="Q203" s="369">
        <v>-3.795115531629722E-3</v>
      </c>
    </row>
    <row r="204" spans="1:17">
      <c r="A204" s="459"/>
      <c r="B204" s="290" t="s">
        <v>380</v>
      </c>
      <c r="C204" s="365">
        <v>80031108.162298918</v>
      </c>
      <c r="D204" s="365">
        <v>-98873.356854915619</v>
      </c>
      <c r="E204" s="366">
        <v>-1.2339121385081247E-3</v>
      </c>
      <c r="F204" s="367">
        <v>447090235.80736488</v>
      </c>
      <c r="G204" s="367">
        <v>2614494.4714697003</v>
      </c>
      <c r="H204" s="366">
        <v>5.8821983481296414E-3</v>
      </c>
      <c r="J204" s="278" t="s">
        <v>380</v>
      </c>
      <c r="K204" s="373" t="s">
        <v>380</v>
      </c>
      <c r="L204" s="365">
        <v>80031108.162298918</v>
      </c>
      <c r="M204" s="365">
        <v>-98873.356854915619</v>
      </c>
      <c r="N204" s="366">
        <v>-1.2339121385081247E-3</v>
      </c>
      <c r="O204" s="367">
        <v>447090235.80736488</v>
      </c>
      <c r="P204" s="367">
        <v>2614494.4714697003</v>
      </c>
      <c r="Q204" s="366">
        <v>5.8821983481296414E-3</v>
      </c>
    </row>
    <row r="205" spans="1:17">
      <c r="A205" s="459"/>
      <c r="B205" s="290" t="s">
        <v>381</v>
      </c>
      <c r="C205" s="396">
        <v>5383707.9958544653</v>
      </c>
      <c r="D205" s="396">
        <v>62795.232449996285</v>
      </c>
      <c r="E205" s="369">
        <v>1.1801590298920469E-2</v>
      </c>
      <c r="F205" s="370">
        <v>24937459.321390051</v>
      </c>
      <c r="G205" s="370">
        <v>-163920.19295404106</v>
      </c>
      <c r="H205" s="369">
        <v>-6.5303260667553932E-3</v>
      </c>
      <c r="J205" s="278" t="s">
        <v>381</v>
      </c>
      <c r="K205" s="372" t="s">
        <v>381</v>
      </c>
      <c r="L205" s="396">
        <v>5383707.9958544653</v>
      </c>
      <c r="M205" s="396">
        <v>62795.232449996285</v>
      </c>
      <c r="N205" s="369">
        <v>1.1801590298920469E-2</v>
      </c>
      <c r="O205" s="370">
        <v>24937459.321390051</v>
      </c>
      <c r="P205" s="370">
        <v>-163920.19295404106</v>
      </c>
      <c r="Q205" s="369">
        <v>-6.5303260667553932E-3</v>
      </c>
    </row>
    <row r="206" spans="1:17">
      <c r="A206" s="459"/>
      <c r="B206" s="290" t="s">
        <v>382</v>
      </c>
      <c r="C206" s="365">
        <v>42657860.093048558</v>
      </c>
      <c r="D206" s="365">
        <v>310132.26661289483</v>
      </c>
      <c r="E206" s="366">
        <v>7.3234688737962008E-3</v>
      </c>
      <c r="F206" s="367">
        <v>219364254.04250169</v>
      </c>
      <c r="G206" s="367">
        <v>-1336139.8701200485</v>
      </c>
      <c r="H206" s="366">
        <v>-6.05408919500635E-3</v>
      </c>
      <c r="J206" s="278" t="s">
        <v>382</v>
      </c>
      <c r="K206" s="373" t="s">
        <v>382</v>
      </c>
      <c r="L206" s="365">
        <v>42657860.093048558</v>
      </c>
      <c r="M206" s="365">
        <v>310132.26661289483</v>
      </c>
      <c r="N206" s="366">
        <v>7.3234688737962008E-3</v>
      </c>
      <c r="O206" s="367">
        <v>219364254.04250169</v>
      </c>
      <c r="P206" s="367">
        <v>-1336139.8701200485</v>
      </c>
      <c r="Q206" s="366">
        <v>-6.05408919500635E-3</v>
      </c>
    </row>
    <row r="207" spans="1:17">
      <c r="A207" s="459"/>
      <c r="B207" s="290" t="s">
        <v>383</v>
      </c>
      <c r="C207" s="396">
        <v>87764424.194748446</v>
      </c>
      <c r="D207" s="396">
        <v>153251.82419674098</v>
      </c>
      <c r="E207" s="369">
        <v>1.7492269541670091E-3</v>
      </c>
      <c r="F207" s="370">
        <v>336834925.19775885</v>
      </c>
      <c r="G207" s="370">
        <v>-964733.12817978859</v>
      </c>
      <c r="H207" s="369">
        <v>-2.8559328122497083E-3</v>
      </c>
      <c r="J207" s="278" t="s">
        <v>383</v>
      </c>
      <c r="K207" s="372" t="s">
        <v>383</v>
      </c>
      <c r="L207" s="396">
        <v>87764424.194748446</v>
      </c>
      <c r="M207" s="396">
        <v>153251.82419674098</v>
      </c>
      <c r="N207" s="369">
        <v>1.7492269541670091E-3</v>
      </c>
      <c r="O207" s="370">
        <v>336834925.19775885</v>
      </c>
      <c r="P207" s="370">
        <v>-964733.12817978859</v>
      </c>
      <c r="Q207" s="369">
        <v>-2.8559328122497083E-3</v>
      </c>
    </row>
    <row r="208" spans="1:17">
      <c r="A208" s="459"/>
      <c r="B208" s="290" t="s">
        <v>384</v>
      </c>
      <c r="C208" s="365">
        <v>74323218.744349718</v>
      </c>
      <c r="D208" s="365">
        <v>142819.43340545893</v>
      </c>
      <c r="E208" s="366">
        <v>1.9252987949929781E-3</v>
      </c>
      <c r="F208" s="367">
        <v>283807179.16461033</v>
      </c>
      <c r="G208" s="367">
        <v>-349065.3856331706</v>
      </c>
      <c r="H208" s="366">
        <v>-1.2284276426360573E-3</v>
      </c>
      <c r="J208" s="278" t="s">
        <v>384</v>
      </c>
      <c r="K208" s="373" t="s">
        <v>384</v>
      </c>
      <c r="L208" s="365">
        <v>74323218.744349718</v>
      </c>
      <c r="M208" s="365">
        <v>142819.43340545893</v>
      </c>
      <c r="N208" s="366">
        <v>1.9252987949929781E-3</v>
      </c>
      <c r="O208" s="367">
        <v>283807179.16461033</v>
      </c>
      <c r="P208" s="367">
        <v>-349065.3856331706</v>
      </c>
      <c r="Q208" s="366">
        <v>-1.2284276426360573E-3</v>
      </c>
    </row>
    <row r="209" spans="1:17">
      <c r="A209" s="459"/>
      <c r="B209" s="290" t="s">
        <v>385</v>
      </c>
      <c r="C209" s="396">
        <v>13441205.450398948</v>
      </c>
      <c r="D209" s="396">
        <v>10432.390791317448</v>
      </c>
      <c r="E209" s="369">
        <v>7.7675281571783347E-4</v>
      </c>
      <c r="F209" s="370">
        <v>53027746.033148415</v>
      </c>
      <c r="G209" s="370">
        <v>-615667.74254683405</v>
      </c>
      <c r="H209" s="369">
        <v>-1.1477042552161002E-2</v>
      </c>
      <c r="J209" s="278" t="s">
        <v>385</v>
      </c>
      <c r="K209" s="372" t="s">
        <v>385</v>
      </c>
      <c r="L209" s="396">
        <v>13441205.450398948</v>
      </c>
      <c r="M209" s="396">
        <v>10432.390791317448</v>
      </c>
      <c r="N209" s="369">
        <v>7.7675281571783347E-4</v>
      </c>
      <c r="O209" s="370">
        <v>53027746.033148415</v>
      </c>
      <c r="P209" s="370">
        <v>-615667.74254683405</v>
      </c>
      <c r="Q209" s="369">
        <v>-1.1477042552161002E-2</v>
      </c>
    </row>
    <row r="210" spans="1:17">
      <c r="A210" s="459"/>
      <c r="B210" s="291" t="s">
        <v>386</v>
      </c>
      <c r="C210" s="365">
        <v>1788628568.2452831</v>
      </c>
      <c r="D210" s="365">
        <v>12222126.454863548</v>
      </c>
      <c r="E210" s="366">
        <v>6.8802533965959993E-3</v>
      </c>
      <c r="F210" s="367">
        <v>8581956803.5482702</v>
      </c>
      <c r="G210" s="367">
        <v>62305195.844538689</v>
      </c>
      <c r="H210" s="366">
        <v>7.3131154551203019E-3</v>
      </c>
      <c r="J210" s="278" t="s">
        <v>386</v>
      </c>
      <c r="K210" s="373" t="s">
        <v>386</v>
      </c>
      <c r="L210" s="365">
        <v>1788628568.2452831</v>
      </c>
      <c r="M210" s="365">
        <v>12222126.454863548</v>
      </c>
      <c r="N210" s="366">
        <v>6.8802533965959993E-3</v>
      </c>
      <c r="O210" s="367">
        <v>8581956803.5482702</v>
      </c>
      <c r="P210" s="367">
        <v>62305195.844538689</v>
      </c>
      <c r="Q210" s="366">
        <v>7.3131154551203019E-3</v>
      </c>
    </row>
    <row r="211" spans="1:17">
      <c r="A211" s="459"/>
      <c r="B211" s="288"/>
      <c r="C211" s="98"/>
      <c r="D211" s="98"/>
      <c r="E211" s="236"/>
      <c r="F211" s="237"/>
      <c r="G211" s="237"/>
      <c r="H211" s="236"/>
      <c r="J211" s="196"/>
      <c r="K211" s="372"/>
      <c r="L211" s="396"/>
      <c r="M211" s="396"/>
      <c r="N211" s="369"/>
      <c r="O211" s="370"/>
      <c r="P211" s="370"/>
      <c r="Q211" s="369"/>
    </row>
    <row r="212" spans="1:17">
      <c r="A212" s="459"/>
      <c r="B212" s="287"/>
      <c r="C212" s="98"/>
      <c r="D212" s="98"/>
      <c r="E212" s="99"/>
      <c r="F212" s="100"/>
      <c r="G212" s="100"/>
      <c r="H212" s="99"/>
      <c r="J212" s="196"/>
      <c r="K212" s="373"/>
      <c r="L212" s="365"/>
      <c r="M212" s="365"/>
      <c r="N212" s="366"/>
      <c r="O212" s="367"/>
      <c r="P212" s="367"/>
      <c r="Q212" s="366"/>
    </row>
    <row r="213" spans="1:17">
      <c r="A213" s="460"/>
      <c r="B213" s="287"/>
      <c r="C213" s="98"/>
      <c r="D213" s="98"/>
      <c r="E213" s="99"/>
      <c r="F213" s="100"/>
      <c r="G213" s="100"/>
      <c r="H213" s="99"/>
      <c r="K213" s="372"/>
      <c r="L213" s="396"/>
      <c r="M213" s="396"/>
      <c r="N213" s="369"/>
      <c r="O213" s="370"/>
      <c r="P213" s="370"/>
      <c r="Q213" s="369"/>
    </row>
    <row r="214" spans="1:17">
      <c r="A214" s="212"/>
      <c r="B214" s="287"/>
      <c r="C214" s="98"/>
      <c r="D214" s="98"/>
      <c r="E214" s="99"/>
      <c r="F214" s="100"/>
      <c r="G214" s="100"/>
      <c r="H214" s="99"/>
      <c r="K214" s="373"/>
      <c r="L214" s="365"/>
      <c r="M214" s="365"/>
      <c r="N214" s="366"/>
      <c r="O214" s="367"/>
      <c r="P214" s="367"/>
      <c r="Q214" s="366"/>
    </row>
    <row r="215" spans="1:17">
      <c r="A215" s="212"/>
      <c r="B215" s="287"/>
      <c r="C215" s="98"/>
      <c r="D215" s="98"/>
      <c r="E215" s="99"/>
      <c r="F215" s="100"/>
      <c r="G215" s="100"/>
      <c r="H215" s="99"/>
      <c r="K215" s="372"/>
      <c r="L215" s="396"/>
      <c r="M215" s="396"/>
      <c r="N215" s="369"/>
      <c r="O215" s="370"/>
      <c r="P215" s="370"/>
      <c r="Q215" s="369"/>
    </row>
    <row r="216" spans="1:17">
      <c r="A216" s="212"/>
      <c r="B216" s="287"/>
      <c r="C216" s="98"/>
      <c r="D216" s="98"/>
      <c r="E216" s="99"/>
      <c r="F216" s="100"/>
      <c r="G216" s="100"/>
      <c r="H216" s="99"/>
      <c r="K216" s="373"/>
      <c r="L216" s="365"/>
      <c r="M216" s="365"/>
      <c r="N216" s="366"/>
      <c r="O216" s="367"/>
      <c r="P216" s="367"/>
      <c r="Q216" s="366"/>
    </row>
    <row r="217" spans="1:17">
      <c r="A217" s="212"/>
      <c r="B217" s="287"/>
      <c r="C217" s="98"/>
      <c r="D217" s="98"/>
      <c r="E217" s="99"/>
      <c r="F217" s="100"/>
      <c r="G217" s="100"/>
      <c r="H217" s="99"/>
      <c r="K217" s="372"/>
      <c r="L217" s="396"/>
      <c r="M217" s="396"/>
      <c r="N217" s="369"/>
      <c r="O217" s="370"/>
      <c r="P217" s="370"/>
      <c r="Q217" s="369"/>
    </row>
    <row r="218" spans="1:17">
      <c r="A218" s="212"/>
      <c r="K218" s="373"/>
      <c r="L218" s="365"/>
      <c r="M218" s="365"/>
      <c r="N218" s="366"/>
      <c r="O218" s="367"/>
      <c r="P218" s="367"/>
      <c r="Q218" s="366"/>
    </row>
    <row r="219" spans="1:17">
      <c r="A219" s="212"/>
      <c r="K219" s="372"/>
      <c r="L219" s="396"/>
      <c r="M219" s="396"/>
      <c r="N219" s="369"/>
      <c r="O219" s="370"/>
      <c r="P219" s="370"/>
      <c r="Q219" s="369"/>
    </row>
    <row r="220" spans="1:17">
      <c r="A220" s="212"/>
      <c r="K220" s="373"/>
      <c r="L220" s="365"/>
      <c r="M220" s="365"/>
      <c r="N220" s="366"/>
      <c r="O220" s="367"/>
      <c r="P220" s="367"/>
      <c r="Q220" s="366"/>
    </row>
    <row r="221" spans="1:17">
      <c r="K221" s="372"/>
      <c r="L221" s="396"/>
      <c r="M221" s="396"/>
      <c r="N221" s="369"/>
      <c r="O221" s="370"/>
      <c r="P221" s="370"/>
      <c r="Q221" s="369"/>
    </row>
    <row r="222" spans="1:17">
      <c r="K222" s="373"/>
      <c r="L222" s="365"/>
      <c r="M222" s="365"/>
      <c r="N222" s="366"/>
      <c r="O222" s="367"/>
      <c r="P222" s="367"/>
      <c r="Q222" s="366"/>
    </row>
    <row r="223" spans="1:17">
      <c r="K223" s="360"/>
      <c r="L223" s="283"/>
      <c r="M223" s="283"/>
      <c r="N223" s="284"/>
      <c r="O223" s="285"/>
      <c r="P223" s="285"/>
      <c r="Q223" s="284"/>
    </row>
    <row r="224" spans="1:17">
      <c r="K224" s="360"/>
      <c r="L224" s="283"/>
      <c r="M224" s="283"/>
      <c r="N224" s="284"/>
      <c r="O224" s="285"/>
      <c r="P224" s="285"/>
      <c r="Q224" s="284"/>
    </row>
    <row r="225" spans="11:17">
      <c r="K225" s="360"/>
      <c r="L225" s="283"/>
      <c r="M225" s="283"/>
      <c r="N225" s="284"/>
      <c r="O225" s="285"/>
      <c r="P225" s="285"/>
      <c r="Q225" s="284"/>
    </row>
    <row r="226" spans="11:17">
      <c r="K226" s="326"/>
      <c r="L226" s="283"/>
      <c r="M226" s="283"/>
      <c r="N226" s="284"/>
      <c r="O226" s="285"/>
      <c r="P226" s="285"/>
      <c r="Q226" s="284"/>
    </row>
    <row r="227" spans="11:17">
      <c r="K227" s="326"/>
      <c r="L227" s="283"/>
      <c r="M227" s="283"/>
      <c r="N227" s="284"/>
      <c r="O227" s="285"/>
      <c r="P227" s="285"/>
      <c r="Q227" s="284"/>
    </row>
    <row r="228" spans="11:17">
      <c r="K228" s="326"/>
      <c r="L228" s="283"/>
      <c r="M228" s="283"/>
      <c r="N228" s="284"/>
      <c r="O228" s="285"/>
      <c r="P228" s="285"/>
      <c r="Q228" s="284"/>
    </row>
    <row r="229" spans="11:17">
      <c r="K229" s="326"/>
      <c r="L229" s="283"/>
      <c r="M229" s="283"/>
      <c r="N229" s="284"/>
      <c r="O229" s="285"/>
      <c r="P229" s="285"/>
      <c r="Q229" s="284"/>
    </row>
    <row r="230" spans="11:17">
      <c r="K230" s="326"/>
      <c r="L230" s="283"/>
      <c r="M230" s="283"/>
      <c r="N230" s="284"/>
      <c r="O230" s="285"/>
      <c r="P230" s="285"/>
      <c r="Q230" s="284"/>
    </row>
    <row r="231" spans="11:17">
      <c r="K231" s="326"/>
      <c r="L231" s="283"/>
      <c r="M231" s="283"/>
      <c r="N231" s="284"/>
      <c r="O231" s="285"/>
      <c r="P231" s="285"/>
      <c r="Q231" s="284"/>
    </row>
    <row r="232" spans="11:17">
      <c r="K232" s="326"/>
      <c r="L232" s="283"/>
      <c r="M232" s="283"/>
      <c r="N232" s="284"/>
      <c r="O232" s="285"/>
      <c r="P232" s="285"/>
      <c r="Q232" s="284"/>
    </row>
    <row r="233" spans="11:17">
      <c r="K233" s="326"/>
      <c r="L233" s="283"/>
      <c r="M233" s="283"/>
      <c r="N233" s="284"/>
      <c r="O233" s="285"/>
      <c r="P233" s="285"/>
      <c r="Q233" s="284"/>
    </row>
    <row r="234" spans="11:17">
      <c r="K234" s="326"/>
      <c r="L234" s="283"/>
      <c r="M234" s="283"/>
      <c r="N234" s="284"/>
      <c r="O234" s="285"/>
      <c r="P234" s="285"/>
      <c r="Q234" s="284"/>
    </row>
    <row r="235" spans="11:17">
      <c r="K235" s="326"/>
      <c r="L235" s="283"/>
      <c r="M235" s="283"/>
      <c r="N235" s="284"/>
      <c r="O235" s="285"/>
      <c r="P235" s="285"/>
      <c r="Q235" s="284"/>
    </row>
    <row r="236" spans="11:17">
      <c r="K236" s="326"/>
      <c r="L236" s="283"/>
      <c r="M236" s="283"/>
      <c r="N236" s="284"/>
      <c r="O236" s="285"/>
      <c r="P236" s="285"/>
      <c r="Q236" s="284"/>
    </row>
    <row r="237" spans="11:17">
      <c r="K237" s="326"/>
      <c r="L237" s="283"/>
      <c r="M237" s="283"/>
      <c r="N237" s="284"/>
      <c r="O237" s="285"/>
      <c r="P237" s="285"/>
      <c r="Q237" s="284"/>
    </row>
    <row r="238" spans="11:17">
      <c r="K238" s="326"/>
      <c r="L238" s="283"/>
      <c r="M238" s="283"/>
      <c r="N238" s="284"/>
      <c r="O238" s="285"/>
      <c r="P238" s="285"/>
      <c r="Q238" s="284"/>
    </row>
    <row r="239" spans="11:17">
      <c r="K239" s="326"/>
      <c r="L239" s="283"/>
      <c r="M239" s="283"/>
      <c r="N239" s="284"/>
      <c r="O239" s="285"/>
      <c r="P239" s="285"/>
      <c r="Q239" s="284"/>
    </row>
    <row r="240" spans="11:17">
      <c r="K240" s="326"/>
      <c r="L240" s="283"/>
      <c r="M240" s="283"/>
      <c r="N240" s="284"/>
      <c r="O240" s="285"/>
      <c r="P240" s="285"/>
      <c r="Q240" s="284"/>
    </row>
    <row r="241" spans="11:17">
      <c r="K241" s="326"/>
      <c r="L241" s="283"/>
      <c r="M241" s="283"/>
      <c r="N241" s="284"/>
      <c r="O241" s="285"/>
      <c r="P241" s="285"/>
      <c r="Q241" s="284"/>
    </row>
    <row r="242" spans="11:17">
      <c r="K242" s="326"/>
      <c r="L242" s="283"/>
      <c r="M242" s="283"/>
      <c r="N242" s="284"/>
      <c r="O242" s="285"/>
      <c r="P242" s="285"/>
      <c r="Q242" s="284"/>
    </row>
    <row r="243" spans="11:17">
      <c r="K243" s="326"/>
      <c r="L243" s="283"/>
      <c r="M243" s="283"/>
      <c r="N243" s="284"/>
      <c r="O243" s="285"/>
      <c r="P243" s="285"/>
      <c r="Q243" s="284"/>
    </row>
    <row r="244" spans="11:17">
      <c r="K244" s="326"/>
      <c r="L244" s="283"/>
      <c r="M244" s="283"/>
      <c r="N244" s="284"/>
      <c r="O244" s="285"/>
      <c r="P244" s="285"/>
      <c r="Q244" s="284"/>
    </row>
    <row r="245" spans="11:17">
      <c r="K245" s="326"/>
      <c r="L245" s="283"/>
      <c r="M245" s="283"/>
      <c r="N245" s="284"/>
      <c r="O245" s="285"/>
      <c r="P245" s="285"/>
      <c r="Q245" s="284"/>
    </row>
    <row r="246" spans="11:17">
      <c r="K246" s="326"/>
      <c r="L246" s="283"/>
      <c r="M246" s="283"/>
      <c r="N246" s="284"/>
      <c r="O246" s="285"/>
      <c r="P246" s="285"/>
      <c r="Q246" s="284"/>
    </row>
    <row r="247" spans="11:17">
      <c r="K247" s="326"/>
      <c r="L247" s="283"/>
      <c r="M247" s="283"/>
      <c r="N247" s="284"/>
      <c r="O247" s="285"/>
      <c r="P247" s="285"/>
      <c r="Q247" s="284"/>
    </row>
    <row r="248" spans="11:17">
      <c r="K248" s="326"/>
      <c r="L248" s="283"/>
      <c r="M248" s="283"/>
      <c r="N248" s="284"/>
      <c r="O248" s="285"/>
      <c r="P248" s="285"/>
      <c r="Q248" s="284"/>
    </row>
    <row r="249" spans="11:17">
      <c r="K249" s="326"/>
      <c r="L249" s="283"/>
      <c r="M249" s="283"/>
      <c r="N249" s="284"/>
      <c r="O249" s="285"/>
      <c r="P249" s="285"/>
      <c r="Q249" s="284"/>
    </row>
    <row r="250" spans="11:17">
      <c r="K250" s="326"/>
      <c r="L250" s="283"/>
      <c r="M250" s="283"/>
      <c r="N250" s="284"/>
      <c r="O250" s="285"/>
      <c r="P250" s="285"/>
      <c r="Q250" s="284"/>
    </row>
    <row r="251" spans="11:17">
      <c r="K251" s="326"/>
      <c r="L251" s="283"/>
      <c r="M251" s="283"/>
      <c r="N251" s="284"/>
      <c r="O251" s="285"/>
      <c r="P251" s="285"/>
      <c r="Q251" s="284"/>
    </row>
    <row r="252" spans="11:17">
      <c r="K252" s="326"/>
      <c r="L252" s="283"/>
      <c r="M252" s="283"/>
      <c r="N252" s="284"/>
      <c r="O252" s="285"/>
      <c r="P252" s="285"/>
      <c r="Q252" s="284"/>
    </row>
  </sheetData>
  <mergeCells count="7">
    <mergeCell ref="A144:A213"/>
    <mergeCell ref="A74:A143"/>
    <mergeCell ref="C2:E2"/>
    <mergeCell ref="F2:H2"/>
    <mergeCell ref="C1:H1"/>
    <mergeCell ref="B1:B3"/>
    <mergeCell ref="A4:A73"/>
  </mergeCells>
  <phoneticPr fontId="16" type="noConversion"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0" tint="-0.14999847407452621"/>
  </sheetPr>
  <dimension ref="B2:Q156"/>
  <sheetViews>
    <sheetView showGridLines="0" zoomScale="70" zoomScaleNormal="60" workbookViewId="0">
      <selection activeCell="H51" sqref="H51"/>
    </sheetView>
  </sheetViews>
  <sheetFormatPr defaultColWidth="13.26953125" defaultRowHeight="14.5"/>
  <cols>
    <col min="1" max="1" width="3.7265625" style="22" customWidth="1"/>
    <col min="2" max="2" width="40" style="22" bestFit="1" customWidth="1"/>
    <col min="3" max="3" width="16.453125" style="22" bestFit="1" customWidth="1"/>
    <col min="4" max="4" width="16" style="209" bestFit="1" customWidth="1"/>
    <col min="5" max="5" width="12.453125" style="22" bestFit="1" customWidth="1"/>
    <col min="6" max="6" width="18.7265625" style="22" bestFit="1" customWidth="1"/>
    <col min="7" max="7" width="16.54296875" style="209" customWidth="1"/>
    <col min="8" max="8" width="12.453125" style="22" bestFit="1" customWidth="1"/>
    <col min="9" max="9" width="3.7265625" style="22" customWidth="1"/>
    <col min="10" max="10" width="44.1796875" style="22" bestFit="1" customWidth="1"/>
    <col min="11" max="11" width="17.54296875" style="22" customWidth="1"/>
    <col min="12" max="12" width="16" style="209" bestFit="1" customWidth="1"/>
    <col min="13" max="13" width="17.453125" style="22" bestFit="1" customWidth="1"/>
    <col min="14" max="14" width="18.7265625" style="22" bestFit="1" customWidth="1"/>
    <col min="15" max="15" width="16" style="209" bestFit="1" customWidth="1"/>
    <col min="16" max="16" width="12.453125" style="22" bestFit="1" customWidth="1"/>
    <col min="17" max="16384" width="13.26953125" style="22"/>
  </cols>
  <sheetData>
    <row r="2" spans="2:17" ht="23.5">
      <c r="B2" s="455" t="s">
        <v>139</v>
      </c>
      <c r="C2" s="455"/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</row>
    <row r="3" spans="2:17" ht="15" customHeight="1" thickBot="1">
      <c r="B3" s="474" t="str">
        <f>'HOME PAGE'!H5</f>
        <v>4 WEEKS ENDING 07-14-2024</v>
      </c>
      <c r="C3" s="474"/>
      <c r="D3" s="474"/>
      <c r="E3" s="474"/>
      <c r="F3" s="474"/>
      <c r="G3" s="474"/>
      <c r="H3" s="474"/>
      <c r="I3" s="474"/>
      <c r="J3" s="474"/>
      <c r="K3" s="474"/>
      <c r="L3" s="474"/>
      <c r="M3" s="474"/>
      <c r="N3" s="474"/>
      <c r="O3" s="474"/>
      <c r="P3" s="474"/>
    </row>
    <row r="4" spans="2:17" ht="15" customHeight="1" thickBot="1">
      <c r="B4" s="472" t="s">
        <v>35</v>
      </c>
      <c r="C4" s="435" t="s">
        <v>76</v>
      </c>
      <c r="D4" s="436"/>
      <c r="E4" s="437"/>
      <c r="F4" s="453" t="s">
        <v>21</v>
      </c>
      <c r="G4" s="454"/>
      <c r="H4" s="454"/>
      <c r="I4" s="215"/>
      <c r="J4" s="465" t="s">
        <v>517</v>
      </c>
      <c r="K4" s="435" t="s">
        <v>76</v>
      </c>
      <c r="L4" s="436"/>
      <c r="M4" s="437"/>
      <c r="N4" s="447" t="s">
        <v>21</v>
      </c>
      <c r="O4" s="448"/>
      <c r="P4" s="449"/>
    </row>
    <row r="5" spans="2:17" ht="15.75" customHeight="1" thickBot="1">
      <c r="B5" s="473"/>
      <c r="C5" s="210" t="s">
        <v>18</v>
      </c>
      <c r="D5" s="210" t="s">
        <v>24</v>
      </c>
      <c r="E5" s="210" t="s">
        <v>25</v>
      </c>
      <c r="F5" s="210" t="s">
        <v>18</v>
      </c>
      <c r="G5" s="210" t="s">
        <v>24</v>
      </c>
      <c r="H5" s="210" t="s">
        <v>25</v>
      </c>
      <c r="I5" s="218"/>
      <c r="J5" s="470"/>
      <c r="K5" s="210" t="s">
        <v>18</v>
      </c>
      <c r="L5" s="210" t="s">
        <v>24</v>
      </c>
      <c r="M5" s="210" t="s">
        <v>25</v>
      </c>
      <c r="N5" s="210" t="s">
        <v>18</v>
      </c>
      <c r="O5" s="210" t="s">
        <v>24</v>
      </c>
      <c r="P5" s="210" t="s">
        <v>25</v>
      </c>
    </row>
    <row r="6" spans="2:17" ht="15" customHeight="1" thickBot="1">
      <c r="B6" s="392" t="s">
        <v>518</v>
      </c>
      <c r="C6" s="393">
        <f>'DMI SR Data'!C69</f>
        <v>12129025.918475682</v>
      </c>
      <c r="D6" s="393">
        <f>'DMI SR Data'!D69</f>
        <v>-67205.36182284914</v>
      </c>
      <c r="E6" s="394">
        <f>'DMI SR Data'!E69</f>
        <v>-5.5103384216246293E-3</v>
      </c>
      <c r="F6" s="393">
        <f>'DMI SR Data'!F69</f>
        <v>47128811.305833548</v>
      </c>
      <c r="G6" s="393">
        <f>'DMI SR Data'!G69</f>
        <v>1452762.9985700101</v>
      </c>
      <c r="H6" s="394">
        <f>'DMI SR Data'!H69</f>
        <v>3.1805794336612687E-2</v>
      </c>
      <c r="I6" s="215"/>
      <c r="J6" s="392" t="s">
        <v>517</v>
      </c>
      <c r="K6" s="393">
        <f>'DMI SR Data'!C63</f>
        <v>32691944.657860223</v>
      </c>
      <c r="L6" s="393">
        <f>'DMI SR Data'!D63</f>
        <v>-168389.30527000874</v>
      </c>
      <c r="M6" s="394">
        <f>'DMI SR Data'!E63</f>
        <v>-5.1243942151940379E-3</v>
      </c>
      <c r="N6" s="393">
        <f>'DMI SR Data'!F63</f>
        <v>182259466.62659824</v>
      </c>
      <c r="O6" s="393">
        <f>'DMI SR Data'!G63</f>
        <v>3292671.4103747606</v>
      </c>
      <c r="P6" s="394">
        <f>'DMI SR Data'!H63</f>
        <v>1.839822524841344E-2</v>
      </c>
    </row>
    <row r="7" spans="2:17" ht="15" customHeight="1">
      <c r="B7" s="80" t="s">
        <v>491</v>
      </c>
      <c r="C7" s="75">
        <f>'DMI SR Data'!C70</f>
        <v>10283327.848156195</v>
      </c>
      <c r="D7" s="75">
        <f>'DMI SR Data'!D70</f>
        <v>-24463.677980421111</v>
      </c>
      <c r="E7" s="213">
        <f>'DMI SR Data'!E70</f>
        <v>-2.3733190488370456E-3</v>
      </c>
      <c r="F7" s="75">
        <f>'DMI SR Data'!F70</f>
        <v>39620159.747814156</v>
      </c>
      <c r="G7" s="75">
        <f>'DMI SR Data'!G70</f>
        <v>1098954.3815048635</v>
      </c>
      <c r="H7" s="213">
        <f>'DMI SR Data'!H70</f>
        <v>2.8528556441954196E-2</v>
      </c>
      <c r="I7" s="215"/>
      <c r="J7" s="80" t="s">
        <v>492</v>
      </c>
      <c r="K7" s="75">
        <f>'DMI SR Data'!C64</f>
        <v>8910196.3755590059</v>
      </c>
      <c r="L7" s="75">
        <f>'DMI SR Data'!D64</f>
        <v>-56241.076529346406</v>
      </c>
      <c r="M7" s="213">
        <f>'DMI SR Data'!E64</f>
        <v>-6.2723993592625161E-3</v>
      </c>
      <c r="N7" s="75">
        <f>'DMI SR Data'!F64</f>
        <v>49312129.91880244</v>
      </c>
      <c r="O7" s="75">
        <f>'DMI SR Data'!G64</f>
        <v>2593247.3867284209</v>
      </c>
      <c r="P7" s="213">
        <f>'DMI SR Data'!H64</f>
        <v>5.5507478907443321E-2</v>
      </c>
    </row>
    <row r="8" spans="2:17" ht="15" customHeight="1" thickBot="1">
      <c r="B8" s="81" t="s">
        <v>493</v>
      </c>
      <c r="C8" s="82">
        <f>'DMI SR Data'!C71</f>
        <v>1845698.0703194845</v>
      </c>
      <c r="D8" s="82">
        <f>'DMI SR Data'!D71</f>
        <v>-42741.683842418715</v>
      </c>
      <c r="E8" s="214">
        <f>'DMI SR Data'!E71</f>
        <v>-2.2633331960006126E-2</v>
      </c>
      <c r="F8" s="82">
        <f>'DMI SR Data'!F71</f>
        <v>7508651.5580194071</v>
      </c>
      <c r="G8" s="82">
        <f>'DMI SR Data'!G71</f>
        <v>353808.61706513353</v>
      </c>
      <c r="H8" s="214">
        <f>'DMI SR Data'!H71</f>
        <v>4.9450228325758953E-2</v>
      </c>
      <c r="I8" s="215"/>
      <c r="J8" s="80" t="s">
        <v>494</v>
      </c>
      <c r="K8" s="75">
        <f>'DMI SR Data'!C65</f>
        <v>6033894.865705316</v>
      </c>
      <c r="L8" s="75">
        <f>'DMI SR Data'!D65</f>
        <v>-44621.531107562594</v>
      </c>
      <c r="M8" s="213">
        <f>'DMI SR Data'!E65</f>
        <v>-7.3408588863820134E-3</v>
      </c>
      <c r="N8" s="75">
        <f>'DMI SR Data'!F65</f>
        <v>37258073.707740158</v>
      </c>
      <c r="O8" s="75">
        <f>'DMI SR Data'!G65</f>
        <v>241064.26112605631</v>
      </c>
      <c r="P8" s="213">
        <f>'DMI SR Data'!H65</f>
        <v>6.512256520174029E-3</v>
      </c>
    </row>
    <row r="9" spans="2:17" ht="15" customHeight="1" thickBot="1">
      <c r="B9" s="38"/>
      <c r="C9" s="38"/>
      <c r="D9" s="45"/>
      <c r="E9" s="38"/>
      <c r="F9" s="38"/>
      <c r="G9" s="45"/>
      <c r="H9" s="38"/>
      <c r="I9" s="215"/>
      <c r="J9" s="80" t="s">
        <v>495</v>
      </c>
      <c r="K9" s="75">
        <f>'DMI SR Data'!C66</f>
        <v>11095472.868482945</v>
      </c>
      <c r="L9" s="75">
        <f>'DMI SR Data'!D66</f>
        <v>-53210.400852849707</v>
      </c>
      <c r="M9" s="213">
        <f>'DMI SR Data'!E66</f>
        <v>-4.7727968915579231E-3</v>
      </c>
      <c r="N9" s="75">
        <f>'DMI SR Data'!F66</f>
        <v>62148307.87176881</v>
      </c>
      <c r="O9" s="75">
        <f>'DMI SR Data'!G66</f>
        <v>773164.10927255452</v>
      </c>
      <c r="P9" s="213">
        <f>'DMI SR Data'!H66</f>
        <v>1.2597349054928035E-2</v>
      </c>
    </row>
    <row r="10" spans="2:17" ht="15" customHeight="1" thickBot="1">
      <c r="B10" s="465" t="s">
        <v>36</v>
      </c>
      <c r="C10" s="435" t="s">
        <v>76</v>
      </c>
      <c r="D10" s="436"/>
      <c r="E10" s="437"/>
      <c r="F10" s="453" t="s">
        <v>21</v>
      </c>
      <c r="G10" s="454"/>
      <c r="H10" s="454"/>
      <c r="I10" s="215"/>
      <c r="J10" s="80" t="s">
        <v>496</v>
      </c>
      <c r="K10" s="75">
        <f>'DMI SR Data'!C67</f>
        <v>794437.47617863351</v>
      </c>
      <c r="L10" s="75">
        <f>'DMI SR Data'!D67</f>
        <v>-447.56832995824516</v>
      </c>
      <c r="M10" s="213">
        <f>'DMI SR Data'!E67</f>
        <v>-5.6306044886646179E-4</v>
      </c>
      <c r="N10" s="75">
        <f>'DMI SR Data'!F67</f>
        <v>3720564.8076354219</v>
      </c>
      <c r="O10" s="75">
        <f>'DMI SR Data'!G67</f>
        <v>-35710.36109072715</v>
      </c>
      <c r="P10" s="213">
        <f>'DMI SR Data'!H67</f>
        <v>-9.5068543934275895E-3</v>
      </c>
    </row>
    <row r="11" spans="2:17" ht="15" customHeight="1" thickBot="1">
      <c r="B11" s="466"/>
      <c r="C11" s="363" t="s">
        <v>18</v>
      </c>
      <c r="D11" s="363" t="s">
        <v>24</v>
      </c>
      <c r="E11" s="363" t="s">
        <v>25</v>
      </c>
      <c r="F11" s="363" t="s">
        <v>18</v>
      </c>
      <c r="G11" s="363" t="s">
        <v>24</v>
      </c>
      <c r="H11" s="363" t="s">
        <v>25</v>
      </c>
      <c r="I11" s="215"/>
      <c r="J11" s="81" t="s">
        <v>471</v>
      </c>
      <c r="K11" s="82">
        <f>'DMI SR Data'!C68</f>
        <v>5857943.0719343005</v>
      </c>
      <c r="L11" s="82">
        <f>'DMI SR Data'!D68</f>
        <v>-13868.728450299241</v>
      </c>
      <c r="M11" s="214">
        <f>'DMI SR Data'!E68</f>
        <v>-2.3619163763714036E-3</v>
      </c>
      <c r="N11" s="82">
        <f>'DMI SR Data'!F68</f>
        <v>29820390.32065136</v>
      </c>
      <c r="O11" s="82">
        <f>'DMI SR Data'!G68</f>
        <v>-279093.98566158116</v>
      </c>
      <c r="P11" s="214">
        <f>'DMI SR Data'!H68</f>
        <v>-9.27238429806072E-3</v>
      </c>
    </row>
    <row r="12" spans="2:17" ht="15" thickBot="1">
      <c r="B12" s="392" t="s">
        <v>519</v>
      </c>
      <c r="C12" s="393">
        <f>'DMI SR Data'!C13</f>
        <v>31841167.278750427</v>
      </c>
      <c r="D12" s="393">
        <f>'DMI SR Data'!D13</f>
        <v>181813.85997859016</v>
      </c>
      <c r="E12" s="394">
        <f>'DMI SR Data'!E13</f>
        <v>5.7428165879972442E-3</v>
      </c>
      <c r="F12" s="393">
        <f>'DMI SR Data'!F13</f>
        <v>153465039.74688661</v>
      </c>
      <c r="G12" s="393">
        <f>'DMI SR Data'!G13</f>
        <v>7392742.8861349523</v>
      </c>
      <c r="H12" s="394">
        <f>'DMI SR Data'!H13</f>
        <v>5.0610163905222452E-2</v>
      </c>
      <c r="I12" s="215"/>
    </row>
    <row r="13" spans="2:17" ht="15" thickBot="1">
      <c r="B13" s="80" t="s">
        <v>497</v>
      </c>
      <c r="C13" s="75">
        <f>'DMI SR Data'!C14</f>
        <v>3523447.992289695</v>
      </c>
      <c r="D13" s="75">
        <f>'DMI SR Data'!D14</f>
        <v>-45974.841070471331</v>
      </c>
      <c r="E13" s="213">
        <f>'DMI SR Data'!E14</f>
        <v>-1.2880189099701522E-2</v>
      </c>
      <c r="F13" s="75">
        <f>'DMI SR Data'!F14</f>
        <v>19617352.989313316</v>
      </c>
      <c r="G13" s="75">
        <f>'DMI SR Data'!G14</f>
        <v>737633.3089058958</v>
      </c>
      <c r="H13" s="220">
        <f>'DMI SR Data'!H14</f>
        <v>3.9070140944485562E-2</v>
      </c>
      <c r="I13" s="215"/>
      <c r="J13" s="465" t="s">
        <v>520</v>
      </c>
      <c r="K13" s="447" t="s">
        <v>76</v>
      </c>
      <c r="L13" s="467"/>
      <c r="M13" s="468"/>
      <c r="N13" s="447" t="s">
        <v>21</v>
      </c>
      <c r="O13" s="467"/>
      <c r="P13" s="468"/>
    </row>
    <row r="14" spans="2:17" ht="15" customHeight="1" thickBot="1">
      <c r="B14" s="80" t="s">
        <v>498</v>
      </c>
      <c r="C14" s="75">
        <f>'DMI SR Data'!C15</f>
        <v>3112805.6652762308</v>
      </c>
      <c r="D14" s="75">
        <f>'DMI SR Data'!D15</f>
        <v>-22876.399937050883</v>
      </c>
      <c r="E14" s="213">
        <f>'DMI SR Data'!E15</f>
        <v>-7.2955100234292679E-3</v>
      </c>
      <c r="F14" s="75">
        <f>'DMI SR Data'!F15</f>
        <v>14778297.658848761</v>
      </c>
      <c r="G14" s="75">
        <f>'DMI SR Data'!G15</f>
        <v>396352.85965443403</v>
      </c>
      <c r="H14" s="220">
        <f>'DMI SR Data'!H15</f>
        <v>2.7559058610532119E-2</v>
      </c>
      <c r="I14" s="215"/>
      <c r="J14" s="466"/>
      <c r="K14" s="210" t="s">
        <v>18</v>
      </c>
      <c r="L14" s="210" t="s">
        <v>24</v>
      </c>
      <c r="M14" s="210" t="s">
        <v>25</v>
      </c>
      <c r="N14" s="210" t="s">
        <v>18</v>
      </c>
      <c r="O14" s="210" t="s">
        <v>24</v>
      </c>
      <c r="P14" s="210" t="s">
        <v>25</v>
      </c>
    </row>
    <row r="15" spans="2:17" ht="15" customHeight="1" thickBot="1">
      <c r="B15" s="80" t="s">
        <v>521</v>
      </c>
      <c r="C15" s="75">
        <f>'DMI SR Data'!C16</f>
        <v>17326402.343558021</v>
      </c>
      <c r="D15" s="75">
        <f>'DMI SR Data'!D16</f>
        <v>145899.44850762933</v>
      </c>
      <c r="E15" s="213">
        <f>'DMI SR Data'!E16</f>
        <v>8.492152377545489E-3</v>
      </c>
      <c r="F15" s="75">
        <f>'DMI SR Data'!F16</f>
        <v>81729678.950472921</v>
      </c>
      <c r="G15" s="75">
        <f>'DMI SR Data'!G16</f>
        <v>3880669.7057285309</v>
      </c>
      <c r="H15" s="220">
        <f>'DMI SR Data'!H16</f>
        <v>4.9848671722055551E-2</v>
      </c>
      <c r="I15" s="215"/>
      <c r="J15" s="392" t="s">
        <v>522</v>
      </c>
      <c r="K15" s="393">
        <f>'DMI SR Data'!C60</f>
        <v>4893877.7457167497</v>
      </c>
      <c r="L15" s="393">
        <f>'DMI SR Data'!D60</f>
        <v>54554.490730766207</v>
      </c>
      <c r="M15" s="394">
        <f>'DMI SR Data'!E60</f>
        <v>1.1273165245689755E-2</v>
      </c>
      <c r="N15" s="393">
        <f>'DMI SR Data'!F60</f>
        <v>20291928.141996294</v>
      </c>
      <c r="O15" s="393">
        <f>'DMI SR Data'!G60</f>
        <v>1536964.5764512159</v>
      </c>
      <c r="P15" s="394">
        <f>'DMI SR Data'!H60</f>
        <v>8.1949750053089312E-2</v>
      </c>
    </row>
    <row r="16" spans="2:17" ht="15" customHeight="1">
      <c r="B16" s="80" t="s">
        <v>499</v>
      </c>
      <c r="C16" s="75">
        <f>'DMI SR Data'!C17</f>
        <v>4683460.2216454577</v>
      </c>
      <c r="D16" s="75">
        <f>'DMI SR Data'!D17</f>
        <v>9558.2570246886462</v>
      </c>
      <c r="E16" s="213">
        <f>'DMI SR Data'!E17</f>
        <v>2.0450272806404883E-3</v>
      </c>
      <c r="F16" s="75">
        <f>'DMI SR Data'!F17</f>
        <v>22645259.373345744</v>
      </c>
      <c r="G16" s="75">
        <f>'DMI SR Data'!G17</f>
        <v>1310504.7901922762</v>
      </c>
      <c r="H16" s="220">
        <f>'DMI SR Data'!H17</f>
        <v>6.1425819785482241E-2</v>
      </c>
      <c r="I16" s="215"/>
      <c r="J16" s="80" t="s">
        <v>500</v>
      </c>
      <c r="K16" s="75">
        <f>'DMI SR Data'!C61</f>
        <v>1577958.2120910729</v>
      </c>
      <c r="L16" s="75">
        <f>'DMI SR Data'!D61</f>
        <v>31670.106956337579</v>
      </c>
      <c r="M16" s="213">
        <f>'DMI SR Data'!E61</f>
        <v>2.0481375269699828E-2</v>
      </c>
      <c r="N16" s="75">
        <f>'DMI SR Data'!F61</f>
        <v>7170907.8196697375</v>
      </c>
      <c r="O16" s="75">
        <f>'DMI SR Data'!G61</f>
        <v>459609.99956136476</v>
      </c>
      <c r="P16" s="213">
        <f>'DMI SR Data'!H61</f>
        <v>6.8483028451558584E-2</v>
      </c>
      <c r="Q16" s="292"/>
    </row>
    <row r="17" spans="2:17" ht="15" customHeight="1" thickBot="1">
      <c r="B17" s="80" t="s">
        <v>523</v>
      </c>
      <c r="C17" s="75">
        <f>'DMI SR Data'!C18</f>
        <v>989659.39510174468</v>
      </c>
      <c r="D17" s="75">
        <f>'DMI SR Data'!D18</f>
        <v>27661.35586322844</v>
      </c>
      <c r="E17" s="213">
        <f>'DMI SR Data'!E18</f>
        <v>2.8754066780764122E-2</v>
      </c>
      <c r="F17" s="75">
        <f>'DMI SR Data'!F18</f>
        <v>4823872.1383126378</v>
      </c>
      <c r="G17" s="75">
        <f>'DMI SR Data'!G18</f>
        <v>350926.99676497281</v>
      </c>
      <c r="H17" s="220">
        <f>'DMI SR Data'!H18</f>
        <v>7.8455466288940456E-2</v>
      </c>
      <c r="I17" s="215"/>
      <c r="J17" s="217" t="s">
        <v>501</v>
      </c>
      <c r="K17" s="82">
        <f>'DMI SR Data'!C62</f>
        <v>3315919.5336256735</v>
      </c>
      <c r="L17" s="82">
        <f>'DMI SR Data'!D62</f>
        <v>22884.383774424437</v>
      </c>
      <c r="M17" s="214">
        <f>'DMI SR Data'!E62</f>
        <v>6.9493287295940816E-3</v>
      </c>
      <c r="N17" s="82">
        <f>'DMI SR Data'!F62</f>
        <v>13121020.322326556</v>
      </c>
      <c r="O17" s="82">
        <f>'DMI SR Data'!G62</f>
        <v>1077354.5768898521</v>
      </c>
      <c r="P17" s="214">
        <f>'DMI SR Data'!H62</f>
        <v>8.9454041623336922E-2</v>
      </c>
    </row>
    <row r="18" spans="2:17" ht="15" customHeight="1">
      <c r="B18" s="80" t="s">
        <v>502</v>
      </c>
      <c r="C18" s="75">
        <f>'DMI SR Data'!C19</f>
        <v>551941.86546737771</v>
      </c>
      <c r="D18" s="75">
        <f>'DMI SR Data'!D19</f>
        <v>4707.2237136771437</v>
      </c>
      <c r="E18" s="213">
        <f>'DMI SR Data'!E19</f>
        <v>8.6018379585621543E-3</v>
      </c>
      <c r="F18" s="75">
        <f>'DMI SR Data'!F19</f>
        <v>2583827.7085857983</v>
      </c>
      <c r="G18" s="75">
        <f>'DMI SR Data'!G19</f>
        <v>178975.4906246108</v>
      </c>
      <c r="H18" s="220">
        <f>'DMI SR Data'!H19</f>
        <v>7.4422656530780354E-2</v>
      </c>
      <c r="I18" s="215"/>
      <c r="J18" s="349"/>
      <c r="K18" s="61"/>
      <c r="L18" s="61"/>
      <c r="M18" s="62"/>
      <c r="N18" s="61"/>
      <c r="O18" s="61"/>
      <c r="P18" s="62"/>
    </row>
    <row r="19" spans="2:17" ht="15" customHeight="1" thickBot="1">
      <c r="B19" s="81" t="s">
        <v>503</v>
      </c>
      <c r="C19" s="221">
        <f>'DMI SR Data'!C20</f>
        <v>1648554.9591093131</v>
      </c>
      <c r="D19" s="221">
        <f>'DMI SR Data'!D20</f>
        <v>32787.428003151668</v>
      </c>
      <c r="E19" s="222">
        <f>'DMI SR Data'!E20</f>
        <v>2.0292169122067487E-2</v>
      </c>
      <c r="F19" s="221">
        <f>'DMI SR Data'!F20</f>
        <v>7532445.9941146066</v>
      </c>
      <c r="G19" s="221">
        <f>'DMI SR Data'!G20</f>
        <v>455619.73693440948</v>
      </c>
      <c r="H19" s="223">
        <f>'DMI SR Data'!H20</f>
        <v>6.4381930596661821E-2</v>
      </c>
      <c r="I19" s="215"/>
    </row>
    <row r="20" spans="2:17" ht="15" customHeight="1" thickBot="1">
      <c r="B20" s="215"/>
      <c r="C20" s="38"/>
      <c r="D20" s="45"/>
      <c r="E20" s="38"/>
      <c r="F20" s="38"/>
      <c r="G20" s="45"/>
      <c r="H20" s="38"/>
      <c r="I20" s="215"/>
      <c r="J20" s="465" t="s">
        <v>524</v>
      </c>
      <c r="K20" s="447" t="s">
        <v>76</v>
      </c>
      <c r="L20" s="467"/>
      <c r="M20" s="468"/>
      <c r="N20" s="447" t="s">
        <v>21</v>
      </c>
      <c r="O20" s="467"/>
      <c r="P20" s="468"/>
    </row>
    <row r="21" spans="2:17" ht="15" customHeight="1" thickBot="1">
      <c r="B21" s="472" t="s">
        <v>137</v>
      </c>
      <c r="C21" s="435" t="s">
        <v>76</v>
      </c>
      <c r="D21" s="436"/>
      <c r="E21" s="437"/>
      <c r="F21" s="453" t="s">
        <v>21</v>
      </c>
      <c r="G21" s="454"/>
      <c r="H21" s="454"/>
      <c r="I21" s="215"/>
      <c r="J21" s="466"/>
      <c r="K21" s="210" t="s">
        <v>18</v>
      </c>
      <c r="L21" s="210" t="s">
        <v>24</v>
      </c>
      <c r="M21" s="210" t="s">
        <v>25</v>
      </c>
      <c r="N21" s="210" t="s">
        <v>18</v>
      </c>
      <c r="O21" s="210" t="s">
        <v>24</v>
      </c>
      <c r="P21" s="210" t="s">
        <v>25</v>
      </c>
    </row>
    <row r="22" spans="2:17" ht="15" thickBot="1">
      <c r="B22" s="473"/>
      <c r="C22" s="210" t="s">
        <v>18</v>
      </c>
      <c r="D22" s="210" t="s">
        <v>24</v>
      </c>
      <c r="E22" s="210" t="s">
        <v>25</v>
      </c>
      <c r="F22" s="210" t="s">
        <v>18</v>
      </c>
      <c r="G22" s="210" t="s">
        <v>24</v>
      </c>
      <c r="H22" s="210" t="s">
        <v>25</v>
      </c>
      <c r="I22" s="215"/>
      <c r="J22" s="392" t="s">
        <v>525</v>
      </c>
      <c r="K22" s="393">
        <f>'DMI SR Data'!C35</f>
        <v>9975032.5445934571</v>
      </c>
      <c r="L22" s="393">
        <f>'DMI SR Data'!D35</f>
        <v>-69633.336489375681</v>
      </c>
      <c r="M22" s="394">
        <f>'DMI SR Data'!E35</f>
        <v>-6.9323696092785398E-3</v>
      </c>
      <c r="N22" s="393">
        <f>'DMI SR Data'!F35</f>
        <v>53554450.534045182</v>
      </c>
      <c r="O22" s="393">
        <f>'DMI SR Data'!G35</f>
        <v>1121311.8739748895</v>
      </c>
      <c r="P22" s="394">
        <f>'DMI SR Data'!H35</f>
        <v>2.1385556970840058E-2</v>
      </c>
    </row>
    <row r="23" spans="2:17" ht="15" customHeight="1" thickBot="1">
      <c r="B23" s="392" t="s">
        <v>526</v>
      </c>
      <c r="C23" s="393">
        <f>'DMI SR Data'!C4</f>
        <v>45345808.064576566</v>
      </c>
      <c r="D23" s="393">
        <f>'DMI SR Data'!D4</f>
        <v>177338.01635364443</v>
      </c>
      <c r="E23" s="394">
        <f>'DMI SR Data'!E4</f>
        <v>3.926146184812419E-3</v>
      </c>
      <c r="F23" s="393">
        <f>'DMI SR Data'!F4</f>
        <v>208042195.0936226</v>
      </c>
      <c r="G23" s="393">
        <f>'DMI SR Data'!G4</f>
        <v>6715489.1598779261</v>
      </c>
      <c r="H23" s="394">
        <f>'DMI SR Data'!H4</f>
        <v>3.335617661219744E-2</v>
      </c>
      <c r="I23" s="215"/>
      <c r="J23" s="80" t="s">
        <v>504</v>
      </c>
      <c r="K23" s="75">
        <f>'DMI SR Data'!C36</f>
        <v>2513331.1971721263</v>
      </c>
      <c r="L23" s="75">
        <f>'DMI SR Data'!D36</f>
        <v>-19436.093224245124</v>
      </c>
      <c r="M23" s="213">
        <f>'DMI SR Data'!E36</f>
        <v>-7.6738566934048749E-3</v>
      </c>
      <c r="N23" s="75">
        <f>'DMI SR Data'!F36</f>
        <v>14207240.06287303</v>
      </c>
      <c r="O23" s="75">
        <f>'DMI SR Data'!G36</f>
        <v>192881.29615340196</v>
      </c>
      <c r="P23" s="213">
        <f>'DMI SR Data'!H36</f>
        <v>1.3763119623528098E-2</v>
      </c>
    </row>
    <row r="24" spans="2:17" ht="15" customHeight="1">
      <c r="B24" s="80" t="s">
        <v>505</v>
      </c>
      <c r="C24" s="75">
        <f>'DMI SR Data'!C5</f>
        <v>4075101.2940535853</v>
      </c>
      <c r="D24" s="75">
        <f>'DMI SR Data'!D5</f>
        <v>7687.7764630820602</v>
      </c>
      <c r="E24" s="213">
        <f>'DMI SR Data'!E5</f>
        <v>1.89008971667976E-3</v>
      </c>
      <c r="F24" s="75">
        <f>'DMI SR Data'!F5</f>
        <v>19902683.674453732</v>
      </c>
      <c r="G24" s="75">
        <f>'DMI SR Data'!G5</f>
        <v>911239.37031476945</v>
      </c>
      <c r="H24" s="213">
        <f>'DMI SR Data'!H5</f>
        <v>4.7981572950519386E-2</v>
      </c>
      <c r="I24" s="215"/>
      <c r="J24" s="80" t="s">
        <v>506</v>
      </c>
      <c r="K24" s="75">
        <f>'DMI SR Data'!C37</f>
        <v>4973372.4645876633</v>
      </c>
      <c r="L24" s="75">
        <f>'DMI SR Data'!D37</f>
        <v>-38116.843005668372</v>
      </c>
      <c r="M24" s="213">
        <f>'DMI SR Data'!E37</f>
        <v>-7.6058913161631044E-3</v>
      </c>
      <c r="N24" s="75">
        <f>'DMI SR Data'!F37</f>
        <v>26801730.783944268</v>
      </c>
      <c r="O24" s="75">
        <f>'DMI SR Data'!G37</f>
        <v>534958.31377395615</v>
      </c>
      <c r="P24" s="213">
        <f>'DMI SR Data'!H37</f>
        <v>2.0366351228780697E-2</v>
      </c>
    </row>
    <row r="25" spans="2:17" ht="15" customHeight="1">
      <c r="B25" s="80" t="s">
        <v>507</v>
      </c>
      <c r="C25" s="75">
        <f>'DMI SR Data'!C6</f>
        <v>8200844.9146286352</v>
      </c>
      <c r="D25" s="75">
        <f>'DMI SR Data'!D6</f>
        <v>51576.375331643037</v>
      </c>
      <c r="E25" s="213">
        <f>'DMI SR Data'!E6</f>
        <v>6.3289576337967066E-3</v>
      </c>
      <c r="F25" s="75">
        <f>'DMI SR Data'!F6</f>
        <v>37946810.871421359</v>
      </c>
      <c r="G25" s="75">
        <f>'DMI SR Data'!G6</f>
        <v>736947.66651599854</v>
      </c>
      <c r="H25" s="213">
        <f>'DMI SR Data'!H6</f>
        <v>1.9805170001776493E-2</v>
      </c>
      <c r="I25" s="215"/>
      <c r="J25" s="80" t="s">
        <v>508</v>
      </c>
      <c r="K25" s="75">
        <f>'DMI SR Data'!C38</f>
        <v>1451245.9075209366</v>
      </c>
      <c r="L25" s="75">
        <f>'DMI SR Data'!D38</f>
        <v>-10241.515770353843</v>
      </c>
      <c r="M25" s="213">
        <f>'DMI SR Data'!E38</f>
        <v>-7.0075976071623004E-3</v>
      </c>
      <c r="N25" s="75">
        <f>'DMI SR Data'!F38</f>
        <v>6732670.9086086992</v>
      </c>
      <c r="O25" s="75">
        <f>'DMI SR Data'!G38</f>
        <v>211301.18907235749</v>
      </c>
      <c r="P25" s="213">
        <f>'DMI SR Data'!H38</f>
        <v>3.24013509676278E-2</v>
      </c>
    </row>
    <row r="26" spans="2:17" ht="15" customHeight="1">
      <c r="B26" s="80" t="s">
        <v>509</v>
      </c>
      <c r="C26" s="75">
        <f>'DMI SR Data'!C7</f>
        <v>4663335.1257164581</v>
      </c>
      <c r="D26" s="75">
        <f>'DMI SR Data'!D7</f>
        <v>-70169.249109911732</v>
      </c>
      <c r="E26" s="213">
        <f>'DMI SR Data'!E7</f>
        <v>-1.4823953577202644E-2</v>
      </c>
      <c r="F26" s="75">
        <f>'DMI SR Data'!F7</f>
        <v>17785474.614718817</v>
      </c>
      <c r="G26" s="75">
        <f>'DMI SR Data'!G7</f>
        <v>955459.58066872507</v>
      </c>
      <c r="H26" s="213">
        <f>'DMI SR Data'!H7</f>
        <v>5.6771166201317211E-2</v>
      </c>
      <c r="I26" s="215"/>
      <c r="J26" s="80" t="s">
        <v>510</v>
      </c>
      <c r="K26" s="75">
        <f>'DMI SR Data'!C39</f>
        <v>637335.01032521459</v>
      </c>
      <c r="L26" s="75">
        <f>'DMI SR Data'!D39</f>
        <v>4044.8585895112483</v>
      </c>
      <c r="M26" s="213">
        <f>'DMI SR Data'!E39</f>
        <v>6.3870543042951434E-3</v>
      </c>
      <c r="N26" s="75">
        <f>'DMI SR Data'!F39</f>
        <v>3552566.4983222997</v>
      </c>
      <c r="O26" s="75">
        <f>'DMI SR Data'!G39</f>
        <v>198556.90064475406</v>
      </c>
      <c r="P26" s="213">
        <f>'DMI SR Data'!H39</f>
        <v>5.9199860603333702E-2</v>
      </c>
    </row>
    <row r="27" spans="2:17" ht="15" customHeight="1" thickBot="1">
      <c r="B27" s="80" t="s">
        <v>448</v>
      </c>
      <c r="C27" s="75">
        <f>'DMI SR Data'!C8</f>
        <v>2420356.8383573531</v>
      </c>
      <c r="D27" s="75">
        <f>'DMI SR Data'!D8</f>
        <v>-11252.695935486816</v>
      </c>
      <c r="E27" s="213">
        <f>'DMI SR Data'!E8</f>
        <v>-4.6276738829942625E-3</v>
      </c>
      <c r="F27" s="75">
        <f>'DMI SR Data'!F8</f>
        <v>11997337.607489813</v>
      </c>
      <c r="G27" s="75">
        <f>'DMI SR Data'!G8</f>
        <v>648776.07198511995</v>
      </c>
      <c r="H27" s="213">
        <f>'DMI SR Data'!H8</f>
        <v>5.7168132714915713E-2</v>
      </c>
      <c r="I27" s="215"/>
      <c r="J27" s="81" t="s">
        <v>511</v>
      </c>
      <c r="K27" s="82">
        <f>'DMI SR Data'!C40</f>
        <v>399747.96498750162</v>
      </c>
      <c r="L27" s="82">
        <f>'DMI SR Data'!D40</f>
        <v>-5883.743078629137</v>
      </c>
      <c r="M27" s="214">
        <f>'DMI SR Data'!E40</f>
        <v>-1.4505135968487704E-2</v>
      </c>
      <c r="N27" s="82">
        <f>'DMI SR Data'!F40</f>
        <v>2260242.2802969143</v>
      </c>
      <c r="O27" s="82">
        <f>'DMI SR Data'!G40</f>
        <v>-16385.825669542421</v>
      </c>
      <c r="P27" s="214">
        <f>'DMI SR Data'!H40</f>
        <v>-7.1974099004573416E-3</v>
      </c>
    </row>
    <row r="28" spans="2:17" ht="15" customHeight="1" thickBot="1">
      <c r="B28" s="80" t="s">
        <v>512</v>
      </c>
      <c r="C28" s="75">
        <f>'DMI SR Data'!C9</f>
        <v>8818919.0699204691</v>
      </c>
      <c r="D28" s="75">
        <f>'DMI SR Data'!D9</f>
        <v>108866.57983909175</v>
      </c>
      <c r="E28" s="213">
        <f>'DMI SR Data'!E9</f>
        <v>1.2498957952671835E-2</v>
      </c>
      <c r="F28" s="75">
        <f>'DMI SR Data'!F9</f>
        <v>39983661.280749194</v>
      </c>
      <c r="G28" s="75">
        <f>'DMI SR Data'!G9</f>
        <v>1191515.8384729773</v>
      </c>
      <c r="H28" s="213">
        <f>'DMI SR Data'!H9</f>
        <v>3.0715389027554191E-2</v>
      </c>
      <c r="I28" s="215"/>
    </row>
    <row r="29" spans="2:17" ht="15" customHeight="1" thickBot="1">
      <c r="B29" s="80" t="s">
        <v>451</v>
      </c>
      <c r="C29" s="75">
        <f>'DMI SR Data'!C10</f>
        <v>4385116.2453407813</v>
      </c>
      <c r="D29" s="75">
        <f>'DMI SR Data'!D10</f>
        <v>46792.170352565125</v>
      </c>
      <c r="E29" s="213">
        <f>'DMI SR Data'!E10</f>
        <v>1.0785771082049056E-2</v>
      </c>
      <c r="F29" s="75">
        <f>'DMI SR Data'!F10</f>
        <v>19159316.441615459</v>
      </c>
      <c r="G29" s="75">
        <f>'DMI SR Data'!G10</f>
        <v>439075.75494006276</v>
      </c>
      <c r="H29" s="213">
        <f>'DMI SR Data'!H10</f>
        <v>2.3454599878760429E-2</v>
      </c>
      <c r="I29" s="215"/>
      <c r="J29" s="465" t="s">
        <v>527</v>
      </c>
      <c r="K29" s="447" t="s">
        <v>76</v>
      </c>
      <c r="L29" s="467"/>
      <c r="M29" s="468"/>
      <c r="N29" s="447" t="s">
        <v>21</v>
      </c>
      <c r="O29" s="467"/>
      <c r="P29" s="468"/>
    </row>
    <row r="30" spans="2:17" ht="15" customHeight="1" thickBot="1">
      <c r="B30" s="80" t="s">
        <v>513</v>
      </c>
      <c r="C30" s="75">
        <f>'DMI SR Data'!C11</f>
        <v>6004838.1146536022</v>
      </c>
      <c r="D30" s="75">
        <f>'DMI SR Data'!D11</f>
        <v>61712.931893080473</v>
      </c>
      <c r="E30" s="213">
        <f>'DMI SR Data'!E11</f>
        <v>1.0383919233620356E-2</v>
      </c>
      <c r="F30" s="75">
        <f>'DMI SR Data'!F11</f>
        <v>28185951.115191441</v>
      </c>
      <c r="G30" s="75">
        <f>'DMI SR Data'!G11</f>
        <v>1080810.389688082</v>
      </c>
      <c r="H30" s="213">
        <f>'DMI SR Data'!H11</f>
        <v>3.98747381772913E-2</v>
      </c>
      <c r="I30" s="215"/>
      <c r="J30" s="466"/>
      <c r="K30" s="210" t="s">
        <v>18</v>
      </c>
      <c r="L30" s="210" t="s">
        <v>24</v>
      </c>
      <c r="M30" s="210" t="s">
        <v>25</v>
      </c>
      <c r="N30" s="210" t="s">
        <v>18</v>
      </c>
      <c r="O30" s="210" t="s">
        <v>24</v>
      </c>
      <c r="P30" s="210" t="s">
        <v>25</v>
      </c>
    </row>
    <row r="31" spans="2:17" ht="15" customHeight="1" thickBot="1">
      <c r="B31" s="81" t="s">
        <v>514</v>
      </c>
      <c r="C31" s="82">
        <f>'DMI SR Data'!C12</f>
        <v>6777296.4619056908</v>
      </c>
      <c r="D31" s="82">
        <f>'DMI SR Data'!D12</f>
        <v>-17875.87248047255</v>
      </c>
      <c r="E31" s="214">
        <f>'DMI SR Data'!E12</f>
        <v>-2.6306724245997145E-3</v>
      </c>
      <c r="F31" s="82">
        <f>'DMI SR Data'!F12</f>
        <v>33080959.487982783</v>
      </c>
      <c r="G31" s="82">
        <f>'DMI SR Data'!G12</f>
        <v>751664.48729224876</v>
      </c>
      <c r="H31" s="214">
        <f>'DMI SR Data'!H12</f>
        <v>2.325025916204463E-2</v>
      </c>
      <c r="I31" s="38"/>
      <c r="J31" s="392" t="s">
        <v>528</v>
      </c>
      <c r="K31" s="393">
        <f>'DMI SR Data'!C32</f>
        <v>8791085.8653712422</v>
      </c>
      <c r="L31" s="393">
        <f>'DMI SR Data'!D32</f>
        <v>90868.521012376994</v>
      </c>
      <c r="M31" s="394">
        <f>'DMI SR Data'!E32</f>
        <v>1.0444396664560943E-2</v>
      </c>
      <c r="N31" s="393">
        <f>'DMI SR Data'!F32</f>
        <v>38349511.315510958</v>
      </c>
      <c r="O31" s="393">
        <f>'DMI SR Data'!G32</f>
        <v>2524098.5664849654</v>
      </c>
      <c r="P31" s="394">
        <f>'DMI SR Data'!H32</f>
        <v>7.0455533455189276E-2</v>
      </c>
    </row>
    <row r="32" spans="2:17" ht="15" customHeight="1" thickBot="1">
      <c r="B32" s="215"/>
      <c r="C32" s="38"/>
      <c r="D32" s="45"/>
      <c r="E32" s="38"/>
      <c r="F32" s="38"/>
      <c r="G32" s="45"/>
      <c r="H32" s="38"/>
      <c r="I32" s="38"/>
      <c r="J32" s="80" t="s">
        <v>515</v>
      </c>
      <c r="K32" s="75">
        <f>'DMI SR Data'!C33</f>
        <v>2365586.9083497436</v>
      </c>
      <c r="L32" s="75">
        <f>'DMI SR Data'!D33</f>
        <v>16927.440142501146</v>
      </c>
      <c r="M32" s="213">
        <f>'DMI SR Data'!E33</f>
        <v>7.2072773305966089E-3</v>
      </c>
      <c r="N32" s="75">
        <f>'DMI SR Data'!F33</f>
        <v>11184564.961082399</v>
      </c>
      <c r="O32" s="75">
        <f>'DMI SR Data'!G33</f>
        <v>696221.11721853167</v>
      </c>
      <c r="P32" s="213">
        <f>'DMI SR Data'!H33</f>
        <v>6.6380462691052119E-2</v>
      </c>
      <c r="Q32" s="292"/>
    </row>
    <row r="33" spans="2:16" ht="15" customHeight="1" thickBot="1">
      <c r="B33" s="465" t="s">
        <v>37</v>
      </c>
      <c r="C33" s="435" t="s">
        <v>76</v>
      </c>
      <c r="D33" s="436"/>
      <c r="E33" s="437"/>
      <c r="F33" s="453" t="s">
        <v>21</v>
      </c>
      <c r="G33" s="454"/>
      <c r="H33" s="454"/>
      <c r="I33" s="38"/>
      <c r="J33" s="81" t="s">
        <v>516</v>
      </c>
      <c r="K33" s="82">
        <f>'DMI SR Data'!C34</f>
        <v>6425498.9570214991</v>
      </c>
      <c r="L33" s="82">
        <f>'DMI SR Data'!D34</f>
        <v>73941.080869878642</v>
      </c>
      <c r="M33" s="214">
        <f>'DMI SR Data'!E34</f>
        <v>1.1641408660937717E-2</v>
      </c>
      <c r="N33" s="82">
        <f>'DMI SR Data'!F34</f>
        <v>27164946.354428563</v>
      </c>
      <c r="O33" s="82">
        <f>'DMI SR Data'!G34</f>
        <v>1827877.4492664337</v>
      </c>
      <c r="P33" s="214">
        <f>'DMI SR Data'!H34</f>
        <v>7.2142419318835457E-2</v>
      </c>
    </row>
    <row r="34" spans="2:16" ht="15" customHeight="1" thickBot="1">
      <c r="B34" s="470"/>
      <c r="C34" s="338" t="s">
        <v>18</v>
      </c>
      <c r="D34" s="338" t="s">
        <v>24</v>
      </c>
      <c r="E34" s="338" t="s">
        <v>25</v>
      </c>
      <c r="F34" s="338" t="s">
        <v>18</v>
      </c>
      <c r="G34" s="338" t="s">
        <v>24</v>
      </c>
      <c r="H34" s="338" t="s">
        <v>25</v>
      </c>
      <c r="I34" s="38"/>
      <c r="J34" s="349"/>
      <c r="K34" s="61"/>
      <c r="L34" s="61"/>
      <c r="M34" s="62"/>
      <c r="N34" s="61"/>
      <c r="O34" s="61"/>
      <c r="P34" s="62"/>
    </row>
    <row r="35" spans="2:16" ht="15" thickBot="1">
      <c r="B35" s="392" t="s">
        <v>529</v>
      </c>
      <c r="C35" s="393">
        <f>'DMI SR Data'!C21</f>
        <v>34006456.37431328</v>
      </c>
      <c r="D35" s="393">
        <f>'DMI SR Data'!D21</f>
        <v>-166771.5232296437</v>
      </c>
      <c r="E35" s="394">
        <f>'DMI SR Data'!E21</f>
        <v>-4.8801805825792266E-3</v>
      </c>
      <c r="F35" s="393">
        <f>'DMI SR Data'!F21</f>
        <v>152783596.01057264</v>
      </c>
      <c r="G35" s="393">
        <f>'DMI SR Data'!G21</f>
        <v>4758381.2841936648</v>
      </c>
      <c r="H35" s="394">
        <f>'DMI SR Data'!H21</f>
        <v>3.2145748229377116E-2</v>
      </c>
      <c r="I35" s="38"/>
      <c r="J35" s="465" t="s">
        <v>530</v>
      </c>
      <c r="K35" s="467" t="s">
        <v>76</v>
      </c>
      <c r="L35" s="467"/>
      <c r="M35" s="468"/>
      <c r="N35" s="447" t="s">
        <v>21</v>
      </c>
      <c r="O35" s="467"/>
      <c r="P35" s="468"/>
    </row>
    <row r="36" spans="2:16" ht="15" thickBot="1">
      <c r="B36" s="344" t="s">
        <v>337</v>
      </c>
      <c r="C36" s="347">
        <f>'DMI SR Data'!C22</f>
        <v>2875120.0278476276</v>
      </c>
      <c r="D36" s="75">
        <f>'DMI SR Data'!D22</f>
        <v>-22684.038669478148</v>
      </c>
      <c r="E36" s="213">
        <f>'DMI SR Data'!E22</f>
        <v>-7.8280098132177296E-3</v>
      </c>
      <c r="F36" s="75">
        <f>'DMI SR Data'!F22</f>
        <v>13934294.131752169</v>
      </c>
      <c r="G36" s="75">
        <f>'DMI SR Data'!G22</f>
        <v>762612.59744090959</v>
      </c>
      <c r="H36" s="220">
        <f>'DMI SR Data'!H22</f>
        <v>5.7897892190481526E-2</v>
      </c>
      <c r="I36" s="38"/>
      <c r="J36" s="466"/>
      <c r="K36" s="358" t="s">
        <v>18</v>
      </c>
      <c r="L36" s="356" t="s">
        <v>24</v>
      </c>
      <c r="M36" s="356" t="s">
        <v>25</v>
      </c>
      <c r="N36" s="356" t="s">
        <v>18</v>
      </c>
      <c r="O36" s="356" t="s">
        <v>24</v>
      </c>
      <c r="P36" s="356" t="s">
        <v>25</v>
      </c>
    </row>
    <row r="37" spans="2:16" ht="15" thickBot="1">
      <c r="B37" s="345" t="s">
        <v>338</v>
      </c>
      <c r="C37" s="347">
        <f>'DMI SR Data'!C23</f>
        <v>10054660.785893427</v>
      </c>
      <c r="D37" s="75">
        <f>'DMI SR Data'!D23</f>
        <v>-133574.38399117626</v>
      </c>
      <c r="E37" s="213">
        <f>'DMI SR Data'!E23</f>
        <v>-1.311064985877129E-2</v>
      </c>
      <c r="F37" s="75">
        <f>'DMI SR Data'!F23</f>
        <v>42450802.357016705</v>
      </c>
      <c r="G37" s="75">
        <f>'DMI SR Data'!G23</f>
        <v>759990.53343541175</v>
      </c>
      <c r="H37" s="220">
        <f>'DMI SR Data'!H23</f>
        <v>1.8229209271610858E-2</v>
      </c>
      <c r="I37" s="38"/>
      <c r="J37" s="392" t="s">
        <v>530</v>
      </c>
      <c r="K37" s="393">
        <f>'DMI SR Data'!C43</f>
        <v>12233369.657549199</v>
      </c>
      <c r="L37" s="393">
        <f>'DMI SR Data'!D43</f>
        <v>194184.33534859493</v>
      </c>
      <c r="M37" s="394">
        <f>'DMI SR Data'!E43</f>
        <v>1.6129358436780056E-2</v>
      </c>
      <c r="N37" s="393">
        <f>'DMI SR Data'!F43</f>
        <v>66242669.124669887</v>
      </c>
      <c r="O37" s="393">
        <f>'DMI SR Data'!G43</f>
        <v>570568.96720357239</v>
      </c>
      <c r="P37" s="394">
        <f>'DMI SR Data'!H43</f>
        <v>8.6881486329123264E-3</v>
      </c>
    </row>
    <row r="38" spans="2:16" ht="15" customHeight="1">
      <c r="B38" s="345" t="s">
        <v>339</v>
      </c>
      <c r="C38" s="347">
        <f>'DMI SR Data'!C24</f>
        <v>3233473.4492403558</v>
      </c>
      <c r="D38" s="75">
        <f>'DMI SR Data'!D24</f>
        <v>-87652.606939622667</v>
      </c>
      <c r="E38" s="213">
        <f>'DMI SR Data'!E24</f>
        <v>-2.6392436016247557E-2</v>
      </c>
      <c r="F38" s="75">
        <f>'DMI SR Data'!F24</f>
        <v>14229805.423801813</v>
      </c>
      <c r="G38" s="75">
        <f>'DMI SR Data'!G24</f>
        <v>226907.78948025219</v>
      </c>
      <c r="H38" s="220">
        <f>'DMI SR Data'!H24</f>
        <v>1.620434537235306E-2</v>
      </c>
      <c r="I38" s="38"/>
      <c r="J38" s="80" t="s">
        <v>358</v>
      </c>
      <c r="K38" s="75">
        <f>'DMI SR Data'!C44</f>
        <v>1508788.1051609835</v>
      </c>
      <c r="L38" s="75">
        <f>'DMI SR Data'!D44</f>
        <v>39375.471399193164</v>
      </c>
      <c r="M38" s="213">
        <f>'DMI SR Data'!E44</f>
        <v>2.6796742109389274E-2</v>
      </c>
      <c r="N38" s="75">
        <f>'DMI SR Data'!F44</f>
        <v>7750953.6911433348</v>
      </c>
      <c r="O38" s="75">
        <f>'DMI SR Data'!G44</f>
        <v>157846.70060664043</v>
      </c>
      <c r="P38" s="213">
        <f>'DMI SR Data'!H44</f>
        <v>2.0788157048671263E-2</v>
      </c>
    </row>
    <row r="39" spans="2:16" ht="15" customHeight="1">
      <c r="B39" s="345" t="s">
        <v>340</v>
      </c>
      <c r="C39" s="347">
        <f>'DMI SR Data'!C25</f>
        <v>2762873.3329760339</v>
      </c>
      <c r="D39" s="75">
        <f>'DMI SR Data'!D25</f>
        <v>34858.322562496644</v>
      </c>
      <c r="E39" s="213">
        <f>'DMI SR Data'!E25</f>
        <v>1.2777907170390717E-2</v>
      </c>
      <c r="F39" s="75">
        <f>'DMI SR Data'!F25</f>
        <v>12602863.952872038</v>
      </c>
      <c r="G39" s="75">
        <f>'DMI SR Data'!G25</f>
        <v>943687.45796595886</v>
      </c>
      <c r="H39" s="220">
        <f>'DMI SR Data'!H25</f>
        <v>8.0939460722483966E-2</v>
      </c>
      <c r="I39" s="38"/>
      <c r="J39" s="80" t="s">
        <v>359</v>
      </c>
      <c r="K39" s="75">
        <f>'DMI SR Data'!C45</f>
        <v>4125561.9136869134</v>
      </c>
      <c r="L39" s="75">
        <f>'DMI SR Data'!D45</f>
        <v>73995.027750167064</v>
      </c>
      <c r="M39" s="213">
        <f>'DMI SR Data'!E45</f>
        <v>1.8263311413420975E-2</v>
      </c>
      <c r="N39" s="75">
        <f>'DMI SR Data'!F45</f>
        <v>24517044.740534771</v>
      </c>
      <c r="O39" s="75">
        <f>'DMI SR Data'!G45</f>
        <v>183192.57820232213</v>
      </c>
      <c r="P39" s="213">
        <f>'DMI SR Data'!H45</f>
        <v>7.5283016014165982E-3</v>
      </c>
    </row>
    <row r="40" spans="2:16" ht="15" customHeight="1">
      <c r="B40" s="345" t="s">
        <v>341</v>
      </c>
      <c r="C40" s="347">
        <f>'DMI SR Data'!C26</f>
        <v>4990283.8489476005</v>
      </c>
      <c r="D40" s="75">
        <f>'DMI SR Data'!D26</f>
        <v>44836.669535774738</v>
      </c>
      <c r="E40" s="213">
        <f>'DMI SR Data'!E26</f>
        <v>9.0662518290423374E-3</v>
      </c>
      <c r="F40" s="75">
        <f>'DMI SR Data'!F26</f>
        <v>21895856.45277901</v>
      </c>
      <c r="G40" s="75">
        <f>'DMI SR Data'!G26</f>
        <v>-50004.961755633354</v>
      </c>
      <c r="H40" s="220">
        <f>'DMI SR Data'!H26</f>
        <v>-2.2785599895621001E-3</v>
      </c>
      <c r="I40" s="38"/>
      <c r="J40" s="80" t="s">
        <v>360</v>
      </c>
      <c r="K40" s="75">
        <f>'DMI SR Data'!C46</f>
        <v>3360862.8085708036</v>
      </c>
      <c r="L40" s="75">
        <f>'DMI SR Data'!D46</f>
        <v>55732.982027539052</v>
      </c>
      <c r="M40" s="213">
        <f>'DMI SR Data'!E46</f>
        <v>1.6862569687868659E-2</v>
      </c>
      <c r="N40" s="75">
        <f>'DMI SR Data'!F46</f>
        <v>17212919.570118986</v>
      </c>
      <c r="O40" s="75">
        <f>'DMI SR Data'!G46</f>
        <v>413444.19694123045</v>
      </c>
      <c r="P40" s="213">
        <f>'DMI SR Data'!H46</f>
        <v>2.461054216022367E-2</v>
      </c>
    </row>
    <row r="41" spans="2:16" ht="15" customHeight="1" thickBot="1">
      <c r="B41" s="345" t="s">
        <v>342</v>
      </c>
      <c r="C41" s="347">
        <f>'DMI SR Data'!C27</f>
        <v>5632687.0627884008</v>
      </c>
      <c r="D41" s="75">
        <f>'DMI SR Data'!D27</f>
        <v>9331.8553819302469</v>
      </c>
      <c r="E41" s="213">
        <f>'DMI SR Data'!E27</f>
        <v>1.659481757374911E-3</v>
      </c>
      <c r="F41" s="75">
        <f>'DMI SR Data'!F27</f>
        <v>27668244.650765918</v>
      </c>
      <c r="G41" s="75">
        <f>'DMI SR Data'!G27</f>
        <v>1412020.2625912614</v>
      </c>
      <c r="H41" s="220">
        <f>'DMI SR Data'!H27</f>
        <v>5.3778496165930494E-2</v>
      </c>
      <c r="I41" s="38"/>
      <c r="J41" s="81" t="s">
        <v>361</v>
      </c>
      <c r="K41" s="82">
        <f>'DMI SR Data'!C47</f>
        <v>3238156.8301304854</v>
      </c>
      <c r="L41" s="82">
        <f>'DMI SR Data'!D47</f>
        <v>25080.854171704035</v>
      </c>
      <c r="M41" s="214">
        <f>'DMI SR Data'!E47</f>
        <v>7.80587024999305E-3</v>
      </c>
      <c r="N41" s="82">
        <f>'DMI SR Data'!F47</f>
        <v>16761751.122872792</v>
      </c>
      <c r="O41" s="82">
        <f>'DMI SR Data'!G47</f>
        <v>-183914.50854662806</v>
      </c>
      <c r="P41" s="214">
        <f>'DMI SR Data'!H47</f>
        <v>-1.0853188806323851E-2</v>
      </c>
    </row>
    <row r="42" spans="2:16" ht="15" thickBot="1">
      <c r="B42" s="345" t="s">
        <v>343</v>
      </c>
      <c r="C42" s="347">
        <f>'DMI SR Data'!C28</f>
        <v>1952185.9593118965</v>
      </c>
      <c r="D42" s="75">
        <f>'DMI SR Data'!D28</f>
        <v>-7948.031111252727</v>
      </c>
      <c r="E42" s="213">
        <f>'DMI SR Data'!E28</f>
        <v>-4.0548407150150607E-3</v>
      </c>
      <c r="F42" s="75">
        <f>'DMI SR Data'!F28</f>
        <v>8277563.8472290505</v>
      </c>
      <c r="G42" s="75">
        <f>'DMI SR Data'!G28</f>
        <v>539403.10559934005</v>
      </c>
      <c r="H42" s="220">
        <f>'DMI SR Data'!H28</f>
        <v>6.9706888188230898E-2</v>
      </c>
      <c r="I42" s="38"/>
    </row>
    <row r="43" spans="2:16" ht="15" customHeight="1" thickBot="1">
      <c r="B43" s="345" t="s">
        <v>344</v>
      </c>
      <c r="C43" s="347">
        <f>'DMI SR Data'!C29</f>
        <v>904894.59564529988</v>
      </c>
      <c r="D43" s="75">
        <f>'DMI SR Data'!D29</f>
        <v>7547.8318878016435</v>
      </c>
      <c r="E43" s="213">
        <f>'DMI SR Data'!E29</f>
        <v>8.4112766576393341E-3</v>
      </c>
      <c r="F43" s="75">
        <f>'DMI SR Data'!F29</f>
        <v>4003011.0924417032</v>
      </c>
      <c r="G43" s="75">
        <f>'DMI SR Data'!G29</f>
        <v>193985.98730115686</v>
      </c>
      <c r="H43" s="220">
        <f>'DMI SR Data'!H29</f>
        <v>5.0927988644485216E-2</v>
      </c>
      <c r="I43" s="38"/>
      <c r="J43" s="465" t="s">
        <v>38</v>
      </c>
      <c r="K43" s="447" t="s">
        <v>76</v>
      </c>
      <c r="L43" s="467"/>
      <c r="M43" s="468"/>
      <c r="N43" s="447" t="s">
        <v>21</v>
      </c>
      <c r="O43" s="467"/>
      <c r="P43" s="468"/>
    </row>
    <row r="44" spans="2:16" ht="15" customHeight="1" thickBot="1">
      <c r="B44" s="345" t="s">
        <v>345</v>
      </c>
      <c r="C44" s="347">
        <f>'DMI SR Data'!C30</f>
        <v>878446.76913108607</v>
      </c>
      <c r="D44" s="75">
        <f>'DMI SR Data'!D30</f>
        <v>-11288.085725527722</v>
      </c>
      <c r="E44" s="213">
        <f>'DMI SR Data'!E30</f>
        <v>-1.2687022053718314E-2</v>
      </c>
      <c r="F44" s="75">
        <f>'DMI SR Data'!F30</f>
        <v>4204554.2499012183</v>
      </c>
      <c r="G44" s="75">
        <f>'DMI SR Data'!G30</f>
        <v>-28555.005272402428</v>
      </c>
      <c r="H44" s="220">
        <f>'DMI SR Data'!H30</f>
        <v>-6.7456338948736266E-3</v>
      </c>
      <c r="I44" s="38"/>
      <c r="J44" s="466"/>
      <c r="K44" s="210" t="s">
        <v>18</v>
      </c>
      <c r="L44" s="210" t="s">
        <v>24</v>
      </c>
      <c r="M44" s="210" t="s">
        <v>25</v>
      </c>
      <c r="N44" s="210" t="s">
        <v>18</v>
      </c>
      <c r="O44" s="210" t="s">
        <v>24</v>
      </c>
      <c r="P44" s="210" t="s">
        <v>25</v>
      </c>
    </row>
    <row r="45" spans="2:16" ht="15" customHeight="1" thickBot="1">
      <c r="B45" s="346" t="s">
        <v>490</v>
      </c>
      <c r="C45" s="348">
        <f>'DMI SR Data'!C31</f>
        <v>721830.54253155249</v>
      </c>
      <c r="D45" s="221">
        <f>'DMI SR Data'!D31</f>
        <v>-199.05616060621105</v>
      </c>
      <c r="E45" s="222">
        <f>'DMI SR Data'!E31</f>
        <v>-2.7568975145446877E-4</v>
      </c>
      <c r="F45" s="221">
        <f>'DMI SR Data'!F31</f>
        <v>3516599.8520129649</v>
      </c>
      <c r="G45" s="221">
        <f>'DMI SR Data'!G31</f>
        <v>-1666.4825926176272</v>
      </c>
      <c r="H45" s="223">
        <f>'DMI SR Data'!H31</f>
        <v>-4.7366584394880647E-4</v>
      </c>
      <c r="I45" s="38"/>
      <c r="J45" s="392" t="s">
        <v>531</v>
      </c>
      <c r="K45" s="393">
        <f>'DMI SR Data'!C41</f>
        <v>25433843.428803816</v>
      </c>
      <c r="L45" s="393">
        <f>'DMI SR Data'!D41</f>
        <v>300943.33043075725</v>
      </c>
      <c r="M45" s="394">
        <f>'DMI SR Data'!E41</f>
        <v>1.1974078966328218E-2</v>
      </c>
      <c r="N45" s="393">
        <f>'DMI SR Data'!F41</f>
        <v>147057373.92117363</v>
      </c>
      <c r="O45" s="393">
        <f>'DMI SR Data'!G41</f>
        <v>7045433.9594090283</v>
      </c>
      <c r="P45" s="394">
        <f>'DMI SR Data'!H41</f>
        <v>5.0320236697906209E-2</v>
      </c>
    </row>
    <row r="46" spans="2:16" ht="15" customHeight="1" thickBot="1">
      <c r="I46" s="38"/>
      <c r="J46" s="392" t="s">
        <v>532</v>
      </c>
      <c r="K46" s="393">
        <f>'DMI SR Data'!C48</f>
        <v>1159328.5615670364</v>
      </c>
      <c r="L46" s="393">
        <f>'DMI SR Data'!D48</f>
        <v>-3995.6574978786521</v>
      </c>
      <c r="M46" s="394">
        <f>'DMI SR Data'!E48</f>
        <v>-3.4346895150952658E-3</v>
      </c>
      <c r="N46" s="393">
        <f>'DMI SR Data'!F48</f>
        <v>6315177.998608036</v>
      </c>
      <c r="O46" s="393">
        <f>'DMI SR Data'!G48</f>
        <v>32282.575965204276</v>
      </c>
      <c r="P46" s="394">
        <f>'DMI SR Data'!H48</f>
        <v>5.1381685980100176E-3</v>
      </c>
    </row>
    <row r="47" spans="2:16" ht="15" customHeight="1" thickBot="1">
      <c r="D47" s="355"/>
      <c r="G47" s="355"/>
      <c r="I47" s="38"/>
      <c r="J47" s="392" t="s">
        <v>533</v>
      </c>
      <c r="K47" s="393">
        <f>'DMI SR Data'!C50</f>
        <v>6916400.1898043845</v>
      </c>
      <c r="L47" s="393">
        <f>'DMI SR Data'!D50</f>
        <v>-59374.543182892725</v>
      </c>
      <c r="M47" s="394">
        <f>'DMI SR Data'!E50</f>
        <v>-8.5115339092187714E-3</v>
      </c>
      <c r="N47" s="393">
        <f>'DMI SR Data'!F50</f>
        <v>25665367.119979478</v>
      </c>
      <c r="O47" s="393">
        <f>'DMI SR Data'!G50</f>
        <v>914312.68448880315</v>
      </c>
      <c r="P47" s="394">
        <f>'DMI SR Data'!H50</f>
        <v>3.6940352859382228E-2</v>
      </c>
    </row>
    <row r="48" spans="2:16" ht="15" thickBot="1">
      <c r="D48" s="355"/>
      <c r="G48" s="355"/>
      <c r="I48" s="38"/>
      <c r="J48" s="392" t="s">
        <v>534</v>
      </c>
      <c r="K48" s="393">
        <f>'DMI SR Data'!C52</f>
        <v>3302488.6069570077</v>
      </c>
      <c r="L48" s="393">
        <f>'DMI SR Data'!D52</f>
        <v>5547.0541428299621</v>
      </c>
      <c r="M48" s="394">
        <f>'DMI SR Data'!E52</f>
        <v>1.6824848284298975E-3</v>
      </c>
      <c r="N48" s="393">
        <f>'DMI SR Data'!F52</f>
        <v>16806378.06287697</v>
      </c>
      <c r="O48" s="393">
        <f>'DMI SR Data'!G52</f>
        <v>743966.38701014221</v>
      </c>
      <c r="P48" s="394">
        <f>'DMI SR Data'!H52</f>
        <v>4.6317228198547784E-2</v>
      </c>
    </row>
    <row r="49" spans="2:17" ht="15" customHeight="1" thickBot="1">
      <c r="D49" s="355"/>
      <c r="G49" s="355"/>
      <c r="I49" s="277"/>
      <c r="J49" s="392" t="s">
        <v>535</v>
      </c>
      <c r="K49" s="393">
        <f>'DMI SR Data'!C54</f>
        <v>8718508.8200356197</v>
      </c>
      <c r="L49" s="393">
        <f>'DMI SR Data'!D54</f>
        <v>-52308.489220809191</v>
      </c>
      <c r="M49" s="394">
        <f>'DMI SR Data'!E54</f>
        <v>-5.9639241562590237E-3</v>
      </c>
      <c r="N49" s="393">
        <f>'DMI SR Data'!F54</f>
        <v>35851782.291632421</v>
      </c>
      <c r="O49" s="393">
        <f>'DMI SR Data'!G54</f>
        <v>890617.45683059841</v>
      </c>
      <c r="P49" s="394">
        <f>'DMI SR Data'!H54</f>
        <v>2.5474478926515633E-2</v>
      </c>
    </row>
    <row r="50" spans="2:17" ht="15" customHeight="1" thickBot="1">
      <c r="D50" s="355"/>
      <c r="G50" s="355"/>
      <c r="I50" s="215"/>
      <c r="J50" s="392" t="s">
        <v>536</v>
      </c>
      <c r="K50" s="393">
        <f>'DMI SR Data'!C56</f>
        <v>5840804.0431035701</v>
      </c>
      <c r="L50" s="393">
        <f>'DMI SR Data'!D56</f>
        <v>-19617.815053431317</v>
      </c>
      <c r="M50" s="394">
        <f>'DMI SR Data'!E56</f>
        <v>-3.3475090237959034E-3</v>
      </c>
      <c r="N50" s="393">
        <f>'DMI SR Data'!F56</f>
        <v>30450998.556273807</v>
      </c>
      <c r="O50" s="393">
        <f>'DMI SR Data'!G56</f>
        <v>1231472.6502261944</v>
      </c>
      <c r="P50" s="394">
        <f>'DMI SR Data'!H56</f>
        <v>4.2145538369988217E-2</v>
      </c>
    </row>
    <row r="51" spans="2:17" ht="15" customHeight="1" thickBot="1">
      <c r="D51" s="355"/>
      <c r="G51" s="355"/>
      <c r="I51" s="218"/>
      <c r="J51" s="392" t="s">
        <v>537</v>
      </c>
      <c r="K51" s="393">
        <f>'DMI SR Data'!C58</f>
        <v>4447997.5630261172</v>
      </c>
      <c r="L51" s="393">
        <f>'DMI SR Data'!D58</f>
        <v>-18625.767111655325</v>
      </c>
      <c r="M51" s="394">
        <f>'DMI SR Data'!E58</f>
        <v>-4.1699883189122225E-3</v>
      </c>
      <c r="N51" s="393">
        <f>'DMI SR Data'!F58</f>
        <v>18474413.021529838</v>
      </c>
      <c r="O51" s="393">
        <f>'DMI SR Data'!G58</f>
        <v>683078.97470015287</v>
      </c>
      <c r="P51" s="394">
        <f>'DMI SR Data'!H58</f>
        <v>3.8393915425463762E-2</v>
      </c>
    </row>
    <row r="52" spans="2:17" ht="15" customHeight="1">
      <c r="D52" s="355"/>
      <c r="G52" s="355"/>
      <c r="I52" s="215"/>
      <c r="L52" s="216"/>
      <c r="O52" s="216"/>
    </row>
    <row r="53" spans="2:17" ht="15" customHeight="1">
      <c r="D53" s="355"/>
      <c r="G53" s="355"/>
      <c r="I53" s="215"/>
    </row>
    <row r="54" spans="2:17">
      <c r="D54" s="355"/>
      <c r="G54" s="355"/>
      <c r="I54" s="215"/>
      <c r="L54" s="361"/>
      <c r="O54" s="361"/>
    </row>
    <row r="55" spans="2:17" ht="15" customHeight="1">
      <c r="D55" s="337"/>
      <c r="G55" s="337"/>
      <c r="I55" s="215"/>
      <c r="L55" s="281"/>
      <c r="O55" s="281"/>
    </row>
    <row r="56" spans="2:17" ht="15" customHeight="1" thickBot="1">
      <c r="B56" s="277" t="str">
        <f>'HOME PAGE'!H6</f>
        <v>LATEST 52 WEEKS ENDING 07-14-2024</v>
      </c>
      <c r="C56" s="277"/>
      <c r="D56" s="277"/>
      <c r="E56" s="277"/>
      <c r="F56" s="277"/>
      <c r="G56" s="277"/>
      <c r="H56" s="277"/>
      <c r="I56" s="215"/>
      <c r="J56" s="277"/>
      <c r="K56" s="277"/>
      <c r="L56" s="277"/>
      <c r="M56" s="277"/>
      <c r="N56" s="277"/>
      <c r="O56" s="277"/>
      <c r="P56" s="277"/>
    </row>
    <row r="57" spans="2:17" ht="15" customHeight="1" thickBot="1">
      <c r="B57" s="472" t="s">
        <v>35</v>
      </c>
      <c r="C57" s="435" t="s">
        <v>76</v>
      </c>
      <c r="D57" s="436"/>
      <c r="E57" s="437"/>
      <c r="F57" s="453" t="s">
        <v>21</v>
      </c>
      <c r="G57" s="454"/>
      <c r="H57" s="454"/>
      <c r="I57" s="215"/>
      <c r="J57" s="465" t="s">
        <v>517</v>
      </c>
      <c r="K57" s="435" t="s">
        <v>76</v>
      </c>
      <c r="L57" s="436"/>
      <c r="M57" s="437"/>
      <c r="N57" s="447" t="s">
        <v>21</v>
      </c>
      <c r="O57" s="448"/>
      <c r="P57" s="449"/>
    </row>
    <row r="58" spans="2:17" ht="15" thickBot="1">
      <c r="B58" s="473"/>
      <c r="C58" s="267" t="s">
        <v>18</v>
      </c>
      <c r="D58" s="267" t="s">
        <v>24</v>
      </c>
      <c r="E58" s="267" t="s">
        <v>25</v>
      </c>
      <c r="F58" s="267" t="s">
        <v>18</v>
      </c>
      <c r="G58" s="267" t="s">
        <v>24</v>
      </c>
      <c r="H58" s="267" t="s">
        <v>25</v>
      </c>
      <c r="I58" s="215"/>
      <c r="J58" s="470"/>
      <c r="K58" s="267" t="s">
        <v>18</v>
      </c>
      <c r="L58" s="267" t="s">
        <v>24</v>
      </c>
      <c r="M58" s="267" t="s">
        <v>25</v>
      </c>
      <c r="N58" s="267" t="s">
        <v>18</v>
      </c>
      <c r="O58" s="267" t="s">
        <v>24</v>
      </c>
      <c r="P58" s="267" t="s">
        <v>25</v>
      </c>
    </row>
    <row r="59" spans="2:17" ht="15" thickBot="1">
      <c r="B59" s="392" t="s">
        <v>518</v>
      </c>
      <c r="C59" s="393">
        <f>'DMI SR Data'!C138</f>
        <v>164080729.70931917</v>
      </c>
      <c r="D59" s="393">
        <f>'DMI SR Data'!D138</f>
        <v>-603836.73472321033</v>
      </c>
      <c r="E59" s="394">
        <f>'DMI SR Data'!E138</f>
        <v>-3.6666261311644279E-3</v>
      </c>
      <c r="F59" s="393">
        <f>'DMI SR Data'!F138</f>
        <v>632094981.38943291</v>
      </c>
      <c r="G59" s="393">
        <f>'DMI SR Data'!G138</f>
        <v>-20896631.028598905</v>
      </c>
      <c r="H59" s="394">
        <f>'DMI SR Data'!H138</f>
        <v>-3.2001377400880472E-2</v>
      </c>
      <c r="I59" s="215"/>
      <c r="J59" s="392" t="s">
        <v>517</v>
      </c>
      <c r="K59" s="393">
        <f>'DMI SR Data'!C132</f>
        <v>440950935.09743959</v>
      </c>
      <c r="L59" s="393">
        <f>'DMI SR Data'!D132</f>
        <v>-1182457.3333639503</v>
      </c>
      <c r="M59" s="394">
        <f>'DMI SR Data'!E132</f>
        <v>-2.6744357101437699E-3</v>
      </c>
      <c r="N59" s="393">
        <f>'DMI SR Data'!F132</f>
        <v>2453706812.9223938</v>
      </c>
      <c r="O59" s="393">
        <f>'DMI SR Data'!G132</f>
        <v>-32858592.165083408</v>
      </c>
      <c r="P59" s="394">
        <f>'DMI SR Data'!H132</f>
        <v>-1.3214449174695024E-2</v>
      </c>
    </row>
    <row r="60" spans="2:17" ht="15" thickBot="1">
      <c r="B60" s="80" t="s">
        <v>491</v>
      </c>
      <c r="C60" s="268">
        <f>'DMI SR Data'!C139</f>
        <v>138981040.29886886</v>
      </c>
      <c r="D60" s="268">
        <f>'DMI SR Data'!D139</f>
        <v>-573000.45806100965</v>
      </c>
      <c r="E60" s="269">
        <f>'DMI SR Data'!E139</f>
        <v>-4.1059395697401616E-3</v>
      </c>
      <c r="F60" s="268">
        <f>'DMI SR Data'!F139</f>
        <v>533242913.00547427</v>
      </c>
      <c r="G60" s="268">
        <f>'DMI SR Data'!G139</f>
        <v>-15716471.432512581</v>
      </c>
      <c r="H60" s="269">
        <f>'DMI SR Data'!H139</f>
        <v>-2.8629570562133257E-2</v>
      </c>
      <c r="I60" s="215"/>
      <c r="J60" s="80" t="s">
        <v>492</v>
      </c>
      <c r="K60" s="268">
        <f>'DMI SR Data'!C133</f>
        <v>121398983.94372647</v>
      </c>
      <c r="L60" s="268">
        <f>'DMI SR Data'!D133</f>
        <v>-563948.93584468961</v>
      </c>
      <c r="M60" s="271">
        <f>'DMI SR Data'!E133</f>
        <v>-4.6239371465553805E-3</v>
      </c>
      <c r="N60" s="268">
        <f>'DMI SR Data'!F133</f>
        <v>656321201.20876813</v>
      </c>
      <c r="O60" s="268">
        <f>'DMI SR Data'!G133</f>
        <v>-10948954.952749729</v>
      </c>
      <c r="P60" s="271">
        <f>'DMI SR Data'!H133</f>
        <v>-1.6408578821708087E-2</v>
      </c>
    </row>
    <row r="61" spans="2:17" ht="15" thickBot="1">
      <c r="B61" s="81" t="s">
        <v>493</v>
      </c>
      <c r="C61" s="268">
        <f>'DMI SR Data'!C140</f>
        <v>25099689.410450853</v>
      </c>
      <c r="D61" s="268">
        <f>'DMI SR Data'!D140</f>
        <v>-30836.276662137359</v>
      </c>
      <c r="E61" s="269">
        <f>'DMI SR Data'!E140</f>
        <v>-1.2270446327332617E-3</v>
      </c>
      <c r="F61" s="268">
        <f>'DMI SR Data'!F140</f>
        <v>98852068.383958817</v>
      </c>
      <c r="G61" s="268">
        <f>'DMI SR Data'!G140</f>
        <v>-5180159.5960860252</v>
      </c>
      <c r="H61" s="269">
        <f>'DMI SR Data'!H140</f>
        <v>-4.9793796563500192E-2</v>
      </c>
      <c r="I61" s="215"/>
      <c r="J61" s="80" t="s">
        <v>494</v>
      </c>
      <c r="K61" s="268">
        <f>'DMI SR Data'!C134</f>
        <v>80531046.678293407</v>
      </c>
      <c r="L61" s="268">
        <f>'DMI SR Data'!D134</f>
        <v>101618.06918555498</v>
      </c>
      <c r="M61" s="271">
        <f>'DMI SR Data'!E134</f>
        <v>1.263443877979356E-3</v>
      </c>
      <c r="N61" s="268">
        <f>'DMI SR Data'!F134</f>
        <v>497158868.12604445</v>
      </c>
      <c r="O61" s="268">
        <f>'DMI SR Data'!G134</f>
        <v>-6518573.8375562429</v>
      </c>
      <c r="P61" s="271">
        <f>'DMI SR Data'!H134</f>
        <v>-1.2941961053771635E-2</v>
      </c>
    </row>
    <row r="62" spans="2:17" ht="15" thickBot="1">
      <c r="B62" s="38"/>
      <c r="C62" s="38"/>
      <c r="D62" s="45"/>
      <c r="E62" s="38"/>
      <c r="F62" s="38"/>
      <c r="G62" s="45"/>
      <c r="H62" s="38"/>
      <c r="I62" s="215"/>
      <c r="J62" s="80" t="s">
        <v>495</v>
      </c>
      <c r="K62" s="268">
        <f>'DMI SR Data'!C135</f>
        <v>149453910.98372808</v>
      </c>
      <c r="L62" s="268">
        <f>'DMI SR Data'!D135</f>
        <v>-843792.14086514711</v>
      </c>
      <c r="M62" s="271">
        <f>'DMI SR Data'!E135</f>
        <v>-5.6141386283572372E-3</v>
      </c>
      <c r="N62" s="268">
        <f>'DMI SR Data'!F135</f>
        <v>839502723.71121097</v>
      </c>
      <c r="O62" s="268">
        <f>'DMI SR Data'!G135</f>
        <v>-7338859.6182165146</v>
      </c>
      <c r="P62" s="271">
        <f>'DMI SR Data'!H135</f>
        <v>-8.6661540513435619E-3</v>
      </c>
      <c r="Q62" s="292"/>
    </row>
    <row r="63" spans="2:17" ht="15" thickBot="1">
      <c r="B63" s="465" t="s">
        <v>36</v>
      </c>
      <c r="C63" s="435" t="s">
        <v>76</v>
      </c>
      <c r="D63" s="436"/>
      <c r="E63" s="437"/>
      <c r="F63" s="454" t="s">
        <v>21</v>
      </c>
      <c r="G63" s="454"/>
      <c r="H63" s="454"/>
      <c r="I63" s="215"/>
      <c r="J63" s="80" t="s">
        <v>496</v>
      </c>
      <c r="K63" s="268">
        <f>'DMI SR Data'!C136</f>
        <v>10038467.915622234</v>
      </c>
      <c r="L63" s="268">
        <f>'DMI SR Data'!D136</f>
        <v>72560.69214547798</v>
      </c>
      <c r="M63" s="271">
        <f>'DMI SR Data'!E136</f>
        <v>7.2808917962377028E-3</v>
      </c>
      <c r="N63" s="268">
        <f>'DMI SR Data'!F136</f>
        <v>47046492.387002058</v>
      </c>
      <c r="O63" s="268">
        <f>'DMI SR Data'!G136</f>
        <v>-1269297.3910576329</v>
      </c>
      <c r="P63" s="271">
        <f>'DMI SR Data'!H136</f>
        <v>-2.6270860869463085E-2</v>
      </c>
    </row>
    <row r="64" spans="2:17" ht="15" thickBot="1">
      <c r="B64" s="466"/>
      <c r="C64" s="270" t="s">
        <v>18</v>
      </c>
      <c r="D64" s="270" t="s">
        <v>24</v>
      </c>
      <c r="E64" s="270" t="s">
        <v>25</v>
      </c>
      <c r="F64" s="270" t="s">
        <v>18</v>
      </c>
      <c r="G64" s="270" t="s">
        <v>24</v>
      </c>
      <c r="H64" s="270" t="s">
        <v>25</v>
      </c>
      <c r="I64" s="215"/>
      <c r="J64" s="81" t="s">
        <v>471</v>
      </c>
      <c r="K64" s="268">
        <f>'DMI SR Data'!C137</f>
        <v>79528525.576076716</v>
      </c>
      <c r="L64" s="268">
        <f>'DMI SR Data'!D137</f>
        <v>51104.982013970613</v>
      </c>
      <c r="M64" s="271">
        <f>'DMI SR Data'!E137</f>
        <v>6.4301258938678166E-4</v>
      </c>
      <c r="N64" s="268">
        <f>'DMI SR Data'!F137</f>
        <v>413677527.48936713</v>
      </c>
      <c r="O64" s="268">
        <f>'DMI SR Data'!G137</f>
        <v>-6782906.3655048609</v>
      </c>
      <c r="P64" s="271">
        <f>'DMI SR Data'!H137</f>
        <v>-1.6132091914850849E-2</v>
      </c>
    </row>
    <row r="65" spans="2:17" ht="15" thickBot="1">
      <c r="B65" s="392" t="s">
        <v>519</v>
      </c>
      <c r="C65" s="393">
        <f>'DMI SR Data'!C82</f>
        <v>421466085.14940798</v>
      </c>
      <c r="D65" s="393">
        <f>'DMI SR Data'!D82</f>
        <v>3363833.6590470076</v>
      </c>
      <c r="E65" s="394">
        <f>'DMI SR Data'!E82</f>
        <v>8.0454808532035814E-3</v>
      </c>
      <c r="F65" s="393">
        <f>'DMI SR Data'!F82</f>
        <v>2000948183.7780252</v>
      </c>
      <c r="G65" s="393">
        <f>'DMI SR Data'!G82</f>
        <v>-24017813.48609376</v>
      </c>
      <c r="H65" s="394">
        <f>'DMI SR Data'!H82</f>
        <v>-1.1860847796231457E-2</v>
      </c>
      <c r="I65" s="215"/>
      <c r="K65" s="266"/>
      <c r="L65" s="272"/>
      <c r="M65" s="266"/>
      <c r="N65" s="266"/>
      <c r="O65" s="272"/>
      <c r="P65" s="266"/>
    </row>
    <row r="66" spans="2:17" ht="15" thickBot="1">
      <c r="B66" s="381" t="s">
        <v>497</v>
      </c>
      <c r="C66" s="268">
        <f>'DMI SR Data'!C83</f>
        <v>46885869.495230012</v>
      </c>
      <c r="D66" s="268">
        <f>'DMI SR Data'!D83</f>
        <v>-451010.25008545071</v>
      </c>
      <c r="E66" s="271">
        <f>'DMI SR Data'!E83</f>
        <v>-9.5276717120351267E-3</v>
      </c>
      <c r="F66" s="268">
        <f>'DMI SR Data'!F83</f>
        <v>255711453.80682018</v>
      </c>
      <c r="G66" s="268">
        <f>'DMI SR Data'!G83</f>
        <v>-4101109.3093765974</v>
      </c>
      <c r="H66" s="273">
        <f>'DMI SR Data'!H83</f>
        <v>-1.5784876836546374E-2</v>
      </c>
      <c r="I66" s="215"/>
      <c r="J66" s="465" t="s">
        <v>520</v>
      </c>
      <c r="K66" s="435" t="s">
        <v>76</v>
      </c>
      <c r="L66" s="436"/>
      <c r="M66" s="437"/>
      <c r="N66" s="471" t="s">
        <v>21</v>
      </c>
      <c r="O66" s="448"/>
      <c r="P66" s="449"/>
    </row>
    <row r="67" spans="2:17" ht="15" thickBot="1">
      <c r="B67" s="80" t="s">
        <v>498</v>
      </c>
      <c r="C67" s="268">
        <f>'DMI SR Data'!C84</f>
        <v>40785144.577702008</v>
      </c>
      <c r="D67" s="268">
        <f>'DMI SR Data'!D84</f>
        <v>-147054.45675067604</v>
      </c>
      <c r="E67" s="271">
        <f>'DMI SR Data'!E84</f>
        <v>-3.5926351434698175E-3</v>
      </c>
      <c r="F67" s="268">
        <f>'DMI SR Data'!F84</f>
        <v>190698336.32459229</v>
      </c>
      <c r="G67" s="268">
        <f>'DMI SR Data'!G84</f>
        <v>-7959284.5673313439</v>
      </c>
      <c r="H67" s="273">
        <f>'DMI SR Data'!H84</f>
        <v>-4.0065337194697702E-2</v>
      </c>
      <c r="I67" s="215"/>
      <c r="J67" s="466"/>
      <c r="K67" s="270" t="s">
        <v>18</v>
      </c>
      <c r="L67" s="270" t="s">
        <v>24</v>
      </c>
      <c r="M67" s="270" t="s">
        <v>25</v>
      </c>
      <c r="N67" s="270" t="s">
        <v>18</v>
      </c>
      <c r="O67" s="270" t="s">
        <v>24</v>
      </c>
      <c r="P67" s="270" t="s">
        <v>25</v>
      </c>
    </row>
    <row r="68" spans="2:17" ht="15" thickBot="1">
      <c r="B68" s="80" t="s">
        <v>521</v>
      </c>
      <c r="C68" s="268">
        <f>'DMI SR Data'!C85</f>
        <v>229660122.78493136</v>
      </c>
      <c r="D68" s="268">
        <f>'DMI SR Data'!D85</f>
        <v>3114693.323433131</v>
      </c>
      <c r="E68" s="271">
        <f>'DMI SR Data'!E85</f>
        <v>1.374864781353922E-2</v>
      </c>
      <c r="F68" s="268">
        <f>'DMI SR Data'!F85</f>
        <v>1072761367.2634552</v>
      </c>
      <c r="G68" s="268">
        <f>'DMI SR Data'!G85</f>
        <v>-8357418.1039848328</v>
      </c>
      <c r="H68" s="273">
        <f>'DMI SR Data'!H85</f>
        <v>-7.7303421391798277E-3</v>
      </c>
      <c r="I68" s="215"/>
      <c r="J68" s="392" t="s">
        <v>522</v>
      </c>
      <c r="K68" s="393">
        <f>'DMI SR Data'!C129</f>
        <v>65481345.476813994</v>
      </c>
      <c r="L68" s="393">
        <f>'DMI SR Data'!D129</f>
        <v>846330.35422834754</v>
      </c>
      <c r="M68" s="394">
        <f>'DMI SR Data'!E129</f>
        <v>1.3093991741522952E-2</v>
      </c>
      <c r="N68" s="393">
        <f>'DMI SR Data'!F129</f>
        <v>261840230.33868012</v>
      </c>
      <c r="O68" s="393">
        <f>'DMI SR Data'!G129</f>
        <v>-2723438.9009051621</v>
      </c>
      <c r="P68" s="394">
        <f>'DMI SR Data'!H129</f>
        <v>-1.0294077447341617E-2</v>
      </c>
    </row>
    <row r="69" spans="2:17" ht="15" thickBot="1">
      <c r="B69" s="80" t="s">
        <v>499</v>
      </c>
      <c r="C69" s="268">
        <f>'DMI SR Data'!C86</f>
        <v>62789446.9952906</v>
      </c>
      <c r="D69" s="268">
        <f>'DMI SR Data'!D86</f>
        <v>13158.652555398643</v>
      </c>
      <c r="E69" s="271">
        <f>'DMI SR Data'!E86</f>
        <v>2.0961182801310728E-4</v>
      </c>
      <c r="F69" s="268">
        <f>'DMI SR Data'!F86</f>
        <v>296501367.69970858</v>
      </c>
      <c r="G69" s="268">
        <f>'DMI SR Data'!G86</f>
        <v>-6149778.4151800871</v>
      </c>
      <c r="H69" s="273">
        <f>'DMI SR Data'!H86</f>
        <v>-2.0319693132255921E-2</v>
      </c>
      <c r="I69" s="215"/>
      <c r="J69" s="80" t="s">
        <v>500</v>
      </c>
      <c r="K69" s="268">
        <f>'DMI SR Data'!C130</f>
        <v>20816792.143794496</v>
      </c>
      <c r="L69" s="268">
        <f>'DMI SR Data'!D130</f>
        <v>291541.09696907923</v>
      </c>
      <c r="M69" s="271">
        <f>'DMI SR Data'!E130</f>
        <v>1.420402100339577E-2</v>
      </c>
      <c r="N69" s="268">
        <f>'DMI SR Data'!F130</f>
        <v>91609839.905685976</v>
      </c>
      <c r="O69" s="268">
        <f>'DMI SR Data'!G130</f>
        <v>2257028.040801689</v>
      </c>
      <c r="P69" s="273">
        <f>'DMI SR Data'!H130</f>
        <v>2.5259731548400242E-2</v>
      </c>
    </row>
    <row r="70" spans="2:17" ht="15" thickBot="1">
      <c r="B70" s="80" t="s">
        <v>523</v>
      </c>
      <c r="C70" s="268">
        <f>'DMI SR Data'!C87</f>
        <v>12637319.944489181</v>
      </c>
      <c r="D70" s="268">
        <f>'DMI SR Data'!D87</f>
        <v>115340.93727207184</v>
      </c>
      <c r="E70" s="271">
        <f>'DMI SR Data'!E87</f>
        <v>9.2110789521044935E-3</v>
      </c>
      <c r="F70" s="268">
        <f>'DMI SR Data'!F87</f>
        <v>59332732.018467665</v>
      </c>
      <c r="G70" s="268">
        <f>'DMI SR Data'!G87</f>
        <v>1362963.7457535267</v>
      </c>
      <c r="H70" s="273">
        <f>'DMI SR Data'!H87</f>
        <v>2.3511630050711482E-2</v>
      </c>
      <c r="I70" s="215"/>
      <c r="J70" s="217" t="s">
        <v>501</v>
      </c>
      <c r="K70" s="268">
        <f>'DMI SR Data'!C131</f>
        <v>44664553.333019607</v>
      </c>
      <c r="L70" s="268">
        <f>'DMI SR Data'!D131</f>
        <v>554789.25725927949</v>
      </c>
      <c r="M70" s="271">
        <f>'DMI SR Data'!E131</f>
        <v>1.2577470518917449E-2</v>
      </c>
      <c r="N70" s="268">
        <f>'DMI SR Data'!F131</f>
        <v>170230390.43299407</v>
      </c>
      <c r="O70" s="268">
        <f>'DMI SR Data'!G131</f>
        <v>-4980466.941706866</v>
      </c>
      <c r="P70" s="273">
        <f>'DMI SR Data'!H131</f>
        <v>-2.8425561157182068E-2</v>
      </c>
    </row>
    <row r="71" spans="2:17" ht="15" thickBot="1">
      <c r="B71" s="80" t="s">
        <v>502</v>
      </c>
      <c r="C71" s="268">
        <f>'DMI SR Data'!C88</f>
        <v>7183998.5344583187</v>
      </c>
      <c r="D71" s="268">
        <f>'DMI SR Data'!D88</f>
        <v>-65522.739844450727</v>
      </c>
      <c r="E71" s="271">
        <f>'DMI SR Data'!E88</f>
        <v>-9.038216092517426E-3</v>
      </c>
      <c r="F71" s="268">
        <f>'DMI SR Data'!F88</f>
        <v>32306146.569827601</v>
      </c>
      <c r="G71" s="268">
        <f>'DMI SR Data'!G88</f>
        <v>-915795.17287831753</v>
      </c>
      <c r="H71" s="273">
        <f>'DMI SR Data'!H88</f>
        <v>-2.7565973716132532E-2</v>
      </c>
      <c r="I71" s="215"/>
      <c r="K71" s="266"/>
      <c r="L71" s="272"/>
      <c r="M71" s="266"/>
      <c r="N71" s="266"/>
      <c r="O71" s="272"/>
      <c r="P71" s="266"/>
    </row>
    <row r="72" spans="2:17" ht="15" thickBot="1">
      <c r="B72" s="81" t="s">
        <v>503</v>
      </c>
      <c r="C72" s="268">
        <f>'DMI SR Data'!C89</f>
        <v>21674207.702454198</v>
      </c>
      <c r="D72" s="268">
        <f>'DMI SR Data'!D89</f>
        <v>234024.54358280078</v>
      </c>
      <c r="E72" s="271">
        <f>'DMI SR Data'!E89</f>
        <v>1.0915230613875023E-2</v>
      </c>
      <c r="F72" s="268">
        <f>'DMI SR Data'!F89</f>
        <v>97686637.346780151</v>
      </c>
      <c r="G72" s="268">
        <f>'DMI SR Data'!G89</f>
        <v>68904.411895483732</v>
      </c>
      <c r="H72" s="273">
        <f>'DMI SR Data'!H89</f>
        <v>7.0585957923696111E-4</v>
      </c>
      <c r="I72" s="215"/>
      <c r="K72" s="362"/>
      <c r="L72" s="272"/>
      <c r="M72" s="362"/>
      <c r="N72" s="362"/>
      <c r="O72" s="272"/>
      <c r="P72" s="362"/>
    </row>
    <row r="73" spans="2:17" ht="15" thickBot="1">
      <c r="B73" s="215"/>
      <c r="C73" s="38"/>
      <c r="D73" s="45"/>
      <c r="E73" s="38"/>
      <c r="F73" s="38"/>
      <c r="G73" s="45"/>
      <c r="H73" s="38"/>
      <c r="I73" s="215"/>
      <c r="J73" s="465" t="s">
        <v>524</v>
      </c>
      <c r="K73" s="435" t="s">
        <v>76</v>
      </c>
      <c r="L73" s="436"/>
      <c r="M73" s="437"/>
      <c r="N73" s="471" t="s">
        <v>21</v>
      </c>
      <c r="O73" s="448"/>
      <c r="P73" s="449"/>
    </row>
    <row r="74" spans="2:17" ht="15" thickBot="1">
      <c r="B74" s="472" t="s">
        <v>137</v>
      </c>
      <c r="C74" s="435" t="s">
        <v>76</v>
      </c>
      <c r="D74" s="436"/>
      <c r="E74" s="437"/>
      <c r="F74" s="454" t="s">
        <v>21</v>
      </c>
      <c r="G74" s="454"/>
      <c r="H74" s="454"/>
      <c r="I74" s="215"/>
      <c r="J74" s="466"/>
      <c r="K74" s="270" t="s">
        <v>18</v>
      </c>
      <c r="L74" s="270" t="s">
        <v>24</v>
      </c>
      <c r="M74" s="270" t="s">
        <v>25</v>
      </c>
      <c r="N74" s="270" t="s">
        <v>18</v>
      </c>
      <c r="O74" s="270" t="s">
        <v>24</v>
      </c>
      <c r="P74" s="270" t="s">
        <v>25</v>
      </c>
    </row>
    <row r="75" spans="2:17" ht="15" thickBot="1">
      <c r="B75" s="473"/>
      <c r="C75" s="270" t="s">
        <v>18</v>
      </c>
      <c r="D75" s="270" t="s">
        <v>24</v>
      </c>
      <c r="E75" s="270" t="s">
        <v>25</v>
      </c>
      <c r="F75" s="270" t="s">
        <v>18</v>
      </c>
      <c r="G75" s="270" t="s">
        <v>24</v>
      </c>
      <c r="H75" s="270" t="s">
        <v>25</v>
      </c>
      <c r="I75" s="215"/>
      <c r="J75" s="392" t="s">
        <v>525</v>
      </c>
      <c r="K75" s="393">
        <f>'DMI SR Data'!C104</f>
        <v>135004061.34816474</v>
      </c>
      <c r="L75" s="393">
        <f>'DMI SR Data'!D104</f>
        <v>-614542.7727034688</v>
      </c>
      <c r="M75" s="394">
        <f>'DMI SR Data'!E104</f>
        <v>-4.5314046453078525E-3</v>
      </c>
      <c r="N75" s="393">
        <f>'DMI SR Data'!F104</f>
        <v>727455501.54475296</v>
      </c>
      <c r="O75" s="393">
        <f>'DMI SR Data'!G104</f>
        <v>1606.5057785511017</v>
      </c>
      <c r="P75" s="394">
        <f>'DMI SR Data'!H104</f>
        <v>2.2083953216925602E-6</v>
      </c>
    </row>
    <row r="76" spans="2:17" ht="15" thickBot="1">
      <c r="B76" s="392" t="s">
        <v>526</v>
      </c>
      <c r="C76" s="393">
        <f>'DMI SR Data'!C73</f>
        <v>600245591.64577711</v>
      </c>
      <c r="D76" s="393">
        <f>'DMI SR Data'!D73</f>
        <v>2446778.9492129087</v>
      </c>
      <c r="E76" s="394">
        <f>'DMI SR Data'!E73</f>
        <v>4.0929806102757609E-3</v>
      </c>
      <c r="F76" s="393">
        <f>'DMI SR Data'!F73</f>
        <v>2724032604.9808497</v>
      </c>
      <c r="G76" s="393">
        <f>'DMI SR Data'!G73</f>
        <v>-66386703.709814548</v>
      </c>
      <c r="H76" s="394">
        <f>'DMI SR Data'!H73</f>
        <v>-2.3790941921543997E-2</v>
      </c>
      <c r="I76" s="38"/>
      <c r="J76" s="80" t="s">
        <v>504</v>
      </c>
      <c r="K76" s="268">
        <f>'DMI SR Data'!C105</f>
        <v>34227763.025378272</v>
      </c>
      <c r="L76" s="268">
        <f>'DMI SR Data'!D105</f>
        <v>34133.98308724165</v>
      </c>
      <c r="M76" s="271">
        <f>'DMI SR Data'!E105</f>
        <v>9.9825564127821562E-4</v>
      </c>
      <c r="N76" s="268">
        <f>'DMI SR Data'!F105</f>
        <v>194689864.16805607</v>
      </c>
      <c r="O76" s="268">
        <f>'DMI SR Data'!G105</f>
        <v>549194.64723747969</v>
      </c>
      <c r="P76" s="271">
        <f>'DMI SR Data'!H105</f>
        <v>2.8288490432891345E-3</v>
      </c>
    </row>
    <row r="77" spans="2:17" ht="15" thickBot="1">
      <c r="B77" s="80" t="s">
        <v>505</v>
      </c>
      <c r="C77" s="268">
        <f>'DMI SR Data'!C74</f>
        <v>53476522.13244395</v>
      </c>
      <c r="D77" s="268">
        <f>'DMI SR Data'!D74</f>
        <v>319962.80041012168</v>
      </c>
      <c r="E77" s="271">
        <f>'DMI SR Data'!E74</f>
        <v>6.019253398466329E-3</v>
      </c>
      <c r="F77" s="268">
        <f>'DMI SR Data'!F74</f>
        <v>256813802.85241848</v>
      </c>
      <c r="G77" s="268">
        <f>'DMI SR Data'!G74</f>
        <v>-3390651.91344437</v>
      </c>
      <c r="H77" s="271">
        <f>'DMI SR Data'!H74</f>
        <v>-1.3030722000879447E-2</v>
      </c>
      <c r="I77" s="38"/>
      <c r="J77" s="80" t="s">
        <v>506</v>
      </c>
      <c r="K77" s="268">
        <f>'DMI SR Data'!C106</f>
        <v>67459403.818148106</v>
      </c>
      <c r="L77" s="268">
        <f>'DMI SR Data'!D106</f>
        <v>-564434.92534449697</v>
      </c>
      <c r="M77" s="271">
        <f>'DMI SR Data'!E106</f>
        <v>-8.2976047187353526E-3</v>
      </c>
      <c r="N77" s="268">
        <f>'DMI SR Data'!F106</f>
        <v>365107786.52806926</v>
      </c>
      <c r="O77" s="268">
        <f>'DMI SR Data'!G106</f>
        <v>-49967.576402127743</v>
      </c>
      <c r="P77" s="271">
        <f>'DMI SR Data'!H106</f>
        <v>-1.3683832765559197E-4</v>
      </c>
    </row>
    <row r="78" spans="2:17" ht="15" thickBot="1">
      <c r="B78" s="80" t="s">
        <v>507</v>
      </c>
      <c r="C78" s="268">
        <f>'DMI SR Data'!C75</f>
        <v>108912543.65523294</v>
      </c>
      <c r="D78" s="268">
        <f>'DMI SR Data'!D75</f>
        <v>368570.98836795986</v>
      </c>
      <c r="E78" s="271">
        <f>'DMI SR Data'!E75</f>
        <v>3.3955914760845384E-3</v>
      </c>
      <c r="F78" s="268">
        <f>'DMI SR Data'!F75</f>
        <v>504151012.02887934</v>
      </c>
      <c r="G78" s="268">
        <f>'DMI SR Data'!G75</f>
        <v>-7169922.3925780058</v>
      </c>
      <c r="H78" s="271">
        <f>'DMI SR Data'!H75</f>
        <v>-1.4022352518561624E-2</v>
      </c>
      <c r="I78" s="38"/>
      <c r="J78" s="80" t="s">
        <v>508</v>
      </c>
      <c r="K78" s="268">
        <f>'DMI SR Data'!C107</f>
        <v>19453080.970240835</v>
      </c>
      <c r="L78" s="268">
        <f>'DMI SR Data'!D107</f>
        <v>-127506.98769296706</v>
      </c>
      <c r="M78" s="271">
        <f>'DMI SR Data'!E107</f>
        <v>-6.511908016597779E-3</v>
      </c>
      <c r="N78" s="268">
        <f>'DMI SR Data'!F107</f>
        <v>90650796.542458743</v>
      </c>
      <c r="O78" s="268">
        <f>'DMI SR Data'!G107</f>
        <v>-37732.194230079651</v>
      </c>
      <c r="P78" s="271">
        <f>'DMI SR Data'!H107</f>
        <v>-4.1606358329655829E-4</v>
      </c>
      <c r="Q78" s="292"/>
    </row>
    <row r="79" spans="2:17" ht="15" thickBot="1">
      <c r="B79" s="80" t="s">
        <v>509</v>
      </c>
      <c r="C79" s="268">
        <f>'DMI SR Data'!C76</f>
        <v>63164345.250362188</v>
      </c>
      <c r="D79" s="268">
        <f>'DMI SR Data'!D76</f>
        <v>58315.369653277099</v>
      </c>
      <c r="E79" s="271">
        <f>'DMI SR Data'!E76</f>
        <v>9.2408553926641033E-4</v>
      </c>
      <c r="F79" s="268">
        <f>'DMI SR Data'!F76</f>
        <v>233913689.09885678</v>
      </c>
      <c r="G79" s="268">
        <f>'DMI SR Data'!G76</f>
        <v>-7254964.9774343967</v>
      </c>
      <c r="H79" s="271">
        <f>'DMI SR Data'!H76</f>
        <v>-3.0082537074405055E-2</v>
      </c>
      <c r="I79" s="38"/>
      <c r="J79" s="80" t="s">
        <v>510</v>
      </c>
      <c r="K79" s="268">
        <f>'DMI SR Data'!C108</f>
        <v>8451389.7914275005</v>
      </c>
      <c r="L79" s="268">
        <f>'DMI SR Data'!D108</f>
        <v>86252.220436747186</v>
      </c>
      <c r="M79" s="271">
        <f>'DMI SR Data'!E108</f>
        <v>1.0310914758396688E-2</v>
      </c>
      <c r="N79" s="268">
        <f>'DMI SR Data'!F108</f>
        <v>46351979.868100144</v>
      </c>
      <c r="O79" s="268">
        <f>'DMI SR Data'!G108</f>
        <v>631179.96675791591</v>
      </c>
      <c r="P79" s="271">
        <f>'DMI SR Data'!H108</f>
        <v>1.3805094576645548E-2</v>
      </c>
    </row>
    <row r="80" spans="2:17" ht="15" thickBot="1">
      <c r="B80" s="80" t="s">
        <v>448</v>
      </c>
      <c r="C80" s="268">
        <f>'DMI SR Data'!C77</f>
        <v>31771603.124485038</v>
      </c>
      <c r="D80" s="268">
        <f>'DMI SR Data'!D77</f>
        <v>-79845.436091430485</v>
      </c>
      <c r="E80" s="271">
        <f>'DMI SR Data'!E77</f>
        <v>-2.5068070590126214E-3</v>
      </c>
      <c r="F80" s="268">
        <f>'DMI SR Data'!F77</f>
        <v>152193893.16445836</v>
      </c>
      <c r="G80" s="268">
        <f>'DMI SR Data'!G77</f>
        <v>-4208456.7181954384</v>
      </c>
      <c r="H80" s="271">
        <f>'DMI SR Data'!H77</f>
        <v>-2.6907886750761587E-2</v>
      </c>
      <c r="I80" s="38"/>
      <c r="J80" s="81" t="s">
        <v>511</v>
      </c>
      <c r="K80" s="268">
        <f>'DMI SR Data'!C109</f>
        <v>5412423.7429710608</v>
      </c>
      <c r="L80" s="268">
        <f>'DMI SR Data'!D109</f>
        <v>-42987.063189947978</v>
      </c>
      <c r="M80" s="271">
        <f>'DMI SR Data'!E109</f>
        <v>-7.8797114859619748E-3</v>
      </c>
      <c r="N80" s="268">
        <f>'DMI SR Data'!F109</f>
        <v>30655074.43806893</v>
      </c>
      <c r="O80" s="268">
        <f>'DMI SR Data'!G109</f>
        <v>-1091068.3375844695</v>
      </c>
      <c r="P80" s="271">
        <f>'DMI SR Data'!H109</f>
        <v>-3.4368532432268478E-2</v>
      </c>
    </row>
    <row r="81" spans="2:16" ht="15" thickBot="1">
      <c r="B81" s="80" t="s">
        <v>512</v>
      </c>
      <c r="C81" s="268">
        <f>'DMI SR Data'!C78</f>
        <v>115395783.24649228</v>
      </c>
      <c r="D81" s="268">
        <f>'DMI SR Data'!D78</f>
        <v>227366.48879514635</v>
      </c>
      <c r="E81" s="271">
        <f>'DMI SR Data'!E78</f>
        <v>1.9742086866879724E-3</v>
      </c>
      <c r="F81" s="268">
        <f>'DMI SR Data'!F78</f>
        <v>516837410.78542346</v>
      </c>
      <c r="G81" s="268">
        <f>'DMI SR Data'!G78</f>
        <v>-12206799.314964354</v>
      </c>
      <c r="H81" s="271">
        <f>'DMI SR Data'!H78</f>
        <v>-2.3073306695196749E-2</v>
      </c>
      <c r="I81" s="38"/>
      <c r="K81" s="266"/>
      <c r="L81" s="272"/>
      <c r="M81" s="266"/>
      <c r="N81" s="266"/>
      <c r="O81" s="272"/>
      <c r="P81" s="266"/>
    </row>
    <row r="82" spans="2:16" ht="15" thickBot="1">
      <c r="B82" s="80" t="s">
        <v>451</v>
      </c>
      <c r="C82" s="268">
        <f>'DMI SR Data'!C79</f>
        <v>56323244.662277535</v>
      </c>
      <c r="D82" s="268">
        <f>'DMI SR Data'!D79</f>
        <v>424472.83280898631</v>
      </c>
      <c r="E82" s="271">
        <f>'DMI SR Data'!E79</f>
        <v>7.5935985517523296E-3</v>
      </c>
      <c r="F82" s="268">
        <f>'DMI SR Data'!F79</f>
        <v>243755751.32732686</v>
      </c>
      <c r="G82" s="268">
        <f>'DMI SR Data'!G79</f>
        <v>-7161321.752962023</v>
      </c>
      <c r="H82" s="271">
        <f>'DMI SR Data'!H79</f>
        <v>-2.8540591778186932E-2</v>
      </c>
      <c r="I82" s="38"/>
      <c r="J82" s="465" t="s">
        <v>527</v>
      </c>
      <c r="K82" s="435" t="s">
        <v>76</v>
      </c>
      <c r="L82" s="436"/>
      <c r="M82" s="437"/>
      <c r="N82" s="471" t="s">
        <v>21</v>
      </c>
      <c r="O82" s="448"/>
      <c r="P82" s="449"/>
    </row>
    <row r="83" spans="2:16" ht="15" thickBot="1">
      <c r="B83" s="80" t="s">
        <v>513</v>
      </c>
      <c r="C83" s="268">
        <f>'DMI SR Data'!C80</f>
        <v>80097358.913331285</v>
      </c>
      <c r="D83" s="268">
        <f>'DMI SR Data'!D80</f>
        <v>1314002.0818774253</v>
      </c>
      <c r="E83" s="271">
        <f>'DMI SR Data'!E80</f>
        <v>1.6678675988490207E-2</v>
      </c>
      <c r="F83" s="268">
        <f>'DMI SR Data'!F80</f>
        <v>370463140.95510435</v>
      </c>
      <c r="G83" s="268">
        <f>'DMI SR Data'!G80</f>
        <v>-13352514.434923589</v>
      </c>
      <c r="H83" s="271">
        <f>'DMI SR Data'!H80</f>
        <v>-3.4788873896649565E-2</v>
      </c>
      <c r="I83" s="38"/>
      <c r="J83" s="466"/>
      <c r="K83" s="270" t="s">
        <v>18</v>
      </c>
      <c r="L83" s="270" t="s">
        <v>24</v>
      </c>
      <c r="M83" s="270" t="s">
        <v>25</v>
      </c>
      <c r="N83" s="270" t="s">
        <v>18</v>
      </c>
      <c r="O83" s="270" t="s">
        <v>24</v>
      </c>
      <c r="P83" s="270" t="s">
        <v>25</v>
      </c>
    </row>
    <row r="84" spans="2:16" ht="15" thickBot="1">
      <c r="B84" s="81" t="s">
        <v>514</v>
      </c>
      <c r="C84" s="268">
        <f>'DMI SR Data'!C81</f>
        <v>91104190.661165744</v>
      </c>
      <c r="D84" s="268">
        <f>'DMI SR Data'!D81</f>
        <v>-186066.17660626769</v>
      </c>
      <c r="E84" s="271">
        <f>'DMI SR Data'!E81</f>
        <v>-2.0381822009430633E-3</v>
      </c>
      <c r="F84" s="268">
        <f>'DMI SR Data'!F81</f>
        <v>445903904.76838183</v>
      </c>
      <c r="G84" s="268">
        <f>'DMI SR Data'!G81</f>
        <v>-11642072.205312788</v>
      </c>
      <c r="H84" s="271">
        <f>'DMI SR Data'!H81</f>
        <v>-2.5444595278306028E-2</v>
      </c>
      <c r="I84" s="38"/>
      <c r="J84" s="392" t="s">
        <v>528</v>
      </c>
      <c r="K84" s="393">
        <f>'DMI SR Data'!C101</f>
        <v>117740752.83527674</v>
      </c>
      <c r="L84" s="393">
        <f>'DMI SR Data'!D101</f>
        <v>1403957.311783433</v>
      </c>
      <c r="M84" s="394">
        <f>'DMI SR Data'!E101</f>
        <v>1.2068041804537369E-2</v>
      </c>
      <c r="N84" s="393">
        <f>'DMI SR Data'!F101</f>
        <v>495956405.14859498</v>
      </c>
      <c r="O84" s="393">
        <f>'DMI SR Data'!G101</f>
        <v>-3451501.116466403</v>
      </c>
      <c r="P84" s="394">
        <f>'DMI SR Data'!H101</f>
        <v>-6.911186373237981E-3</v>
      </c>
    </row>
    <row r="85" spans="2:16" ht="15" thickBot="1">
      <c r="B85" s="215"/>
      <c r="C85" s="38"/>
      <c r="D85" s="45"/>
      <c r="E85" s="38"/>
      <c r="F85" s="38"/>
      <c r="G85" s="45"/>
      <c r="H85" s="38"/>
      <c r="I85" s="38"/>
      <c r="J85" s="80" t="s">
        <v>515</v>
      </c>
      <c r="K85" s="268">
        <f>'DMI SR Data'!C102</f>
        <v>31321868.654174425</v>
      </c>
      <c r="L85" s="268">
        <f>'DMI SR Data'!D102</f>
        <v>70626.605734713376</v>
      </c>
      <c r="M85" s="271">
        <f>'DMI SR Data'!E102</f>
        <v>2.2599615600957224E-3</v>
      </c>
      <c r="N85" s="268">
        <f>'DMI SR Data'!F102</f>
        <v>144548531.81346118</v>
      </c>
      <c r="O85" s="268">
        <f>'DMI SR Data'!G102</f>
        <v>-1245241.4596697986</v>
      </c>
      <c r="P85" s="271">
        <f>'DMI SR Data'!H102</f>
        <v>-8.5411155203244191E-3</v>
      </c>
    </row>
    <row r="86" spans="2:16" ht="15" thickBot="1">
      <c r="B86" s="465" t="s">
        <v>37</v>
      </c>
      <c r="C86" s="435" t="s">
        <v>76</v>
      </c>
      <c r="D86" s="436"/>
      <c r="E86" s="437"/>
      <c r="F86" s="454" t="s">
        <v>21</v>
      </c>
      <c r="G86" s="454"/>
      <c r="H86" s="454"/>
      <c r="I86" s="38"/>
      <c r="J86" s="81" t="s">
        <v>516</v>
      </c>
      <c r="K86" s="268">
        <f>'DMI SR Data'!C103</f>
        <v>86418884.181102708</v>
      </c>
      <c r="L86" s="268">
        <f>'DMI SR Data'!D103</f>
        <v>1333330.7060486525</v>
      </c>
      <c r="M86" s="271">
        <f>'DMI SR Data'!E103</f>
        <v>1.5670471091659317E-2</v>
      </c>
      <c r="N86" s="268">
        <f>'DMI SR Data'!F103</f>
        <v>351407873.33513373</v>
      </c>
      <c r="O86" s="268">
        <f>'DMI SR Data'!G103</f>
        <v>-2206259.6567967534</v>
      </c>
      <c r="P86" s="271">
        <f>'DMI SR Data'!H103</f>
        <v>-6.2391727336506102E-3</v>
      </c>
    </row>
    <row r="87" spans="2:16" ht="15" thickBot="1">
      <c r="B87" s="470"/>
      <c r="C87" s="339" t="s">
        <v>18</v>
      </c>
      <c r="D87" s="339" t="s">
        <v>24</v>
      </c>
      <c r="E87" s="339" t="s">
        <v>25</v>
      </c>
      <c r="F87" s="339" t="s">
        <v>18</v>
      </c>
      <c r="G87" s="339" t="s">
        <v>24</v>
      </c>
      <c r="H87" s="339" t="s">
        <v>25</v>
      </c>
      <c r="I87" s="38"/>
      <c r="J87" s="349"/>
      <c r="K87" s="66"/>
      <c r="L87" s="66"/>
      <c r="M87" s="350"/>
      <c r="N87" s="66"/>
      <c r="O87" s="66"/>
      <c r="P87" s="350"/>
    </row>
    <row r="88" spans="2:16" ht="15" thickBot="1">
      <c r="B88" s="392" t="s">
        <v>529</v>
      </c>
      <c r="C88" s="393">
        <f>'DMI SR Data'!C90</f>
        <v>457946819.59631693</v>
      </c>
      <c r="D88" s="393">
        <f>'DMI SR Data'!D90</f>
        <v>-2976186.7007885575</v>
      </c>
      <c r="E88" s="394">
        <f>'DMI SR Data'!E90</f>
        <v>-6.457014859592717E-3</v>
      </c>
      <c r="F88" s="393">
        <f>'DMI SR Data'!F90</f>
        <v>2031459247.6971424</v>
      </c>
      <c r="G88" s="393">
        <f>'DMI SR Data'!G90</f>
        <v>-49874824.066222191</v>
      </c>
      <c r="H88" s="394">
        <f>'DMI SR Data'!H90</f>
        <v>-2.3962911453213678E-2</v>
      </c>
      <c r="I88" s="38"/>
      <c r="J88" s="465" t="s">
        <v>530</v>
      </c>
      <c r="K88" s="467" t="s">
        <v>76</v>
      </c>
      <c r="L88" s="467"/>
      <c r="M88" s="468"/>
      <c r="N88" s="447" t="s">
        <v>21</v>
      </c>
      <c r="O88" s="467"/>
      <c r="P88" s="468"/>
    </row>
    <row r="89" spans="2:16" ht="15" thickBot="1">
      <c r="B89" s="351" t="s">
        <v>337</v>
      </c>
      <c r="C89" s="268">
        <f>'DMI SR Data'!C91</f>
        <v>38410754.125269569</v>
      </c>
      <c r="D89" s="268">
        <f>'DMI SR Data'!D91</f>
        <v>-371812.34614417702</v>
      </c>
      <c r="E89" s="271">
        <f>'DMI SR Data'!E91</f>
        <v>-9.5871000806058322E-3</v>
      </c>
      <c r="F89" s="268">
        <f>'DMI SR Data'!F91</f>
        <v>180161723.33791646</v>
      </c>
      <c r="G89" s="268">
        <f>'DMI SR Data'!G91</f>
        <v>-4806155.5722904503</v>
      </c>
      <c r="H89" s="273">
        <f>'DMI SR Data'!H91</f>
        <v>-2.5983730800219696E-2</v>
      </c>
      <c r="I89" s="38"/>
      <c r="J89" s="466"/>
      <c r="K89" s="358" t="s">
        <v>18</v>
      </c>
      <c r="L89" s="357" t="s">
        <v>24</v>
      </c>
      <c r="M89" s="357" t="s">
        <v>25</v>
      </c>
      <c r="N89" s="357" t="s">
        <v>18</v>
      </c>
      <c r="O89" s="357" t="s">
        <v>24</v>
      </c>
      <c r="P89" s="357" t="s">
        <v>25</v>
      </c>
    </row>
    <row r="90" spans="2:16" ht="15" thickBot="1">
      <c r="B90" s="351" t="s">
        <v>338</v>
      </c>
      <c r="C90" s="268">
        <f>'DMI SR Data'!C92</f>
        <v>136322844.76988068</v>
      </c>
      <c r="D90" s="268">
        <f>'DMI SR Data'!D92</f>
        <v>-1628058.4346962571</v>
      </c>
      <c r="E90" s="271">
        <f>'DMI SR Data'!E92</f>
        <v>-1.1801723634109858E-2</v>
      </c>
      <c r="F90" s="268">
        <f>'DMI SR Data'!F92</f>
        <v>573715019.40146983</v>
      </c>
      <c r="G90" s="268">
        <f>'DMI SR Data'!G92</f>
        <v>-10091973.833946943</v>
      </c>
      <c r="H90" s="273">
        <f>'DMI SR Data'!H92</f>
        <v>-1.7286490142945948E-2</v>
      </c>
      <c r="I90" s="38"/>
      <c r="J90" s="392" t="s">
        <v>530</v>
      </c>
      <c r="K90" s="393">
        <f>'DMI SR Data'!C112</f>
        <v>162213653.79565036</v>
      </c>
      <c r="L90" s="393">
        <f>'DMI SR Data'!D112</f>
        <v>1340455.4394140542</v>
      </c>
      <c r="M90" s="394">
        <f>'DMI SR Data'!E112</f>
        <v>8.3323726581587595E-3</v>
      </c>
      <c r="N90" s="393">
        <f>'DMI SR Data'!F112</f>
        <v>897137937.02766514</v>
      </c>
      <c r="O90" s="393">
        <f>'DMI SR Data'!G112</f>
        <v>-7616039.9984498024</v>
      </c>
      <c r="P90" s="394">
        <f>'DMI SR Data'!H112</f>
        <v>-8.4178021780941803E-3</v>
      </c>
    </row>
    <row r="91" spans="2:16" ht="15" thickBot="1">
      <c r="B91" s="351" t="s">
        <v>339</v>
      </c>
      <c r="C91" s="268">
        <f>'DMI SR Data'!C93</f>
        <v>44574301.597922377</v>
      </c>
      <c r="D91" s="268">
        <f>'DMI SR Data'!D93</f>
        <v>-385748.55717407912</v>
      </c>
      <c r="E91" s="271">
        <f>'DMI SR Data'!E93</f>
        <v>-8.5798070919270823E-3</v>
      </c>
      <c r="F91" s="268">
        <f>'DMI SR Data'!F93</f>
        <v>192898223.07293826</v>
      </c>
      <c r="G91" s="268">
        <f>'DMI SR Data'!G93</f>
        <v>-9330012.6843992174</v>
      </c>
      <c r="H91" s="273">
        <f>'DMI SR Data'!H93</f>
        <v>-4.6136053402526384E-2</v>
      </c>
      <c r="I91" s="38"/>
      <c r="J91" s="80" t="s">
        <v>358</v>
      </c>
      <c r="K91" s="75">
        <f>'DMI SR Data'!C113</f>
        <v>19699283.558219299</v>
      </c>
      <c r="L91" s="75">
        <f>'DMI SR Data'!D113</f>
        <v>366450.03583246097</v>
      </c>
      <c r="M91" s="213">
        <f>'DMI SR Data'!E113</f>
        <v>1.8954802223281077E-2</v>
      </c>
      <c r="N91" s="75">
        <f>'DMI SR Data'!F113</f>
        <v>103690438.19417764</v>
      </c>
      <c r="O91" s="75">
        <f>'DMI SR Data'!G113</f>
        <v>73477.273591309786</v>
      </c>
      <c r="P91" s="213">
        <f>'DMI SR Data'!H113</f>
        <v>7.0912399802599809E-4</v>
      </c>
    </row>
    <row r="92" spans="2:16" ht="15" thickBot="1">
      <c r="B92" s="351" t="s">
        <v>340</v>
      </c>
      <c r="C92" s="268">
        <f>'DMI SR Data'!C94</f>
        <v>36791819.994316041</v>
      </c>
      <c r="D92" s="268">
        <f>'DMI SR Data'!D94</f>
        <v>-23446.789980694652</v>
      </c>
      <c r="E92" s="271">
        <f>'DMI SR Data'!E94</f>
        <v>-6.3687681846945766E-4</v>
      </c>
      <c r="F92" s="268">
        <f>'DMI SR Data'!F94</f>
        <v>164351107.23729372</v>
      </c>
      <c r="G92" s="268">
        <f>'DMI SR Data'!G94</f>
        <v>64547.405747056007</v>
      </c>
      <c r="H92" s="273">
        <f>'DMI SR Data'!H94</f>
        <v>3.9289523021993105E-4</v>
      </c>
      <c r="I92" s="38"/>
      <c r="J92" s="80" t="s">
        <v>359</v>
      </c>
      <c r="K92" s="75">
        <f>'DMI SR Data'!C114</f>
        <v>55203425.896866098</v>
      </c>
      <c r="L92" s="75">
        <f>'DMI SR Data'!D114</f>
        <v>274581.60724785179</v>
      </c>
      <c r="M92" s="213">
        <f>'DMI SR Data'!E114</f>
        <v>4.9988600852421128E-3</v>
      </c>
      <c r="N92" s="75">
        <f>'DMI SR Data'!F114</f>
        <v>335331781.35316122</v>
      </c>
      <c r="O92" s="75">
        <f>'DMI SR Data'!G114</f>
        <v>-2361747.0966429114</v>
      </c>
      <c r="P92" s="213">
        <f>'DMI SR Data'!H114</f>
        <v>-6.9937588306314535E-3</v>
      </c>
    </row>
    <row r="93" spans="2:16" ht="15" thickBot="1">
      <c r="B93" s="351" t="s">
        <v>341</v>
      </c>
      <c r="C93" s="268">
        <f>'DMI SR Data'!C95</f>
        <v>66544513.14298559</v>
      </c>
      <c r="D93" s="268">
        <f>'DMI SR Data'!D95</f>
        <v>18338.50106844306</v>
      </c>
      <c r="E93" s="271">
        <f>'DMI SR Data'!E95</f>
        <v>2.7565843319782274E-4</v>
      </c>
      <c r="F93" s="268">
        <f>'DMI SR Data'!F95</f>
        <v>293815875.97107822</v>
      </c>
      <c r="G93" s="268">
        <f>'DMI SR Data'!G95</f>
        <v>-14687752.909646749</v>
      </c>
      <c r="H93" s="273">
        <f>'DMI SR Data'!H95</f>
        <v>-4.7609660096819779E-2</v>
      </c>
      <c r="J93" s="80" t="s">
        <v>360</v>
      </c>
      <c r="K93" s="75">
        <f>'DMI SR Data'!C115</f>
        <v>43682667.017945476</v>
      </c>
      <c r="L93" s="75">
        <f>'DMI SR Data'!D115</f>
        <v>310891.43947403133</v>
      </c>
      <c r="M93" s="213">
        <f>'DMI SR Data'!E115</f>
        <v>7.1680588430497478E-3</v>
      </c>
      <c r="N93" s="75">
        <f>'DMI SR Data'!F115</f>
        <v>226657976.91860878</v>
      </c>
      <c r="O93" s="75">
        <f>'DMI SR Data'!G115</f>
        <v>-544639.20409649611</v>
      </c>
      <c r="P93" s="213">
        <f>'DMI SR Data'!H115</f>
        <v>-2.3971519931898712E-3</v>
      </c>
    </row>
    <row r="94" spans="2:16" ht="16" thickBot="1">
      <c r="B94" s="351" t="s">
        <v>342</v>
      </c>
      <c r="C94" s="268">
        <f>'DMI SR Data'!C96</f>
        <v>75684265.506016567</v>
      </c>
      <c r="D94" s="268">
        <f>'DMI SR Data'!D96</f>
        <v>151522.29523670673</v>
      </c>
      <c r="E94" s="271">
        <f>'DMI SR Data'!E96</f>
        <v>2.0060478250322812E-3</v>
      </c>
      <c r="F94" s="268">
        <f>'DMI SR Data'!F96</f>
        <v>362777539.91043627</v>
      </c>
      <c r="G94" s="268">
        <f>'DMI SR Data'!G96</f>
        <v>-2874743.2032591701</v>
      </c>
      <c r="H94" s="273">
        <f>'DMI SR Data'!H96</f>
        <v>-7.8619588500293911E-3</v>
      </c>
      <c r="I94" s="277"/>
      <c r="J94" s="81" t="s">
        <v>361</v>
      </c>
      <c r="K94" s="82">
        <f>'DMI SR Data'!C116</f>
        <v>43628277.322621539</v>
      </c>
      <c r="L94" s="82">
        <f>'DMI SR Data'!D116</f>
        <v>388532.3568598479</v>
      </c>
      <c r="M94" s="214">
        <f>'DMI SR Data'!E116</f>
        <v>8.9855376614153826E-3</v>
      </c>
      <c r="N94" s="82">
        <f>'DMI SR Data'!F116</f>
        <v>231457740.56171748</v>
      </c>
      <c r="O94" s="82">
        <f>'DMI SR Data'!G116</f>
        <v>-4783130.9713018537</v>
      </c>
      <c r="P94" s="214">
        <f>'DMI SR Data'!H116</f>
        <v>-2.0246839339285609E-2</v>
      </c>
    </row>
    <row r="95" spans="2:16" ht="15" thickBot="1">
      <c r="B95" s="351" t="s">
        <v>343</v>
      </c>
      <c r="C95" s="268">
        <f>'DMI SR Data'!C97</f>
        <v>26505731.712788679</v>
      </c>
      <c r="D95" s="268">
        <f>'DMI SR Data'!D97</f>
        <v>-218572.70708983764</v>
      </c>
      <c r="E95" s="271">
        <f>'DMI SR Data'!E97</f>
        <v>-8.1787987315118018E-3</v>
      </c>
      <c r="F95" s="268">
        <f>'DMI SR Data'!F97</f>
        <v>110235185.10105421</v>
      </c>
      <c r="G95" s="268">
        <f>'DMI SR Data'!G97</f>
        <v>63671.339718684554</v>
      </c>
      <c r="H95" s="273">
        <f>'DMI SR Data'!H97</f>
        <v>5.7792924454696821E-4</v>
      </c>
      <c r="I95" s="215"/>
      <c r="K95" s="266"/>
      <c r="L95" s="272"/>
      <c r="M95" s="266"/>
      <c r="N95" s="266"/>
      <c r="O95" s="272"/>
      <c r="P95" s="266"/>
    </row>
    <row r="96" spans="2:16" ht="15" thickBot="1">
      <c r="B96" s="351" t="s">
        <v>344</v>
      </c>
      <c r="C96" s="268">
        <f>'DMI SR Data'!C98</f>
        <v>11944762.414729092</v>
      </c>
      <c r="D96" s="268">
        <f>'DMI SR Data'!D98</f>
        <v>-141862.70542465895</v>
      </c>
      <c r="E96" s="271">
        <f>'DMI SR Data'!E98</f>
        <v>-1.1737164346076315E-2</v>
      </c>
      <c r="F96" s="268">
        <f>'DMI SR Data'!F98</f>
        <v>51663207.737272456</v>
      </c>
      <c r="G96" s="268">
        <f>'DMI SR Data'!G98</f>
        <v>-2129133.1144247875</v>
      </c>
      <c r="H96" s="273">
        <f>'DMI SR Data'!H98</f>
        <v>-3.9580599778966663E-2</v>
      </c>
      <c r="I96" s="218"/>
      <c r="J96" s="465" t="s">
        <v>38</v>
      </c>
      <c r="K96" s="435" t="s">
        <v>76</v>
      </c>
      <c r="L96" s="436"/>
      <c r="M96" s="437"/>
      <c r="N96" s="471" t="s">
        <v>21</v>
      </c>
      <c r="O96" s="448"/>
      <c r="P96" s="449"/>
    </row>
    <row r="97" spans="2:17" ht="15" thickBot="1">
      <c r="B97" s="351" t="s">
        <v>345</v>
      </c>
      <c r="C97" s="268">
        <f>'DMI SR Data'!C99</f>
        <v>11475084.514357142</v>
      </c>
      <c r="D97" s="268">
        <f>'DMI SR Data'!D99</f>
        <v>-128972.43938484229</v>
      </c>
      <c r="E97" s="271">
        <f>'DMI SR Data'!E99</f>
        <v>-1.1114426609501467E-2</v>
      </c>
      <c r="F97" s="268">
        <f>'DMI SR Data'!F99</f>
        <v>54744773.410258733</v>
      </c>
      <c r="G97" s="268">
        <f>'DMI SR Data'!G99</f>
        <v>-2917796.3867040649</v>
      </c>
      <c r="H97" s="273">
        <f>'DMI SR Data'!H99</f>
        <v>-5.0601220115197694E-2</v>
      </c>
      <c r="I97" s="38"/>
      <c r="J97" s="466"/>
      <c r="K97" s="270" t="s">
        <v>18</v>
      </c>
      <c r="L97" s="270" t="s">
        <v>24</v>
      </c>
      <c r="M97" s="270" t="s">
        <v>25</v>
      </c>
      <c r="N97" s="270" t="s">
        <v>18</v>
      </c>
      <c r="O97" s="270" t="s">
        <v>24</v>
      </c>
      <c r="P97" s="270" t="s">
        <v>25</v>
      </c>
    </row>
    <row r="98" spans="2:17" ht="15" thickBot="1">
      <c r="B98" s="352" t="s">
        <v>490</v>
      </c>
      <c r="C98" s="268">
        <f>'DMI SR Data'!C100</f>
        <v>9692741.8180546667</v>
      </c>
      <c r="D98" s="268">
        <f>'DMI SR Data'!D100</f>
        <v>-247573.51720015705</v>
      </c>
      <c r="E98" s="271">
        <f>'DMI SR Data'!E100</f>
        <v>-2.4906002360116315E-2</v>
      </c>
      <c r="F98" s="268">
        <f>'DMI SR Data'!F100</f>
        <v>47096592.517424643</v>
      </c>
      <c r="G98" s="268">
        <f>'DMI SR Data'!G100</f>
        <v>-3165475.107016556</v>
      </c>
      <c r="H98" s="273">
        <f>'DMI SR Data'!H100</f>
        <v>-6.2979404879819623E-2</v>
      </c>
      <c r="I98" s="38"/>
      <c r="J98" s="392" t="s">
        <v>531</v>
      </c>
      <c r="K98" s="393">
        <f>'DMI SR Data'!C110</f>
        <v>336346149.11481446</v>
      </c>
      <c r="L98" s="393">
        <f>'DMI SR Data'!D110</f>
        <v>-1053878.3892841935</v>
      </c>
      <c r="M98" s="394">
        <f>'DMI SR Data'!E110</f>
        <v>-3.1235278701078092E-3</v>
      </c>
      <c r="N98" s="393">
        <f>'DMI SR Data'!F110</f>
        <v>1933574567.1299775</v>
      </c>
      <c r="O98" s="393">
        <f>'DMI SR Data'!G110</f>
        <v>14978822.200425863</v>
      </c>
      <c r="P98" s="394">
        <f>'DMI SR Data'!H110</f>
        <v>7.8071799335590972E-3</v>
      </c>
    </row>
    <row r="99" spans="2:17" ht="15" thickBot="1">
      <c r="B99" s="359"/>
      <c r="C99" s="66"/>
      <c r="D99" s="66"/>
      <c r="E99" s="350"/>
      <c r="F99" s="66"/>
      <c r="G99" s="66"/>
      <c r="H99" s="350"/>
      <c r="I99" s="38"/>
      <c r="J99" s="392" t="s">
        <v>532</v>
      </c>
      <c r="K99" s="393">
        <f>'DMI SR Data'!C117</f>
        <v>14800571.333859483</v>
      </c>
      <c r="L99" s="393">
        <f>'DMI SR Data'!D117</f>
        <v>-62104.259616488591</v>
      </c>
      <c r="M99" s="394">
        <f>'DMI SR Data'!E117</f>
        <v>-4.1785383274966651E-3</v>
      </c>
      <c r="N99" s="393">
        <f>'DMI SR Data'!F117</f>
        <v>80947520.329253882</v>
      </c>
      <c r="O99" s="393">
        <f>'DMI SR Data'!G117</f>
        <v>-3861020.463181898</v>
      </c>
      <c r="P99" s="394">
        <f>'DMI SR Data'!H117</f>
        <v>-4.5526316419374935E-2</v>
      </c>
    </row>
    <row r="100" spans="2:17" ht="15" thickBot="1">
      <c r="B100" s="359"/>
      <c r="C100" s="66"/>
      <c r="D100" s="66"/>
      <c r="E100" s="350"/>
      <c r="F100" s="66"/>
      <c r="G100" s="66"/>
      <c r="H100" s="350"/>
      <c r="I100" s="38"/>
      <c r="J100" s="392" t="s">
        <v>533</v>
      </c>
      <c r="K100" s="393">
        <f>'DMI SR Data'!C119</f>
        <v>93137481.228660211</v>
      </c>
      <c r="L100" s="393">
        <f>'DMI SR Data'!D119</f>
        <v>-210110.44905653596</v>
      </c>
      <c r="M100" s="394">
        <f>'DMI SR Data'!E119</f>
        <v>-2.2508395265508708E-3</v>
      </c>
      <c r="N100" s="393">
        <f>'DMI SR Data'!F119</f>
        <v>340947446.34731638</v>
      </c>
      <c r="O100" s="393">
        <f>'DMI SR Data'!G119</f>
        <v>-11418172.618172526</v>
      </c>
      <c r="P100" s="394">
        <f>'DMI SR Data'!H119</f>
        <v>-3.240433232871915E-2</v>
      </c>
    </row>
    <row r="101" spans="2:17" ht="15" thickBot="1">
      <c r="B101" s="359"/>
      <c r="C101" s="66"/>
      <c r="D101" s="66"/>
      <c r="E101" s="350"/>
      <c r="F101" s="66"/>
      <c r="G101" s="66"/>
      <c r="H101" s="350"/>
      <c r="I101" s="38"/>
      <c r="J101" s="392" t="s">
        <v>534</v>
      </c>
      <c r="K101" s="393">
        <f>'DMI SR Data'!C121</f>
        <v>44114000.747289173</v>
      </c>
      <c r="L101" s="393">
        <f>'DMI SR Data'!D121</f>
        <v>-322756.68925894052</v>
      </c>
      <c r="M101" s="394">
        <f>'DMI SR Data'!E121</f>
        <v>-7.2632817486696557E-3</v>
      </c>
      <c r="N101" s="393">
        <f>'DMI SR Data'!F121</f>
        <v>222861330.20034111</v>
      </c>
      <c r="O101" s="393">
        <f>'DMI SR Data'!G121</f>
        <v>2909189.5858955681</v>
      </c>
      <c r="P101" s="394">
        <f>'DMI SR Data'!H121</f>
        <v>1.3226466347490981E-2</v>
      </c>
    </row>
    <row r="102" spans="2:17" ht="15" thickBot="1">
      <c r="B102" s="359"/>
      <c r="C102" s="66"/>
      <c r="D102" s="66"/>
      <c r="E102" s="350"/>
      <c r="F102" s="66"/>
      <c r="G102" s="66"/>
      <c r="H102" s="350"/>
      <c r="I102" s="38"/>
      <c r="J102" s="392" t="s">
        <v>535</v>
      </c>
      <c r="K102" s="393">
        <f>'DMI SR Data'!C123</f>
        <v>116942178.25765058</v>
      </c>
      <c r="L102" s="393">
        <f>'DMI SR Data'!D123</f>
        <v>-877886.36737258732</v>
      </c>
      <c r="M102" s="394">
        <f>'DMI SR Data'!E123</f>
        <v>-7.4510769465843405E-3</v>
      </c>
      <c r="N102" s="393">
        <f>'DMI SR Data'!F123</f>
        <v>474679138.58176267</v>
      </c>
      <c r="O102" s="393">
        <f>'DMI SR Data'!G123</f>
        <v>-13554545.221109629</v>
      </c>
      <c r="P102" s="394">
        <f>'DMI SR Data'!H123</f>
        <v>-2.7762413104177323E-2</v>
      </c>
    </row>
    <row r="103" spans="2:17" ht="15" thickBot="1">
      <c r="B103" s="359"/>
      <c r="C103" s="66"/>
      <c r="D103" s="66"/>
      <c r="E103" s="350"/>
      <c r="F103" s="66"/>
      <c r="G103" s="66"/>
      <c r="H103" s="350"/>
      <c r="I103" s="38"/>
      <c r="J103" s="392" t="s">
        <v>536</v>
      </c>
      <c r="K103" s="393">
        <f>'DMI SR Data'!C125</f>
        <v>79078217.937640607</v>
      </c>
      <c r="L103" s="393">
        <f>'DMI SR Data'!D125</f>
        <v>142354.18916089833</v>
      </c>
      <c r="M103" s="394">
        <f>'DMI SR Data'!E125</f>
        <v>1.8034158670195085E-3</v>
      </c>
      <c r="N103" s="393">
        <f>'DMI SR Data'!F125</f>
        <v>406110383.02658606</v>
      </c>
      <c r="O103" s="393">
        <f>'DMI SR Data'!G125</f>
        <v>-74507.11779075861</v>
      </c>
      <c r="P103" s="394">
        <f>'DMI SR Data'!H125</f>
        <v>-1.8343153474831463E-4</v>
      </c>
    </row>
    <row r="104" spans="2:17" ht="15" thickBot="1">
      <c r="B104" s="359"/>
      <c r="C104" s="66"/>
      <c r="D104" s="66"/>
      <c r="E104" s="350"/>
      <c r="F104" s="66"/>
      <c r="G104" s="66"/>
      <c r="H104" s="350"/>
      <c r="I104" s="38"/>
      <c r="J104" s="392" t="s">
        <v>537</v>
      </c>
      <c r="K104" s="393">
        <f>'DMI SR Data'!C127</f>
        <v>60031988.477962166</v>
      </c>
      <c r="L104" s="393">
        <f>'DMI SR Data'!D127</f>
        <v>252274.36109538376</v>
      </c>
      <c r="M104" s="394">
        <f>'DMI SR Data'!E127</f>
        <v>4.2200663690394732E-3</v>
      </c>
      <c r="N104" s="393">
        <f>'DMI SR Data'!F127</f>
        <v>244896670.93364501</v>
      </c>
      <c r="O104" s="393">
        <f>'DMI SR Data'!G127</f>
        <v>-7631646.4500035048</v>
      </c>
      <c r="P104" s="394">
        <f>'DMI SR Data'!H127</f>
        <v>-3.0220953155163509E-2</v>
      </c>
    </row>
    <row r="105" spans="2:17">
      <c r="B105" s="359"/>
      <c r="C105" s="66"/>
      <c r="D105" s="66"/>
      <c r="E105" s="350"/>
      <c r="F105" s="66"/>
      <c r="G105" s="66"/>
      <c r="H105" s="350"/>
      <c r="I105" s="38"/>
    </row>
    <row r="106" spans="2:17">
      <c r="B106" s="215"/>
      <c r="C106" s="38"/>
      <c r="D106" s="45"/>
      <c r="E106" s="38"/>
      <c r="F106" s="38"/>
      <c r="G106" s="45"/>
      <c r="H106" s="38"/>
      <c r="I106" s="38"/>
      <c r="L106" s="361"/>
      <c r="O106" s="361"/>
    </row>
    <row r="107" spans="2:17">
      <c r="I107" s="38"/>
      <c r="L107" s="281"/>
      <c r="O107" s="281"/>
      <c r="Q107" s="292">
        <f>SUM(K121:K122)</f>
        <v>34989949.651577026</v>
      </c>
    </row>
    <row r="108" spans="2:17" ht="16" thickBot="1">
      <c r="B108" s="277" t="str">
        <f>'HOME PAGE'!H7</f>
        <v>YTD ENDING 07-14-2024</v>
      </c>
      <c r="C108" s="277"/>
      <c r="D108" s="277"/>
      <c r="E108" s="277"/>
      <c r="F108" s="277"/>
      <c r="G108" s="277"/>
      <c r="H108" s="277"/>
      <c r="I108" s="38"/>
      <c r="J108" s="277"/>
      <c r="K108" s="277"/>
      <c r="L108" s="277"/>
      <c r="M108" s="277"/>
      <c r="N108" s="277"/>
      <c r="O108" s="277"/>
      <c r="P108" s="277"/>
    </row>
    <row r="109" spans="2:17" ht="15" thickBot="1">
      <c r="B109" s="472" t="s">
        <v>35</v>
      </c>
      <c r="C109" s="435" t="s">
        <v>76</v>
      </c>
      <c r="D109" s="436"/>
      <c r="E109" s="437"/>
      <c r="F109" s="453" t="s">
        <v>21</v>
      </c>
      <c r="G109" s="454"/>
      <c r="H109" s="454"/>
      <c r="I109" s="38"/>
      <c r="J109" s="465" t="s">
        <v>517</v>
      </c>
      <c r="K109" s="435" t="s">
        <v>76</v>
      </c>
      <c r="L109" s="436"/>
      <c r="M109" s="437"/>
      <c r="N109" s="447" t="s">
        <v>21</v>
      </c>
      <c r="O109" s="448"/>
      <c r="P109" s="449"/>
    </row>
    <row r="110" spans="2:17" ht="15" thickBot="1">
      <c r="B110" s="473"/>
      <c r="C110" s="267" t="s">
        <v>18</v>
      </c>
      <c r="D110" s="267" t="s">
        <v>24</v>
      </c>
      <c r="E110" s="267" t="s">
        <v>25</v>
      </c>
      <c r="F110" s="267" t="s">
        <v>18</v>
      </c>
      <c r="G110" s="267" t="s">
        <v>24</v>
      </c>
      <c r="H110" s="267" t="s">
        <v>25</v>
      </c>
      <c r="I110" s="38"/>
      <c r="J110" s="470"/>
      <c r="K110" s="267" t="s">
        <v>18</v>
      </c>
      <c r="L110" s="267" t="s">
        <v>24</v>
      </c>
      <c r="M110" s="267" t="s">
        <v>25</v>
      </c>
      <c r="N110" s="267" t="s">
        <v>18</v>
      </c>
      <c r="O110" s="267" t="s">
        <v>24</v>
      </c>
      <c r="P110" s="267" t="s">
        <v>25</v>
      </c>
    </row>
    <row r="111" spans="2:17" ht="15" thickBot="1">
      <c r="B111" s="392" t="s">
        <v>518</v>
      </c>
      <c r="C111" s="393">
        <f>'DMI SR Data'!C207</f>
        <v>87764424.194748446</v>
      </c>
      <c r="D111" s="393">
        <f>'DMI SR Data'!D207</f>
        <v>153251.82419674098</v>
      </c>
      <c r="E111" s="394">
        <f>'DMI SR Data'!E207</f>
        <v>1.7492269541670091E-3</v>
      </c>
      <c r="F111" s="393">
        <f>'DMI SR Data'!F207</f>
        <v>336834925.19775885</v>
      </c>
      <c r="G111" s="393">
        <f>'DMI SR Data'!G207</f>
        <v>-964733.12817978859</v>
      </c>
      <c r="H111" s="394">
        <f>'DMI SR Data'!H207</f>
        <v>-2.8559328122497083E-3</v>
      </c>
      <c r="I111" s="38"/>
      <c r="J111" s="392" t="s">
        <v>517</v>
      </c>
      <c r="K111" s="393">
        <f>'DMI SR Data'!C201</f>
        <v>236283100.24365917</v>
      </c>
      <c r="L111" s="393">
        <f>'DMI SR Data'!D201</f>
        <v>667693.88198971748</v>
      </c>
      <c r="M111" s="394">
        <f>'DMI SR Data'!E201</f>
        <v>2.8338294693888051E-3</v>
      </c>
      <c r="N111" s="393">
        <f>'DMI SR Data'!F201</f>
        <v>1310202022.0276492</v>
      </c>
      <c r="O111" s="393">
        <f>'DMI SR Data'!G201</f>
        <v>8675319.958548069</v>
      </c>
      <c r="P111" s="394">
        <f>'DMI SR Data'!H201</f>
        <v>6.6654951794354166E-3</v>
      </c>
    </row>
    <row r="112" spans="2:17" ht="15" thickBot="1">
      <c r="B112" s="80" t="s">
        <v>491</v>
      </c>
      <c r="C112" s="268">
        <f>'DMI SR Data'!C208</f>
        <v>74323218.744349718</v>
      </c>
      <c r="D112" s="268">
        <f>'DMI SR Data'!D208</f>
        <v>142819.43340545893</v>
      </c>
      <c r="E112" s="269">
        <f>'DMI SR Data'!E208</f>
        <v>1.9252987949929781E-3</v>
      </c>
      <c r="F112" s="268">
        <f>'DMI SR Data'!F208</f>
        <v>283807179.16461033</v>
      </c>
      <c r="G112" s="268">
        <f>'DMI SR Data'!G208</f>
        <v>-349065.3856331706</v>
      </c>
      <c r="H112" s="269">
        <f>'DMI SR Data'!H208</f>
        <v>-1.2284276426360573E-3</v>
      </c>
      <c r="I112" s="38"/>
      <c r="J112" s="80" t="s">
        <v>492</v>
      </c>
      <c r="K112" s="268">
        <f>'DMI SR Data'!C202</f>
        <v>65101145.824189872</v>
      </c>
      <c r="L112" s="268">
        <f>'DMI SR Data'!D202</f>
        <v>249507.22165267169</v>
      </c>
      <c r="M112" s="271">
        <f>'DMI SR Data'!E202</f>
        <v>3.8473541614245377E-3</v>
      </c>
      <c r="N112" s="268">
        <f>'DMI SR Data'!F202</f>
        <v>353637477.41313881</v>
      </c>
      <c r="O112" s="268">
        <f>'DMI SR Data'!G202</f>
        <v>8571079.9902918339</v>
      </c>
      <c r="P112" s="271">
        <f>'DMI SR Data'!H202</f>
        <v>2.4838929708327316E-2</v>
      </c>
    </row>
    <row r="113" spans="2:17" ht="15" thickBot="1">
      <c r="B113" s="81" t="s">
        <v>493</v>
      </c>
      <c r="C113" s="268">
        <f>'DMI SR Data'!C209</f>
        <v>13441205.450398948</v>
      </c>
      <c r="D113" s="268">
        <f>'DMI SR Data'!D209</f>
        <v>10432.390791317448</v>
      </c>
      <c r="E113" s="269">
        <f>'DMI SR Data'!E209</f>
        <v>7.7675281571783347E-4</v>
      </c>
      <c r="F113" s="268">
        <f>'DMI SR Data'!F209</f>
        <v>53027746.033148415</v>
      </c>
      <c r="G113" s="268">
        <f>'DMI SR Data'!G209</f>
        <v>-615667.74254683405</v>
      </c>
      <c r="H113" s="269">
        <f>'DMI SR Data'!H209</f>
        <v>-1.1477042552161002E-2</v>
      </c>
      <c r="I113" s="38"/>
      <c r="J113" s="80" t="s">
        <v>494</v>
      </c>
      <c r="K113" s="268">
        <f>'DMI SR Data'!C203</f>
        <v>43109278.168269552</v>
      </c>
      <c r="L113" s="268">
        <f>'DMI SR Data'!D203</f>
        <v>144132.51812859625</v>
      </c>
      <c r="M113" s="271">
        <f>'DMI SR Data'!E203</f>
        <v>3.3546381828249055E-3</v>
      </c>
      <c r="N113" s="268">
        <f>'DMI SR Data'!F203</f>
        <v>265172595.44325402</v>
      </c>
      <c r="O113" s="268">
        <f>'DMI SR Data'!G203</f>
        <v>-1010194.4401389956</v>
      </c>
      <c r="P113" s="271">
        <f>'DMI SR Data'!H203</f>
        <v>-3.795115531629722E-3</v>
      </c>
    </row>
    <row r="114" spans="2:17" ht="15" thickBot="1">
      <c r="B114" s="38"/>
      <c r="C114" s="38"/>
      <c r="D114" s="45"/>
      <c r="E114" s="38"/>
      <c r="F114" s="38"/>
      <c r="G114" s="45"/>
      <c r="H114" s="38"/>
      <c r="I114" s="38"/>
      <c r="J114" s="80" t="s">
        <v>495</v>
      </c>
      <c r="K114" s="268">
        <f>'DMI SR Data'!C204</f>
        <v>80031108.162298918</v>
      </c>
      <c r="L114" s="268">
        <f>'DMI SR Data'!D204</f>
        <v>-98873.356854915619</v>
      </c>
      <c r="M114" s="271">
        <f>'DMI SR Data'!E204</f>
        <v>-1.2339121385081247E-3</v>
      </c>
      <c r="N114" s="268">
        <f>'DMI SR Data'!F204</f>
        <v>447090235.80736488</v>
      </c>
      <c r="O114" s="268">
        <f>'DMI SR Data'!G204</f>
        <v>2614494.4714697003</v>
      </c>
      <c r="P114" s="271">
        <f>'DMI SR Data'!H204</f>
        <v>5.8821983481296414E-3</v>
      </c>
    </row>
    <row r="115" spans="2:17" ht="15" thickBot="1">
      <c r="B115" s="465" t="s">
        <v>36</v>
      </c>
      <c r="C115" s="435" t="s">
        <v>76</v>
      </c>
      <c r="D115" s="436"/>
      <c r="E115" s="437"/>
      <c r="F115" s="454" t="s">
        <v>21</v>
      </c>
      <c r="G115" s="454"/>
      <c r="H115" s="454"/>
      <c r="I115" s="38"/>
      <c r="J115" s="80" t="s">
        <v>496</v>
      </c>
      <c r="K115" s="268">
        <f>'DMI SR Data'!C205</f>
        <v>5383707.9958544653</v>
      </c>
      <c r="L115" s="268">
        <f>'DMI SR Data'!D205</f>
        <v>62795.232449996285</v>
      </c>
      <c r="M115" s="271">
        <f>'DMI SR Data'!E205</f>
        <v>1.1801590298920469E-2</v>
      </c>
      <c r="N115" s="268">
        <f>'DMI SR Data'!F205</f>
        <v>24937459.321390051</v>
      </c>
      <c r="O115" s="268">
        <f>'DMI SR Data'!G205</f>
        <v>-163920.19295404106</v>
      </c>
      <c r="P115" s="271">
        <f>'DMI SR Data'!H205</f>
        <v>-6.5303260667553932E-3</v>
      </c>
    </row>
    <row r="116" spans="2:17" ht="15" thickBot="1">
      <c r="B116" s="466"/>
      <c r="C116" s="364" t="s">
        <v>18</v>
      </c>
      <c r="D116" s="364" t="s">
        <v>24</v>
      </c>
      <c r="E116" s="364" t="s">
        <v>25</v>
      </c>
      <c r="F116" s="364" t="s">
        <v>18</v>
      </c>
      <c r="G116" s="364" t="s">
        <v>24</v>
      </c>
      <c r="H116" s="364" t="s">
        <v>25</v>
      </c>
      <c r="I116" s="38"/>
      <c r="J116" s="81" t="s">
        <v>471</v>
      </c>
      <c r="K116" s="268">
        <f>'DMI SR Data'!C206</f>
        <v>42657860.093048558</v>
      </c>
      <c r="L116" s="268">
        <f>'DMI SR Data'!D206</f>
        <v>310132.26661289483</v>
      </c>
      <c r="M116" s="271">
        <f>'DMI SR Data'!E206</f>
        <v>7.3234688737962008E-3</v>
      </c>
      <c r="N116" s="268">
        <f>'DMI SR Data'!F206</f>
        <v>219364254.04250169</v>
      </c>
      <c r="O116" s="268">
        <f>'DMI SR Data'!G206</f>
        <v>-1336139.8701200485</v>
      </c>
      <c r="P116" s="271">
        <f>'DMI SR Data'!H206</f>
        <v>-6.05408919500635E-3</v>
      </c>
    </row>
    <row r="117" spans="2:17" ht="15" thickBot="1">
      <c r="B117" s="392" t="s">
        <v>519</v>
      </c>
      <c r="C117" s="393">
        <f>'DMI SR Data'!C151</f>
        <v>225199692.38400629</v>
      </c>
      <c r="D117" s="393">
        <f>'DMI SR Data'!D151</f>
        <v>3631589.7431068122</v>
      </c>
      <c r="E117" s="394">
        <f>'DMI SR Data'!E151</f>
        <v>1.6390399609968288E-2</v>
      </c>
      <c r="F117" s="393">
        <f>'DMI SR Data'!F151</f>
        <v>1067176763.6670716</v>
      </c>
      <c r="G117" s="393">
        <f>'DMI SR Data'!G151</f>
        <v>18414134.686129451</v>
      </c>
      <c r="H117" s="394">
        <f>'DMI SR Data'!H151</f>
        <v>1.7557962285538367E-2</v>
      </c>
      <c r="I117" s="38"/>
      <c r="J117" s="266"/>
      <c r="K117" s="266"/>
      <c r="L117" s="272"/>
      <c r="M117" s="266"/>
      <c r="N117" s="266"/>
      <c r="O117" s="272"/>
      <c r="P117" s="266"/>
    </row>
    <row r="118" spans="2:17" ht="15" thickBot="1">
      <c r="B118" s="80" t="s">
        <v>497</v>
      </c>
      <c r="C118" s="268">
        <f>'DMI SR Data'!C152</f>
        <v>24937632.797076248</v>
      </c>
      <c r="D118" s="268">
        <f>'DMI SR Data'!D152</f>
        <v>44604.530827727169</v>
      </c>
      <c r="E118" s="271">
        <f>'DMI SR Data'!E152</f>
        <v>1.7918483179567471E-3</v>
      </c>
      <c r="F118" s="268">
        <f>'DMI SR Data'!F152</f>
        <v>136078712.54610202</v>
      </c>
      <c r="G118" s="268">
        <f>'DMI SR Data'!G152</f>
        <v>1442528.3005676568</v>
      </c>
      <c r="H118" s="273">
        <f>'DMI SR Data'!H152</f>
        <v>1.0714269040311895E-2</v>
      </c>
      <c r="I118" s="38"/>
      <c r="J118" s="469" t="s">
        <v>520</v>
      </c>
      <c r="K118" s="435" t="s">
        <v>76</v>
      </c>
      <c r="L118" s="436"/>
      <c r="M118" s="437"/>
      <c r="N118" s="471" t="s">
        <v>21</v>
      </c>
      <c r="O118" s="448"/>
      <c r="P118" s="449"/>
    </row>
    <row r="119" spans="2:17" ht="15" thickBot="1">
      <c r="B119" s="80" t="s">
        <v>498</v>
      </c>
      <c r="C119" s="268">
        <f>'DMI SR Data'!C153</f>
        <v>21498831.000831697</v>
      </c>
      <c r="D119" s="268">
        <f>'DMI SR Data'!D153</f>
        <v>-48560.365620002151</v>
      </c>
      <c r="E119" s="271">
        <f>'DMI SR Data'!E153</f>
        <v>-2.2536540407210692E-3</v>
      </c>
      <c r="F119" s="268">
        <f>'DMI SR Data'!F153</f>
        <v>100789410.41057307</v>
      </c>
      <c r="G119" s="268">
        <f>'DMI SR Data'!G153</f>
        <v>-1349759.0606588125</v>
      </c>
      <c r="H119" s="273">
        <f>'DMI SR Data'!H153</f>
        <v>-1.321490146871598E-2</v>
      </c>
      <c r="I119" s="38"/>
      <c r="J119" s="470"/>
      <c r="K119" s="270" t="s">
        <v>18</v>
      </c>
      <c r="L119" s="270" t="s">
        <v>24</v>
      </c>
      <c r="M119" s="270" t="s">
        <v>25</v>
      </c>
      <c r="N119" s="270" t="s">
        <v>18</v>
      </c>
      <c r="O119" s="270" t="s">
        <v>24</v>
      </c>
      <c r="P119" s="270" t="s">
        <v>25</v>
      </c>
    </row>
    <row r="120" spans="2:17" ht="15" thickBot="1">
      <c r="B120" s="80" t="s">
        <v>521</v>
      </c>
      <c r="C120" s="268">
        <f>'DMI SR Data'!C154</f>
        <v>122875710.95389837</v>
      </c>
      <c r="D120" s="268">
        <f>'DMI SR Data'!D154</f>
        <v>2815778.1885352135</v>
      </c>
      <c r="E120" s="271">
        <f>'DMI SR Data'!E154</f>
        <v>2.3453104825888717E-2</v>
      </c>
      <c r="F120" s="268">
        <f>'DMI SR Data'!F154</f>
        <v>573295876.82097054</v>
      </c>
      <c r="G120" s="268">
        <f>'DMI SR Data'!G154</f>
        <v>12398776.658616066</v>
      </c>
      <c r="H120" s="273">
        <f>'DMI SR Data'!H154</f>
        <v>2.2105260759998899E-2</v>
      </c>
      <c r="I120" s="38"/>
      <c r="J120" s="392" t="s">
        <v>522</v>
      </c>
      <c r="K120" s="393">
        <f>'DMI SR Data'!C198</f>
        <v>34989949.651576981</v>
      </c>
      <c r="L120" s="393">
        <f>'DMI SR Data'!D198</f>
        <v>622141.10501544178</v>
      </c>
      <c r="M120" s="394">
        <f>'DMI SR Data'!E198</f>
        <v>1.8102437464773597E-2</v>
      </c>
      <c r="N120" s="393">
        <f>'DMI SR Data'!F198</f>
        <v>139427195.10528094</v>
      </c>
      <c r="O120" s="393">
        <f>'DMI SR Data'!G198</f>
        <v>3323958.3812113702</v>
      </c>
      <c r="P120" s="394">
        <f>'DMI SR Data'!H198</f>
        <v>2.4422331615450373E-2</v>
      </c>
    </row>
    <row r="121" spans="2:17" ht="15" thickBot="1">
      <c r="B121" s="80" t="s">
        <v>499</v>
      </c>
      <c r="C121" s="268">
        <f>'DMI SR Data'!C155</f>
        <v>33486901.30032621</v>
      </c>
      <c r="D121" s="268">
        <f>'DMI SR Data'!D155</f>
        <v>104516.53105356544</v>
      </c>
      <c r="E121" s="271">
        <f>'DMI SR Data'!E155</f>
        <v>3.1308886940207272E-3</v>
      </c>
      <c r="F121" s="268">
        <f>'DMI SR Data'!F155</f>
        <v>157469966.99766088</v>
      </c>
      <c r="G121" s="268">
        <f>'DMI SR Data'!G155</f>
        <v>1498324.0383024812</v>
      </c>
      <c r="H121" s="273">
        <f>'DMI SR Data'!H155</f>
        <v>9.6063874809147205E-3</v>
      </c>
      <c r="I121" s="38"/>
      <c r="J121" s="80" t="s">
        <v>500</v>
      </c>
      <c r="K121" s="268">
        <f>'DMI SR Data'!C199</f>
        <v>11157450.9835518</v>
      </c>
      <c r="L121" s="268">
        <f>'DMI SR Data'!D199</f>
        <v>249691.07583496161</v>
      </c>
      <c r="M121" s="271">
        <f>'DMI SR Data'!E199</f>
        <v>2.289114153111441E-2</v>
      </c>
      <c r="N121" s="268">
        <f>'DMI SR Data'!F199</f>
        <v>48504471.325158268</v>
      </c>
      <c r="O121" s="268">
        <f>'DMI SR Data'!G199</f>
        <v>1970097.6235662922</v>
      </c>
      <c r="P121" s="273">
        <f>'DMI SR Data'!H199</f>
        <v>4.2336394945375479E-2</v>
      </c>
    </row>
    <row r="122" spans="2:17" ht="15" thickBot="1">
      <c r="B122" s="80" t="s">
        <v>523</v>
      </c>
      <c r="C122" s="268">
        <f>'DMI SR Data'!C156</f>
        <v>6858885.9884396195</v>
      </c>
      <c r="D122" s="268">
        <f>'DMI SR Data'!D156</f>
        <v>170229.66134318709</v>
      </c>
      <c r="E122" s="271">
        <f>'DMI SR Data'!E156</f>
        <v>2.5450502016910227E-2</v>
      </c>
      <c r="F122" s="268">
        <f>'DMI SR Data'!F156</f>
        <v>32096753.123418808</v>
      </c>
      <c r="G122" s="268">
        <f>'DMI SR Data'!G156</f>
        <v>1759869.0211721659</v>
      </c>
      <c r="H122" s="273">
        <f>'DMI SR Data'!H156</f>
        <v>5.801086938397329E-2</v>
      </c>
      <c r="I122" s="38"/>
      <c r="J122" s="217" t="s">
        <v>501</v>
      </c>
      <c r="K122" s="268">
        <f>'DMI SR Data'!C200</f>
        <v>23832498.668025229</v>
      </c>
      <c r="L122" s="268">
        <f>'DMI SR Data'!D200</f>
        <v>372450.02918050066</v>
      </c>
      <c r="M122" s="271">
        <f>'DMI SR Data'!E200</f>
        <v>1.5875927408087492E-2</v>
      </c>
      <c r="N122" s="268">
        <f>'DMI SR Data'!F200</f>
        <v>90922723.780122697</v>
      </c>
      <c r="O122" s="268">
        <f>'DMI SR Data'!G200</f>
        <v>1353860.7576450706</v>
      </c>
      <c r="P122" s="273">
        <f>'DMI SR Data'!H200</f>
        <v>1.5115305832399752E-2</v>
      </c>
      <c r="Q122" s="292">
        <f>SUM(K137:K138)</f>
        <v>63063208.034407303</v>
      </c>
    </row>
    <row r="123" spans="2:17" ht="15" thickBot="1">
      <c r="B123" s="80" t="s">
        <v>502</v>
      </c>
      <c r="C123" s="268">
        <f>'DMI SR Data'!C157</f>
        <v>3846952.4632720132</v>
      </c>
      <c r="D123" s="268">
        <f>'DMI SR Data'!D157</f>
        <v>-25567.702570852824</v>
      </c>
      <c r="E123" s="271">
        <f>'DMI SR Data'!E157</f>
        <v>-6.602342008795694E-3</v>
      </c>
      <c r="F123" s="268">
        <f>'DMI SR Data'!F157</f>
        <v>17235319.244659957</v>
      </c>
      <c r="G123" s="268">
        <f>'DMI SR Data'!G157</f>
        <v>56452.795749947429</v>
      </c>
      <c r="H123" s="273">
        <f>'DMI SR Data'!H157</f>
        <v>3.2861769964763498E-3</v>
      </c>
      <c r="I123" s="38"/>
      <c r="J123" s="266"/>
      <c r="K123" s="266"/>
      <c r="L123" s="272"/>
      <c r="M123" s="266"/>
      <c r="N123" s="266"/>
      <c r="O123" s="272"/>
      <c r="P123" s="266"/>
    </row>
    <row r="124" spans="2:17" ht="15" thickBot="1">
      <c r="B124" s="81" t="s">
        <v>503</v>
      </c>
      <c r="C124" s="268">
        <f>'DMI SR Data'!C158</f>
        <v>11676189.47575378</v>
      </c>
      <c r="D124" s="268">
        <f>'DMI SR Data'!D158</f>
        <v>289489.70202305727</v>
      </c>
      <c r="E124" s="271">
        <f>'DMI SR Data'!E158</f>
        <v>2.5423494759290493E-2</v>
      </c>
      <c r="F124" s="268">
        <f>'DMI SR Data'!F158</f>
        <v>52018928.915377386</v>
      </c>
      <c r="G124" s="268">
        <f>'DMI SR Data'!G158</f>
        <v>1641043.6494030729</v>
      </c>
      <c r="H124" s="273">
        <f>'DMI SR Data'!H158</f>
        <v>3.2574683132073609E-2</v>
      </c>
      <c r="I124" s="38"/>
      <c r="J124" s="362"/>
      <c r="K124" s="362"/>
      <c r="L124" s="272"/>
      <c r="M124" s="362"/>
      <c r="N124" s="362"/>
      <c r="O124" s="272"/>
      <c r="P124" s="362"/>
    </row>
    <row r="125" spans="2:17" ht="15" thickBot="1">
      <c r="B125" s="215"/>
      <c r="C125" s="38"/>
      <c r="D125" s="45"/>
      <c r="E125" s="38"/>
      <c r="F125" s="38"/>
      <c r="G125" s="45"/>
      <c r="H125" s="38"/>
      <c r="I125" s="38"/>
      <c r="J125" s="469" t="s">
        <v>524</v>
      </c>
      <c r="K125" s="435" t="s">
        <v>76</v>
      </c>
      <c r="L125" s="436"/>
      <c r="M125" s="437"/>
      <c r="N125" s="471" t="s">
        <v>21</v>
      </c>
      <c r="O125" s="448"/>
      <c r="P125" s="449"/>
    </row>
    <row r="126" spans="2:17" ht="15" thickBot="1">
      <c r="B126" s="472" t="s">
        <v>137</v>
      </c>
      <c r="C126" s="435" t="s">
        <v>76</v>
      </c>
      <c r="D126" s="436"/>
      <c r="E126" s="437"/>
      <c r="F126" s="454" t="s">
        <v>21</v>
      </c>
      <c r="G126" s="454"/>
      <c r="H126" s="454"/>
      <c r="I126" s="38"/>
      <c r="J126" s="470"/>
      <c r="K126" s="270" t="s">
        <v>18</v>
      </c>
      <c r="L126" s="270" t="s">
        <v>24</v>
      </c>
      <c r="M126" s="270" t="s">
        <v>25</v>
      </c>
      <c r="N126" s="270" t="s">
        <v>18</v>
      </c>
      <c r="O126" s="270" t="s">
        <v>24</v>
      </c>
      <c r="P126" s="270" t="s">
        <v>25</v>
      </c>
    </row>
    <row r="127" spans="2:17" ht="15" thickBot="1">
      <c r="B127" s="473"/>
      <c r="C127" s="270" t="s">
        <v>18</v>
      </c>
      <c r="D127" s="270" t="s">
        <v>24</v>
      </c>
      <c r="E127" s="270" t="s">
        <v>25</v>
      </c>
      <c r="F127" s="270" t="s">
        <v>18</v>
      </c>
      <c r="G127" s="270" t="s">
        <v>24</v>
      </c>
      <c r="H127" s="270" t="s">
        <v>25</v>
      </c>
      <c r="I127" s="38"/>
      <c r="J127" s="392" t="s">
        <v>525</v>
      </c>
      <c r="K127" s="393">
        <f>'DMI SR Data'!C173</f>
        <v>72069491.63550815</v>
      </c>
      <c r="L127" s="393">
        <f>'DMI SR Data'!D173</f>
        <v>-147749.28125856817</v>
      </c>
      <c r="M127" s="394">
        <f>'DMI SR Data'!E173</f>
        <v>-2.0459003886461845E-3</v>
      </c>
      <c r="N127" s="393">
        <f>'DMI SR Data'!F173</f>
        <v>384737896.02029705</v>
      </c>
      <c r="O127" s="393">
        <f>'DMI SR Data'!G173</f>
        <v>3686688.6191986799</v>
      </c>
      <c r="P127" s="394">
        <f>'DMI SR Data'!H173</f>
        <v>9.6750477300496622E-3</v>
      </c>
    </row>
    <row r="128" spans="2:17" ht="15" thickBot="1">
      <c r="B128" s="392" t="s">
        <v>526</v>
      </c>
      <c r="C128" s="393">
        <f>'DMI SR Data'!C142</f>
        <v>321119644.9110598</v>
      </c>
      <c r="D128" s="393">
        <f>'DMI SR Data'!D142</f>
        <v>4221830.8440480828</v>
      </c>
      <c r="E128" s="394">
        <f>'DMI SR Data'!E142</f>
        <v>1.3322372880600961E-2</v>
      </c>
      <c r="F128" s="393">
        <f>'DMI SR Data'!F142</f>
        <v>1447663271.0386357</v>
      </c>
      <c r="G128" s="393">
        <f>'DMI SR Data'!G142</f>
        <v>-3271710.5078434944</v>
      </c>
      <c r="H128" s="394">
        <f>'DMI SR Data'!H142</f>
        <v>-2.2548980825841977E-3</v>
      </c>
      <c r="I128" s="38"/>
      <c r="J128" s="80" t="s">
        <v>504</v>
      </c>
      <c r="K128" s="268">
        <f>'DMI SR Data'!C174</f>
        <v>18266459.536184497</v>
      </c>
      <c r="L128" s="268">
        <f>'DMI SR Data'!D174</f>
        <v>36851.949308462441</v>
      </c>
      <c r="M128" s="271">
        <f>'DMI SR Data'!E174</f>
        <v>2.0215437514405472E-3</v>
      </c>
      <c r="N128" s="268">
        <f>'DMI SR Data'!F174</f>
        <v>102620395.72435015</v>
      </c>
      <c r="O128" s="268">
        <f>'DMI SR Data'!G174</f>
        <v>805625.95733688772</v>
      </c>
      <c r="P128" s="271">
        <f>'DMI SR Data'!H174</f>
        <v>7.9126629582371329E-3</v>
      </c>
    </row>
    <row r="129" spans="2:16" ht="15" thickBot="1">
      <c r="B129" s="80" t="s">
        <v>505</v>
      </c>
      <c r="C129" s="268">
        <f>'DMI SR Data'!C143</f>
        <v>28642301.168485936</v>
      </c>
      <c r="D129" s="268">
        <f>'DMI SR Data'!D143</f>
        <v>465434.44657653198</v>
      </c>
      <c r="E129" s="271">
        <f>'DMI SR Data'!E143</f>
        <v>1.6518318064606716E-2</v>
      </c>
      <c r="F129" s="268">
        <f>'DMI SR Data'!F143</f>
        <v>137752171.1040099</v>
      </c>
      <c r="G129" s="268">
        <f>'DMI SR Data'!G143</f>
        <v>2608411.2234577835</v>
      </c>
      <c r="H129" s="271">
        <f>'DMI SR Data'!H143</f>
        <v>1.9301011202909023E-2</v>
      </c>
      <c r="I129" s="38"/>
      <c r="J129" s="80" t="s">
        <v>506</v>
      </c>
      <c r="K129" s="268">
        <f>'DMI SR Data'!C175</f>
        <v>36042630.120585203</v>
      </c>
      <c r="L129" s="268">
        <f>'DMI SR Data'!D175</f>
        <v>-206187.43164147437</v>
      </c>
      <c r="M129" s="271">
        <f>'DMI SR Data'!E175</f>
        <v>-5.6881146907593067E-3</v>
      </c>
      <c r="N129" s="268">
        <f>'DMI SR Data'!F175</f>
        <v>193638169.00934809</v>
      </c>
      <c r="O129" s="268">
        <f>'DMI SR Data'!G175</f>
        <v>1980568.0381947458</v>
      </c>
      <c r="P129" s="271">
        <f>'DMI SR Data'!H175</f>
        <v>1.0333887245582521E-2</v>
      </c>
    </row>
    <row r="130" spans="2:16" ht="15" thickBot="1">
      <c r="B130" s="80" t="s">
        <v>507</v>
      </c>
      <c r="C130" s="268">
        <f>'DMI SR Data'!C144</f>
        <v>58167978.427247375</v>
      </c>
      <c r="D130" s="268">
        <f>'DMI SR Data'!D144</f>
        <v>795151.65223197639</v>
      </c>
      <c r="E130" s="271">
        <f>'DMI SR Data'!E144</f>
        <v>1.3859377285873029E-2</v>
      </c>
      <c r="F130" s="268">
        <f>'DMI SR Data'!F144</f>
        <v>266441600.64751014</v>
      </c>
      <c r="G130" s="268">
        <f>'DMI SR Data'!G144</f>
        <v>-1987759.9416864514</v>
      </c>
      <c r="H130" s="271">
        <f>'DMI SR Data'!H144</f>
        <v>-7.405150976492891E-3</v>
      </c>
      <c r="I130" s="38"/>
      <c r="J130" s="80" t="s">
        <v>508</v>
      </c>
      <c r="K130" s="268">
        <f>'DMI SR Data'!C176</f>
        <v>10347010.066577453</v>
      </c>
      <c r="L130" s="268">
        <f>'DMI SR Data'!D176</f>
        <v>-43697.518475955352</v>
      </c>
      <c r="M130" s="271">
        <f>'DMI SR Data'!E176</f>
        <v>-4.2054420373461741E-3</v>
      </c>
      <c r="N130" s="268">
        <f>'DMI SR Data'!F176</f>
        <v>47618967.529751807</v>
      </c>
      <c r="O130" s="268">
        <f>'DMI SR Data'!G176</f>
        <v>573126.73476215452</v>
      </c>
      <c r="P130" s="271">
        <f>'DMI SR Data'!H176</f>
        <v>1.21823040055688E-2</v>
      </c>
    </row>
    <row r="131" spans="2:16" ht="15" thickBot="1">
      <c r="B131" s="80" t="s">
        <v>509</v>
      </c>
      <c r="C131" s="268">
        <f>'DMI SR Data'!C145</f>
        <v>33697874.404142864</v>
      </c>
      <c r="D131" s="268">
        <f>'DMI SR Data'!D145</f>
        <v>178340.47887893394</v>
      </c>
      <c r="E131" s="271">
        <f>'DMI SR Data'!E145</f>
        <v>5.3204939924453229E-3</v>
      </c>
      <c r="F131" s="268">
        <f>'DMI SR Data'!F145</f>
        <v>124768552.45282847</v>
      </c>
      <c r="G131" s="268">
        <f>'DMI SR Data'!G145</f>
        <v>1144318.4373235106</v>
      </c>
      <c r="H131" s="271">
        <f>'DMI SR Data'!H145</f>
        <v>9.2564248946528579E-3</v>
      </c>
      <c r="I131" s="38"/>
      <c r="J131" s="80" t="s">
        <v>510</v>
      </c>
      <c r="K131" s="268">
        <f>'DMI SR Data'!C177</f>
        <v>4534040.436366817</v>
      </c>
      <c r="L131" s="268">
        <f>'DMI SR Data'!D177</f>
        <v>67603.763432848267</v>
      </c>
      <c r="M131" s="271">
        <f>'DMI SR Data'!E177</f>
        <v>1.5135950285049013E-2</v>
      </c>
      <c r="N131" s="268">
        <f>'DMI SR Data'!F177</f>
        <v>24748351.676268309</v>
      </c>
      <c r="O131" s="268">
        <f>'DMI SR Data'!G177</f>
        <v>814279.95837650076</v>
      </c>
      <c r="P131" s="271">
        <f>'DMI SR Data'!H177</f>
        <v>3.4021789855663773E-2</v>
      </c>
    </row>
    <row r="132" spans="2:16" ht="15" thickBot="1">
      <c r="B132" s="80" t="s">
        <v>448</v>
      </c>
      <c r="C132" s="268">
        <f>'DMI SR Data'!C146</f>
        <v>17075544.425401293</v>
      </c>
      <c r="D132" s="268">
        <f>'DMI SR Data'!D146</f>
        <v>183270.33579282835</v>
      </c>
      <c r="E132" s="271">
        <f>'DMI SR Data'!E146</f>
        <v>1.0849358400215033E-2</v>
      </c>
      <c r="F132" s="268">
        <f>'DMI SR Data'!F146</f>
        <v>81939021.915746018</v>
      </c>
      <c r="G132" s="268">
        <f>'DMI SR Data'!G146</f>
        <v>888069.47246070206</v>
      </c>
      <c r="H132" s="271">
        <f>'DMI SR Data'!H146</f>
        <v>1.0956928274002959E-2</v>
      </c>
      <c r="I132" s="38"/>
      <c r="J132" s="81" t="s">
        <v>511</v>
      </c>
      <c r="K132" s="268">
        <f>'DMI SR Data'!C178</f>
        <v>2879351.4757945179</v>
      </c>
      <c r="L132" s="268">
        <f>'DMI SR Data'!D178</f>
        <v>-2320.0438824170269</v>
      </c>
      <c r="M132" s="271">
        <f>'DMI SR Data'!E178</f>
        <v>-8.051035194591255E-4</v>
      </c>
      <c r="N132" s="268">
        <f>'DMI SR Data'!F178</f>
        <v>16112012.080578687</v>
      </c>
      <c r="O132" s="268">
        <f>'DMI SR Data'!G178</f>
        <v>-486912.06947173364</v>
      </c>
      <c r="P132" s="271">
        <f>'DMI SR Data'!H178</f>
        <v>-2.9333953518322128E-2</v>
      </c>
    </row>
    <row r="133" spans="2:16" ht="15" thickBot="1">
      <c r="B133" s="80" t="s">
        <v>512</v>
      </c>
      <c r="C133" s="268">
        <f>'DMI SR Data'!C147</f>
        <v>61749475.188678503</v>
      </c>
      <c r="D133" s="268">
        <f>'DMI SR Data'!D147</f>
        <v>749844.50432099402</v>
      </c>
      <c r="E133" s="271">
        <f>'DMI SR Data'!E147</f>
        <v>1.229260728152705E-2</v>
      </c>
      <c r="F133" s="268">
        <f>'DMI SR Data'!F147</f>
        <v>273773743.45383644</v>
      </c>
      <c r="G133" s="268">
        <f>'DMI SR Data'!G147</f>
        <v>-1915497.8497831821</v>
      </c>
      <c r="H133" s="271">
        <f>'DMI SR Data'!H147</f>
        <v>-6.9480326498255439E-3</v>
      </c>
      <c r="I133" s="38"/>
      <c r="J133" s="266"/>
      <c r="K133" s="266"/>
      <c r="L133" s="272"/>
      <c r="M133" s="266"/>
      <c r="N133" s="266"/>
      <c r="O133" s="272"/>
      <c r="P133" s="266"/>
    </row>
    <row r="134" spans="2:16" ht="15" thickBot="1">
      <c r="B134" s="80" t="s">
        <v>451</v>
      </c>
      <c r="C134" s="268">
        <f>'DMI SR Data'!C148</f>
        <v>30141126.333687101</v>
      </c>
      <c r="D134" s="268">
        <f>'DMI SR Data'!D148</f>
        <v>456962.02304537222</v>
      </c>
      <c r="E134" s="271">
        <f>'DMI SR Data'!E148</f>
        <v>1.5394134672726901E-2</v>
      </c>
      <c r="F134" s="268">
        <f>'DMI SR Data'!F148</f>
        <v>129019660.77266122</v>
      </c>
      <c r="G134" s="268">
        <f>'DMI SR Data'!G148</f>
        <v>-2399910.3400132656</v>
      </c>
      <c r="H134" s="271">
        <f>'DMI SR Data'!H148</f>
        <v>-1.8261437925068767E-2</v>
      </c>
      <c r="I134" s="38"/>
      <c r="J134" s="469" t="s">
        <v>527</v>
      </c>
      <c r="K134" s="435" t="s">
        <v>76</v>
      </c>
      <c r="L134" s="436"/>
      <c r="M134" s="437"/>
      <c r="N134" s="471" t="s">
        <v>21</v>
      </c>
      <c r="O134" s="448"/>
      <c r="P134" s="449"/>
    </row>
    <row r="135" spans="2:16" ht="15" thickBot="1">
      <c r="B135" s="80" t="s">
        <v>513</v>
      </c>
      <c r="C135" s="268">
        <f>'DMI SR Data'!C149</f>
        <v>42894484.730709054</v>
      </c>
      <c r="D135" s="268">
        <f>'DMI SR Data'!D149</f>
        <v>1112925.0584705174</v>
      </c>
      <c r="E135" s="271">
        <f>'DMI SR Data'!E149</f>
        <v>2.6636752366379291E-2</v>
      </c>
      <c r="F135" s="268">
        <f>'DMI SR Data'!F149</f>
        <v>196710198.03722313</v>
      </c>
      <c r="G135" s="268">
        <f>'DMI SR Data'!G149</f>
        <v>-2123505.3354680538</v>
      </c>
      <c r="H135" s="271">
        <f>'DMI SR Data'!H149</f>
        <v>-1.0679805784675167E-2</v>
      </c>
      <c r="I135" s="38"/>
      <c r="J135" s="470"/>
      <c r="K135" s="270" t="s">
        <v>18</v>
      </c>
      <c r="L135" s="270" t="s">
        <v>24</v>
      </c>
      <c r="M135" s="270" t="s">
        <v>25</v>
      </c>
      <c r="N135" s="270" t="s">
        <v>18</v>
      </c>
      <c r="O135" s="270" t="s">
        <v>24</v>
      </c>
      <c r="P135" s="270" t="s">
        <v>25</v>
      </c>
    </row>
    <row r="136" spans="2:16" ht="15" thickBot="1">
      <c r="B136" s="81" t="s">
        <v>514</v>
      </c>
      <c r="C136" s="268">
        <f>'DMI SR Data'!C150</f>
        <v>48750860.232712671</v>
      </c>
      <c r="D136" s="268">
        <f>'DMI SR Data'!D150</f>
        <v>279902.34472987801</v>
      </c>
      <c r="E136" s="271">
        <f>'DMI SR Data'!E150</f>
        <v>5.7746402573008171E-3</v>
      </c>
      <c r="F136" s="268">
        <f>'DMI SR Data'!F150</f>
        <v>237258322.65482074</v>
      </c>
      <c r="G136" s="268">
        <f>'DMI SR Data'!G150</f>
        <v>514163.82586562634</v>
      </c>
      <c r="H136" s="271">
        <f>'DMI SR Data'!H150</f>
        <v>2.1718120878205221E-3</v>
      </c>
      <c r="I136" s="38"/>
      <c r="J136" s="392" t="s">
        <v>528</v>
      </c>
      <c r="K136" s="393">
        <f>'DMI SR Data'!C170</f>
        <v>63063208.034407258</v>
      </c>
      <c r="L136" s="393">
        <f>'DMI SR Data'!D170</f>
        <v>956539.39632932842</v>
      </c>
      <c r="M136" s="394">
        <f>'DMI SR Data'!E170</f>
        <v>1.5401556987438688E-2</v>
      </c>
      <c r="N136" s="393">
        <f>'DMI SR Data'!F170</f>
        <v>265680700.71314412</v>
      </c>
      <c r="O136" s="393">
        <f>'DMI SR Data'!G170</f>
        <v>3807989.6081809402</v>
      </c>
      <c r="P136" s="394">
        <f>'DMI SR Data'!H170</f>
        <v>1.4541376198051546E-2</v>
      </c>
    </row>
    <row r="137" spans="2:16" ht="15" thickBot="1">
      <c r="B137" s="215"/>
      <c r="C137" s="38"/>
      <c r="D137" s="45"/>
      <c r="E137" s="38"/>
      <c r="F137" s="38"/>
      <c r="G137" s="45"/>
      <c r="H137" s="38"/>
      <c r="J137" s="80" t="s">
        <v>515</v>
      </c>
      <c r="K137" s="268">
        <f>'DMI SR Data'!C171</f>
        <v>16709788.043513652</v>
      </c>
      <c r="L137" s="268">
        <f>'DMI SR Data'!D171</f>
        <v>88610.617758115754</v>
      </c>
      <c r="M137" s="271">
        <f>'DMI SR Data'!E171</f>
        <v>5.3311877665662933E-3</v>
      </c>
      <c r="N137" s="268">
        <f>'DMI SR Data'!F171</f>
        <v>77068193.01546289</v>
      </c>
      <c r="O137" s="268">
        <f>'DMI SR Data'!G171</f>
        <v>1404568.2939368188</v>
      </c>
      <c r="P137" s="271">
        <f>'DMI SR Data'!H171</f>
        <v>1.8563322853038303E-2</v>
      </c>
    </row>
    <row r="138" spans="2:16" ht="15" thickBot="1">
      <c r="B138" s="465" t="s">
        <v>37</v>
      </c>
      <c r="C138" s="435" t="s">
        <v>76</v>
      </c>
      <c r="D138" s="436"/>
      <c r="E138" s="437"/>
      <c r="F138" s="454" t="s">
        <v>21</v>
      </c>
      <c r="G138" s="454"/>
      <c r="H138" s="454"/>
      <c r="J138" s="81" t="s">
        <v>516</v>
      </c>
      <c r="K138" s="268">
        <f>'DMI SR Data'!C172</f>
        <v>46353419.990893655</v>
      </c>
      <c r="L138" s="268">
        <f>'DMI SR Data'!D172</f>
        <v>867928.77857120335</v>
      </c>
      <c r="M138" s="271">
        <f>'DMI SR Data'!E172</f>
        <v>1.9081442355316881E-2</v>
      </c>
      <c r="N138" s="268">
        <f>'DMI SR Data'!F172</f>
        <v>188612507.69768128</v>
      </c>
      <c r="O138" s="268">
        <f>'DMI SR Data'!G172</f>
        <v>2403421.3142441511</v>
      </c>
      <c r="P138" s="271">
        <f>'DMI SR Data'!H172</f>
        <v>1.2907110823233866E-2</v>
      </c>
    </row>
    <row r="139" spans="2:16" ht="15" thickBot="1">
      <c r="B139" s="470"/>
      <c r="C139" s="270" t="s">
        <v>18</v>
      </c>
      <c r="D139" s="270" t="s">
        <v>24</v>
      </c>
      <c r="E139" s="270" t="s">
        <v>25</v>
      </c>
      <c r="F139" s="270" t="s">
        <v>18</v>
      </c>
      <c r="G139" s="270" t="s">
        <v>24</v>
      </c>
      <c r="H139" s="270" t="s">
        <v>25</v>
      </c>
      <c r="J139" s="349"/>
      <c r="K139" s="66"/>
      <c r="L139" s="66"/>
      <c r="M139" s="350"/>
      <c r="N139" s="66"/>
      <c r="O139" s="66"/>
      <c r="P139" s="350"/>
    </row>
    <row r="140" spans="2:16" ht="15" thickBot="1">
      <c r="B140" s="392" t="s">
        <v>529</v>
      </c>
      <c r="C140" s="393">
        <f>'DMI SR Data'!C159</f>
        <v>245084797.9594391</v>
      </c>
      <c r="D140" s="393">
        <f>'DMI SR Data'!D159</f>
        <v>105107.63567227125</v>
      </c>
      <c r="E140" s="394">
        <f>'DMI SR Data'!E159</f>
        <v>4.2904632434370493E-4</v>
      </c>
      <c r="F140" s="393">
        <f>'DMI SR Data'!F159</f>
        <v>1081779438.1625419</v>
      </c>
      <c r="G140" s="393">
        <f>'DMI SR Data'!G159</f>
        <v>-1596130.9415540695</v>
      </c>
      <c r="H140" s="394">
        <f>'DMI SR Data'!H159</f>
        <v>-1.4732941992350813E-3</v>
      </c>
      <c r="J140" s="465" t="s">
        <v>530</v>
      </c>
      <c r="K140" s="467" t="s">
        <v>76</v>
      </c>
      <c r="L140" s="467"/>
      <c r="M140" s="468"/>
      <c r="N140" s="447" t="s">
        <v>21</v>
      </c>
      <c r="O140" s="467"/>
      <c r="P140" s="468"/>
    </row>
    <row r="141" spans="2:16" ht="15" thickBot="1">
      <c r="B141" s="351" t="s">
        <v>337</v>
      </c>
      <c r="C141" s="268">
        <f>'DMI SR Data'!C160</f>
        <v>20510615.49568544</v>
      </c>
      <c r="D141" s="268">
        <f>'DMI SR Data'!D160</f>
        <v>-43576.352004151791</v>
      </c>
      <c r="E141" s="271">
        <f>'DMI SR Data'!E160</f>
        <v>-2.1200712889643493E-3</v>
      </c>
      <c r="F141" s="268">
        <f>'DMI SR Data'!F160</f>
        <v>96320718.189966202</v>
      </c>
      <c r="G141" s="268">
        <f>'DMI SR Data'!G160</f>
        <v>347135.91442576051</v>
      </c>
      <c r="H141" s="271">
        <f>'DMI SR Data'!H160</f>
        <v>3.6169944498803041E-3</v>
      </c>
      <c r="J141" s="466"/>
      <c r="K141" s="358" t="s">
        <v>18</v>
      </c>
      <c r="L141" s="357" t="s">
        <v>24</v>
      </c>
      <c r="M141" s="357" t="s">
        <v>25</v>
      </c>
      <c r="N141" s="357" t="s">
        <v>18</v>
      </c>
      <c r="O141" s="357" t="s">
        <v>24</v>
      </c>
      <c r="P141" s="357" t="s">
        <v>25</v>
      </c>
    </row>
    <row r="142" spans="2:16" ht="15" thickBot="1">
      <c r="B142" s="351" t="s">
        <v>338</v>
      </c>
      <c r="C142" s="268">
        <f>'DMI SR Data'!C161</f>
        <v>72946438.592317209</v>
      </c>
      <c r="D142" s="268">
        <f>'DMI SR Data'!D161</f>
        <v>-413742.44934850931</v>
      </c>
      <c r="E142" s="271">
        <f>'DMI SR Data'!E161</f>
        <v>-5.6398777030487388E-3</v>
      </c>
      <c r="F142" s="268">
        <f>'DMI SR Data'!F161</f>
        <v>306022242.79175299</v>
      </c>
      <c r="G142" s="268">
        <f>'DMI SR Data'!G161</f>
        <v>1053082.8664432168</v>
      </c>
      <c r="H142" s="271">
        <f>'DMI SR Data'!H161</f>
        <v>3.4530798678172182E-3</v>
      </c>
      <c r="J142" s="392" t="s">
        <v>530</v>
      </c>
      <c r="K142" s="393">
        <f>'DMI SR Data'!C181</f>
        <v>87339592.334105268</v>
      </c>
      <c r="L142" s="393">
        <f>'DMI SR Data'!D181</f>
        <v>866158.85845696926</v>
      </c>
      <c r="M142" s="394">
        <f>'DMI SR Data'!E181</f>
        <v>1.0016473541563346E-2</v>
      </c>
      <c r="N142" s="393">
        <f>'DMI SR Data'!F181</f>
        <v>481116798.88551813</v>
      </c>
      <c r="O142" s="393">
        <f>'DMI SR Data'!G181</f>
        <v>510517.27024549246</v>
      </c>
      <c r="P142" s="394">
        <f>'DMI SR Data'!H181</f>
        <v>1.0622359502453689E-3</v>
      </c>
    </row>
    <row r="143" spans="2:16" ht="15" thickBot="1">
      <c r="B143" s="351" t="s">
        <v>339</v>
      </c>
      <c r="C143" s="268">
        <f>'DMI SR Data'!C162</f>
        <v>23813058.620868795</v>
      </c>
      <c r="D143" s="268">
        <f>'DMI SR Data'!D162</f>
        <v>-1749.6595087759197</v>
      </c>
      <c r="E143" s="271">
        <f>'DMI SR Data'!E162</f>
        <v>-7.3469393000218588E-5</v>
      </c>
      <c r="F143" s="268">
        <f>'DMI SR Data'!F162</f>
        <v>101894057.35078388</v>
      </c>
      <c r="G143" s="268">
        <f>'DMI SR Data'!G162</f>
        <v>-1972077.9546881318</v>
      </c>
      <c r="H143" s="271">
        <f>'DMI SR Data'!H162</f>
        <v>-1.8986726991316448E-2</v>
      </c>
      <c r="J143" s="80" t="s">
        <v>358</v>
      </c>
      <c r="K143" s="75">
        <f>'DMI SR Data'!C182</f>
        <v>10556623.489489838</v>
      </c>
      <c r="L143" s="75">
        <f>'DMI SR Data'!D182</f>
        <v>210253.35931187496</v>
      </c>
      <c r="M143" s="213">
        <f>'DMI SR Data'!E182</f>
        <v>2.03214612145582E-2</v>
      </c>
      <c r="N143" s="75">
        <f>'DMI SR Data'!F182</f>
        <v>55257332.538025357</v>
      </c>
      <c r="O143" s="75">
        <f>'DMI SR Data'!G182</f>
        <v>649035.41560790688</v>
      </c>
      <c r="P143" s="213">
        <f>'DMI SR Data'!H182</f>
        <v>1.1885289412210384E-2</v>
      </c>
    </row>
    <row r="144" spans="2:16" ht="15" thickBot="1">
      <c r="B144" s="351" t="s">
        <v>340</v>
      </c>
      <c r="C144" s="268">
        <f>'DMI SR Data'!C163</f>
        <v>19699225.520534813</v>
      </c>
      <c r="D144" s="268">
        <f>'DMI SR Data'!D163</f>
        <v>132100.47122972459</v>
      </c>
      <c r="E144" s="271">
        <f>'DMI SR Data'!E163</f>
        <v>6.7511436093375416E-3</v>
      </c>
      <c r="F144" s="268">
        <f>'DMI SR Data'!F163</f>
        <v>88000951.353795812</v>
      </c>
      <c r="G144" s="268">
        <f>'DMI SR Data'!G163</f>
        <v>2320557.1666071266</v>
      </c>
      <c r="H144" s="271">
        <f>'DMI SR Data'!H163</f>
        <v>2.7083875939428237E-2</v>
      </c>
      <c r="J144" s="80" t="s">
        <v>359</v>
      </c>
      <c r="K144" s="75">
        <f>'DMI SR Data'!C183</f>
        <v>29776603.028209221</v>
      </c>
      <c r="L144" s="75">
        <f>'DMI SR Data'!D183</f>
        <v>254144.00981937349</v>
      </c>
      <c r="M144" s="213">
        <f>'DMI SR Data'!E183</f>
        <v>8.6084973362504976E-3</v>
      </c>
      <c r="N144" s="75">
        <f>'DMI SR Data'!F183</f>
        <v>180319185.3167102</v>
      </c>
      <c r="O144" s="75">
        <f>'DMI SR Data'!G183</f>
        <v>205185.19351282716</v>
      </c>
      <c r="P144" s="213">
        <f>'DMI SR Data'!H183</f>
        <v>1.1391962499998954E-3</v>
      </c>
    </row>
    <row r="145" spans="2:16" ht="15" thickBot="1">
      <c r="B145" s="351" t="s">
        <v>341</v>
      </c>
      <c r="C145" s="268">
        <f>'DMI SR Data'!C164</f>
        <v>35783137.249978609</v>
      </c>
      <c r="D145" s="268">
        <f>'DMI SR Data'!D164</f>
        <v>269054.48784966767</v>
      </c>
      <c r="E145" s="271">
        <f>'DMI SR Data'!E164</f>
        <v>7.5759942795588283E-3</v>
      </c>
      <c r="F145" s="268">
        <f>'DMI SR Data'!F164</f>
        <v>155826363.35276097</v>
      </c>
      <c r="G145" s="268">
        <f>'DMI SR Data'!G164</f>
        <v>-5852369.7891237736</v>
      </c>
      <c r="H145" s="271">
        <f>'DMI SR Data'!H164</f>
        <v>-3.6197523789278443E-2</v>
      </c>
      <c r="J145" s="80" t="s">
        <v>360</v>
      </c>
      <c r="K145" s="75">
        <f>'DMI SR Data'!C184</f>
        <v>23482043.938026082</v>
      </c>
      <c r="L145" s="75">
        <f>'DMI SR Data'!D184</f>
        <v>218774.77846655622</v>
      </c>
      <c r="M145" s="213">
        <f>'DMI SR Data'!E184</f>
        <v>9.4043007010756081E-3</v>
      </c>
      <c r="N145" s="75">
        <f>'DMI SR Data'!F184</f>
        <v>121590902.40644149</v>
      </c>
      <c r="O145" s="75">
        <f>'DMI SR Data'!G184</f>
        <v>1503160.6626900434</v>
      </c>
      <c r="P145" s="213">
        <f>'DMI SR Data'!H184</f>
        <v>1.2517186524312817E-2</v>
      </c>
    </row>
    <row r="146" spans="2:16" ht="15" thickBot="1">
      <c r="B146" s="351" t="s">
        <v>342</v>
      </c>
      <c r="C146" s="268">
        <f>'DMI SR Data'!C165</f>
        <v>40470675.269121446</v>
      </c>
      <c r="D146" s="268">
        <f>'DMI SR Data'!D165</f>
        <v>360842.37984389067</v>
      </c>
      <c r="E146" s="271">
        <f>'DMI SR Data'!E165</f>
        <v>8.9963570987690051E-3</v>
      </c>
      <c r="F146" s="268">
        <f>'DMI SR Data'!F165</f>
        <v>193357479.25365379</v>
      </c>
      <c r="G146" s="268">
        <f>'DMI SR Data'!G165</f>
        <v>3050904.1446096897</v>
      </c>
      <c r="H146" s="271">
        <f>'DMI SR Data'!H165</f>
        <v>1.6031522520236343E-2</v>
      </c>
      <c r="J146" s="81" t="s">
        <v>361</v>
      </c>
      <c r="K146" s="82">
        <f>'DMI SR Data'!C185</f>
        <v>23524321.87838072</v>
      </c>
      <c r="L146" s="82">
        <f>'DMI SR Data'!D185</f>
        <v>182986.7108591795</v>
      </c>
      <c r="M146" s="214">
        <f>'DMI SR Data'!E185</f>
        <v>7.8395991294361606E-3</v>
      </c>
      <c r="N146" s="82">
        <f>'DMI SR Data'!F185</f>
        <v>123949378.62434097</v>
      </c>
      <c r="O146" s="82">
        <f>'DMI SR Data'!G185</f>
        <v>-1846864.0015654266</v>
      </c>
      <c r="P146" s="214">
        <f>'DMI SR Data'!H185</f>
        <v>-1.4681392408973945E-2</v>
      </c>
    </row>
    <row r="147" spans="2:16" ht="15" thickBot="1">
      <c r="B147" s="351" t="s">
        <v>343</v>
      </c>
      <c r="C147" s="268">
        <f>'DMI SR Data'!C166</f>
        <v>14200407.612267438</v>
      </c>
      <c r="D147" s="268">
        <f>'DMI SR Data'!D166</f>
        <v>-7916.2145183756948</v>
      </c>
      <c r="E147" s="271">
        <f>'DMI SR Data'!E166</f>
        <v>-5.5715330076105745E-4</v>
      </c>
      <c r="F147" s="268">
        <f>'DMI SR Data'!F166</f>
        <v>58990858.352983974</v>
      </c>
      <c r="G147" s="268">
        <f>'DMI SR Data'!G166</f>
        <v>1820689.9651853144</v>
      </c>
      <c r="H147" s="271">
        <f>'DMI SR Data'!H166</f>
        <v>3.1846853289553868E-2</v>
      </c>
      <c r="J147" s="266"/>
      <c r="K147" s="266"/>
      <c r="L147" s="272"/>
      <c r="M147" s="266"/>
      <c r="N147" s="266"/>
      <c r="O147" s="272"/>
      <c r="P147" s="266"/>
    </row>
    <row r="148" spans="2:16" ht="15" thickBot="1">
      <c r="B148" s="351" t="s">
        <v>344</v>
      </c>
      <c r="C148" s="268">
        <f>'DMI SR Data'!C167</f>
        <v>6404446.0164488284</v>
      </c>
      <c r="D148" s="268">
        <f>'DMI SR Data'!D167</f>
        <v>-46141.364616006613</v>
      </c>
      <c r="E148" s="271">
        <f>'DMI SR Data'!E167</f>
        <v>-7.1530485349986525E-3</v>
      </c>
      <c r="F148" s="268">
        <f>'DMI SR Data'!F167</f>
        <v>27552720.067699745</v>
      </c>
      <c r="G148" s="268">
        <f>'DMI SR Data'!G167</f>
        <v>-466493.72965299338</v>
      </c>
      <c r="H148" s="271">
        <f>'DMI SR Data'!H167</f>
        <v>-1.6649065638560771E-2</v>
      </c>
      <c r="J148" s="469" t="s">
        <v>38</v>
      </c>
      <c r="K148" s="435" t="s">
        <v>76</v>
      </c>
      <c r="L148" s="436"/>
      <c r="M148" s="437"/>
      <c r="N148" s="471" t="s">
        <v>21</v>
      </c>
      <c r="O148" s="448"/>
      <c r="P148" s="449"/>
    </row>
    <row r="149" spans="2:16" ht="15" thickBot="1">
      <c r="B149" s="351" t="s">
        <v>345</v>
      </c>
      <c r="C149" s="268">
        <f>'DMI SR Data'!C168</f>
        <v>6049980.798900757</v>
      </c>
      <c r="D149" s="268">
        <f>'DMI SR Data'!D168</f>
        <v>-53640.007458552718</v>
      </c>
      <c r="E149" s="271">
        <f>'DMI SR Data'!E168</f>
        <v>-8.7882273752435038E-3</v>
      </c>
      <c r="F149" s="268">
        <f>'DMI SR Data'!F168</f>
        <v>28765139.560221333</v>
      </c>
      <c r="G149" s="268">
        <f>'DMI SR Data'!G168</f>
        <v>-981634.04744248837</v>
      </c>
      <c r="H149" s="271">
        <f>'DMI SR Data'!H168</f>
        <v>-3.299968125583827E-2</v>
      </c>
      <c r="J149" s="470"/>
      <c r="K149" s="270" t="s">
        <v>18</v>
      </c>
      <c r="L149" s="270" t="s">
        <v>24</v>
      </c>
      <c r="M149" s="270" t="s">
        <v>25</v>
      </c>
      <c r="N149" s="270" t="s">
        <v>18</v>
      </c>
      <c r="O149" s="270" t="s">
        <v>24</v>
      </c>
      <c r="P149" s="270" t="s">
        <v>25</v>
      </c>
    </row>
    <row r="150" spans="2:16" ht="15" thickBot="1">
      <c r="B150" s="352" t="s">
        <v>490</v>
      </c>
      <c r="C150" s="268">
        <f>'DMI SR Data'!C169</f>
        <v>5206812.7833170332</v>
      </c>
      <c r="D150" s="268">
        <f>'DMI SR Data'!D169</f>
        <v>-90123.65579682216</v>
      </c>
      <c r="E150" s="271">
        <f>'DMI SR Data'!E169</f>
        <v>-1.7014298138699074E-2</v>
      </c>
      <c r="F150" s="268">
        <f>'DMI SR Data'!F169</f>
        <v>25048907.888923064</v>
      </c>
      <c r="G150" s="268">
        <f>'DMI SR Data'!G169</f>
        <v>-915925.47791803256</v>
      </c>
      <c r="H150" s="271">
        <f>'DMI SR Data'!H169</f>
        <v>-3.5275615482583199E-2</v>
      </c>
      <c r="J150" s="392" t="s">
        <v>531</v>
      </c>
      <c r="K150" s="393">
        <f>'DMI SR Data'!C179</f>
        <v>179388573.52898157</v>
      </c>
      <c r="L150" s="393">
        <f>'DMI SR Data'!D179</f>
        <v>732762.98869380355</v>
      </c>
      <c r="M150" s="394">
        <f>'DMI SR Data'!E179</f>
        <v>4.1015346015211857E-3</v>
      </c>
      <c r="N150" s="393">
        <f>'DMI SR Data'!F179</f>
        <v>1031236860.907595</v>
      </c>
      <c r="O150" s="393">
        <f>'DMI SR Data'!G179</f>
        <v>25739906.973657012</v>
      </c>
      <c r="P150" s="394">
        <f>'DMI SR Data'!H179</f>
        <v>2.5599189408731064E-2</v>
      </c>
    </row>
    <row r="151" spans="2:16" ht="15" thickBot="1">
      <c r="J151" s="392" t="s">
        <v>532</v>
      </c>
      <c r="K151" s="393">
        <f>'DMI SR Data'!C186</f>
        <v>7848767.1494492339</v>
      </c>
      <c r="L151" s="393">
        <f>'DMI SR Data'!D186</f>
        <v>2486.8522025356069</v>
      </c>
      <c r="M151" s="394">
        <f>'DMI SR Data'!E186</f>
        <v>3.1694664329137679E-4</v>
      </c>
      <c r="N151" s="393">
        <f>'DMI SR Data'!F186</f>
        <v>42192877.738327026</v>
      </c>
      <c r="O151" s="393">
        <f>'DMI SR Data'!G186</f>
        <v>-1078994.7036238611</v>
      </c>
      <c r="P151" s="394">
        <f>'DMI SR Data'!H186</f>
        <v>-2.4935244137431999E-2</v>
      </c>
    </row>
    <row r="152" spans="2:16" ht="15" thickBot="1">
      <c r="J152" s="392" t="s">
        <v>533</v>
      </c>
      <c r="K152" s="393">
        <f>'DMI SR Data'!C188</f>
        <v>49840219.359373748</v>
      </c>
      <c r="L152" s="393">
        <f>'DMI SR Data'!D188</f>
        <v>130568.1666040644</v>
      </c>
      <c r="M152" s="394">
        <f>'DMI SR Data'!E188</f>
        <v>2.6266160287009952E-3</v>
      </c>
      <c r="N152" s="393">
        <f>'DMI SR Data'!F188</f>
        <v>181951535.80762035</v>
      </c>
      <c r="O152" s="393">
        <f>'DMI SR Data'!G188</f>
        <v>284364.11032438278</v>
      </c>
      <c r="P152" s="394">
        <f>'DMI SR Data'!H188</f>
        <v>1.5653026777903837E-3</v>
      </c>
    </row>
    <row r="153" spans="2:16" ht="15" thickBot="1">
      <c r="J153" s="392" t="s">
        <v>534</v>
      </c>
      <c r="K153" s="393">
        <f>'DMI SR Data'!C190</f>
        <v>23468607.229106069</v>
      </c>
      <c r="L153" s="393">
        <f>'DMI SR Data'!D190</f>
        <v>-112450.7601261586</v>
      </c>
      <c r="M153" s="394">
        <f>'DMI SR Data'!E190</f>
        <v>-4.7686901994603787E-3</v>
      </c>
      <c r="N153" s="393">
        <f>'DMI SR Data'!F190</f>
        <v>117817036.43500085</v>
      </c>
      <c r="O153" s="393">
        <f>'DMI SR Data'!G190</f>
        <v>3799114.5998890996</v>
      </c>
      <c r="P153" s="394">
        <f>'DMI SR Data'!H190</f>
        <v>3.3320328407522019E-2</v>
      </c>
    </row>
    <row r="154" spans="2:16" ht="15" thickBot="1">
      <c r="J154" s="392" t="s">
        <v>535</v>
      </c>
      <c r="K154" s="393">
        <f>'DMI SR Data'!C192</f>
        <v>62411321.425825469</v>
      </c>
      <c r="L154" s="393">
        <f>'DMI SR Data'!D192</f>
        <v>-193293.60673891753</v>
      </c>
      <c r="M154" s="394">
        <f>'DMI SR Data'!E192</f>
        <v>-3.0875296755418754E-3</v>
      </c>
      <c r="N154" s="393">
        <f>'DMI SR Data'!F192</f>
        <v>252146680.58408752</v>
      </c>
      <c r="O154" s="393">
        <f>'DMI SR Data'!G192</f>
        <v>-1449153.5726650953</v>
      </c>
      <c r="P154" s="394">
        <f>'DMI SR Data'!H192</f>
        <v>-5.714421837739435E-3</v>
      </c>
    </row>
    <row r="155" spans="2:16" ht="15" thickBot="1">
      <c r="J155" s="392" t="s">
        <v>536</v>
      </c>
      <c r="K155" s="393">
        <f>'DMI SR Data'!C194</f>
        <v>42003031.25054507</v>
      </c>
      <c r="L155" s="393">
        <f>'DMI SR Data'!D194</f>
        <v>207044.25658209622</v>
      </c>
      <c r="M155" s="394">
        <f>'DMI SR Data'!E194</f>
        <v>4.9536874583677561E-3</v>
      </c>
      <c r="N155" s="393">
        <f>'DMI SR Data'!F194</f>
        <v>213724945.36398801</v>
      </c>
      <c r="O155" s="393">
        <f>'DMI SR Data'!G194</f>
        <v>3802496.5302660465</v>
      </c>
      <c r="P155" s="394">
        <f>'DMI SR Data'!H194</f>
        <v>1.8113815608534447E-2</v>
      </c>
    </row>
    <row r="156" spans="2:16" ht="15" thickBot="1">
      <c r="J156" s="392" t="s">
        <v>537</v>
      </c>
      <c r="K156" s="393">
        <f>'DMI SR Data'!C196</f>
        <v>32134489.08651641</v>
      </c>
      <c r="L156" s="393">
        <f>'DMI SR Data'!D196</f>
        <v>265516.83656070009</v>
      </c>
      <c r="M156" s="394">
        <f>'DMI SR Data'!E196</f>
        <v>8.3315155091350356E-3</v>
      </c>
      <c r="N156" s="393">
        <f>'DMI SR Data'!F196</f>
        <v>130583521.3183271</v>
      </c>
      <c r="O156" s="393">
        <f>'DMI SR Data'!G196</f>
        <v>-558646.81902474165</v>
      </c>
      <c r="P156" s="394">
        <f>'DMI SR Data'!H196</f>
        <v>-4.2598565126637416E-3</v>
      </c>
    </row>
  </sheetData>
  <mergeCells count="92">
    <mergeCell ref="K43:M43"/>
    <mergeCell ref="N29:P29"/>
    <mergeCell ref="K29:M29"/>
    <mergeCell ref="B10:B11"/>
    <mergeCell ref="C10:E10"/>
    <mergeCell ref="F10:H10"/>
    <mergeCell ref="J35:J36"/>
    <mergeCell ref="K35:M35"/>
    <mergeCell ref="N35:P35"/>
    <mergeCell ref="B2:P2"/>
    <mergeCell ref="B3:P3"/>
    <mergeCell ref="B4:B5"/>
    <mergeCell ref="C4:E4"/>
    <mergeCell ref="F4:H4"/>
    <mergeCell ref="J4:J5"/>
    <mergeCell ref="K4:M4"/>
    <mergeCell ref="N4:P4"/>
    <mergeCell ref="N57:P57"/>
    <mergeCell ref="J13:J14"/>
    <mergeCell ref="K13:M13"/>
    <mergeCell ref="N13:P13"/>
    <mergeCell ref="B33:B34"/>
    <mergeCell ref="C33:E33"/>
    <mergeCell ref="F33:H33"/>
    <mergeCell ref="B21:B22"/>
    <mergeCell ref="C21:E21"/>
    <mergeCell ref="F21:H21"/>
    <mergeCell ref="J20:J21"/>
    <mergeCell ref="N20:P20"/>
    <mergeCell ref="K20:M20"/>
    <mergeCell ref="J43:J44"/>
    <mergeCell ref="J29:J30"/>
    <mergeCell ref="N43:P43"/>
    <mergeCell ref="B57:B58"/>
    <mergeCell ref="C57:E57"/>
    <mergeCell ref="F57:H57"/>
    <mergeCell ref="J57:J58"/>
    <mergeCell ref="K57:M57"/>
    <mergeCell ref="B63:B64"/>
    <mergeCell ref="C63:E63"/>
    <mergeCell ref="F63:H63"/>
    <mergeCell ref="J66:J67"/>
    <mergeCell ref="K66:M66"/>
    <mergeCell ref="B86:B87"/>
    <mergeCell ref="C86:E86"/>
    <mergeCell ref="F86:H86"/>
    <mergeCell ref="N66:P66"/>
    <mergeCell ref="B74:B75"/>
    <mergeCell ref="C74:E74"/>
    <mergeCell ref="F74:H74"/>
    <mergeCell ref="J73:J74"/>
    <mergeCell ref="K73:M73"/>
    <mergeCell ref="N73:P73"/>
    <mergeCell ref="N125:P125"/>
    <mergeCell ref="J96:J97"/>
    <mergeCell ref="K96:M96"/>
    <mergeCell ref="N96:P96"/>
    <mergeCell ref="J82:J83"/>
    <mergeCell ref="K82:M82"/>
    <mergeCell ref="N82:P82"/>
    <mergeCell ref="J88:J89"/>
    <mergeCell ref="K88:M88"/>
    <mergeCell ref="N88:P88"/>
    <mergeCell ref="N109:P109"/>
    <mergeCell ref="N118:P118"/>
    <mergeCell ref="B126:B127"/>
    <mergeCell ref="C126:E126"/>
    <mergeCell ref="F126:H126"/>
    <mergeCell ref="J125:J126"/>
    <mergeCell ref="K125:M125"/>
    <mergeCell ref="J134:J135"/>
    <mergeCell ref="K134:M134"/>
    <mergeCell ref="N134:P134"/>
    <mergeCell ref="B138:B139"/>
    <mergeCell ref="C138:E138"/>
    <mergeCell ref="F138:H138"/>
    <mergeCell ref="B115:B116"/>
    <mergeCell ref="C115:E115"/>
    <mergeCell ref="F115:H115"/>
    <mergeCell ref="J118:J119"/>
    <mergeCell ref="K118:M118"/>
    <mergeCell ref="B109:B110"/>
    <mergeCell ref="C109:E109"/>
    <mergeCell ref="F109:H109"/>
    <mergeCell ref="J109:J110"/>
    <mergeCell ref="K109:M109"/>
    <mergeCell ref="J140:J141"/>
    <mergeCell ref="K140:M140"/>
    <mergeCell ref="N140:P140"/>
    <mergeCell ref="J148:J149"/>
    <mergeCell ref="K148:M148"/>
    <mergeCell ref="N148:P148"/>
  </mergeCells>
  <conditionalFormatting sqref="A1:XFD1 B2:XFD3 B24:H30 B13:H13 F33:H33 B77:B83 C77:H84 B66:H66 B110:H110 B107:H108 I93:I96 F109:H109 B129:B135 C129:H136 B118:H118 J17:J18 J70 K69:P70 K121:P121 Q4:XFD33 I34:U34 V34:XFD79 Q35:U79 Q80:XFD1048576 J157:P1048576 F138:H138 B58:H58 F57:H57 C114:H114 F115:H115 I48:I51 B56:H56 I137:I1048576 B151:H1048576 I100:I102 A2:A1048576 J87:P87 I123:I124 J122:P122 B99:H105 J139:P139 J38:P40 J143:P145 J91:P93 J105:P108 J52:P56 C66:H72 C116:H116 C118:H124">
    <cfRule type="cellIs" dxfId="179" priority="503" operator="lessThan">
      <formula>0</formula>
    </cfRule>
  </conditionalFormatting>
  <conditionalFormatting sqref="B4 F4:I4 N4:P4 B5:I5 I6:I8 K5:P5 N20 K21:P21 N43 J43 K44:P44 N13 K14:P14 F21:H21 N29 K30:P30 B22:H22 B21 B33 B32:H32 B45 B10 F10:I10 C11:I11 I35:I47 B20:H20 I12:I33 B34:H34 B9:P9 K10:P10">
    <cfRule type="cellIs" dxfId="178" priority="365" operator="lessThan">
      <formula>0</formula>
    </cfRule>
  </conditionalFormatting>
  <conditionalFormatting sqref="K16:P16">
    <cfRule type="cellIs" dxfId="177" priority="358" operator="lessThan">
      <formula>0</formula>
    </cfRule>
  </conditionalFormatting>
  <conditionalFormatting sqref="C13:H13">
    <cfRule type="cellIs" dxfId="176" priority="363" operator="lessThan">
      <formula>0</formula>
    </cfRule>
  </conditionalFormatting>
  <conditionalFormatting sqref="K32:P32">
    <cfRule type="cellIs" dxfId="175" priority="357" operator="lessThan">
      <formula>0</formula>
    </cfRule>
  </conditionalFormatting>
  <conditionalFormatting sqref="B36:H36 B37:B43 C37:H45">
    <cfRule type="cellIs" dxfId="174" priority="356" operator="lessThan">
      <formula>0</formula>
    </cfRule>
  </conditionalFormatting>
  <conditionalFormatting sqref="C14:H19">
    <cfRule type="cellIs" dxfId="173" priority="354" operator="lessThan">
      <formula>0</formula>
    </cfRule>
  </conditionalFormatting>
  <conditionalFormatting sqref="B7:H7">
    <cfRule type="cellIs" dxfId="172" priority="353" operator="lessThan">
      <formula>0</formula>
    </cfRule>
  </conditionalFormatting>
  <conditionalFormatting sqref="B8:H8">
    <cfRule type="cellIs" dxfId="171" priority="352" operator="lessThan">
      <formula>0</formula>
    </cfRule>
  </conditionalFormatting>
  <conditionalFormatting sqref="K33:P33">
    <cfRule type="cellIs" dxfId="170" priority="348" operator="lessThan">
      <formula>0</formula>
    </cfRule>
  </conditionalFormatting>
  <conditionalFormatting sqref="B31:H31">
    <cfRule type="cellIs" dxfId="169" priority="350" operator="lessThan">
      <formula>0</formula>
    </cfRule>
  </conditionalFormatting>
  <conditionalFormatting sqref="B44">
    <cfRule type="cellIs" dxfId="168" priority="349" operator="lessThan">
      <formula>0</formula>
    </cfRule>
  </conditionalFormatting>
  <conditionalFormatting sqref="K17:P18">
    <cfRule type="cellIs" dxfId="167" priority="347" operator="lessThan">
      <formula>0</formula>
    </cfRule>
  </conditionalFormatting>
  <conditionalFormatting sqref="J8:P8 K7:P7">
    <cfRule type="cellIs" dxfId="166" priority="334" operator="lessThan">
      <formula>0</formula>
    </cfRule>
  </conditionalFormatting>
  <conditionalFormatting sqref="K23:P26">
    <cfRule type="cellIs" dxfId="165" priority="333" operator="lessThan">
      <formula>0</formula>
    </cfRule>
  </conditionalFormatting>
  <conditionalFormatting sqref="K11:P11">
    <cfRule type="cellIs" dxfId="164" priority="332" operator="lessThan">
      <formula>0</formula>
    </cfRule>
  </conditionalFormatting>
  <conditionalFormatting sqref="K27:P27">
    <cfRule type="cellIs" dxfId="163" priority="331" operator="lessThan">
      <formula>0</formula>
    </cfRule>
  </conditionalFormatting>
  <conditionalFormatting sqref="K43">
    <cfRule type="cellIs" dxfId="162" priority="330" operator="lessThan">
      <formula>0</formula>
    </cfRule>
  </conditionalFormatting>
  <conditionalFormatting sqref="K20">
    <cfRule type="cellIs" dxfId="161" priority="329" operator="lessThan">
      <formula>0</formula>
    </cfRule>
  </conditionalFormatting>
  <conditionalFormatting sqref="K4:M4">
    <cfRule type="cellIs" dxfId="160" priority="328" operator="lessThan">
      <formula>0</formula>
    </cfRule>
  </conditionalFormatting>
  <conditionalFormatting sqref="C4:E4">
    <cfRule type="cellIs" dxfId="159" priority="327" operator="lessThan">
      <formula>0</formula>
    </cfRule>
  </conditionalFormatting>
  <conditionalFormatting sqref="C10:E10">
    <cfRule type="cellIs" dxfId="158" priority="326" operator="lessThan">
      <formula>0</formula>
    </cfRule>
  </conditionalFormatting>
  <conditionalFormatting sqref="C21:E21">
    <cfRule type="cellIs" dxfId="157" priority="325" operator="lessThan">
      <formula>0</formula>
    </cfRule>
  </conditionalFormatting>
  <conditionalFormatting sqref="C33:E33">
    <cfRule type="cellIs" dxfId="156" priority="324" operator="lessThan">
      <formula>0</formula>
    </cfRule>
  </conditionalFormatting>
  <conditionalFormatting sqref="K29">
    <cfRule type="cellIs" dxfId="155" priority="323" operator="lessThan">
      <formula>0</formula>
    </cfRule>
  </conditionalFormatting>
  <conditionalFormatting sqref="K13">
    <cfRule type="cellIs" dxfId="154" priority="322" operator="lessThan">
      <formula>0</formula>
    </cfRule>
  </conditionalFormatting>
  <conditionalFormatting sqref="J4:J5">
    <cfRule type="cellIs" dxfId="153" priority="321" operator="lessThan">
      <formula>0</formula>
    </cfRule>
  </conditionalFormatting>
  <conditionalFormatting sqref="J27">
    <cfRule type="cellIs" dxfId="152" priority="310" operator="lessThan">
      <formula>0</formula>
    </cfRule>
  </conditionalFormatting>
  <conditionalFormatting sqref="J20 J13 J29 J10">
    <cfRule type="cellIs" dxfId="151" priority="320" operator="lessThan">
      <formula>0</formula>
    </cfRule>
  </conditionalFormatting>
  <conditionalFormatting sqref="J16">
    <cfRule type="cellIs" dxfId="150" priority="317" operator="lessThan">
      <formula>0</formula>
    </cfRule>
  </conditionalFormatting>
  <conditionalFormatting sqref="J32">
    <cfRule type="cellIs" dxfId="149" priority="316" operator="lessThan">
      <formula>0</formula>
    </cfRule>
  </conditionalFormatting>
  <conditionalFormatting sqref="J33">
    <cfRule type="cellIs" dxfId="148" priority="315" operator="lessThan">
      <formula>0</formula>
    </cfRule>
  </conditionalFormatting>
  <conditionalFormatting sqref="J23:J26">
    <cfRule type="cellIs" dxfId="147" priority="312" operator="lessThan">
      <formula>0</formula>
    </cfRule>
  </conditionalFormatting>
  <conditionalFormatting sqref="J11">
    <cfRule type="cellIs" dxfId="146" priority="311" operator="lessThan">
      <formula>0</formula>
    </cfRule>
  </conditionalFormatting>
  <conditionalFormatting sqref="B13">
    <cfRule type="cellIs" dxfId="145" priority="309" operator="lessThan">
      <formula>0</formula>
    </cfRule>
  </conditionalFormatting>
  <conditionalFormatting sqref="B14:B19">
    <cfRule type="cellIs" dxfId="144" priority="308" operator="lessThan">
      <formula>0</formula>
    </cfRule>
  </conditionalFormatting>
  <conditionalFormatting sqref="B57 N57:P57 K58:P58 J96 B106:H106 B73:B75 B85:B87 B62:B63 I52:I92">
    <cfRule type="cellIs" dxfId="143" priority="305" operator="lessThan">
      <formula>0</formula>
    </cfRule>
  </conditionalFormatting>
  <conditionalFormatting sqref="B60">
    <cfRule type="cellIs" dxfId="142" priority="293" operator="lessThan">
      <formula>0</formula>
    </cfRule>
  </conditionalFormatting>
  <conditionalFormatting sqref="B61">
    <cfRule type="cellIs" dxfId="141" priority="292" operator="lessThan">
      <formula>0</formula>
    </cfRule>
  </conditionalFormatting>
  <conditionalFormatting sqref="B84">
    <cfRule type="cellIs" dxfId="140" priority="291" operator="lessThan">
      <formula>0</formula>
    </cfRule>
  </conditionalFormatting>
  <conditionalFormatting sqref="K57:M57">
    <cfRule type="cellIs" dxfId="139" priority="271" operator="lessThan">
      <formula>0</formula>
    </cfRule>
  </conditionalFormatting>
  <conditionalFormatting sqref="C57:E57">
    <cfRule type="cellIs" dxfId="138" priority="270" operator="lessThan">
      <formula>0</formula>
    </cfRule>
  </conditionalFormatting>
  <conditionalFormatting sqref="J57:J58">
    <cfRule type="cellIs" dxfId="137" priority="264" operator="lessThan">
      <formula>0</formula>
    </cfRule>
  </conditionalFormatting>
  <conditionalFormatting sqref="J80">
    <cfRule type="cellIs" dxfId="136" priority="253" operator="lessThan">
      <formula>0</formula>
    </cfRule>
  </conditionalFormatting>
  <conditionalFormatting sqref="J73 J66 J82">
    <cfRule type="cellIs" dxfId="135" priority="263" operator="lessThan">
      <formula>0</formula>
    </cfRule>
  </conditionalFormatting>
  <conditionalFormatting sqref="J69">
    <cfRule type="cellIs" dxfId="134" priority="260" operator="lessThan">
      <formula>0</formula>
    </cfRule>
  </conditionalFormatting>
  <conditionalFormatting sqref="J85">
    <cfRule type="cellIs" dxfId="133" priority="259" operator="lessThan">
      <formula>0</formula>
    </cfRule>
  </conditionalFormatting>
  <conditionalFormatting sqref="J86">
    <cfRule type="cellIs" dxfId="132" priority="258" operator="lessThan">
      <formula>0</formula>
    </cfRule>
  </conditionalFormatting>
  <conditionalFormatting sqref="J76:J79">
    <cfRule type="cellIs" dxfId="131" priority="255" operator="lessThan">
      <formula>0</formula>
    </cfRule>
  </conditionalFormatting>
  <conditionalFormatting sqref="B67:B71">
    <cfRule type="cellIs" dxfId="130" priority="251" operator="lessThan">
      <formula>0</formula>
    </cfRule>
  </conditionalFormatting>
  <conditionalFormatting sqref="B109 N109:P109 K110:P110 B125:B127 B137:B139 B114:B115">
    <cfRule type="cellIs" dxfId="129" priority="248" operator="lessThan">
      <formula>0</formula>
    </cfRule>
  </conditionalFormatting>
  <conditionalFormatting sqref="B112">
    <cfRule type="cellIs" dxfId="128" priority="236" operator="lessThan">
      <formula>0</formula>
    </cfRule>
  </conditionalFormatting>
  <conditionalFormatting sqref="B113">
    <cfRule type="cellIs" dxfId="127" priority="235" operator="lessThan">
      <formula>0</formula>
    </cfRule>
  </conditionalFormatting>
  <conditionalFormatting sqref="B136">
    <cfRule type="cellIs" dxfId="126" priority="234" operator="lessThan">
      <formula>0</formula>
    </cfRule>
  </conditionalFormatting>
  <conditionalFormatting sqref="K109:M109">
    <cfRule type="cellIs" dxfId="125" priority="214" operator="lessThan">
      <formula>0</formula>
    </cfRule>
  </conditionalFormatting>
  <conditionalFormatting sqref="C109:E109">
    <cfRule type="cellIs" dxfId="124" priority="213" operator="lessThan">
      <formula>0</formula>
    </cfRule>
  </conditionalFormatting>
  <conditionalFormatting sqref="J109:J110">
    <cfRule type="cellIs" dxfId="123" priority="207" operator="lessThan">
      <formula>0</formula>
    </cfRule>
  </conditionalFormatting>
  <conditionalFormatting sqref="B119:B124">
    <cfRule type="cellIs" dxfId="122" priority="194" operator="lessThan">
      <formula>0</formula>
    </cfRule>
  </conditionalFormatting>
  <conditionalFormatting sqref="F74:H74 C75:H75 C85:H85 F63:H63 C62:H62 C64:H64 C73:H73 F86:H86 C87:H87">
    <cfRule type="cellIs" dxfId="121" priority="192" operator="lessThan">
      <formula>0</formula>
    </cfRule>
  </conditionalFormatting>
  <conditionalFormatting sqref="C60:H61">
    <cfRule type="cellIs" dxfId="120" priority="191" operator="lessThan">
      <formula>0</formula>
    </cfRule>
  </conditionalFormatting>
  <conditionalFormatting sqref="C89:H98">
    <cfRule type="cellIs" dxfId="119" priority="188" operator="lessThan">
      <formula>0</formula>
    </cfRule>
  </conditionalFormatting>
  <conditionalFormatting sqref="N73 K74:P74 N96 K97:P97 N66 K67:P67 N82 K83:P83">
    <cfRule type="cellIs" dxfId="118" priority="184" operator="lessThan">
      <formula>0</formula>
    </cfRule>
  </conditionalFormatting>
  <conditionalFormatting sqref="K85:P86">
    <cfRule type="cellIs" dxfId="117" priority="183" operator="lessThan">
      <formula>0</formula>
    </cfRule>
  </conditionalFormatting>
  <conditionalFormatting sqref="K76:P80">
    <cfRule type="cellIs" dxfId="116" priority="174" operator="lessThan">
      <formula>0</formula>
    </cfRule>
  </conditionalFormatting>
  <conditionalFormatting sqref="K60:P64">
    <cfRule type="cellIs" dxfId="115" priority="173" operator="lessThan">
      <formula>0</formula>
    </cfRule>
  </conditionalFormatting>
  <conditionalFormatting sqref="I97:I99 J125 N125 K126:P126 N148 J148 K149:P149 J118 N118 K119:P119 F126:H126 J134 N134 K135:P135 C127:H127 C137:H137 C125:H125 I103:I122 C139:H139 I125:I136">
    <cfRule type="cellIs" dxfId="114" priority="168" operator="lessThan">
      <formula>0</formula>
    </cfRule>
  </conditionalFormatting>
  <conditionalFormatting sqref="J121">
    <cfRule type="cellIs" dxfId="113" priority="161" operator="lessThan">
      <formula>0</formula>
    </cfRule>
  </conditionalFormatting>
  <conditionalFormatting sqref="C112:H113">
    <cfRule type="cellIs" dxfId="112" priority="167" operator="lessThan">
      <formula>0</formula>
    </cfRule>
  </conditionalFormatting>
  <conditionalFormatting sqref="K137:P138">
    <cfRule type="cellIs" dxfId="111" priority="163" operator="lessThan">
      <formula>0</formula>
    </cfRule>
  </conditionalFormatting>
  <conditionalFormatting sqref="J137">
    <cfRule type="cellIs" dxfId="110" priority="160" operator="lessThan">
      <formula>0</formula>
    </cfRule>
  </conditionalFormatting>
  <conditionalFormatting sqref="J138">
    <cfRule type="cellIs" dxfId="109" priority="159" operator="lessThan">
      <formula>0</formula>
    </cfRule>
  </conditionalFormatting>
  <conditionalFormatting sqref="K128:P132">
    <cfRule type="cellIs" dxfId="108" priority="149" operator="lessThan">
      <formula>0</formula>
    </cfRule>
  </conditionalFormatting>
  <conditionalFormatting sqref="K112:P116">
    <cfRule type="cellIs" dxfId="107" priority="148" operator="lessThan">
      <formula>0</formula>
    </cfRule>
  </conditionalFormatting>
  <conditionalFormatting sqref="J128:J131">
    <cfRule type="cellIs" dxfId="106" priority="146" operator="lessThan">
      <formula>0</formula>
    </cfRule>
  </conditionalFormatting>
  <conditionalFormatting sqref="J132">
    <cfRule type="cellIs" dxfId="105" priority="144" operator="lessThan">
      <formula>0</formula>
    </cfRule>
  </conditionalFormatting>
  <conditionalFormatting sqref="J7">
    <cfRule type="cellIs" dxfId="104" priority="136" operator="lessThan">
      <formula>0</formula>
    </cfRule>
  </conditionalFormatting>
  <conditionalFormatting sqref="J62">
    <cfRule type="cellIs" dxfId="103" priority="135" operator="lessThan">
      <formula>0</formula>
    </cfRule>
  </conditionalFormatting>
  <conditionalFormatting sqref="J61">
    <cfRule type="cellIs" dxfId="102" priority="133" operator="lessThan">
      <formula>0</formula>
    </cfRule>
  </conditionalFormatting>
  <conditionalFormatting sqref="J63">
    <cfRule type="cellIs" dxfId="101" priority="132" operator="lessThan">
      <formula>0</formula>
    </cfRule>
  </conditionalFormatting>
  <conditionalFormatting sqref="J64">
    <cfRule type="cellIs" dxfId="100" priority="131" operator="lessThan">
      <formula>0</formula>
    </cfRule>
  </conditionalFormatting>
  <conditionalFormatting sqref="J60">
    <cfRule type="cellIs" dxfId="99" priority="130" operator="lessThan">
      <formula>0</formula>
    </cfRule>
  </conditionalFormatting>
  <conditionalFormatting sqref="J114">
    <cfRule type="cellIs" dxfId="98" priority="129" operator="lessThan">
      <formula>0</formula>
    </cfRule>
  </conditionalFormatting>
  <conditionalFormatting sqref="J113">
    <cfRule type="cellIs" dxfId="97" priority="127" operator="lessThan">
      <formula>0</formula>
    </cfRule>
  </conditionalFormatting>
  <conditionalFormatting sqref="J115">
    <cfRule type="cellIs" dxfId="96" priority="126" operator="lessThan">
      <formula>0</formula>
    </cfRule>
  </conditionalFormatting>
  <conditionalFormatting sqref="J116">
    <cfRule type="cellIs" dxfId="95" priority="125" operator="lessThan">
      <formula>0</formula>
    </cfRule>
  </conditionalFormatting>
  <conditionalFormatting sqref="J112">
    <cfRule type="cellIs" dxfId="94" priority="124" operator="lessThan">
      <formula>0</formula>
    </cfRule>
  </conditionalFormatting>
  <conditionalFormatting sqref="C63:E63">
    <cfRule type="cellIs" dxfId="93" priority="123" operator="lessThan">
      <formula>0</formula>
    </cfRule>
  </conditionalFormatting>
  <conditionalFormatting sqref="C74:E74">
    <cfRule type="cellIs" dxfId="92" priority="122" operator="lessThan">
      <formula>0</formula>
    </cfRule>
  </conditionalFormatting>
  <conditionalFormatting sqref="K66:M66">
    <cfRule type="cellIs" dxfId="91" priority="121" operator="lessThan">
      <formula>0</formula>
    </cfRule>
  </conditionalFormatting>
  <conditionalFormatting sqref="K73:M73">
    <cfRule type="cellIs" dxfId="90" priority="120" operator="lessThan">
      <formula>0</formula>
    </cfRule>
  </conditionalFormatting>
  <conditionalFormatting sqref="C86:E86">
    <cfRule type="cellIs" dxfId="89" priority="119" operator="lessThan">
      <formula>0</formula>
    </cfRule>
  </conditionalFormatting>
  <conditionalFormatting sqref="K82:M82">
    <cfRule type="cellIs" dxfId="88" priority="118" operator="lessThan">
      <formula>0</formula>
    </cfRule>
  </conditionalFormatting>
  <conditionalFormatting sqref="K96:M96">
    <cfRule type="cellIs" dxfId="87" priority="117" operator="lessThan">
      <formula>0</formula>
    </cfRule>
  </conditionalFormatting>
  <conditionalFormatting sqref="K118:M118">
    <cfRule type="cellIs" dxfId="86" priority="116" operator="lessThan">
      <formula>0</formula>
    </cfRule>
  </conditionalFormatting>
  <conditionalFormatting sqref="K125:M125">
    <cfRule type="cellIs" dxfId="85" priority="115" operator="lessThan">
      <formula>0</formula>
    </cfRule>
  </conditionalFormatting>
  <conditionalFormatting sqref="K134:M134">
    <cfRule type="cellIs" dxfId="84" priority="114" operator="lessThan">
      <formula>0</formula>
    </cfRule>
  </conditionalFormatting>
  <conditionalFormatting sqref="K148:M148">
    <cfRule type="cellIs" dxfId="83" priority="113" operator="lessThan">
      <formula>0</formula>
    </cfRule>
  </conditionalFormatting>
  <conditionalFormatting sqref="C138:E138">
    <cfRule type="cellIs" dxfId="82" priority="112" operator="lessThan">
      <formula>0</formula>
    </cfRule>
  </conditionalFormatting>
  <conditionalFormatting sqref="C126:E126">
    <cfRule type="cellIs" dxfId="81" priority="111" operator="lessThan">
      <formula>0</formula>
    </cfRule>
  </conditionalFormatting>
  <conditionalFormatting sqref="C115:E115">
    <cfRule type="cellIs" dxfId="80" priority="110" operator="lessThan">
      <formula>0</formula>
    </cfRule>
  </conditionalFormatting>
  <conditionalFormatting sqref="B89:B98">
    <cfRule type="cellIs" dxfId="79" priority="109" operator="lessThan">
      <formula>0</formula>
    </cfRule>
  </conditionalFormatting>
  <conditionalFormatting sqref="B141:B150">
    <cfRule type="cellIs" dxfId="78" priority="107" operator="lessThan">
      <formula>0</formula>
    </cfRule>
  </conditionalFormatting>
  <conditionalFormatting sqref="C141:H149">
    <cfRule type="cellIs" dxfId="77" priority="106" operator="lessThan">
      <formula>0</formula>
    </cfRule>
  </conditionalFormatting>
  <conditionalFormatting sqref="C150:H150">
    <cfRule type="cellIs" dxfId="76" priority="105" operator="lessThan">
      <formula>0</formula>
    </cfRule>
  </conditionalFormatting>
  <conditionalFormatting sqref="N35 K36:P36">
    <cfRule type="cellIs" dxfId="75" priority="104" operator="lessThan">
      <formula>0</formula>
    </cfRule>
  </conditionalFormatting>
  <conditionalFormatting sqref="K35">
    <cfRule type="cellIs" dxfId="74" priority="100" operator="lessThan">
      <formula>0</formula>
    </cfRule>
  </conditionalFormatting>
  <conditionalFormatting sqref="J35">
    <cfRule type="cellIs" dxfId="73" priority="99" operator="lessThan">
      <formula>0</formula>
    </cfRule>
  </conditionalFormatting>
  <conditionalFormatting sqref="K41:P41">
    <cfRule type="cellIs" dxfId="72" priority="92" operator="lessThan">
      <formula>0</formula>
    </cfRule>
  </conditionalFormatting>
  <conditionalFormatting sqref="J41">
    <cfRule type="cellIs" dxfId="71" priority="89" operator="lessThan">
      <formula>0</formula>
    </cfRule>
  </conditionalFormatting>
  <conditionalFormatting sqref="N88 K89:P89">
    <cfRule type="cellIs" dxfId="70" priority="88" operator="lessThan">
      <formula>0</formula>
    </cfRule>
  </conditionalFormatting>
  <conditionalFormatting sqref="K88">
    <cfRule type="cellIs" dxfId="69" priority="87" operator="lessThan">
      <formula>0</formula>
    </cfRule>
  </conditionalFormatting>
  <conditionalFormatting sqref="J88">
    <cfRule type="cellIs" dxfId="68" priority="86" operator="lessThan">
      <formula>0</formula>
    </cfRule>
  </conditionalFormatting>
  <conditionalFormatting sqref="J94">
    <cfRule type="cellIs" dxfId="67" priority="80" operator="lessThan">
      <formula>0</formula>
    </cfRule>
  </conditionalFormatting>
  <conditionalFormatting sqref="N140 K141:P141">
    <cfRule type="cellIs" dxfId="66" priority="79" operator="lessThan">
      <formula>0</formula>
    </cfRule>
  </conditionalFormatting>
  <conditionalFormatting sqref="K140">
    <cfRule type="cellIs" dxfId="65" priority="78" operator="lessThan">
      <formula>0</formula>
    </cfRule>
  </conditionalFormatting>
  <conditionalFormatting sqref="J140">
    <cfRule type="cellIs" dxfId="64" priority="77" operator="lessThan">
      <formula>0</formula>
    </cfRule>
  </conditionalFormatting>
  <conditionalFormatting sqref="J146">
    <cfRule type="cellIs" dxfId="63" priority="71" operator="lessThan">
      <formula>0</formula>
    </cfRule>
  </conditionalFormatting>
  <conditionalFormatting sqref="K94:P94">
    <cfRule type="cellIs" dxfId="62" priority="68" operator="lessThan">
      <formula>0</formula>
    </cfRule>
  </conditionalFormatting>
  <conditionalFormatting sqref="K146:P146">
    <cfRule type="cellIs" dxfId="61" priority="65" operator="lessThan">
      <formula>0</formula>
    </cfRule>
  </conditionalFormatting>
  <conditionalFormatting sqref="B72">
    <cfRule type="cellIs" dxfId="60" priority="64" operator="lessThan">
      <formula>0</formula>
    </cfRule>
  </conditionalFormatting>
  <conditionalFormatting sqref="B12">
    <cfRule type="cellIs" dxfId="59" priority="62" operator="lessThan">
      <formula>0</formula>
    </cfRule>
  </conditionalFormatting>
  <conditionalFormatting sqref="C12:H12">
    <cfRule type="cellIs" dxfId="58" priority="61" operator="lessThan">
      <formula>0</formula>
    </cfRule>
  </conditionalFormatting>
  <conditionalFormatting sqref="B23">
    <cfRule type="cellIs" dxfId="57" priority="60" operator="lessThan">
      <formula>0</formula>
    </cfRule>
  </conditionalFormatting>
  <conditionalFormatting sqref="C23:H23">
    <cfRule type="cellIs" dxfId="56" priority="59" operator="lessThan">
      <formula>0</formula>
    </cfRule>
  </conditionalFormatting>
  <conditionalFormatting sqref="B35">
    <cfRule type="cellIs" dxfId="55" priority="58" operator="lessThan">
      <formula>0</formula>
    </cfRule>
  </conditionalFormatting>
  <conditionalFormatting sqref="C35:H35">
    <cfRule type="cellIs" dxfId="54" priority="57" operator="lessThan">
      <formula>0</formula>
    </cfRule>
  </conditionalFormatting>
  <conditionalFormatting sqref="J15">
    <cfRule type="cellIs" dxfId="53" priority="56" operator="lessThan">
      <formula>0</formula>
    </cfRule>
  </conditionalFormatting>
  <conditionalFormatting sqref="K15:P15">
    <cfRule type="cellIs" dxfId="52" priority="55" operator="lessThan">
      <formula>0</formula>
    </cfRule>
  </conditionalFormatting>
  <conditionalFormatting sqref="J22">
    <cfRule type="cellIs" dxfId="51" priority="54" operator="lessThan">
      <formula>0</formula>
    </cfRule>
  </conditionalFormatting>
  <conditionalFormatting sqref="K22:P22">
    <cfRule type="cellIs" dxfId="50" priority="53" operator="lessThan">
      <formula>0</formula>
    </cfRule>
  </conditionalFormatting>
  <conditionalFormatting sqref="J31">
    <cfRule type="cellIs" dxfId="49" priority="52" operator="lessThan">
      <formula>0</formula>
    </cfRule>
  </conditionalFormatting>
  <conditionalFormatting sqref="K31:P31">
    <cfRule type="cellIs" dxfId="48" priority="51" operator="lessThan">
      <formula>0</formula>
    </cfRule>
  </conditionalFormatting>
  <conditionalFormatting sqref="J37">
    <cfRule type="cellIs" dxfId="47" priority="50" operator="lessThan">
      <formula>0</formula>
    </cfRule>
  </conditionalFormatting>
  <conditionalFormatting sqref="K37:P37">
    <cfRule type="cellIs" dxfId="46" priority="49" operator="lessThan">
      <formula>0</formula>
    </cfRule>
  </conditionalFormatting>
  <conditionalFormatting sqref="J45:J51">
    <cfRule type="cellIs" dxfId="45" priority="48" operator="lessThan">
      <formula>0</formula>
    </cfRule>
  </conditionalFormatting>
  <conditionalFormatting sqref="K45:P51">
    <cfRule type="cellIs" dxfId="44" priority="47" operator="lessThan">
      <formula>0</formula>
    </cfRule>
  </conditionalFormatting>
  <conditionalFormatting sqref="B6">
    <cfRule type="cellIs" dxfId="43" priority="46" operator="lessThan">
      <formula>0</formula>
    </cfRule>
  </conditionalFormatting>
  <conditionalFormatting sqref="C6:H6">
    <cfRule type="cellIs" dxfId="42" priority="45" operator="lessThan">
      <formula>0</formula>
    </cfRule>
  </conditionalFormatting>
  <conditionalFormatting sqref="J6">
    <cfRule type="cellIs" dxfId="41" priority="44" operator="lessThan">
      <formula>0</formula>
    </cfRule>
  </conditionalFormatting>
  <conditionalFormatting sqref="K6:P6">
    <cfRule type="cellIs" dxfId="40" priority="43" operator="lessThan">
      <formula>0</formula>
    </cfRule>
  </conditionalFormatting>
  <conditionalFormatting sqref="J98:J104">
    <cfRule type="cellIs" dxfId="39" priority="42" operator="lessThan">
      <formula>0</formula>
    </cfRule>
  </conditionalFormatting>
  <conditionalFormatting sqref="K98:P104">
    <cfRule type="cellIs" dxfId="38" priority="41" operator="lessThan">
      <formula>0</formula>
    </cfRule>
  </conditionalFormatting>
  <conditionalFormatting sqref="J150:J156">
    <cfRule type="cellIs" dxfId="37" priority="40" operator="lessThan">
      <formula>0</formula>
    </cfRule>
  </conditionalFormatting>
  <conditionalFormatting sqref="K150:P156">
    <cfRule type="cellIs" dxfId="36" priority="39" operator="lessThan">
      <formula>0</formula>
    </cfRule>
  </conditionalFormatting>
  <conditionalFormatting sqref="J142">
    <cfRule type="cellIs" dxfId="35" priority="38" operator="lessThan">
      <formula>0</formula>
    </cfRule>
  </conditionalFormatting>
  <conditionalFormatting sqref="K142:P142">
    <cfRule type="cellIs" dxfId="34" priority="37" operator="lessThan">
      <formula>0</formula>
    </cfRule>
  </conditionalFormatting>
  <conditionalFormatting sqref="B140">
    <cfRule type="cellIs" dxfId="33" priority="36" operator="lessThan">
      <formula>0</formula>
    </cfRule>
  </conditionalFormatting>
  <conditionalFormatting sqref="C140:H140">
    <cfRule type="cellIs" dxfId="32" priority="35" operator="lessThan">
      <formula>0</formula>
    </cfRule>
  </conditionalFormatting>
  <conditionalFormatting sqref="B117">
    <cfRule type="cellIs" dxfId="31" priority="32" operator="lessThan">
      <formula>0</formula>
    </cfRule>
  </conditionalFormatting>
  <conditionalFormatting sqref="C117:H117">
    <cfRule type="cellIs" dxfId="30" priority="31" operator="lessThan">
      <formula>0</formula>
    </cfRule>
  </conditionalFormatting>
  <conditionalFormatting sqref="B128">
    <cfRule type="cellIs" dxfId="29" priority="30" operator="lessThan">
      <formula>0</formula>
    </cfRule>
  </conditionalFormatting>
  <conditionalFormatting sqref="C128:H128">
    <cfRule type="cellIs" dxfId="28" priority="29" operator="lessThan">
      <formula>0</formula>
    </cfRule>
  </conditionalFormatting>
  <conditionalFormatting sqref="J120">
    <cfRule type="cellIs" dxfId="27" priority="28" operator="lessThan">
      <formula>0</formula>
    </cfRule>
  </conditionalFormatting>
  <conditionalFormatting sqref="K120:P120">
    <cfRule type="cellIs" dxfId="26" priority="27" operator="lessThan">
      <formula>0</formula>
    </cfRule>
  </conditionalFormatting>
  <conditionalFormatting sqref="J127">
    <cfRule type="cellIs" dxfId="25" priority="26" operator="lessThan">
      <formula>0</formula>
    </cfRule>
  </conditionalFormatting>
  <conditionalFormatting sqref="K127:P127">
    <cfRule type="cellIs" dxfId="24" priority="25" operator="lessThan">
      <formula>0</formula>
    </cfRule>
  </conditionalFormatting>
  <conditionalFormatting sqref="J136">
    <cfRule type="cellIs" dxfId="23" priority="24" operator="lessThan">
      <formula>0</formula>
    </cfRule>
  </conditionalFormatting>
  <conditionalFormatting sqref="K136:P136">
    <cfRule type="cellIs" dxfId="22" priority="23" operator="lessThan">
      <formula>0</formula>
    </cfRule>
  </conditionalFormatting>
  <conditionalFormatting sqref="J111">
    <cfRule type="cellIs" dxfId="21" priority="22" operator="lessThan">
      <formula>0</formula>
    </cfRule>
  </conditionalFormatting>
  <conditionalFormatting sqref="K111:P111">
    <cfRule type="cellIs" dxfId="20" priority="21" operator="lessThan">
      <formula>0</formula>
    </cfRule>
  </conditionalFormatting>
  <conditionalFormatting sqref="B111">
    <cfRule type="cellIs" dxfId="19" priority="20" operator="lessThan">
      <formula>0</formula>
    </cfRule>
  </conditionalFormatting>
  <conditionalFormatting sqref="C111:H111">
    <cfRule type="cellIs" dxfId="18" priority="19" operator="lessThan">
      <formula>0</formula>
    </cfRule>
  </conditionalFormatting>
  <conditionalFormatting sqref="B76">
    <cfRule type="cellIs" dxfId="17" priority="18" operator="lessThan">
      <formula>0</formula>
    </cfRule>
  </conditionalFormatting>
  <conditionalFormatting sqref="C76:H76">
    <cfRule type="cellIs" dxfId="16" priority="17" operator="lessThan">
      <formula>0</formula>
    </cfRule>
  </conditionalFormatting>
  <conditionalFormatting sqref="B88">
    <cfRule type="cellIs" dxfId="15" priority="16" operator="lessThan">
      <formula>0</formula>
    </cfRule>
  </conditionalFormatting>
  <conditionalFormatting sqref="C88:H88">
    <cfRule type="cellIs" dxfId="14" priority="15" operator="lessThan">
      <formula>0</formula>
    </cfRule>
  </conditionalFormatting>
  <conditionalFormatting sqref="J90">
    <cfRule type="cellIs" dxfId="13" priority="14" operator="lessThan">
      <formula>0</formula>
    </cfRule>
  </conditionalFormatting>
  <conditionalFormatting sqref="K90:P90">
    <cfRule type="cellIs" dxfId="12" priority="13" operator="lessThan">
      <formula>0</formula>
    </cfRule>
  </conditionalFormatting>
  <conditionalFormatting sqref="J75">
    <cfRule type="cellIs" dxfId="11" priority="12" operator="lessThan">
      <formula>0</formula>
    </cfRule>
  </conditionalFormatting>
  <conditionalFormatting sqref="K75:P75">
    <cfRule type="cellIs" dxfId="10" priority="11" operator="lessThan">
      <formula>0</formula>
    </cfRule>
  </conditionalFormatting>
  <conditionalFormatting sqref="J84">
    <cfRule type="cellIs" dxfId="9" priority="10" operator="lessThan">
      <formula>0</formula>
    </cfRule>
  </conditionalFormatting>
  <conditionalFormatting sqref="K84:P84">
    <cfRule type="cellIs" dxfId="8" priority="9" operator="lessThan">
      <formula>0</formula>
    </cfRule>
  </conditionalFormatting>
  <conditionalFormatting sqref="J68">
    <cfRule type="cellIs" dxfId="7" priority="8" operator="lessThan">
      <formula>0</formula>
    </cfRule>
  </conditionalFormatting>
  <conditionalFormatting sqref="K68:P68">
    <cfRule type="cellIs" dxfId="6" priority="7" operator="lessThan">
      <formula>0</formula>
    </cfRule>
  </conditionalFormatting>
  <conditionalFormatting sqref="J59">
    <cfRule type="cellIs" dxfId="5" priority="6" operator="lessThan">
      <formula>0</formula>
    </cfRule>
  </conditionalFormatting>
  <conditionalFormatting sqref="K59:P59">
    <cfRule type="cellIs" dxfId="4" priority="5" operator="lessThan">
      <formula>0</formula>
    </cfRule>
  </conditionalFormatting>
  <conditionalFormatting sqref="B59">
    <cfRule type="cellIs" dxfId="3" priority="4" operator="lessThan">
      <formula>0</formula>
    </cfRule>
  </conditionalFormatting>
  <conditionalFormatting sqref="C59:H59">
    <cfRule type="cellIs" dxfId="2" priority="3" operator="lessThan">
      <formula>0</formula>
    </cfRule>
  </conditionalFormatting>
  <conditionalFormatting sqref="B65">
    <cfRule type="cellIs" dxfId="1" priority="2" operator="lessThan">
      <formula>0</formula>
    </cfRule>
  </conditionalFormatting>
  <conditionalFormatting sqref="C65:H65">
    <cfRule type="cellIs" dxfId="0" priority="1" operator="lessThan">
      <formula>0</formula>
    </cfRule>
  </conditionalFormatting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9F02D3F19522439C961E66F67BE110" ma:contentTypeVersion="9" ma:contentTypeDescription="Create a new document." ma:contentTypeScope="" ma:versionID="9c334c9acb3eb6658d43a17950cf904e">
  <xsd:schema xmlns:xsd="http://www.w3.org/2001/XMLSchema" xmlns:xs="http://www.w3.org/2001/XMLSchema" xmlns:p="http://schemas.microsoft.com/office/2006/metadata/properties" xmlns:ns1="http://schemas.microsoft.com/sharepoint/v3" xmlns:ns2="f542f9e8-5557-4414-bd57-3ed5a3d47204" xmlns:ns3="5c1f07bd-a36b-4ad0-b45a-ca27d85f401a" targetNamespace="http://schemas.microsoft.com/office/2006/metadata/properties" ma:root="true" ma:fieldsID="bccf21b4f68b4a63f660f03d2990b6c6" ns1:_="" ns2:_="" ns3:_="">
    <xsd:import namespace="http://schemas.microsoft.com/sharepoint/v3"/>
    <xsd:import namespace="f542f9e8-5557-4414-bd57-3ed5a3d47204"/>
    <xsd:import namespace="5c1f07bd-a36b-4ad0-b45a-ca27d85f401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1:_ip_UnifiedCompliancePolicyProperties" minOccurs="0"/>
                <xsd:element ref="ns1:_ip_UnifiedCompliancePolicyUIAc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2f9e8-5557-4414-bd57-3ed5a3d472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1f07bd-a36b-4ad0-b45a-ca27d85f401a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4.xml><?xml version="1.0" encoding="utf-8"?>
<?mso-contentType ?>
<SharedContentType xmlns="Microsoft.SharePoint.Taxonomy.ContentTypeSync" SourceId="7933c1b9-1e67-4121-b858-90bbb2bb229a" ContentTypeId="0x01010020BA4CE09D39F9458BCF6666573A368A" PreviousValue="false"/>
</file>

<file path=customXml/itemProps1.xml><?xml version="1.0" encoding="utf-8"?>
<ds:datastoreItem xmlns:ds="http://schemas.openxmlformats.org/officeDocument/2006/customXml" ds:itemID="{9C67F6C6-BABC-4CE6-9D44-698E6597D8A3}"/>
</file>

<file path=customXml/itemProps2.xml><?xml version="1.0" encoding="utf-8"?>
<ds:datastoreItem xmlns:ds="http://schemas.openxmlformats.org/officeDocument/2006/customXml" ds:itemID="{BD28FE4C-A580-4BC9-BB3D-D78B997EC064}"/>
</file>

<file path=customXml/itemProps3.xml><?xml version="1.0" encoding="utf-8"?>
<ds:datastoreItem xmlns:ds="http://schemas.openxmlformats.org/officeDocument/2006/customXml" ds:itemID="{2F961BD6-CEF0-4C59-92FE-0D28C1C5AA17}"/>
</file>

<file path=customXml/itemProps4.xml><?xml version="1.0" encoding="utf-8"?>
<ds:datastoreItem xmlns:ds="http://schemas.openxmlformats.org/officeDocument/2006/customXml" ds:itemID="{142486BB-DD01-43B0-9B47-B242DAD3432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32</vt:i4>
      </vt:variant>
      <vt:variant>
        <vt:lpstr>Named Ranges</vt:lpstr>
      </vt:variant>
      <vt:variant>
        <vt:i4>10</vt:i4>
      </vt:variant>
    </vt:vector>
  </HeadingPairs>
  <TitlesOfParts>
    <vt:vector size="42" baseType="lpstr">
      <vt:lpstr>Regions By Outlet Data</vt:lpstr>
      <vt:lpstr>Region and Market Data</vt:lpstr>
      <vt:lpstr>Segment Data</vt:lpstr>
      <vt:lpstr>Single Serve</vt:lpstr>
      <vt:lpstr>Branded vs. Private Label</vt:lpstr>
      <vt:lpstr>Flavor</vt:lpstr>
      <vt:lpstr>Fat</vt:lpstr>
      <vt:lpstr>Size</vt:lpstr>
      <vt:lpstr>White Milk Size</vt:lpstr>
      <vt:lpstr>Organic</vt:lpstr>
      <vt:lpstr>Form Data</vt:lpstr>
      <vt:lpstr>Glass Bottle</vt:lpstr>
      <vt:lpstr>Enhanced - Aggs</vt:lpstr>
      <vt:lpstr>Enhanced</vt:lpstr>
      <vt:lpstr>Trad vs Value Add</vt:lpstr>
      <vt:lpstr>Non-Dairy Alternatives</vt:lpstr>
      <vt:lpstr>IRI_UO_WorkspaceStorage</vt:lpstr>
      <vt:lpstr>cells</vt:lpstr>
      <vt:lpstr>Sheet1</vt:lpstr>
      <vt:lpstr>Names</vt:lpstr>
      <vt:lpstr>Filtration</vt:lpstr>
      <vt:lpstr>HOME PAGE</vt:lpstr>
      <vt:lpstr>TOTAL U.S. MULO+ with C</vt:lpstr>
      <vt:lpstr>TOTAL U.S. MULO+</vt:lpstr>
      <vt:lpstr>TOTAL U.S. FOOD</vt:lpstr>
      <vt:lpstr>TOTAL U.S. DRUG</vt:lpstr>
      <vt:lpstr>TOTAL U.S. CONVENIENCE</vt:lpstr>
      <vt:lpstr>TOTAL U.S. ALL OTHER OUTLETS</vt:lpstr>
      <vt:lpstr>CIRCANA STANDARD REGIONS</vt:lpstr>
      <vt:lpstr>CIRCANA REGIONS &amp; MARKETS</vt:lpstr>
      <vt:lpstr>DMI SR Data</vt:lpstr>
      <vt:lpstr>DMI CUSTOM REGIONS &amp; MARKETS</vt:lpstr>
      <vt:lpstr>Enhanced!Print_Area</vt:lpstr>
      <vt:lpstr>Filtration!Print_Area</vt:lpstr>
      <vt:lpstr>'HOME PAGE'!Print_Area</vt:lpstr>
      <vt:lpstr>'TOTAL U.S. ALL OTHER OUTLETS'!Print_Area</vt:lpstr>
      <vt:lpstr>'TOTAL U.S. CONVENIENCE'!Print_Area</vt:lpstr>
      <vt:lpstr>'TOTAL U.S. DRUG'!Print_Area</vt:lpstr>
      <vt:lpstr>'TOTAL U.S. FOOD'!Print_Area</vt:lpstr>
      <vt:lpstr>'TOTAL U.S. MULO+'!Print_Area</vt:lpstr>
      <vt:lpstr>'TOTAL U.S. MULO+ with C'!Print_Area</vt:lpstr>
      <vt:lpstr>'Trad vs Value Add'!Print_Area</vt:lpstr>
    </vt:vector>
  </TitlesOfParts>
  <Company>IRI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Szalay, Jennifer</cp:lastModifiedBy>
  <cp:lastPrinted>2014-10-21T15:27:11Z</cp:lastPrinted>
  <dcterms:created xsi:type="dcterms:W3CDTF">2014-10-20T20:29:55Z</dcterms:created>
  <dcterms:modified xsi:type="dcterms:W3CDTF">2024-08-07T16:46:24Z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0x010100CF9F02D3F19522439C961E66F67BE110</vt:lpwstr>
  </property>
  <property fmtid="{D5CDD505-2E9C-101B-9397-08002B2CF9AE}" pid="4" name="Expiration Date0">
    <vt:filetime>2026-09-30T05:00:00Z</vt:filetime>
  </property>
  <property fmtid="{D5CDD505-2E9C-101B-9397-08002B2CF9AE}" pid="7" name="Insights Limited Share Only">
    <vt:bool>false</vt:bool>
  </property>
  <property fmtid="{D5CDD505-2E9C-101B-9397-08002B2CF9AE}" pid="8" name="Asset Administrator">
    <vt:lpwstr>DEX - Insights</vt:lpwstr>
  </property>
  <property fmtid="{D5CDD505-2E9C-101B-9397-08002B2CF9AE}" pid="9" name="InsightsTopic">
    <vt:lpwstr>;#Sales Data;#Milk;#</vt:lpwstr>
  </property>
  <property fmtid="{D5CDD505-2E9C-101B-9397-08002B2CF9AE}" pid="10" name="Collaboration Source">
    <vt:lpwstr>, </vt:lpwstr>
  </property>
  <property fmtid="{D5CDD505-2E9C-101B-9397-08002B2CF9AE}" pid="11" name="External Share Allowed">
    <vt:bool>true</vt:bool>
  </property>
  <property fmtid="{D5CDD505-2E9C-101B-9397-08002B2CF9AE}" pid="12" name="Source">
    <vt:lpwstr>;#Circana;#</vt:lpwstr>
  </property>
  <property fmtid="{D5CDD505-2E9C-101B-9397-08002B2CF9AE}" pid="13" name="Asset Type">
    <vt:lpwstr>Report</vt:lpwstr>
  </property>
  <property fmtid="{D5CDD505-2E9C-101B-9397-08002B2CF9AE}" pid="14" name="Published Year">
    <vt:lpwstr>2024</vt:lpwstr>
  </property>
</Properties>
</file>