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07-14-2024 Reports/"/>
    </mc:Choice>
  </mc:AlternateContent>
  <xr:revisionPtr revIDLastSave="0" documentId="14_{E19FCAA5-9FBE-434C-A415-D63CC1DD7CF3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Fat" sheetId="40" state="hidden" r:id="rId1"/>
    <sheet name="Segment Data" sheetId="34" state="hidden" r:id="rId2"/>
    <sheet name="Regions By Outlet Data" sheetId="32" state="hidden" r:id="rId3"/>
    <sheet name="Region and Market Data" sheetId="29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PAGE'!$A$1:$M$20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MULO+'!$B$2:$Q$56,'TOTAL U.S. MULO+'!$B$242:$Q$296</definedName>
    <definedName name="_xlnm.Print_Area" localSheetId="14">'TOTAL U.S. MULO+ with C'!$B$2:$Q$55,'TOTAL U.S. MULO+ with 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U101" i="31" s="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31" i="31" l="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<sst xmlns="http://schemas.openxmlformats.org/spreadsheetml/2006/main" count="8616" uniqueCount="603">
  <si>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</si>
  <si>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</si>
  <si>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</si>
  <si>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</si>
  <si>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</si>
  <si>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</si>
  <si>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</si>
  <si>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</si>
  <si>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</si>
  <si>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</si>
  <si>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</si>
  <si>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</si>
  <si>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</si>
  <si>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</si>
  <si>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</si>
  <si>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</si>
  <si>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</si>
  <si>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</si>
  <si>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</si>
  <si>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</si>
  <si>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</si>
  <si>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</si>
  <si>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</si>
  <si>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</si>
  <si>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</si>
  <si>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</si>
  <si>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</si>
  <si>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</si>
  <si>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</si>
  <si>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</si>
  <si>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</si>
  <si>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</si>
  <si>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</si>
  <si>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</si>
  <si>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</si>
  <si>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</si>
  <si>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</si>
  <si>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</si>
  <si>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</si>
  <si>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</si>
  <si>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</si>
  <si>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</si>
  <si>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</si>
  <si>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</si>
  <si>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</si>
  <si>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</si>
  <si>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</si>
  <si>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</si>
  <si>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</si>
  <si>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</si>
  <si>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</si>
  <si>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</si>
  <si>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</si>
  <si>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</si>
  <si>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</si>
  <si>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</si>
  <si>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</si>
  <si>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</si>
  <si>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</si>
  <si>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</si>
  <si>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</si>
  <si>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</si>
  <si>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</si>
  <si>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</si>
  <si>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</si>
  <si>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</si>
  <si>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</si>
  <si>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</si>
  <si>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</si>
  <si>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</si>
  <si>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</si>
  <si>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</si>
  <si>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</si>
  <si>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</si>
  <si>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</si>
  <si>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</si>
  <si>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</si>
  <si>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</si>
  <si>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</si>
  <si>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</si>
  <si>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</si>
  <si>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</si>
  <si>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</si>
  <si>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</si>
  <si>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</si>
  <si>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</si>
  <si>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</si>
  <si>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</si>
  <si>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</si>
  <si>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</si>
  <si>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</si>
  <si>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</si>
  <si>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</si>
  <si>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</si>
  <si>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</si>
  <si>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</si>
  <si>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</si>
  <si>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</si>
  <si>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</si>
  <si>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</si>
  <si>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</si>
  <si>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</si>
  <si>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</si>
  <si>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</si>
  <si>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</si>
  <si>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</si>
  <si>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</si>
  <si>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</si>
  <si>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</si>
  <si>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</si>
  <si>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</si>
  <si>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</si>
  <si>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</si>
  <si>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</si>
  <si>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</si>
  <si>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</si>
  <si>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</si>
  <si>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</si>
  <si>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</si>
  <si>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</si>
  <si>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</si>
  <si>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</si>
  <si>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</si>
  <si>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</si>
  <si>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</si>
  <si>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</si>
  <si>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</si>
  <si>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</si>
  <si>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</si>
  <si>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</si>
  <si>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</si>
  <si>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</si>
  <si>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</si>
  <si>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</si>
  <si>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</si>
  <si>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</si>
  <si>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</si>
  <si>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</si>
  <si>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</si>
  <si>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</si>
  <si>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</si>
  <si>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</si>
  <si>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</si>
  <si>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</si>
  <si>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</si>
  <si>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</si>
  <si>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</si>
  <si>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</si>
  <si>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</si>
  <si>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</si>
  <si>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</si>
  <si>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</si>
  <si>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</si>
  <si>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</si>
  <si>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</si>
  <si>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</si>
  <si>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</si>
  <si>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</si>
  <si>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</si>
  <si>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</si>
  <si>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</si>
  <si>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</si>
  <si>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</si>
  <si>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</si>
  <si>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</si>
  <si>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</si>
  <si>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</si>
  <si>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</si>
  <si>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</si>
  <si>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</si>
  <si>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</si>
  <si>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</si>
  <si>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</si>
  <si>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</si>
  <si>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</si>
  <si>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</si>
  <si>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</si>
  <si>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</si>
  <si>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</si>
  <si>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</si>
  <si>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</si>
  <si>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</si>
  <si>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</si>
  <si>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</si>
  <si>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</si>
  <si>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</si>
  <si>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</si>
  <si>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</si>
  <si>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</si>
  <si>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</si>
  <si>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</si>
  <si>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</si>
  <si>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</si>
  <si>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</si>
  <si>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</si>
  <si>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</si>
  <si>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</si>
  <si>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</si>
  <si>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</si>
  <si>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</si>
  <si>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</si>
  <si>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</si>
  <si>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</si>
  <si>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</si>
  <si>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</si>
  <si>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</si>
  <si>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</si>
  <si>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</si>
  <si>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</si>
  <si>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</si>
  <si>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</si>
  <si>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</si>
  <si>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</si>
  <si>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</si>
  <si>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</si>
  <si>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</si>
  <si>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</si>
  <si>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</si>
  <si>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</si>
  <si>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</si>
  <si>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</si>
  <si>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</si>
  <si>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</si>
  <si>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</si>
  <si>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</si>
  <si>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</si>
  <si>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</si>
  <si>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</si>
  <si>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</si>
  <si>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</si>
  <si>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</si>
  <si>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</si>
  <si>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</si>
  <si>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</si>
  <si>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</si>
  <si>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</si>
  <si>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</si>
  <si>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</si>
  <si>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</si>
  <si>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</si>
  <si>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</si>
  <si>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</si>
  <si>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</si>
  <si>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</si>
  <si>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</si>
  <si>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</si>
  <si>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</si>
  <si>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</si>
  <si>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</si>
  <si>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</si>
  <si>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</si>
  <si>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</si>
  <si>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</si>
  <si>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</si>
  <si>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</si>
  <si>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</si>
  <si>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</si>
  <si>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</si>
  <si>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</si>
  <si>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</si>
  <si>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</si>
  <si>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</si>
  <si>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</si>
  <si>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</si>
  <si>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</si>
  <si>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</si>
  <si>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</si>
  <si>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</si>
  <si>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</si>
  <si>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</si>
  <si>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</si>
  <si>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</si>
  <si>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</si>
  <si>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</si>
  <si>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</si>
  <si>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</si>
  <si>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</si>
  <si>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</si>
  <si>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</si>
  <si>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</si>
  <si>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</si>
  <si>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</si>
  <si>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</si>
  <si>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</si>
  <si>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</si>
  <si>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</si>
  <si>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</si>
  <si>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</si>
  <si>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</si>
  <si>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</si>
  <si>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</si>
  <si>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</si>
  <si>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</si>
  <si>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</si>
  <si>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</si>
  <si>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</si>
  <si>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</si>
  <si>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</si>
  <si>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</si>
  <si>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</si>
  <si>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</si>
  <si>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</si>
  <si>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</si>
  <si>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</si>
  <si>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</si>
  <si>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</si>
  <si>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</si>
  <si>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</si>
  <si>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</si>
  <si>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</si>
  <si>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</si>
  <si>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</si>
  <si>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</si>
  <si>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</si>
  <si>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</si>
  <si>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</si>
  <si>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</si>
  <si>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</si>
  <si>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</si>
  <si>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</si>
  <si>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</si>
  <si>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</si>
  <si>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</si>
  <si>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</si>
  <si>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</si>
  <si>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</si>
  <si>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</si>
  <si>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</si>
  <si>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</si>
  <si>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</si>
  <si>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</si>
  <si>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</si>
  <si>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</si>
  <si>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</si>
  <si>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</si>
  <si>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</si>
  <si>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</si>
  <si>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</si>
  <si>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</si>
  <si>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</si>
  <si>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</si>
  <si>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</si>
  <si>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</si>
  <si>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</si>
  <si>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</si>
  <si>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</si>
  <si>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</si>
  <si>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</si>
  <si>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</si>
  <si>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</si>
  <si>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</si>
  <si>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</si>
  <si>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</si>
  <si>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</si>
  <si>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</si>
  <si>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</si>
  <si>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</si>
  <si>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</si>
  <si>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</si>
  <si>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</si>
  <si>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</si>
  <si>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</si>
  <si>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</si>
  <si>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</si>
  <si>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</si>
  <si>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</si>
  <si>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</si>
  <si>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</si>
  <si>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</si>
  <si>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</si>
  <si>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</si>
  <si>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</si>
  <si>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</si>
  <si>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</si>
  <si>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</si>
  <si>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</si>
  <si>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</si>
  <si>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</si>
  <si>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</si>
  <si>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</si>
  <si>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</si>
  <si>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</si>
  <si>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</si>
  <si>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</si>
  <si>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</si>
  <si>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</si>
  <si>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</si>
  <si>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</si>
  <si>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</si>
  <si>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</si>
  <si>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</si>
  <si>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</si>
  <si>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</si>
  <si>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</si>
  <si>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</si>
  <si>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</si>
  <si>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</si>
  <si>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</si>
  <si>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</si>
  <si>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</si>
  <si>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</si>
  <si>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</si>
  <si>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</si>
  <si>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</si>
  <si>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</si>
  <si>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</si>
  <si>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</si>
  <si>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</si>
  <si>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</si>
  <si>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</si>
  <si>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</si>
  <si>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</si>
  <si>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</si>
  <si>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</si>
  <si>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</si>
  <si>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</si>
  <si>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</si>
  <si>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</si>
  <si>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</si>
  <si>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</si>
  <si>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</si>
  <si>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</si>
  <si>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</si>
  <si>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</si>
  <si>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</si>
  <si>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</si>
  <si>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</si>
  <si>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</si>
  <si>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</si>
  <si>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</si>
  <si>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</si>
  <si>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</si>
  <si>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</si>
  <si>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</si>
  <si>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</si>
  <si>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</si>
  <si>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</si>
  <si>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</si>
  <si>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</si>
  <si>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</si>
  <si>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</si>
  <si>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</si>
  <si>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</si>
  <si>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</si>
  <si>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</si>
  <si>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</si>
  <si>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</si>
  <si>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</si>
  <si>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</si>
  <si>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</si>
  <si>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</si>
  <si>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</si>
  <si>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</si>
  <si>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</si>
  <si>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</si>
  <si>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</si>
  <si>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</si>
  <si>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</si>
  <si>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</si>
  <si>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</si>
  <si>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</si>
  <si>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</si>
  <si>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</si>
  <si>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</si>
  <si>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</si>
  <si>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</si>
  <si>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</si>
  <si>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</si>
  <si>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</si>
  <si>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</si>
  <si>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</si>
  <si>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</si>
  <si>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</si>
  <si>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</si>
  <si>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</si>
  <si>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</si>
  <si>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</si>
  <si>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</si>
  <si>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</si>
  <si>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</si>
  <si>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</si>
  <si>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</si>
  <si>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</si>
  <si>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</si>
  <si>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</si>
  <si>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</si>
  <si>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</si>
  <si>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</si>
  <si>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</si>
  <si>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</si>
  <si>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</si>
  <si>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</si>
  <si>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</si>
  <si>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</si>
  <si>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</si>
  <si>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</si>
  <si>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</si>
  <si>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</si>
  <si>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</si>
  <si>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</si>
  <si>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</si>
  <si>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</si>
  <si>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</si>
  <si>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</si>
  <si>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</si>
  <si>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</si>
  <si>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</si>
  <si>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</si>
  <si>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</si>
  <si>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</si>
  <si>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</si>
  <si>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</si>
  <si>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</si>
  <si>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</si>
  <si>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</si>
  <si>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</si>
  <si>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</si>
  <si>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</si>
  <si>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</si>
  <si>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</si>
  <si>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</si>
  <si>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</si>
  <si>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</si>
  <si>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</si>
  <si>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</si>
  <si>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</si>
  <si>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</si>
  <si>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</si>
  <si>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</si>
  <si>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</si>
  <si>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</si>
  <si>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</si>
  <si>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</si>
  <si>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</si>
  <si>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</si>
  <si>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</si>
  <si>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</si>
  <si>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</si>
  <si>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</si>
  <si>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</si>
  <si>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</si>
  <si>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</si>
  <si>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</si>
  <si>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</si>
  <si>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</si>
  <si>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</si>
  <si>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</si>
  <si>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</si>
  <si>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</si>
  <si>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</si>
  <si>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</si>
  <si>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</si>
  <si>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</si>
  <si>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</si>
  <si>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</si>
  <si>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</si>
  <si>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</si>
  <si>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</si>
  <si>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</si>
  <si>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</si>
  <si>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</si>
  <si>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</si>
  <si>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</si>
  <si>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</si>
  <si>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</si>
  <si>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</si>
  <si>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</si>
  <si>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</si>
  <si>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</si>
  <si>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</si>
  <si>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</si>
  <si>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</si>
  <si>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</si>
  <si>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</si>
  <si>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</si>
  <si>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</si>
  <si>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</si>
  <si>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</si>
  <si>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</si>
  <si>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</si>
  <si>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</si>
  <si>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</si>
  <si>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</si>
  <si>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</si>
  <si>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</si>
  <si>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</si>
  <si>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</si>
  <si>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</si>
  <si>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</si>
  <si>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</si>
  <si>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</si>
  <si>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</si>
  <si>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</si>
  <si>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</si>
  <si>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</si>
  <si>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</si>
  <si>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</si>
  <si>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</si>
  <si>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</si>
  <si>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</si>
  <si>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4 WEEKS ENDING 07-14-2024</t>
  </si>
  <si>
    <t>LATEST 52 WEEKS ENDING 07-14-2024</t>
  </si>
  <si>
    <t>YTD ENDING 07-14-2024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</si>
</sst>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19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54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3" fontId="17" fillId="13" borderId="87" xfId="0" applyNumberFormat="1" applyFont="1" applyFill="1" applyBorder="1" applyAlignment="1">
      <alignment vertical="center"/>
    </xf>
    <xf numFmtId="164" fontId="17" fillId="13" borderId="87" xfId="0" applyNumberFormat="1" applyFont="1" applyFill="1" applyBorder="1" applyAlignment="1">
      <alignment vertical="center"/>
    </xf>
    <xf numFmtId="2" fontId="17" fillId="13" borderId="87" xfId="0" applyNumberFormat="1" applyFont="1" applyFill="1" applyBorder="1" applyAlignment="1">
      <alignment vertical="center"/>
    </xf>
    <xf numFmtId="165" fontId="17" fillId="13" borderId="87" xfId="0" applyNumberFormat="1" applyFont="1" applyFill="1" applyBorder="1" applyAlignment="1">
      <alignment vertical="center"/>
    </xf>
    <xf numFmtId="166" fontId="17" fillId="13" borderId="87" xfId="0" applyNumberFormat="1" applyFont="1" applyFill="1" applyBorder="1" applyAlignment="1">
      <alignment vertical="center"/>
    </xf>
    <xf numFmtId="164" fontId="17" fillId="0" borderId="87" xfId="0" applyNumberFormat="1" applyFont="1" applyBorder="1" applyAlignment="1">
      <alignment vertical="center"/>
    </xf>
    <xf numFmtId="2" fontId="17" fillId="0" borderId="87" xfId="0" applyNumberFormat="1" applyFont="1" applyBorder="1" applyAlignment="1">
      <alignment vertical="center"/>
    </xf>
    <xf numFmtId="165" fontId="17" fillId="0" borderId="87" xfId="0" applyNumberFormat="1" applyFont="1" applyBorder="1" applyAlignment="1">
      <alignment vertical="center"/>
    </xf>
    <xf numFmtId="166" fontId="17" fillId="0" borderId="87" xfId="0" applyNumberFormat="1" applyFont="1" applyBorder="1" applyAlignment="1">
      <alignment vertical="center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167" fontId="17" fillId="13" borderId="87" xfId="0" applyNumberFormat="1" applyFont="1" applyFill="1" applyBorder="1" applyAlignment="1">
      <alignment vertical="center"/>
    </xf>
    <xf numFmtId="167" fontId="17" fillId="0" borderId="87" xfId="0" applyNumberFormat="1" applyFont="1" applyBorder="1" applyAlignment="1">
      <alignment vertical="center"/>
    </xf>
    <xf numFmtId="171" fontId="17" fillId="0" borderId="87" xfId="0" applyNumberFormat="1" applyFont="1" applyBorder="1" applyAlignment="1">
      <alignment vertical="center"/>
    </xf>
    <xf numFmtId="171" fontId="17" fillId="13" borderId="87" xfId="0" applyNumberFormat="1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3" fontId="17" fillId="0" borderId="87" xfId="0" applyNumberFormat="1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0" fillId="0" borderId="0" xfId="0" applyAlignment="1">
      <alignment horizontal="center" vertical="center"/>
    </xf>
    <xf numFmtId="0" fontId="5" fillId="0" borderId="68" xfId="0" applyFont="1" applyBorder="1"/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0</xdr:rowOff>
    </xdr:from>
    <xdr:to>
      <xdr:col>2</xdr:col>
      <xdr:colOff>480277</xdr:colOff>
      <xdr:row>8</xdr:row>
      <xdr:rowOff>91722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zoomScale="70" zoomScaleNormal="70" workbookViewId="0">
      <selection activeCell="D16" sqref="D16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78" t="s">
        <v>0</v>
      </c>
      <c r="B1" s="478" t="s">
        <v>1</v>
      </c>
      <c r="C1" s="478" t="s">
        <v>90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6" t="s">
        <v>79</v>
      </c>
      <c r="B3" s="477" t="s">
        <v>243</v>
      </c>
      <c r="C3" s="81" t="s">
        <v>150</v>
      </c>
      <c r="D3" s="441">
        <v>395245274.94796389</v>
      </c>
      <c r="E3" s="441">
        <v>11073828.24742955</v>
      </c>
      <c r="F3" s="442">
        <v>2.8825224629621459E-2</v>
      </c>
      <c r="G3" s="443">
        <v>95.504806359443691</v>
      </c>
      <c r="H3" s="443">
        <v>0.34800958522860981</v>
      </c>
      <c r="I3" s="444">
        <v>5.5881587010931248</v>
      </c>
      <c r="J3" s="444">
        <v>-0.10963387880668929</v>
      </c>
      <c r="K3" s="442">
        <v>-1.9241465404242042E-2</v>
      </c>
      <c r="L3" s="445">
        <v>2208693322.2664089</v>
      </c>
      <c r="M3" s="445">
        <v>19764103.846727371</v>
      </c>
      <c r="N3" s="442">
        <v>9.0291196628990381E-3</v>
      </c>
      <c r="O3" s="441">
        <v>531830867.2441783</v>
      </c>
      <c r="P3" s="441">
        <v>10471351.630692542</v>
      </c>
      <c r="Q3" s="442">
        <v>2.0084704157304699E-2</v>
      </c>
    </row>
    <row r="4" spans="1:17">
      <c r="A4" s="476"/>
      <c r="B4" s="477" t="s">
        <v>298</v>
      </c>
      <c r="C4" s="81" t="s">
        <v>149</v>
      </c>
      <c r="D4" s="441">
        <v>17091137.970360078</v>
      </c>
      <c r="E4" s="441">
        <v>-1117775.8027382381</v>
      </c>
      <c r="F4" s="446">
        <v>-6.1386187922402594E-2</v>
      </c>
      <c r="G4" s="447">
        <v>4.1298047713199706</v>
      </c>
      <c r="H4" s="447">
        <v>-0.38042607031928721</v>
      </c>
      <c r="I4" s="448">
        <v>5.3579450845961007</v>
      </c>
      <c r="J4" s="448">
        <v>1.3721019917944943E-2</v>
      </c>
      <c r="K4" s="446">
        <v>2.5674484736955471E-3</v>
      </c>
      <c r="L4" s="449">
        <v>91573378.678444564</v>
      </c>
      <c r="M4" s="449">
        <v>-5739136.4993969649</v>
      </c>
      <c r="N4" s="446">
        <v>-5.8976345323194262E-2</v>
      </c>
      <c r="O4" s="441">
        <v>21828710.443269368</v>
      </c>
      <c r="P4" s="441">
        <v>-1343891.3820450567</v>
      </c>
      <c r="Q4" s="446">
        <v>-5.7994842019723075E-2</v>
      </c>
    </row>
    <row r="5" spans="1:17">
      <c r="A5" s="476"/>
      <c r="B5" s="477" t="s">
        <v>298</v>
      </c>
      <c r="C5" s="81" t="s">
        <v>65</v>
      </c>
      <c r="D5" s="441">
        <v>168392.10971426393</v>
      </c>
      <c r="E5" s="441">
        <v>-75729.919274293177</v>
      </c>
      <c r="F5" s="442">
        <v>-0.31021337807184501</v>
      </c>
      <c r="G5" s="443">
        <v>4.0689305730059105E-2</v>
      </c>
      <c r="H5" s="443">
        <v>-1.9778150922650173E-2</v>
      </c>
      <c r="I5" s="444">
        <v>5.1101804117565415</v>
      </c>
      <c r="J5" s="444">
        <v>0.29140573481582344</v>
      </c>
      <c r="K5" s="442">
        <v>6.0472994558199052E-2</v>
      </c>
      <c r="L5" s="445">
        <v>860514.06055618997</v>
      </c>
      <c r="M5" s="445">
        <v>-315854.99081725685</v>
      </c>
      <c r="N5" s="442">
        <v>-0.26849991543766516</v>
      </c>
      <c r="O5" s="441">
        <v>239493.35008150461</v>
      </c>
      <c r="P5" s="441">
        <v>-113344.47415751236</v>
      </c>
      <c r="Q5" s="442">
        <v>-0.32123674496057236</v>
      </c>
    </row>
    <row r="6" spans="1:17">
      <c r="A6" s="476"/>
      <c r="B6" s="477" t="s">
        <v>298</v>
      </c>
      <c r="C6" s="81" t="s">
        <v>13</v>
      </c>
      <c r="D6" s="441">
        <v>1343764.4988302805</v>
      </c>
      <c r="E6" s="441">
        <v>243594.92842795118</v>
      </c>
      <c r="F6" s="446">
        <v>0.22141580260111093</v>
      </c>
      <c r="G6" s="447">
        <v>0.32469956350617207</v>
      </c>
      <c r="H6" s="447">
        <v>5.219463601332841E-2</v>
      </c>
      <c r="I6" s="448">
        <v>6.0563866319058519</v>
      </c>
      <c r="J6" s="448">
        <v>-0.78422055071867103</v>
      </c>
      <c r="K6" s="446">
        <v>-0.11464195060207953</v>
      </c>
      <c r="L6" s="449">
        <v>8138357.3471453777</v>
      </c>
      <c r="M6" s="449">
        <v>612529.48174626753</v>
      </c>
      <c r="N6" s="446">
        <v>8.1390312494714998E-2</v>
      </c>
      <c r="O6" s="441">
        <v>2516198.187567234</v>
      </c>
      <c r="P6" s="441">
        <v>327198.88995312434</v>
      </c>
      <c r="Q6" s="446">
        <v>0.14947418681666702</v>
      </c>
    </row>
    <row r="7" spans="1:17">
      <c r="A7" s="476"/>
      <c r="B7" s="477" t="s">
        <v>242</v>
      </c>
      <c r="C7" s="81" t="s">
        <v>150</v>
      </c>
      <c r="D7" s="441">
        <v>5162943092.7363968</v>
      </c>
      <c r="E7" s="441">
        <v>104405178.81646919</v>
      </c>
      <c r="F7" s="442">
        <v>2.0639398299095529E-2</v>
      </c>
      <c r="G7" s="443">
        <v>94.984912609174472</v>
      </c>
      <c r="H7" s="443">
        <v>0.14072862936056652</v>
      </c>
      <c r="I7" s="444">
        <v>5.6258398192587187</v>
      </c>
      <c r="J7" s="444">
        <v>-0.10486433316863941</v>
      </c>
      <c r="K7" s="442">
        <v>-1.8298682043152055E-2</v>
      </c>
      <c r="L7" s="445">
        <v>29045890835.683182</v>
      </c>
      <c r="M7" s="445">
        <v>56906607.171028137</v>
      </c>
      <c r="N7" s="442">
        <v>1.9630424689064327E-3</v>
      </c>
      <c r="O7" s="441">
        <v>6920135598.1556921</v>
      </c>
      <c r="P7" s="441">
        <v>99753242.426907539</v>
      </c>
      <c r="Q7" s="442">
        <v>1.4625755159183962E-2</v>
      </c>
    </row>
    <row r="8" spans="1:17">
      <c r="A8" s="476"/>
      <c r="B8" s="477" t="s">
        <v>299</v>
      </c>
      <c r="C8" s="81" t="s">
        <v>149</v>
      </c>
      <c r="D8" s="441">
        <v>253465370.34168896</v>
      </c>
      <c r="E8" s="441">
        <v>-2667372.0831378102</v>
      </c>
      <c r="F8" s="446">
        <v>-1.0414022267850686E-2</v>
      </c>
      <c r="G8" s="447">
        <v>4.6631128058003144</v>
      </c>
      <c r="H8" s="447">
        <v>-0.13920386339903246</v>
      </c>
      <c r="I8" s="448">
        <v>5.2642869756919346</v>
      </c>
      <c r="J8" s="448">
        <v>-9.0864650146339265E-2</v>
      </c>
      <c r="K8" s="446">
        <v>-1.6967708198573309E-2</v>
      </c>
      <c r="L8" s="449">
        <v>1334314447.878686</v>
      </c>
      <c r="M8" s="449">
        <v>-37315224.14804101</v>
      </c>
      <c r="N8" s="446">
        <v>-2.7205028375409702E-2</v>
      </c>
      <c r="O8" s="441">
        <v>313962011.77168131</v>
      </c>
      <c r="P8" s="441">
        <v>-9403356.9299819469</v>
      </c>
      <c r="Q8" s="446">
        <v>-2.9079666037637692E-2</v>
      </c>
    </row>
    <row r="9" spans="1:17">
      <c r="A9" s="476"/>
      <c r="B9" s="477" t="s">
        <v>299</v>
      </c>
      <c r="C9" s="81" t="s">
        <v>65</v>
      </c>
      <c r="D9" s="441">
        <v>2999978.5425951635</v>
      </c>
      <c r="E9" s="441">
        <v>-671341.4266608567</v>
      </c>
      <c r="F9" s="442">
        <v>-0.18286105059834967</v>
      </c>
      <c r="G9" s="443">
        <v>5.5191911779677055E-2</v>
      </c>
      <c r="H9" s="443">
        <v>-1.3642868652571472E-2</v>
      </c>
      <c r="I9" s="444">
        <v>4.745800578571175</v>
      </c>
      <c r="J9" s="444">
        <v>0.17509970848244993</v>
      </c>
      <c r="K9" s="442">
        <v>3.8309159461369639E-2</v>
      </c>
      <c r="L9" s="445">
        <v>14237299.903149238</v>
      </c>
      <c r="M9" s="445">
        <v>-2543205.4747033659</v>
      </c>
      <c r="N9" s="442">
        <v>-0.15155714428362582</v>
      </c>
      <c r="O9" s="441">
        <v>4089584.0236371025</v>
      </c>
      <c r="P9" s="441">
        <v>-843529.32753357803</v>
      </c>
      <c r="Q9" s="442">
        <v>-0.17099329925865164</v>
      </c>
    </row>
    <row r="10" spans="1:17">
      <c r="A10" s="476"/>
      <c r="B10" s="477" t="s">
        <v>299</v>
      </c>
      <c r="C10" s="81" t="s">
        <v>13</v>
      </c>
      <c r="D10" s="441">
        <v>16131741.460541865</v>
      </c>
      <c r="E10" s="441">
        <v>949086.47358608991</v>
      </c>
      <c r="F10" s="446">
        <v>6.2511232350435444E-2</v>
      </c>
      <c r="G10" s="447">
        <v>0.29678267324291785</v>
      </c>
      <c r="H10" s="447">
        <v>1.2118102691343557E-2</v>
      </c>
      <c r="I10" s="448">
        <v>6.1376941783507819</v>
      </c>
      <c r="J10" s="448">
        <v>-0.37536356925206338</v>
      </c>
      <c r="K10" s="446">
        <v>-5.7632464473421463E-2</v>
      </c>
      <c r="L10" s="449">
        <v>99011695.64902775</v>
      </c>
      <c r="M10" s="449">
        <v>126186.95705446601</v>
      </c>
      <c r="N10" s="446">
        <v>1.276091499387805E-3</v>
      </c>
      <c r="O10" s="441">
        <v>30351528.675079111</v>
      </c>
      <c r="P10" s="441">
        <v>1811228.5446952358</v>
      </c>
      <c r="Q10" s="446">
        <v>6.346214077710452E-2</v>
      </c>
    </row>
    <row r="11" spans="1:17">
      <c r="A11" s="476"/>
      <c r="B11" s="477" t="s">
        <v>241</v>
      </c>
      <c r="C11" s="81" t="s">
        <v>150</v>
      </c>
      <c r="D11" s="441">
        <v>2733752013.5164046</v>
      </c>
      <c r="E11" s="441">
        <v>75650320.918914318</v>
      </c>
      <c r="F11" s="442">
        <v>2.8460280932664023E-2</v>
      </c>
      <c r="G11" s="443">
        <v>95.196559684400214</v>
      </c>
      <c r="H11" s="443">
        <v>0.19565121558629528</v>
      </c>
      <c r="I11" s="444">
        <v>5.6002020008319473</v>
      </c>
      <c r="J11" s="444">
        <v>-0.12324897599554152</v>
      </c>
      <c r="K11" s="442">
        <v>-2.1534031914406032E-2</v>
      </c>
      <c r="L11" s="445">
        <v>15309563495.872934</v>
      </c>
      <c r="M11" s="445">
        <v>96048766.869028091</v>
      </c>
      <c r="N11" s="442">
        <v>6.3133844203611461E-3</v>
      </c>
      <c r="O11" s="441">
        <v>3650221658.9199514</v>
      </c>
      <c r="P11" s="441">
        <v>72346372.650263309</v>
      </c>
      <c r="Q11" s="442">
        <v>2.0220484746323292E-2</v>
      </c>
    </row>
    <row r="12" spans="1:17">
      <c r="A12" s="476"/>
      <c r="B12" s="477" t="s">
        <v>300</v>
      </c>
      <c r="C12" s="81" t="s">
        <v>149</v>
      </c>
      <c r="D12" s="441">
        <v>127434348.62900956</v>
      </c>
      <c r="E12" s="441">
        <v>-2030398.6456449479</v>
      </c>
      <c r="F12" s="446">
        <v>-1.5683023281523385E-2</v>
      </c>
      <c r="G12" s="447">
        <v>4.4376049894517529</v>
      </c>
      <c r="H12" s="447">
        <v>-0.18948231876886101</v>
      </c>
      <c r="I12" s="448">
        <v>5.3500906543812805</v>
      </c>
      <c r="J12" s="448">
        <v>-6.9887271851776234E-2</v>
      </c>
      <c r="K12" s="446">
        <v>-1.2894383114277486E-2</v>
      </c>
      <c r="L12" s="449">
        <v>681785317.64723003</v>
      </c>
      <c r="M12" s="449">
        <v>-19910754.806738734</v>
      </c>
      <c r="N12" s="446">
        <v>-2.837518348521878E-2</v>
      </c>
      <c r="O12" s="441">
        <v>160016104.66571158</v>
      </c>
      <c r="P12" s="441">
        <v>-5552759.7235457599</v>
      </c>
      <c r="Q12" s="446">
        <v>-3.3537463363226654E-2</v>
      </c>
    </row>
    <row r="13" spans="1:17">
      <c r="A13" s="476"/>
      <c r="B13" s="477" t="s">
        <v>300</v>
      </c>
      <c r="C13" s="81" t="s">
        <v>65</v>
      </c>
      <c r="D13" s="441">
        <v>1411929.2873476371</v>
      </c>
      <c r="E13" s="441">
        <v>-423805.12509647477</v>
      </c>
      <c r="F13" s="442">
        <v>-0.23086407392244565</v>
      </c>
      <c r="G13" s="443">
        <v>4.9167155619302273E-2</v>
      </c>
      <c r="H13" s="443">
        <v>-1.6442236743423787E-2</v>
      </c>
      <c r="I13" s="444">
        <v>4.846644293159434</v>
      </c>
      <c r="J13" s="444">
        <v>0.14782968288264264</v>
      </c>
      <c r="K13" s="442">
        <v>3.1461058829459647E-2</v>
      </c>
      <c r="L13" s="445">
        <v>6843119.0228680922</v>
      </c>
      <c r="M13" s="445">
        <v>-1782656.6549121821</v>
      </c>
      <c r="N13" s="442">
        <v>-0.20666624330426878</v>
      </c>
      <c r="O13" s="441">
        <v>1957853.6473665975</v>
      </c>
      <c r="P13" s="441">
        <v>-595654.01207658392</v>
      </c>
      <c r="Q13" s="442">
        <v>-0.23326893493888026</v>
      </c>
    </row>
    <row r="14" spans="1:17">
      <c r="A14" s="476"/>
      <c r="B14" s="477" t="s">
        <v>300</v>
      </c>
      <c r="C14" s="81" t="s">
        <v>13</v>
      </c>
      <c r="D14" s="441">
        <v>9093734.6019952185</v>
      </c>
      <c r="E14" s="441">
        <v>520883.76355347782</v>
      </c>
      <c r="F14" s="446">
        <v>6.0759690489162549E-2</v>
      </c>
      <c r="G14" s="447">
        <v>0.31666817052633822</v>
      </c>
      <c r="H14" s="447">
        <v>1.0273339926858471E-2</v>
      </c>
      <c r="I14" s="448">
        <v>6.1130241018363511</v>
      </c>
      <c r="J14" s="448">
        <v>-0.41670806067988231</v>
      </c>
      <c r="K14" s="446">
        <v>-6.3817021940346136E-2</v>
      </c>
      <c r="L14" s="449">
        <v>55590218.797699973</v>
      </c>
      <c r="M14" s="449">
        <v>-388201.04652731866</v>
      </c>
      <c r="N14" s="446">
        <v>-6.9348339522190255E-3</v>
      </c>
      <c r="O14" s="441">
        <v>17031232.913173608</v>
      </c>
      <c r="P14" s="441">
        <v>745073.51212232932</v>
      </c>
      <c r="Q14" s="446">
        <v>4.5748877545324439E-2</v>
      </c>
    </row>
    <row r="15" spans="1:17">
      <c r="A15" s="476" t="s">
        <v>80</v>
      </c>
      <c r="B15" s="477" t="s">
        <v>243</v>
      </c>
      <c r="C15" s="81" t="s">
        <v>150</v>
      </c>
      <c r="D15" s="441">
        <v>393962396.95518577</v>
      </c>
      <c r="E15" s="441">
        <v>11171782.787268102</v>
      </c>
      <c r="F15" s="442">
        <v>2.9185101133037208E-2</v>
      </c>
      <c r="G15" s="443">
        <v>95.494927467736076</v>
      </c>
      <c r="H15" s="443">
        <v>0.34931055871925309</v>
      </c>
      <c r="I15" s="444">
        <v>5.5642998331167446</v>
      </c>
      <c r="J15" s="444">
        <v>-0.10919187436331868</v>
      </c>
      <c r="K15" s="442">
        <v>-1.9245974083183653E-2</v>
      </c>
      <c r="L15" s="445">
        <v>2192124899.6320128</v>
      </c>
      <c r="M15" s="445">
        <v>20365524.449131489</v>
      </c>
      <c r="N15" s="442">
        <v>9.3774313498319918E-3</v>
      </c>
      <c r="O15" s="441">
        <v>523189552.97324622</v>
      </c>
      <c r="P15" s="441">
        <v>11149977.885344386</v>
      </c>
      <c r="Q15" s="442">
        <v>2.1775617408928343E-2</v>
      </c>
    </row>
    <row r="16" spans="1:17">
      <c r="A16" s="476"/>
      <c r="B16" s="477" t="s">
        <v>298</v>
      </c>
      <c r="C16" s="81" t="s">
        <v>149</v>
      </c>
      <c r="D16" s="441">
        <v>17083221.523634773</v>
      </c>
      <c r="E16" s="441">
        <v>-1113894.34329978</v>
      </c>
      <c r="F16" s="446">
        <v>-6.1212686199564451E-2</v>
      </c>
      <c r="G16" s="447">
        <v>4.1409053577779451</v>
      </c>
      <c r="H16" s="447">
        <v>-0.38213086892757442</v>
      </c>
      <c r="I16" s="448">
        <v>5.3567175984449982</v>
      </c>
      <c r="J16" s="448">
        <v>1.3879922577490156E-2</v>
      </c>
      <c r="K16" s="446">
        <v>2.5978559371516927E-3</v>
      </c>
      <c r="L16" s="449">
        <v>91509993.373788759</v>
      </c>
      <c r="M16" s="449">
        <v>-5714242.8721956015</v>
      </c>
      <c r="N16" s="446">
        <v>-5.8773852002685346E-2</v>
      </c>
      <c r="O16" s="441">
        <v>21818517.740054723</v>
      </c>
      <c r="P16" s="441">
        <v>-1338160.4635303281</v>
      </c>
      <c r="Q16" s="446">
        <v>-5.7787237520239752E-2</v>
      </c>
    </row>
    <row r="17" spans="1:17">
      <c r="A17" s="476"/>
      <c r="B17" s="477" t="s">
        <v>298</v>
      </c>
      <c r="C17" s="81" t="s">
        <v>65</v>
      </c>
      <c r="D17" s="441">
        <v>168392.10971426393</v>
      </c>
      <c r="E17" s="441">
        <v>-75729.919274293177</v>
      </c>
      <c r="F17" s="442">
        <v>-0.31021337807184501</v>
      </c>
      <c r="G17" s="443">
        <v>4.0817581646331334E-2</v>
      </c>
      <c r="H17" s="443">
        <v>-1.9860868110558927E-2</v>
      </c>
      <c r="I17" s="444">
        <v>5.1101804117565415</v>
      </c>
      <c r="J17" s="444">
        <v>0.29140573481582344</v>
      </c>
      <c r="K17" s="442">
        <v>6.0472994558199052E-2</v>
      </c>
      <c r="L17" s="445">
        <v>860514.06055618997</v>
      </c>
      <c r="M17" s="445">
        <v>-315854.99081725685</v>
      </c>
      <c r="N17" s="442">
        <v>-0.26849991543766516</v>
      </c>
      <c r="O17" s="441">
        <v>239493.35008150461</v>
      </c>
      <c r="P17" s="441">
        <v>-113344.47415751236</v>
      </c>
      <c r="Q17" s="442">
        <v>-0.32123674496057236</v>
      </c>
    </row>
    <row r="18" spans="1:17">
      <c r="A18" s="476"/>
      <c r="B18" s="477" t="s">
        <v>298</v>
      </c>
      <c r="C18" s="81" t="s">
        <v>13</v>
      </c>
      <c r="D18" s="441">
        <v>1333972.2226879215</v>
      </c>
      <c r="E18" s="441">
        <v>245016.87197201094</v>
      </c>
      <c r="F18" s="446">
        <v>0.22500176137702046</v>
      </c>
      <c r="G18" s="447">
        <v>0.32334959283956333</v>
      </c>
      <c r="H18" s="447">
        <v>5.2681178318850774E-2</v>
      </c>
      <c r="I18" s="448">
        <v>5.988879086873049</v>
      </c>
      <c r="J18" s="448">
        <v>-0.76862450924015313</v>
      </c>
      <c r="K18" s="446">
        <v>-0.11374385500619674</v>
      </c>
      <c r="L18" s="449">
        <v>7988998.3469252512</v>
      </c>
      <c r="M18" s="449">
        <v>630378.64845577255</v>
      </c>
      <c r="N18" s="446">
        <v>8.5665338648617098E-2</v>
      </c>
      <c r="O18" s="441">
        <v>2440651.6646574736</v>
      </c>
      <c r="P18" s="441">
        <v>337400.66854487639</v>
      </c>
      <c r="Q18" s="446">
        <v>0.16041864198257283</v>
      </c>
    </row>
    <row r="19" spans="1:17">
      <c r="A19" s="476"/>
      <c r="B19" s="477" t="s">
        <v>242</v>
      </c>
      <c r="C19" s="81" t="s">
        <v>150</v>
      </c>
      <c r="D19" s="441">
        <v>5146976754.1068096</v>
      </c>
      <c r="E19" s="441">
        <v>105453677.02695847</v>
      </c>
      <c r="F19" s="442">
        <v>2.0917027536059458E-2</v>
      </c>
      <c r="G19" s="443">
        <v>94.974740393144799</v>
      </c>
      <c r="H19" s="443">
        <v>0.14163922418559594</v>
      </c>
      <c r="I19" s="444">
        <v>5.6044018174525325</v>
      </c>
      <c r="J19" s="444">
        <v>-0.10373199990152404</v>
      </c>
      <c r="K19" s="442">
        <v>-1.817266434542137E-2</v>
      </c>
      <c r="L19" s="445">
        <v>28845725875.102142</v>
      </c>
      <c r="M19" s="445">
        <v>68037507.851760864</v>
      </c>
      <c r="N19" s="442">
        <v>2.3642450701213719E-3</v>
      </c>
      <c r="O19" s="441">
        <v>6810472951.0590048</v>
      </c>
      <c r="P19" s="441">
        <v>110287103.92008781</v>
      </c>
      <c r="Q19" s="442">
        <v>1.6460305196934515E-2</v>
      </c>
    </row>
    <row r="20" spans="1:17">
      <c r="A20" s="476"/>
      <c r="B20" s="477" t="s">
        <v>299</v>
      </c>
      <c r="C20" s="81" t="s">
        <v>149</v>
      </c>
      <c r="D20" s="441">
        <v>253326314.14474502</v>
      </c>
      <c r="E20" s="441">
        <v>-2641899.1471739411</v>
      </c>
      <c r="F20" s="446">
        <v>-1.0321200094329632E-2</v>
      </c>
      <c r="G20" s="447">
        <v>4.6745112849892072</v>
      </c>
      <c r="H20" s="447">
        <v>-0.140354995700398</v>
      </c>
      <c r="I20" s="448">
        <v>5.2630201816564961</v>
      </c>
      <c r="J20" s="448">
        <v>-9.085655807237103E-2</v>
      </c>
      <c r="K20" s="446">
        <v>-1.6970237173777783E-2</v>
      </c>
      <c r="L20" s="449">
        <v>1333261503.8884466</v>
      </c>
      <c r="M20" s="449">
        <v>-37160759.365115881</v>
      </c>
      <c r="N20" s="446">
        <v>-2.7116284054588661E-2</v>
      </c>
      <c r="O20" s="441">
        <v>313763427.16022438</v>
      </c>
      <c r="P20" s="441">
        <v>-9387427.7313184142</v>
      </c>
      <c r="Q20" s="446">
        <v>-2.9049676302013997E-2</v>
      </c>
    </row>
    <row r="21" spans="1:17">
      <c r="A21" s="476"/>
      <c r="B21" s="477" t="s">
        <v>299</v>
      </c>
      <c r="C21" s="81" t="s">
        <v>65</v>
      </c>
      <c r="D21" s="441">
        <v>2999924.9987909948</v>
      </c>
      <c r="E21" s="441">
        <v>-671394.9704650254</v>
      </c>
      <c r="F21" s="442">
        <v>-0.18287563494529221</v>
      </c>
      <c r="G21" s="443">
        <v>5.5356204539245793E-2</v>
      </c>
      <c r="H21" s="443">
        <v>-1.3702818447462226E-2</v>
      </c>
      <c r="I21" s="444">
        <v>4.7458318275268514</v>
      </c>
      <c r="J21" s="444">
        <v>0.17513095743812634</v>
      </c>
      <c r="K21" s="442">
        <v>3.8315996258737176E-2</v>
      </c>
      <c r="L21" s="445">
        <v>14237139.539455753</v>
      </c>
      <c r="M21" s="445">
        <v>-2543365.838396851</v>
      </c>
      <c r="N21" s="442">
        <v>-0.15156670083093318</v>
      </c>
      <c r="O21" s="441">
        <v>4089557.2517350181</v>
      </c>
      <c r="P21" s="441">
        <v>-843556.09943566239</v>
      </c>
      <c r="Q21" s="442">
        <v>-0.17099872623755494</v>
      </c>
    </row>
    <row r="22" spans="1:17">
      <c r="A22" s="476"/>
      <c r="B22" s="477" t="s">
        <v>299</v>
      </c>
      <c r="C22" s="81" t="s">
        <v>13</v>
      </c>
      <c r="D22" s="441">
        <v>16008218.131699322</v>
      </c>
      <c r="E22" s="441">
        <v>964762.30446235836</v>
      </c>
      <c r="F22" s="446">
        <v>6.4131693910092505E-2</v>
      </c>
      <c r="G22" s="447">
        <v>0.2953921173243802</v>
      </c>
      <c r="H22" s="447">
        <v>1.2418589962990723E-2</v>
      </c>
      <c r="I22" s="448">
        <v>6.0701109112364167</v>
      </c>
      <c r="J22" s="448">
        <v>-0.36992805941652751</v>
      </c>
      <c r="K22" s="446">
        <v>-5.7441897650352444E-2</v>
      </c>
      <c r="L22" s="449">
        <v>97171659.550680697</v>
      </c>
      <c r="M22" s="449">
        <v>291217.76997852325</v>
      </c>
      <c r="N22" s="446">
        <v>3.005950062012739E-3</v>
      </c>
      <c r="O22" s="441">
        <v>29427838.856826548</v>
      </c>
      <c r="P22" s="441">
        <v>1931257.5683442429</v>
      </c>
      <c r="Q22" s="446">
        <v>7.0236279488068681E-2</v>
      </c>
    </row>
    <row r="23" spans="1:17">
      <c r="A23" s="476"/>
      <c r="B23" s="477" t="s">
        <v>241</v>
      </c>
      <c r="C23" s="81" t="s">
        <v>150</v>
      </c>
      <c r="D23" s="441">
        <v>2725390659.1630583</v>
      </c>
      <c r="E23" s="441">
        <v>76273929.546082973</v>
      </c>
      <c r="F23" s="442">
        <v>2.8792211642976979E-2</v>
      </c>
      <c r="G23" s="443">
        <v>95.187043168649794</v>
      </c>
      <c r="H23" s="443">
        <v>0.1967852190402084</v>
      </c>
      <c r="I23" s="444">
        <v>5.578655921620399</v>
      </c>
      <c r="J23" s="444">
        <v>-0.12155089662866558</v>
      </c>
      <c r="K23" s="442">
        <v>-2.1323944990824462E-2</v>
      </c>
      <c r="L23" s="445">
        <v>15204016739.468918</v>
      </c>
      <c r="M23" s="445">
        <v>103503494.96857071</v>
      </c>
      <c r="N23" s="442">
        <v>6.8543031149134615E-3</v>
      </c>
      <c r="O23" s="441">
        <v>3592470086.3590899</v>
      </c>
      <c r="P23" s="441">
        <v>77850017.033628464</v>
      </c>
      <c r="Q23" s="442">
        <v>2.2150336451179975E-2</v>
      </c>
    </row>
    <row r="24" spans="1:17">
      <c r="A24" s="476"/>
      <c r="B24" s="477" t="s">
        <v>300</v>
      </c>
      <c r="C24" s="81" t="s">
        <v>149</v>
      </c>
      <c r="D24" s="441">
        <v>127360441.47302502</v>
      </c>
      <c r="E24" s="441">
        <v>-2020139.5886537582</v>
      </c>
      <c r="F24" s="446">
        <v>-1.5613931952359295E-2</v>
      </c>
      <c r="G24" s="447">
        <v>4.4481930690237288</v>
      </c>
      <c r="H24" s="447">
        <v>-0.19104937405886968</v>
      </c>
      <c r="I24" s="448">
        <v>5.3488547596660254</v>
      </c>
      <c r="J24" s="448">
        <v>-6.9722290115594276E-2</v>
      </c>
      <c r="K24" s="446">
        <v>-1.2867269298755148E-2</v>
      </c>
      <c r="L24" s="449">
        <v>681232503.56615615</v>
      </c>
      <c r="M24" s="449">
        <v>-19826143.662066936</v>
      </c>
      <c r="N24" s="446">
        <v>-2.8280292583870978E-2</v>
      </c>
      <c r="O24" s="441">
        <v>159916628.02412862</v>
      </c>
      <c r="P24" s="441">
        <v>-5540460.8380587995</v>
      </c>
      <c r="Q24" s="446">
        <v>-3.3485787016799037E-2</v>
      </c>
    </row>
    <row r="25" spans="1:17">
      <c r="A25" s="476"/>
      <c r="B25" s="477" t="s">
        <v>300</v>
      </c>
      <c r="C25" s="81" t="s">
        <v>65</v>
      </c>
      <c r="D25" s="441">
        <v>1411875.7435434684</v>
      </c>
      <c r="E25" s="441">
        <v>-423858.66890064348</v>
      </c>
      <c r="F25" s="442">
        <v>-0.23089324143371837</v>
      </c>
      <c r="G25" s="443">
        <v>4.9311197606699164E-2</v>
      </c>
      <c r="H25" s="443">
        <v>-1.6513340593342182E-2</v>
      </c>
      <c r="I25" s="444">
        <v>4.8467145146926507</v>
      </c>
      <c r="J25" s="444">
        <v>0.14789990441585932</v>
      </c>
      <c r="K25" s="442">
        <v>3.1476003350374156E-2</v>
      </c>
      <c r="L25" s="445">
        <v>6842958.6591746071</v>
      </c>
      <c r="M25" s="445">
        <v>-1782817.0186056672</v>
      </c>
      <c r="N25" s="442">
        <v>-0.20668483452429068</v>
      </c>
      <c r="O25" s="441">
        <v>1957826.8754645132</v>
      </c>
      <c r="P25" s="441">
        <v>-595680.78397866827</v>
      </c>
      <c r="Q25" s="442">
        <v>-0.23327941930221685</v>
      </c>
    </row>
    <row r="26" spans="1:17">
      <c r="A26" s="476"/>
      <c r="B26" s="477" t="s">
        <v>300</v>
      </c>
      <c r="C26" s="81" t="s">
        <v>13</v>
      </c>
      <c r="D26" s="441">
        <v>9032022.0554218329</v>
      </c>
      <c r="E26" s="441">
        <v>535152.58602685481</v>
      </c>
      <c r="F26" s="446">
        <v>6.2982324014088972E-2</v>
      </c>
      <c r="G26" s="447">
        <v>0.31545256471732769</v>
      </c>
      <c r="H26" s="447">
        <v>1.0777495612807941E-2</v>
      </c>
      <c r="I26" s="448">
        <v>6.052602907207131</v>
      </c>
      <c r="J26" s="448">
        <v>-0.40641253772361186</v>
      </c>
      <c r="K26" s="446">
        <v>-6.2921747314070658E-2</v>
      </c>
      <c r="L26" s="449">
        <v>54667242.950605109</v>
      </c>
      <c r="M26" s="449">
        <v>-214168.18577753752</v>
      </c>
      <c r="N26" s="446">
        <v>-3.9023811768491238E-3</v>
      </c>
      <c r="O26" s="441">
        <v>16567785.863315992</v>
      </c>
      <c r="P26" s="441">
        <v>842440.55414837413</v>
      </c>
      <c r="Q26" s="446">
        <v>5.3572149773858713E-2</v>
      </c>
    </row>
    <row r="27" spans="1:17">
      <c r="A27" s="476" t="s">
        <v>81</v>
      </c>
      <c r="B27" s="477" t="s">
        <v>243</v>
      </c>
      <c r="C27" s="81" t="s">
        <v>150</v>
      </c>
      <c r="D27" s="441">
        <v>212870679.57305741</v>
      </c>
      <c r="E27" s="441">
        <v>1961728.0688898861</v>
      </c>
      <c r="F27" s="442">
        <v>9.301303026254544E-3</v>
      </c>
      <c r="G27" s="443">
        <v>94.787932373435524</v>
      </c>
      <c r="H27" s="443">
        <v>0.19048495723841086</v>
      </c>
      <c r="I27" s="444">
        <v>6.4667575468364396</v>
      </c>
      <c r="J27" s="444">
        <v>-6.7607475053829802E-2</v>
      </c>
      <c r="K27" s="442">
        <v>-1.0346449092963624E-2</v>
      </c>
      <c r="L27" s="445">
        <v>1376583073.6292706</v>
      </c>
      <c r="M27" s="445">
        <v>-1573001.8831129074</v>
      </c>
      <c r="N27" s="442">
        <v>-1.1413815249684855E-3</v>
      </c>
      <c r="O27" s="441">
        <v>346702451.74197102</v>
      </c>
      <c r="P27" s="441">
        <v>3106825.4666078091</v>
      </c>
      <c r="Q27" s="442">
        <v>9.042098411689176E-3</v>
      </c>
    </row>
    <row r="28" spans="1:17">
      <c r="A28" s="476"/>
      <c r="B28" s="477" t="s">
        <v>298</v>
      </c>
      <c r="C28" s="81" t="s">
        <v>149</v>
      </c>
      <c r="D28" s="441">
        <v>10828549.085654067</v>
      </c>
      <c r="E28" s="441">
        <v>-256619.22256322391</v>
      </c>
      <c r="F28" s="446">
        <v>-2.3149781350003989E-2</v>
      </c>
      <c r="G28" s="447">
        <v>4.8217809070372137</v>
      </c>
      <c r="H28" s="447">
        <v>-0.150168451478085</v>
      </c>
      <c r="I28" s="448">
        <v>5.6929432327549421</v>
      </c>
      <c r="J28" s="448">
        <v>-3.6172009645738079E-2</v>
      </c>
      <c r="K28" s="446">
        <v>-6.3137165365486463E-3</v>
      </c>
      <c r="L28" s="449">
        <v>61646315.237729035</v>
      </c>
      <c r="M28" s="449">
        <v>-1861891.4814556092</v>
      </c>
      <c r="N28" s="446">
        <v>-2.9317336729225683E-2</v>
      </c>
      <c r="O28" s="441">
        <v>15385531.03593461</v>
      </c>
      <c r="P28" s="441">
        <v>-384475.20448483527</v>
      </c>
      <c r="Q28" s="446">
        <v>-2.4380155506812856E-2</v>
      </c>
    </row>
    <row r="29" spans="1:17">
      <c r="A29" s="476"/>
      <c r="B29" s="477" t="s">
        <v>298</v>
      </c>
      <c r="C29" s="81" t="s">
        <v>65</v>
      </c>
      <c r="D29" s="441">
        <v>168343.98471426393</v>
      </c>
      <c r="E29" s="441">
        <v>-75683.481774293177</v>
      </c>
      <c r="F29" s="442">
        <v>-0.31014329191440471</v>
      </c>
      <c r="G29" s="443">
        <v>7.4960902415374051E-2</v>
      </c>
      <c r="H29" s="443">
        <v>-3.4490949981715618E-2</v>
      </c>
      <c r="I29" s="444">
        <v>5.1095343977758887</v>
      </c>
      <c r="J29" s="444">
        <v>0.29131176778935242</v>
      </c>
      <c r="K29" s="442">
        <v>6.0460420815002157E-2</v>
      </c>
      <c r="L29" s="445">
        <v>860159.38055619004</v>
      </c>
      <c r="M29" s="445">
        <v>-315619.28081725689</v>
      </c>
      <c r="N29" s="442">
        <v>-0.26843426504149742</v>
      </c>
      <c r="O29" s="441">
        <v>239416.35008150461</v>
      </c>
      <c r="P29" s="441">
        <v>-113273.47415751236</v>
      </c>
      <c r="Q29" s="442">
        <v>-0.32117023620377327</v>
      </c>
    </row>
    <row r="30" spans="1:17">
      <c r="A30" s="476"/>
      <c r="B30" s="477" t="s">
        <v>298</v>
      </c>
      <c r="C30" s="81" t="s">
        <v>13</v>
      </c>
      <c r="D30" s="441">
        <v>708145.21737939329</v>
      </c>
      <c r="E30" s="441">
        <v>-7875.1529423592146</v>
      </c>
      <c r="F30" s="446">
        <v>-1.0998504049291808E-2</v>
      </c>
      <c r="G30" s="447">
        <v>0.31532581711185281</v>
      </c>
      <c r="H30" s="447">
        <v>-5.8255557785460987E-3</v>
      </c>
      <c r="I30" s="448">
        <v>7.1545626667510032</v>
      </c>
      <c r="J30" s="448">
        <v>-2.340871106651754E-2</v>
      </c>
      <c r="K30" s="446">
        <v>-3.2611875743693776E-3</v>
      </c>
      <c r="L30" s="449">
        <v>5066469.3349008812</v>
      </c>
      <c r="M30" s="449">
        <v>-73104.389202959836</v>
      </c>
      <c r="N30" s="446">
        <v>-1.4223823438918886E-2</v>
      </c>
      <c r="O30" s="441">
        <v>1368829.1146038771</v>
      </c>
      <c r="P30" s="441">
        <v>-39009.390828502597</v>
      </c>
      <c r="Q30" s="446">
        <v>-2.7708711388400274E-2</v>
      </c>
    </row>
    <row r="31" spans="1:17">
      <c r="A31" s="476"/>
      <c r="B31" s="477" t="s">
        <v>242</v>
      </c>
      <c r="C31" s="81" t="s">
        <v>150</v>
      </c>
      <c r="D31" s="441">
        <v>2808627826.3990984</v>
      </c>
      <c r="E31" s="441">
        <v>16543182.88368082</v>
      </c>
      <c r="F31" s="442">
        <v>5.9250291434044308E-3</v>
      </c>
      <c r="G31" s="443">
        <v>94.370514365725654</v>
      </c>
      <c r="H31" s="443">
        <v>0.21444472594141928</v>
      </c>
      <c r="I31" s="444">
        <v>6.4818277021623611</v>
      </c>
      <c r="J31" s="444">
        <v>-6.3707648739331546E-2</v>
      </c>
      <c r="K31" s="442">
        <v>-9.7329928453530352E-3</v>
      </c>
      <c r="L31" s="445">
        <v>18205041650.217735</v>
      </c>
      <c r="M31" s="445">
        <v>-70647086.622180939</v>
      </c>
      <c r="N31" s="442">
        <v>-3.8656319682098426E-3</v>
      </c>
      <c r="O31" s="441">
        <v>4539758874.1800537</v>
      </c>
      <c r="P31" s="441">
        <v>28871223.188881874</v>
      </c>
      <c r="Q31" s="442">
        <v>6.4003418889269021E-3</v>
      </c>
    </row>
    <row r="32" spans="1:17">
      <c r="A32" s="476"/>
      <c r="B32" s="477" t="s">
        <v>299</v>
      </c>
      <c r="C32" s="81" t="s">
        <v>149</v>
      </c>
      <c r="D32" s="441">
        <v>155636113.88140687</v>
      </c>
      <c r="E32" s="441">
        <v>-5125381.3769209683</v>
      </c>
      <c r="F32" s="446">
        <v>-3.1881896648727898E-2</v>
      </c>
      <c r="G32" s="447">
        <v>5.229407749513614</v>
      </c>
      <c r="H32" s="447">
        <v>-0.19187150077476556</v>
      </c>
      <c r="I32" s="448">
        <v>5.5889679526565459</v>
      </c>
      <c r="J32" s="448">
        <v>-7.9005487067544955E-2</v>
      </c>
      <c r="K32" s="446">
        <v>-1.3938930361570437E-2</v>
      </c>
      <c r="L32" s="449">
        <v>869845252.75918758</v>
      </c>
      <c r="M32" s="449">
        <v>-41346632.495344996</v>
      </c>
      <c r="N32" s="446">
        <v>-4.5376427473116945E-2</v>
      </c>
      <c r="O32" s="441">
        <v>213969866.14032504</v>
      </c>
      <c r="P32" s="441">
        <v>-9417904.2539848387</v>
      </c>
      <c r="Q32" s="446">
        <v>-4.215944425856865E-2</v>
      </c>
    </row>
    <row r="33" spans="1:17">
      <c r="A33" s="476"/>
      <c r="B33" s="477" t="s">
        <v>299</v>
      </c>
      <c r="C33" s="81" t="s">
        <v>65</v>
      </c>
      <c r="D33" s="441">
        <v>2999045.6862909948</v>
      </c>
      <c r="E33" s="441">
        <v>-671080.6649331511</v>
      </c>
      <c r="F33" s="442">
        <v>-0.18284947184701603</v>
      </c>
      <c r="G33" s="443">
        <v>0.10076859645175903</v>
      </c>
      <c r="H33" s="443">
        <v>-2.2997233182108848E-2</v>
      </c>
      <c r="I33" s="444">
        <v>4.7456569649852245</v>
      </c>
      <c r="J33" s="444">
        <v>0.17516325260338217</v>
      </c>
      <c r="K33" s="442">
        <v>3.8324798944335173E-2</v>
      </c>
      <c r="L33" s="445">
        <v>14232442.049455753</v>
      </c>
      <c r="M33" s="445">
        <v>-2541847.362461118</v>
      </c>
      <c r="N33" s="442">
        <v>-0.15153234214829553</v>
      </c>
      <c r="O33" s="441">
        <v>4088319.2517350181</v>
      </c>
      <c r="P33" s="441">
        <v>-843006.64020166313</v>
      </c>
      <c r="Q33" s="442">
        <v>-0.1709492859881927</v>
      </c>
    </row>
    <row r="34" spans="1:17">
      <c r="A34" s="476"/>
      <c r="B34" s="477" t="s">
        <v>299</v>
      </c>
      <c r="C34" s="81" t="s">
        <v>13</v>
      </c>
      <c r="D34" s="441">
        <v>8907956.0654444657</v>
      </c>
      <c r="E34" s="441">
        <v>44873.690927065909</v>
      </c>
      <c r="F34" s="446">
        <v>5.0629892661365802E-3</v>
      </c>
      <c r="G34" s="447">
        <v>0.2993092883086127</v>
      </c>
      <c r="H34" s="447">
        <v>4.2400801585695813E-4</v>
      </c>
      <c r="I34" s="448">
        <v>7.0351079008886988</v>
      </c>
      <c r="J34" s="448">
        <v>-0.21120169593173888</v>
      </c>
      <c r="K34" s="446">
        <v>-2.9146104387316095E-2</v>
      </c>
      <c r="L34" s="449">
        <v>62668432.096777767</v>
      </c>
      <c r="M34" s="449">
        <v>-1556206.771097742</v>
      </c>
      <c r="N34" s="446">
        <v>-2.4230681534842237E-2</v>
      </c>
      <c r="O34" s="441">
        <v>17231380.274359576</v>
      </c>
      <c r="P34" s="441">
        <v>254436.61332833767</v>
      </c>
      <c r="Q34" s="446">
        <v>1.4987186057073968E-2</v>
      </c>
    </row>
    <row r="35" spans="1:17">
      <c r="A35" s="476"/>
      <c r="B35" s="477" t="s">
        <v>241</v>
      </c>
      <c r="C35" s="81" t="s">
        <v>150</v>
      </c>
      <c r="D35" s="441">
        <v>1472956854.0195296</v>
      </c>
      <c r="E35" s="441">
        <v>20816549.866351366</v>
      </c>
      <c r="F35" s="442">
        <v>1.4335081676898035E-2</v>
      </c>
      <c r="G35" s="443">
        <v>94.533904470889524</v>
      </c>
      <c r="H35" s="443">
        <v>0.21641381690072592</v>
      </c>
      <c r="I35" s="444">
        <v>6.4911050231533398</v>
      </c>
      <c r="J35" s="444">
        <v>-7.1931097879669004E-2</v>
      </c>
      <c r="K35" s="442">
        <v>-1.0960033824763895E-2</v>
      </c>
      <c r="L35" s="445">
        <v>9561117634.0143089</v>
      </c>
      <c r="M35" s="445">
        <v>30668365.04914093</v>
      </c>
      <c r="N35" s="442">
        <v>3.2179348720746039E-3</v>
      </c>
      <c r="O35" s="441">
        <v>2381468993.1870785</v>
      </c>
      <c r="P35" s="441">
        <v>27395579.719995975</v>
      </c>
      <c r="Q35" s="442">
        <v>1.1637521397282054E-2</v>
      </c>
    </row>
    <row r="36" spans="1:17">
      <c r="A36" s="476"/>
      <c r="B36" s="477" t="s">
        <v>300</v>
      </c>
      <c r="C36" s="81" t="s">
        <v>149</v>
      </c>
      <c r="D36" s="441">
        <v>78831996.529319167</v>
      </c>
      <c r="E36" s="441">
        <v>-1768828.0146865994</v>
      </c>
      <c r="F36" s="446">
        <v>-2.1945532501604491E-2</v>
      </c>
      <c r="G36" s="447">
        <v>5.059412574656001</v>
      </c>
      <c r="H36" s="447">
        <v>-0.17566525762428498</v>
      </c>
      <c r="I36" s="448">
        <v>5.6995977268641544</v>
      </c>
      <c r="J36" s="448">
        <v>-8.0476765695503438E-2</v>
      </c>
      <c r="K36" s="446">
        <v>-1.3923136423085262E-2</v>
      </c>
      <c r="L36" s="449">
        <v>449310668.22267044</v>
      </c>
      <c r="M36" s="449">
        <v>-16568101.803413749</v>
      </c>
      <c r="N36" s="446">
        <v>-3.556311828179274E-2</v>
      </c>
      <c r="O36" s="441">
        <v>109744988.31234862</v>
      </c>
      <c r="P36" s="441">
        <v>-4333370.7699724138</v>
      </c>
      <c r="Q36" s="446">
        <v>-3.7985914285858319E-2</v>
      </c>
    </row>
    <row r="37" spans="1:17">
      <c r="A37" s="476"/>
      <c r="B37" s="477" t="s">
        <v>300</v>
      </c>
      <c r="C37" s="81" t="s">
        <v>65</v>
      </c>
      <c r="D37" s="441">
        <v>1411583.5560434684</v>
      </c>
      <c r="E37" s="441">
        <v>-423655.04390064348</v>
      </c>
      <c r="F37" s="442">
        <v>-0.23084466723484617</v>
      </c>
      <c r="G37" s="443">
        <v>9.0594985640986378E-2</v>
      </c>
      <c r="H37" s="443">
        <v>-2.8604997310392011E-2</v>
      </c>
      <c r="I37" s="444">
        <v>4.8466395771501398</v>
      </c>
      <c r="J37" s="444">
        <v>0.14810908196391903</v>
      </c>
      <c r="K37" s="442">
        <v>3.1522426451347084E-2</v>
      </c>
      <c r="L37" s="445">
        <v>6841436.7291746065</v>
      </c>
      <c r="M37" s="445">
        <v>-1781487.7986056674</v>
      </c>
      <c r="N37" s="442">
        <v>-0.20659902482809514</v>
      </c>
      <c r="O37" s="441">
        <v>1957393.8754645132</v>
      </c>
      <c r="P37" s="441">
        <v>-595404.78397866827</v>
      </c>
      <c r="Q37" s="442">
        <v>-0.23323609238675269</v>
      </c>
    </row>
    <row r="38" spans="1:17">
      <c r="A38" s="476"/>
      <c r="B38" s="477" t="s">
        <v>300</v>
      </c>
      <c r="C38" s="81" t="s">
        <v>13</v>
      </c>
      <c r="D38" s="441">
        <v>4925047.1853687167</v>
      </c>
      <c r="E38" s="441">
        <v>-128503.66330101341</v>
      </c>
      <c r="F38" s="446">
        <v>-2.54283902841979E-2</v>
      </c>
      <c r="G38" s="447">
        <v>0.31608796881303386</v>
      </c>
      <c r="H38" s="447">
        <v>-1.2143561966506122E-2</v>
      </c>
      <c r="I38" s="448">
        <v>7.1316061967554969</v>
      </c>
      <c r="J38" s="448">
        <v>-7.514411644872343E-2</v>
      </c>
      <c r="K38" s="446">
        <v>-1.0426907161060409E-2</v>
      </c>
      <c r="L38" s="449">
        <v>35123497.026488759</v>
      </c>
      <c r="M38" s="449">
        <v>-1296182.1349552721</v>
      </c>
      <c r="N38" s="446">
        <v>-3.5590157980509754E-2</v>
      </c>
      <c r="O38" s="441">
        <v>9523865.4626927897</v>
      </c>
      <c r="P38" s="441">
        <v>-240192.6135493312</v>
      </c>
      <c r="Q38" s="446">
        <v>-2.4599670718240318E-2</v>
      </c>
    </row>
    <row r="39" spans="1:17">
      <c r="A39" s="476" t="s">
        <v>82</v>
      </c>
      <c r="B39" s="477" t="s">
        <v>243</v>
      </c>
      <c r="C39" s="81" t="s">
        <v>150</v>
      </c>
      <c r="D39" s="451"/>
      <c r="E39" s="451"/>
      <c r="F39" s="451"/>
      <c r="G39" s="451"/>
      <c r="H39" s="451"/>
      <c r="I39" s="451"/>
      <c r="J39" s="451"/>
      <c r="K39" s="451"/>
      <c r="L39" s="451"/>
      <c r="M39" s="451"/>
      <c r="N39" s="451"/>
      <c r="O39" s="451"/>
      <c r="P39" s="451"/>
      <c r="Q39" s="451"/>
    </row>
    <row r="40" spans="1:17">
      <c r="A40" s="476"/>
      <c r="B40" s="477" t="s">
        <v>298</v>
      </c>
      <c r="C40" s="81" t="s">
        <v>149</v>
      </c>
      <c r="D40" s="450"/>
      <c r="E40" s="450"/>
      <c r="F40" s="450"/>
      <c r="G40" s="450"/>
      <c r="H40" s="450"/>
      <c r="I40" s="450"/>
      <c r="J40" s="450"/>
      <c r="K40" s="450"/>
      <c r="L40" s="450"/>
      <c r="M40" s="450"/>
      <c r="N40" s="450"/>
      <c r="O40" s="450"/>
      <c r="P40" s="450"/>
      <c r="Q40" s="450"/>
    </row>
    <row r="41" spans="1:17">
      <c r="A41" s="476"/>
      <c r="B41" s="477" t="s">
        <v>298</v>
      </c>
      <c r="C41" s="81" t="s">
        <v>65</v>
      </c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51"/>
      <c r="O41" s="451"/>
      <c r="P41" s="451"/>
      <c r="Q41" s="451"/>
    </row>
    <row r="42" spans="1:17">
      <c r="A42" s="476"/>
      <c r="B42" s="477" t="s">
        <v>298</v>
      </c>
      <c r="C42" s="81" t="s">
        <v>13</v>
      </c>
      <c r="D42" s="441">
        <v>1.9070797562599182</v>
      </c>
      <c r="E42" s="441">
        <v>-9.3472781479358673</v>
      </c>
      <c r="F42" s="446">
        <v>-0.83054744015658755</v>
      </c>
      <c r="G42" s="447">
        <v>1.1605100742763596E-3</v>
      </c>
      <c r="H42" s="447">
        <v>-4.6443829378982797E-3</v>
      </c>
      <c r="I42" s="448">
        <v>5.3199999999999994</v>
      </c>
      <c r="J42" s="448">
        <v>0.7881807340404805</v>
      </c>
      <c r="K42" s="446">
        <v>0.1739214844600824</v>
      </c>
      <c r="L42" s="449">
        <v>10.145664303302764</v>
      </c>
      <c r="M42" s="449">
        <v>-40.857051672935484</v>
      </c>
      <c r="N42" s="446">
        <v>-0.80107599940306029</v>
      </c>
      <c r="O42" s="441">
        <v>2.5427730083465576</v>
      </c>
      <c r="P42" s="441">
        <v>-13.29640007019043</v>
      </c>
      <c r="Q42" s="446">
        <v>-0.83946302021333641</v>
      </c>
    </row>
    <row r="43" spans="1:17">
      <c r="A43" s="476"/>
      <c r="B43" s="477" t="s">
        <v>242</v>
      </c>
      <c r="C43" s="81" t="s">
        <v>150</v>
      </c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51"/>
      <c r="O43" s="451"/>
      <c r="P43" s="451"/>
      <c r="Q43" s="451"/>
    </row>
    <row r="44" spans="1:17">
      <c r="A44" s="476"/>
      <c r="B44" s="477" t="s">
        <v>299</v>
      </c>
      <c r="C44" s="81" t="s">
        <v>149</v>
      </c>
      <c r="D44" s="450"/>
      <c r="E44" s="450"/>
      <c r="F44" s="450"/>
      <c r="G44" s="450"/>
      <c r="H44" s="450"/>
      <c r="I44" s="450"/>
      <c r="J44" s="450"/>
      <c r="K44" s="450"/>
      <c r="L44" s="450"/>
      <c r="M44" s="450"/>
      <c r="N44" s="450"/>
      <c r="O44" s="450"/>
      <c r="P44" s="450"/>
      <c r="Q44" s="450"/>
    </row>
    <row r="45" spans="1:17">
      <c r="A45" s="476"/>
      <c r="B45" s="477" t="s">
        <v>299</v>
      </c>
      <c r="C45" s="81" t="s">
        <v>65</v>
      </c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51"/>
      <c r="O45" s="451"/>
      <c r="P45" s="451"/>
      <c r="Q45" s="451"/>
    </row>
    <row r="46" spans="1:17">
      <c r="A46" s="476"/>
      <c r="B46" s="477" t="s">
        <v>299</v>
      </c>
      <c r="C46" s="81" t="s">
        <v>13</v>
      </c>
      <c r="D46" s="441">
        <v>274.83787322044373</v>
      </c>
      <c r="E46" s="441">
        <v>249.92388272285461</v>
      </c>
      <c r="F46" s="446">
        <v>10.031467369590567</v>
      </c>
      <c r="G46" s="447">
        <v>1.1247970102082904E-2</v>
      </c>
      <c r="H46" s="447">
        <v>1.0386585777882356E-2</v>
      </c>
      <c r="I46" s="448">
        <v>5.1472854651467319</v>
      </c>
      <c r="J46" s="448">
        <v>1.1424500024509667</v>
      </c>
      <c r="K46" s="446">
        <v>0.2852676503423569</v>
      </c>
      <c r="L46" s="449">
        <v>1414.6689900994302</v>
      </c>
      <c r="M46" s="449">
        <v>1314.89255743742</v>
      </c>
      <c r="N46" s="446">
        <v>13.178388145942046</v>
      </c>
      <c r="O46" s="441">
        <v>366.4504976272583</v>
      </c>
      <c r="P46" s="441">
        <v>320.76528215408325</v>
      </c>
      <c r="Q46" s="446">
        <v>7.0212054125568644</v>
      </c>
    </row>
    <row r="47" spans="1:17">
      <c r="A47" s="476"/>
      <c r="B47" s="477" t="s">
        <v>241</v>
      </c>
      <c r="C47" s="81" t="s">
        <v>150</v>
      </c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51"/>
      <c r="O47" s="451"/>
      <c r="P47" s="451"/>
      <c r="Q47" s="451"/>
    </row>
    <row r="48" spans="1:17">
      <c r="A48" s="476"/>
      <c r="B48" s="477" t="s">
        <v>300</v>
      </c>
      <c r="C48" s="81" t="s">
        <v>149</v>
      </c>
      <c r="D48" s="450"/>
      <c r="E48" s="450"/>
      <c r="F48" s="450"/>
      <c r="G48" s="450"/>
      <c r="H48" s="450"/>
      <c r="I48" s="450"/>
      <c r="J48" s="450"/>
      <c r="K48" s="450"/>
      <c r="L48" s="450"/>
      <c r="M48" s="450"/>
      <c r="N48" s="450"/>
      <c r="O48" s="450"/>
      <c r="P48" s="450"/>
      <c r="Q48" s="450"/>
    </row>
    <row r="49" spans="1:17">
      <c r="A49" s="476"/>
      <c r="B49" s="477" t="s">
        <v>300</v>
      </c>
      <c r="C49" s="81" t="s">
        <v>65</v>
      </c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51"/>
      <c r="O49" s="451"/>
      <c r="P49" s="451"/>
      <c r="Q49" s="451"/>
    </row>
    <row r="50" spans="1:17">
      <c r="A50" s="476"/>
      <c r="B50" s="477" t="s">
        <v>300</v>
      </c>
      <c r="C50" s="81" t="s">
        <v>13</v>
      </c>
      <c r="D50" s="441">
        <v>199.52373772859573</v>
      </c>
      <c r="E50" s="441">
        <v>179.94538845121861</v>
      </c>
      <c r="F50" s="446">
        <v>9.1910398523304675</v>
      </c>
      <c r="G50" s="447">
        <v>1.6002499363430404E-2</v>
      </c>
      <c r="H50" s="447">
        <v>1.4629986542302539E-2</v>
      </c>
      <c r="I50" s="448">
        <v>5.1070069700235017</v>
      </c>
      <c r="J50" s="448">
        <v>1.3530859984160775</v>
      </c>
      <c r="K50" s="446">
        <v>0.36044605324674367</v>
      </c>
      <c r="L50" s="449">
        <v>1018.9691192650795</v>
      </c>
      <c r="M50" s="449">
        <v>945.47354332327836</v>
      </c>
      <c r="N50" s="446">
        <v>12.864359945583262</v>
      </c>
      <c r="O50" s="441">
        <v>266.03165030479431</v>
      </c>
      <c r="P50" s="441">
        <v>232.52645170688629</v>
      </c>
      <c r="Q50" s="446">
        <v>6.9400111456556077</v>
      </c>
    </row>
    <row r="51" spans="1:17">
      <c r="A51" s="476" t="s">
        <v>83</v>
      </c>
      <c r="B51" s="477" t="s">
        <v>243</v>
      </c>
      <c r="C51" s="81" t="s">
        <v>150</v>
      </c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51"/>
      <c r="O51" s="451"/>
      <c r="P51" s="451"/>
      <c r="Q51" s="451"/>
    </row>
    <row r="52" spans="1:17">
      <c r="A52" s="476"/>
      <c r="B52" s="477" t="s">
        <v>298</v>
      </c>
      <c r="C52" s="81" t="s">
        <v>149</v>
      </c>
      <c r="D52" s="450"/>
      <c r="E52" s="450"/>
      <c r="F52" s="450"/>
      <c r="G52" s="450"/>
      <c r="H52" s="450"/>
      <c r="I52" s="450"/>
      <c r="J52" s="450"/>
      <c r="K52" s="450"/>
      <c r="L52" s="450"/>
      <c r="M52" s="450"/>
      <c r="N52" s="450"/>
      <c r="O52" s="450"/>
      <c r="P52" s="450"/>
      <c r="Q52" s="450"/>
    </row>
    <row r="53" spans="1:17">
      <c r="A53" s="476"/>
      <c r="B53" s="477" t="s">
        <v>298</v>
      </c>
      <c r="C53" s="81" t="s">
        <v>65</v>
      </c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51"/>
      <c r="O53" s="451"/>
      <c r="P53" s="451"/>
      <c r="Q53" s="451"/>
    </row>
    <row r="54" spans="1:17">
      <c r="A54" s="476"/>
      <c r="B54" s="477" t="s">
        <v>298</v>
      </c>
      <c r="C54" s="81" t="s">
        <v>13</v>
      </c>
      <c r="D54" s="441">
        <v>9792.2761423587799</v>
      </c>
      <c r="E54" s="441">
        <v>-1421.9435440599918</v>
      </c>
      <c r="F54" s="446">
        <v>-0.12679826005032413</v>
      </c>
      <c r="G54" s="447">
        <v>0.75291220681864168</v>
      </c>
      <c r="H54" s="447">
        <v>-4.5909772435738683E-2</v>
      </c>
      <c r="I54" s="448">
        <v>15.252735732608544</v>
      </c>
      <c r="J54" s="448">
        <v>0.34236554143667242</v>
      </c>
      <c r="K54" s="446">
        <v>2.2961572184128608E-2</v>
      </c>
      <c r="L54" s="449">
        <v>149359.00022012592</v>
      </c>
      <c r="M54" s="449">
        <v>-17849.166709505313</v>
      </c>
      <c r="N54" s="446">
        <v>-0.10674817526716293</v>
      </c>
      <c r="O54" s="441">
        <v>75546.522909760475</v>
      </c>
      <c r="P54" s="441">
        <v>-10201.778591752052</v>
      </c>
      <c r="Q54" s="446">
        <v>-0.11897353548830471</v>
      </c>
    </row>
    <row r="55" spans="1:17">
      <c r="A55" s="476"/>
      <c r="B55" s="477" t="s">
        <v>242</v>
      </c>
      <c r="C55" s="81" t="s">
        <v>150</v>
      </c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51"/>
      <c r="O55" s="451"/>
      <c r="P55" s="451"/>
      <c r="Q55" s="451"/>
    </row>
    <row r="56" spans="1:17">
      <c r="A56" s="476"/>
      <c r="B56" s="477" t="s">
        <v>299</v>
      </c>
      <c r="C56" s="81" t="s">
        <v>149</v>
      </c>
      <c r="D56" s="450"/>
      <c r="E56" s="450"/>
      <c r="F56" s="450"/>
      <c r="G56" s="450"/>
      <c r="H56" s="450"/>
      <c r="I56" s="450"/>
      <c r="J56" s="450"/>
      <c r="K56" s="450"/>
      <c r="L56" s="450"/>
      <c r="M56" s="450"/>
      <c r="N56" s="450"/>
      <c r="O56" s="450"/>
      <c r="P56" s="450"/>
      <c r="Q56" s="450"/>
    </row>
    <row r="57" spans="1:17">
      <c r="A57" s="476"/>
      <c r="B57" s="477" t="s">
        <v>299</v>
      </c>
      <c r="C57" s="81" t="s">
        <v>65</v>
      </c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1"/>
    </row>
    <row r="58" spans="1:17">
      <c r="A58" s="476"/>
      <c r="B58" s="477" t="s">
        <v>299</v>
      </c>
      <c r="C58" s="81" t="s">
        <v>13</v>
      </c>
      <c r="D58" s="441">
        <v>123523.32884254307</v>
      </c>
      <c r="E58" s="441">
        <v>-15675.830876263906</v>
      </c>
      <c r="F58" s="446">
        <v>-0.11261440735655512</v>
      </c>
      <c r="G58" s="447">
        <v>0.76112849989590614</v>
      </c>
      <c r="H58" s="447">
        <v>-4.2628385573958316E-2</v>
      </c>
      <c r="I58" s="448">
        <v>14.896263852252121</v>
      </c>
      <c r="J58" s="448">
        <v>0.49196058403193277</v>
      </c>
      <c r="K58" s="446">
        <v>3.4153723013964285E-2</v>
      </c>
      <c r="L58" s="449">
        <v>1840036.0983470262</v>
      </c>
      <c r="M58" s="449">
        <v>-165030.81292408914</v>
      </c>
      <c r="N58" s="446">
        <v>-8.2306885618828346E-2</v>
      </c>
      <c r="O58" s="441">
        <v>923689.81825256348</v>
      </c>
      <c r="P58" s="441">
        <v>-120029.02364900056</v>
      </c>
      <c r="Q58" s="446">
        <v>-0.11500129999600106</v>
      </c>
    </row>
    <row r="59" spans="1:17">
      <c r="A59" s="476"/>
      <c r="B59" s="477" t="s">
        <v>241</v>
      </c>
      <c r="C59" s="81" t="s">
        <v>150</v>
      </c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</row>
    <row r="60" spans="1:17">
      <c r="A60" s="476"/>
      <c r="B60" s="477" t="s">
        <v>300</v>
      </c>
      <c r="C60" s="81" t="s">
        <v>149</v>
      </c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</row>
    <row r="61" spans="1:17">
      <c r="A61" s="476"/>
      <c r="B61" s="477" t="s">
        <v>300</v>
      </c>
      <c r="C61" s="81" t="s">
        <v>65</v>
      </c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</row>
    <row r="62" spans="1:17">
      <c r="A62" s="476"/>
      <c r="B62" s="477" t="s">
        <v>300</v>
      </c>
      <c r="C62" s="81" t="s">
        <v>13</v>
      </c>
      <c r="D62" s="441">
        <v>61712.546573385596</v>
      </c>
      <c r="E62" s="441">
        <v>-14268.822473377251</v>
      </c>
      <c r="F62" s="446">
        <v>-0.18779370064516057</v>
      </c>
      <c r="G62" s="447">
        <v>0.72628393693122029</v>
      </c>
      <c r="H62" s="447">
        <v>-0.10455751137282376</v>
      </c>
      <c r="I62" s="448">
        <v>14.956048621285225</v>
      </c>
      <c r="J62" s="448">
        <v>0.51818416046591942</v>
      </c>
      <c r="K62" s="446">
        <v>3.5890637557385273E-2</v>
      </c>
      <c r="L62" s="449">
        <v>922975.84709488391</v>
      </c>
      <c r="M62" s="449">
        <v>-174032.86074976949</v>
      </c>
      <c r="N62" s="446">
        <v>-0.15864309873319088</v>
      </c>
      <c r="O62" s="441">
        <v>463447.04985761642</v>
      </c>
      <c r="P62" s="441">
        <v>-97367.042026045034</v>
      </c>
      <c r="Q62" s="446">
        <v>-0.17361732423486145</v>
      </c>
    </row>
    <row r="63" spans="1:17">
      <c r="A63" s="476" t="s">
        <v>84</v>
      </c>
      <c r="B63" s="477" t="s">
        <v>243</v>
      </c>
      <c r="C63" s="81" t="s">
        <v>150</v>
      </c>
      <c r="D63" s="441">
        <v>182374595.37490663</v>
      </c>
      <c r="E63" s="441">
        <v>9112100.1785398126</v>
      </c>
      <c r="F63" s="442">
        <v>5.2591301817583924E-2</v>
      </c>
      <c r="G63" s="443">
        <v>97.106970776802427</v>
      </c>
      <c r="H63" s="443">
        <v>0.4056124824409153</v>
      </c>
      <c r="I63" s="444">
        <v>4.5626434258925794</v>
      </c>
      <c r="J63" s="444">
        <v>-0.11680634186246408</v>
      </c>
      <c r="K63" s="442">
        <v>-2.4961554810855824E-2</v>
      </c>
      <c r="L63" s="445">
        <v>832110248.63713694</v>
      </c>
      <c r="M63" s="445">
        <v>21337105.729838848</v>
      </c>
      <c r="N63" s="442">
        <v>2.6316986343834139E-2</v>
      </c>
      <c r="O63" s="441">
        <v>185128415.50220734</v>
      </c>
      <c r="P63" s="441">
        <v>7364526.1640848517</v>
      </c>
      <c r="Q63" s="442">
        <v>4.142869618517897E-2</v>
      </c>
    </row>
    <row r="64" spans="1:17">
      <c r="A64" s="476"/>
      <c r="B64" s="477" t="s">
        <v>298</v>
      </c>
      <c r="C64" s="81" t="s">
        <v>149</v>
      </c>
      <c r="D64" s="441">
        <v>6262588.8847060073</v>
      </c>
      <c r="E64" s="441">
        <v>-861156.58017501794</v>
      </c>
      <c r="F64" s="446">
        <v>-0.12088536633157207</v>
      </c>
      <c r="G64" s="447">
        <v>3.3345709941898498</v>
      </c>
      <c r="H64" s="447">
        <v>-0.64133770905580301</v>
      </c>
      <c r="I64" s="448">
        <v>4.7787047803506697</v>
      </c>
      <c r="J64" s="448">
        <v>3.3404906105168664E-2</v>
      </c>
      <c r="K64" s="446">
        <v>7.0395774746437956E-3</v>
      </c>
      <c r="L64" s="449">
        <v>29927063.440715566</v>
      </c>
      <c r="M64" s="449">
        <v>-3877245.0179413185</v>
      </c>
      <c r="N64" s="446">
        <v>-0.11469677075877001</v>
      </c>
      <c r="O64" s="441">
        <v>6443179.4073347505</v>
      </c>
      <c r="P64" s="441">
        <v>-959416.17756023444</v>
      </c>
      <c r="Q64" s="446">
        <v>-0.12960537510895848</v>
      </c>
    </row>
    <row r="65" spans="1:17">
      <c r="A65" s="476"/>
      <c r="B65" s="477" t="s">
        <v>298</v>
      </c>
      <c r="C65" s="81" t="s">
        <v>65</v>
      </c>
      <c r="D65" s="441">
        <v>48.125</v>
      </c>
      <c r="E65" s="441">
        <v>-46.4375</v>
      </c>
      <c r="F65" s="442">
        <v>-0.4910773298083278</v>
      </c>
      <c r="G65" s="443">
        <v>2.5624583067761117E-5</v>
      </c>
      <c r="H65" s="443">
        <v>-2.7152690994619522E-5</v>
      </c>
      <c r="I65" s="444">
        <v>7.3699740259726711</v>
      </c>
      <c r="J65" s="444">
        <v>1.1265900206862458</v>
      </c>
      <c r="K65" s="442">
        <v>0.1804454154561588</v>
      </c>
      <c r="L65" s="445">
        <v>354.67999999993481</v>
      </c>
      <c r="M65" s="445">
        <v>-235.70999999996275</v>
      </c>
      <c r="N65" s="442">
        <v>-0.3992445671505338</v>
      </c>
      <c r="O65" s="441">
        <v>77</v>
      </c>
      <c r="P65" s="441">
        <v>-71</v>
      </c>
      <c r="Q65" s="442">
        <v>-0.47972972972972971</v>
      </c>
    </row>
    <row r="66" spans="1:17">
      <c r="A66" s="476"/>
      <c r="B66" s="477" t="s">
        <v>298</v>
      </c>
      <c r="C66" s="81" t="s">
        <v>13</v>
      </c>
      <c r="D66" s="441">
        <v>625825.09822877171</v>
      </c>
      <c r="E66" s="441">
        <v>252901.37219251762</v>
      </c>
      <c r="F66" s="446">
        <v>0.67815843974467749</v>
      </c>
      <c r="G66" s="447">
        <v>0.33322612395746326</v>
      </c>
      <c r="H66" s="447">
        <v>0.1250897306368601</v>
      </c>
      <c r="I66" s="448">
        <v>4.6698652301281376</v>
      </c>
      <c r="J66" s="448">
        <v>-1.2803997080537286</v>
      </c>
      <c r="K66" s="446">
        <v>-0.21518364667052309</v>
      </c>
      <c r="L66" s="449">
        <v>2922518.8663600674</v>
      </c>
      <c r="M66" s="449">
        <v>703523.8947104048</v>
      </c>
      <c r="N66" s="446">
        <v>0.31704618698950254</v>
      </c>
      <c r="O66" s="441">
        <v>1071820.0072805882</v>
      </c>
      <c r="P66" s="441">
        <v>376423.35577344894</v>
      </c>
      <c r="Q66" s="446">
        <v>0.54130740341878747</v>
      </c>
    </row>
    <row r="67" spans="1:17">
      <c r="A67" s="476"/>
      <c r="B67" s="477" t="s">
        <v>242</v>
      </c>
      <c r="C67" s="81" t="s">
        <v>150</v>
      </c>
      <c r="D67" s="441">
        <v>2354315266.3373003</v>
      </c>
      <c r="E67" s="441">
        <v>87861995.932789326</v>
      </c>
      <c r="F67" s="442">
        <v>3.8766294933187805E-2</v>
      </c>
      <c r="G67" s="443">
        <v>96.460782923905739</v>
      </c>
      <c r="H67" s="443">
        <v>-6.8884669171495716E-2</v>
      </c>
      <c r="I67" s="444">
        <v>4.6046718298399227</v>
      </c>
      <c r="J67" s="444">
        <v>-0.12222707937966604</v>
      </c>
      <c r="K67" s="442">
        <v>-2.5857773082743108E-2</v>
      </c>
      <c r="L67" s="445">
        <v>10840849185.465443</v>
      </c>
      <c r="M67" s="445">
        <v>127553693.79319</v>
      </c>
      <c r="N67" s="442">
        <v>1.1906111792803726E-2</v>
      </c>
      <c r="O67" s="441">
        <v>2380376723.9756374</v>
      </c>
      <c r="P67" s="441">
        <v>70882019.238023758</v>
      </c>
      <c r="Q67" s="442">
        <v>3.0691570364988912E-2</v>
      </c>
    </row>
    <row r="68" spans="1:17">
      <c r="A68" s="476"/>
      <c r="B68" s="477" t="s">
        <v>299</v>
      </c>
      <c r="C68" s="81" t="s">
        <v>149</v>
      </c>
      <c r="D68" s="441">
        <v>97829256.460282117</v>
      </c>
      <c r="E68" s="441">
        <v>2458009.2937833965</v>
      </c>
      <c r="F68" s="446">
        <v>2.5773064385875274E-2</v>
      </c>
      <c r="G68" s="447">
        <v>4.0082510638872062</v>
      </c>
      <c r="H68" s="447">
        <v>-5.3670223938965478E-2</v>
      </c>
      <c r="I68" s="448">
        <v>4.7477535036573553</v>
      </c>
      <c r="J68" s="448">
        <v>-8.0093467541029639E-2</v>
      </c>
      <c r="K68" s="446">
        <v>-1.6589893594151878E-2</v>
      </c>
      <c r="L68" s="449">
        <v>464469195.11949837</v>
      </c>
      <c r="M68" s="449">
        <v>4031408.3473049402</v>
      </c>
      <c r="N68" s="446">
        <v>8.7555983959664088E-3</v>
      </c>
      <c r="O68" s="441">
        <v>99992145.63135621</v>
      </c>
      <c r="P68" s="441">
        <v>14547.324002832174</v>
      </c>
      <c r="Q68" s="446">
        <v>1.4550583579844021E-4</v>
      </c>
    </row>
    <row r="69" spans="1:17">
      <c r="A69" s="476"/>
      <c r="B69" s="477" t="s">
        <v>299</v>
      </c>
      <c r="C69" s="81" t="s">
        <v>65</v>
      </c>
      <c r="D69" s="441">
        <v>932.85630416870117</v>
      </c>
      <c r="E69" s="441">
        <v>-260.76172770559788</v>
      </c>
      <c r="F69" s="442">
        <v>-0.2184632945735013</v>
      </c>
      <c r="G69" s="443">
        <v>3.8220900464025681E-5</v>
      </c>
      <c r="H69" s="443">
        <v>-1.2616040828553912E-5</v>
      </c>
      <c r="I69" s="444">
        <v>5.2075048126669978</v>
      </c>
      <c r="J69" s="444">
        <v>-1.6277423156640936E-4</v>
      </c>
      <c r="K69" s="442">
        <v>-3.1256647789101657E-5</v>
      </c>
      <c r="L69" s="445">
        <v>4857.85369348526</v>
      </c>
      <c r="M69" s="445">
        <v>-1358.112242244184</v>
      </c>
      <c r="N69" s="442">
        <v>-0.21848772279103706</v>
      </c>
      <c r="O69" s="441">
        <v>1264.7719020843506</v>
      </c>
      <c r="P69" s="441">
        <v>-522.68733191490173</v>
      </c>
      <c r="Q69" s="442">
        <v>-0.29241916233549209</v>
      </c>
    </row>
    <row r="70" spans="1:17">
      <c r="A70" s="476"/>
      <c r="B70" s="477" t="s">
        <v>299</v>
      </c>
      <c r="C70" s="81" t="s">
        <v>13</v>
      </c>
      <c r="D70" s="441">
        <v>7099987.2283816393</v>
      </c>
      <c r="E70" s="441">
        <v>919638.68965257425</v>
      </c>
      <c r="F70" s="446">
        <v>0.14880045743208034</v>
      </c>
      <c r="G70" s="447">
        <v>0.29090000672038446</v>
      </c>
      <c r="H70" s="447">
        <v>2.7675082631656189E-2</v>
      </c>
      <c r="I70" s="448">
        <v>4.8594189926137652</v>
      </c>
      <c r="J70" s="448">
        <v>-0.42437737125755071</v>
      </c>
      <c r="K70" s="446">
        <v>-8.0316753718839229E-2</v>
      </c>
      <c r="L70" s="449">
        <v>34501812.784912907</v>
      </c>
      <c r="M70" s="449">
        <v>1846109.6485188715</v>
      </c>
      <c r="N70" s="446">
        <v>5.6532534020418149E-2</v>
      </c>
      <c r="O70" s="441">
        <v>12196092.131969351</v>
      </c>
      <c r="P70" s="441">
        <v>1676500.1897337623</v>
      </c>
      <c r="Q70" s="446">
        <v>0.15936931764460419</v>
      </c>
    </row>
    <row r="71" spans="1:17">
      <c r="A71" s="476"/>
      <c r="B71" s="477" t="s">
        <v>241</v>
      </c>
      <c r="C71" s="81" t="s">
        <v>150</v>
      </c>
      <c r="D71" s="441">
        <v>1260795159.4968741</v>
      </c>
      <c r="E71" s="441">
        <v>54833771.052561045</v>
      </c>
      <c r="F71" s="442">
        <v>4.5468927594188122E-2</v>
      </c>
      <c r="G71" s="443">
        <v>96.699894131898603</v>
      </c>
      <c r="H71" s="443">
        <v>5.0834550716174931E-2</v>
      </c>
      <c r="I71" s="444">
        <v>4.5593812908930964</v>
      </c>
      <c r="J71" s="444">
        <v>-0.15309583689445194</v>
      </c>
      <c r="K71" s="442">
        <v>-3.2487337920795091E-2</v>
      </c>
      <c r="L71" s="445">
        <v>5748445861.8586254</v>
      </c>
      <c r="M71" s="445">
        <v>65380401.819885254</v>
      </c>
      <c r="N71" s="442">
        <v>1.1504425257744536E-2</v>
      </c>
      <c r="O71" s="441">
        <v>1268752665.732873</v>
      </c>
      <c r="P71" s="441">
        <v>44950792.93026638</v>
      </c>
      <c r="Q71" s="442">
        <v>3.6730449535369136E-2</v>
      </c>
    </row>
    <row r="72" spans="1:17">
      <c r="A72" s="476"/>
      <c r="B72" s="477" t="s">
        <v>300</v>
      </c>
      <c r="C72" s="81" t="s">
        <v>149</v>
      </c>
      <c r="D72" s="441">
        <v>48602352.099690422</v>
      </c>
      <c r="E72" s="441">
        <v>-261570.63095837831</v>
      </c>
      <c r="F72" s="446">
        <v>-5.3530420060670649E-3</v>
      </c>
      <c r="G72" s="447">
        <v>3.7276811123519988</v>
      </c>
      <c r="H72" s="447">
        <v>-0.1884079304796118</v>
      </c>
      <c r="I72" s="448">
        <v>4.7831975075551991</v>
      </c>
      <c r="J72" s="448">
        <v>-4.2802724308574902E-2</v>
      </c>
      <c r="K72" s="446">
        <v>-8.869192343997202E-3</v>
      </c>
      <c r="L72" s="449">
        <v>232474649.42455941</v>
      </c>
      <c r="M72" s="449">
        <v>-3342653.0033252239</v>
      </c>
      <c r="N72" s="446">
        <v>-1.4174757190886966E-2</v>
      </c>
      <c r="O72" s="441">
        <v>50271116.353362903</v>
      </c>
      <c r="P72" s="441">
        <v>-1219388.9535734355</v>
      </c>
      <c r="Q72" s="446">
        <v>-2.3681821460182301E-2</v>
      </c>
    </row>
    <row r="73" spans="1:17">
      <c r="A73" s="476"/>
      <c r="B73" s="477" t="s">
        <v>300</v>
      </c>
      <c r="C73" s="81" t="s">
        <v>65</v>
      </c>
      <c r="D73" s="441">
        <v>345.73130416870117</v>
      </c>
      <c r="E73" s="441">
        <v>-150.08119583129883</v>
      </c>
      <c r="F73" s="442">
        <v>-0.30269748308342131</v>
      </c>
      <c r="G73" s="443">
        <v>2.6516742437794493E-5</v>
      </c>
      <c r="H73" s="443">
        <v>-1.3219033775912843E-5</v>
      </c>
      <c r="I73" s="444">
        <v>4.8658992495073194</v>
      </c>
      <c r="J73" s="444">
        <v>-0.88456085385911987</v>
      </c>
      <c r="K73" s="442">
        <v>-0.1538243615221814</v>
      </c>
      <c r="L73" s="445">
        <v>1682.2936934856698</v>
      </c>
      <c r="M73" s="445">
        <v>-1168.8563065147027</v>
      </c>
      <c r="N73" s="442">
        <v>-0.40995959753592409</v>
      </c>
      <c r="O73" s="441">
        <v>459.77190208435059</v>
      </c>
      <c r="P73" s="441">
        <v>-249.22809791564941</v>
      </c>
      <c r="Q73" s="442">
        <v>-0.35152058944379327</v>
      </c>
    </row>
    <row r="74" spans="1:17">
      <c r="A74" s="476"/>
      <c r="B74" s="477" t="s">
        <v>300</v>
      </c>
      <c r="C74" s="81" t="s">
        <v>13</v>
      </c>
      <c r="D74" s="441">
        <v>4106775.3463153867</v>
      </c>
      <c r="E74" s="441">
        <v>663476.30393941561</v>
      </c>
      <c r="F74" s="446">
        <v>0.19268622788034079</v>
      </c>
      <c r="G74" s="447">
        <v>0.31497958904812384</v>
      </c>
      <c r="H74" s="447">
        <v>3.9024141808039425E-2</v>
      </c>
      <c r="I74" s="448">
        <v>4.7586549803682088</v>
      </c>
      <c r="J74" s="448">
        <v>-0.60296428422625858</v>
      </c>
      <c r="K74" s="446">
        <v>-0.1124593624556563</v>
      </c>
      <c r="L74" s="449">
        <v>19542726.954997089</v>
      </c>
      <c r="M74" s="449">
        <v>1081068.4756343998</v>
      </c>
      <c r="N74" s="446">
        <v>5.8557495083275915E-2</v>
      </c>
      <c r="O74" s="441">
        <v>7043654.3689728975</v>
      </c>
      <c r="P74" s="441">
        <v>1082400.6412459984</v>
      </c>
      <c r="Q74" s="446">
        <v>0.18157265076833617</v>
      </c>
    </row>
  </sheetData>
  <mergeCells count="32">
    <mergeCell ref="B47:B50"/>
    <mergeCell ref="A51:A62"/>
    <mergeCell ref="B51:B54"/>
    <mergeCell ref="B55:B58"/>
    <mergeCell ref="B59:B62"/>
    <mergeCell ref="A39:A50"/>
    <mergeCell ref="B39:B42"/>
    <mergeCell ref="B43:B46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zoomScale="90" zoomScaleNormal="100" workbookViewId="0">
      <selection activeCell="D16" sqref="D16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78" t="s">
        <v>0</v>
      </c>
      <c r="B1" s="478" t="s">
        <v>1</v>
      </c>
      <c r="C1" s="478" t="s">
        <v>191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0" t="s">
        <v>79</v>
      </c>
      <c r="B3" s="477" t="s">
        <v>243</v>
      </c>
      <c r="C3" s="420" t="s">
        <v>152</v>
      </c>
      <c r="D3" s="441">
        <v>413848569.526869</v>
      </c>
      <c r="E3" s="441">
        <v>10123917.453845263</v>
      </c>
      <c r="F3" s="442">
        <v>2.5076292472757146E-2</v>
      </c>
      <c r="G3" s="443">
        <v>100.00000000000004</v>
      </c>
      <c r="H3" s="443">
        <v>5.6843418860808015E-14</v>
      </c>
      <c r="I3" s="444">
        <v>5.5799771761748822</v>
      </c>
      <c r="J3" s="444">
        <v>-0.10445135384016524</v>
      </c>
      <c r="K3" s="442">
        <v>-1.8374996411449074E-2</v>
      </c>
      <c r="L3" s="445">
        <v>2309265572.3525529</v>
      </c>
      <c r="M3" s="445">
        <v>14321641.838258266</v>
      </c>
      <c r="N3" s="442">
        <v>6.2405192771087881E-3</v>
      </c>
      <c r="O3" s="441">
        <v>556415269.22509646</v>
      </c>
      <c r="P3" s="441">
        <v>9341314.6644428968</v>
      </c>
      <c r="Q3" s="442">
        <v>1.7075049152988391E-2</v>
      </c>
    </row>
    <row r="4" spans="1:17">
      <c r="A4" s="480"/>
      <c r="B4" s="477"/>
      <c r="C4" s="420" t="s">
        <v>194</v>
      </c>
      <c r="D4" s="441">
        <v>348480219.59872311</v>
      </c>
      <c r="E4" s="441">
        <v>9399870.1470689178</v>
      </c>
      <c r="F4" s="446">
        <v>2.7721659961333571E-2</v>
      </c>
      <c r="G4" s="447">
        <v>84.204766008282249</v>
      </c>
      <c r="H4" s="447">
        <v>0.21674404564942051</v>
      </c>
      <c r="I4" s="448">
        <v>5.6661729664245222</v>
      </c>
      <c r="J4" s="448">
        <v>-0.10250030006918021</v>
      </c>
      <c r="K4" s="446">
        <v>-1.7768435710258493E-2</v>
      </c>
      <c r="L4" s="449">
        <v>1974549199.6239657</v>
      </c>
      <c r="M4" s="449">
        <v>18505452.548865557</v>
      </c>
      <c r="N4" s="446">
        <v>9.4606537182703714E-3</v>
      </c>
      <c r="O4" s="441">
        <v>483886870.58837038</v>
      </c>
      <c r="P4" s="441">
        <v>8514259.7158472538</v>
      </c>
      <c r="Q4" s="446">
        <v>1.7910707350639633E-2</v>
      </c>
    </row>
    <row r="5" spans="1:17">
      <c r="A5" s="480"/>
      <c r="B5" s="477"/>
      <c r="C5" s="420" t="s">
        <v>195</v>
      </c>
      <c r="D5" s="441">
        <v>60829905.407596678</v>
      </c>
      <c r="E5" s="441">
        <v>786991.34866786748</v>
      </c>
      <c r="F5" s="442">
        <v>1.3107147795916083E-2</v>
      </c>
      <c r="G5" s="443">
        <v>14.698590230030344</v>
      </c>
      <c r="H5" s="443">
        <v>-0.17365345155403844</v>
      </c>
      <c r="I5" s="444">
        <v>4.9099821759330116</v>
      </c>
      <c r="J5" s="444">
        <v>-9.0381307129728583E-2</v>
      </c>
      <c r="K5" s="442">
        <v>-1.8074947438494953E-2</v>
      </c>
      <c r="L5" s="445">
        <v>298673751.31499082</v>
      </c>
      <c r="M5" s="445">
        <v>-1562643.56195122</v>
      </c>
      <c r="N5" s="442">
        <v>-5.204710650058602E-3</v>
      </c>
      <c r="O5" s="441">
        <v>64410122.178181179</v>
      </c>
      <c r="P5" s="441">
        <v>1422391.6669472307</v>
      </c>
      <c r="Q5" s="442">
        <v>2.2582043445644469E-2</v>
      </c>
    </row>
    <row r="6" spans="1:17">
      <c r="A6" s="480"/>
      <c r="B6" s="477"/>
      <c r="C6" s="420" t="s">
        <v>293</v>
      </c>
      <c r="D6" s="441">
        <v>1467067.9961540657</v>
      </c>
      <c r="E6" s="441">
        <v>-60519.1745045688</v>
      </c>
      <c r="F6" s="446">
        <v>-3.9617493303819348E-2</v>
      </c>
      <c r="G6" s="447">
        <v>0.35449391496780741</v>
      </c>
      <c r="H6" s="447">
        <v>-2.3879603422724716E-2</v>
      </c>
      <c r="I6" s="448">
        <v>10.743295680566545</v>
      </c>
      <c r="J6" s="448">
        <v>-0.13223039512113566</v>
      </c>
      <c r="K6" s="446">
        <v>-1.2158528626650778E-2</v>
      </c>
      <c r="L6" s="449">
        <v>15761145.26617939</v>
      </c>
      <c r="M6" s="449">
        <v>-852168.84120455757</v>
      </c>
      <c r="N6" s="446">
        <v>-5.1294331504019595E-2</v>
      </c>
      <c r="O6" s="441">
        <v>3184979.336930871</v>
      </c>
      <c r="P6" s="441">
        <v>-90601.225112783257</v>
      </c>
      <c r="Q6" s="446">
        <v>-2.7659592978002231E-2</v>
      </c>
    </row>
    <row r="7" spans="1:17">
      <c r="A7" s="480"/>
      <c r="B7" s="477"/>
      <c r="C7" s="420" t="s">
        <v>193</v>
      </c>
      <c r="D7" s="441">
        <v>861682.42870394117</v>
      </c>
      <c r="E7" s="441">
        <v>-68959.631417803932</v>
      </c>
      <c r="F7" s="442">
        <v>-7.4098984317109789E-2</v>
      </c>
      <c r="G7" s="443">
        <v>0.20821201090269734</v>
      </c>
      <c r="H7" s="443">
        <v>-2.2302042510472742E-2</v>
      </c>
      <c r="I7" s="444">
        <v>2.6575176898599877</v>
      </c>
      <c r="J7" s="444">
        <v>-9.3760161212368853E-2</v>
      </c>
      <c r="K7" s="442">
        <v>-3.4078768589593474E-2</v>
      </c>
      <c r="L7" s="445">
        <v>2289936.2973222411</v>
      </c>
      <c r="M7" s="445">
        <v>-270518.58996706456</v>
      </c>
      <c r="N7" s="442">
        <v>-0.10565255076743661</v>
      </c>
      <c r="O7" s="441">
        <v>1353690.7096166611</v>
      </c>
      <c r="P7" s="441">
        <v>-131448.68799592857</v>
      </c>
      <c r="Q7" s="442">
        <v>-8.8509326604113162E-2</v>
      </c>
    </row>
    <row r="8" spans="1:17">
      <c r="A8" s="480"/>
      <c r="B8" s="477"/>
      <c r="C8" s="420" t="s">
        <v>292</v>
      </c>
      <c r="D8" s="441">
        <v>152168.6740883025</v>
      </c>
      <c r="E8" s="441">
        <v>-32323.509528845374</v>
      </c>
      <c r="F8" s="446">
        <v>-0.17520259609438013</v>
      </c>
      <c r="G8" s="447">
        <v>3.6769167587620007E-2</v>
      </c>
      <c r="H8" s="447">
        <v>-8.9283598409943404E-3</v>
      </c>
      <c r="I8" s="448">
        <v>23.256541652336036</v>
      </c>
      <c r="J8" s="448">
        <v>-1.7926077043879793</v>
      </c>
      <c r="K8" s="446">
        <v>-7.1563615947971684E-2</v>
      </c>
      <c r="L8" s="449">
        <v>3538917.1071153544</v>
      </c>
      <c r="M8" s="449">
        <v>-1082455.1554587344</v>
      </c>
      <c r="N8" s="446">
        <v>-0.23422808074236601</v>
      </c>
      <c r="O8" s="441">
        <v>822252.6812954545</v>
      </c>
      <c r="P8" s="441">
        <v>-272472.55382133368</v>
      </c>
      <c r="Q8" s="446">
        <v>-0.24889583712963884</v>
      </c>
    </row>
    <row r="9" spans="1:17">
      <c r="A9" s="480"/>
      <c r="B9" s="477" t="s">
        <v>242</v>
      </c>
      <c r="C9" s="420" t="s">
        <v>152</v>
      </c>
      <c r="D9" s="441">
        <v>5435540183.0813665</v>
      </c>
      <c r="E9" s="441">
        <v>102015551.78024101</v>
      </c>
      <c r="F9" s="442">
        <v>1.9127229896256068E-2</v>
      </c>
      <c r="G9" s="443">
        <v>100.00000000000001</v>
      </c>
      <c r="H9" s="443">
        <v>0</v>
      </c>
      <c r="I9" s="444">
        <v>5.6100135868791394</v>
      </c>
      <c r="J9" s="444">
        <v>-0.10408394175152846</v>
      </c>
      <c r="K9" s="442">
        <v>-1.8215289681356078E-2</v>
      </c>
      <c r="L9" s="445">
        <v>30493454279.113991</v>
      </c>
      <c r="M9" s="445">
        <v>17174364.505435944</v>
      </c>
      <c r="N9" s="442">
        <v>5.635321815377983E-4</v>
      </c>
      <c r="O9" s="441">
        <v>7268538722.626092</v>
      </c>
      <c r="P9" s="441">
        <v>91317584.714089394</v>
      </c>
      <c r="Q9" s="442">
        <v>1.2723250818025583E-2</v>
      </c>
    </row>
    <row r="10" spans="1:17">
      <c r="A10" s="480"/>
      <c r="B10" s="477"/>
      <c r="C10" s="420" t="s">
        <v>194</v>
      </c>
      <c r="D10" s="441">
        <v>4621347978.5572367</v>
      </c>
      <c r="E10" s="441">
        <v>106874531.66796207</v>
      </c>
      <c r="F10" s="446">
        <v>2.3673753523039243E-2</v>
      </c>
      <c r="G10" s="447">
        <v>85.020951421564703</v>
      </c>
      <c r="H10" s="447">
        <v>0.37761031097983278</v>
      </c>
      <c r="I10" s="448">
        <v>5.6811825964729064</v>
      </c>
      <c r="J10" s="448">
        <v>-0.1078183261306016</v>
      </c>
      <c r="K10" s="446">
        <v>-1.8624686292520419E-2</v>
      </c>
      <c r="L10" s="449">
        <v>26254721708.02462</v>
      </c>
      <c r="M10" s="449">
        <v>120430758.9135704</v>
      </c>
      <c r="N10" s="446">
        <v>4.6081509977857968E-3</v>
      </c>
      <c r="O10" s="441">
        <v>6379179767.4130707</v>
      </c>
      <c r="P10" s="441">
        <v>102394077.94419479</v>
      </c>
      <c r="Q10" s="446">
        <v>1.6313139082634362E-2</v>
      </c>
    </row>
    <row r="11" spans="1:17">
      <c r="A11" s="480"/>
      <c r="B11" s="477"/>
      <c r="C11" s="420" t="s">
        <v>195</v>
      </c>
      <c r="D11" s="441">
        <v>754390829.4659853</v>
      </c>
      <c r="E11" s="441">
        <v>6444430.2926769257</v>
      </c>
      <c r="F11" s="442">
        <v>8.616165944243916E-3</v>
      </c>
      <c r="G11" s="443">
        <v>13.878856637176527</v>
      </c>
      <c r="H11" s="443">
        <v>-0.1446353475383777</v>
      </c>
      <c r="I11" s="444">
        <v>4.9669605503649832</v>
      </c>
      <c r="J11" s="444">
        <v>-1.2503508637168537E-2</v>
      </c>
      <c r="K11" s="442">
        <v>-2.5110149383574722E-3</v>
      </c>
      <c r="L11" s="445">
        <v>3747029489.5146666</v>
      </c>
      <c r="M11" s="445">
        <v>22657276.771100998</v>
      </c>
      <c r="N11" s="442">
        <v>6.0835156844891384E-3</v>
      </c>
      <c r="O11" s="441">
        <v>780464738.2600764</v>
      </c>
      <c r="P11" s="441">
        <v>19076176.794312239</v>
      </c>
      <c r="Q11" s="442">
        <v>2.5054456764609535E-2</v>
      </c>
    </row>
    <row r="12" spans="1:17">
      <c r="A12" s="480"/>
      <c r="B12" s="477"/>
      <c r="C12" s="420" t="s">
        <v>293</v>
      </c>
      <c r="D12" s="441">
        <v>20644397.546487059</v>
      </c>
      <c r="E12" s="441">
        <v>-506724.94321730733</v>
      </c>
      <c r="F12" s="446">
        <v>-2.3957354672971304E-2</v>
      </c>
      <c r="G12" s="447">
        <v>0.37980397257929771</v>
      </c>
      <c r="H12" s="447">
        <v>-1.6765349807885188E-2</v>
      </c>
      <c r="I12" s="448">
        <v>10.937303707389217</v>
      </c>
      <c r="J12" s="448">
        <v>4.4829663075272919E-2</v>
      </c>
      <c r="K12" s="446">
        <v>4.1156547991661047E-3</v>
      </c>
      <c r="L12" s="449">
        <v>225794045.82200977</v>
      </c>
      <c r="M12" s="449">
        <v>-4594006.9051999748</v>
      </c>
      <c r="N12" s="446">
        <v>-1.9940300075540349E-2</v>
      </c>
      <c r="O12" s="441">
        <v>44417617.482816033</v>
      </c>
      <c r="P12" s="441">
        <v>-777041.97954922169</v>
      </c>
      <c r="Q12" s="446">
        <v>-1.7193225677389699E-2</v>
      </c>
    </row>
    <row r="13" spans="1:17">
      <c r="A13" s="480"/>
      <c r="B13" s="477"/>
      <c r="C13" s="420" t="s">
        <v>193</v>
      </c>
      <c r="D13" s="441">
        <v>10843524.107164824</v>
      </c>
      <c r="E13" s="441">
        <v>-910010.19584073499</v>
      </c>
      <c r="F13" s="442">
        <v>-7.7424387625093447E-2</v>
      </c>
      <c r="G13" s="443">
        <v>0.19949303550208902</v>
      </c>
      <c r="H13" s="443">
        <v>-2.0877828335812865E-2</v>
      </c>
      <c r="I13" s="444">
        <v>2.7030447546692695</v>
      </c>
      <c r="J13" s="444">
        <v>-9.298655765270869E-2</v>
      </c>
      <c r="K13" s="442">
        <v>-3.3256622428697889E-2</v>
      </c>
      <c r="L13" s="445">
        <v>29310530.960001651</v>
      </c>
      <c r="M13" s="445">
        <v>-3552718.9816523716</v>
      </c>
      <c r="N13" s="442">
        <v>-0.10810613642777053</v>
      </c>
      <c r="O13" s="441">
        <v>17043060.045700476</v>
      </c>
      <c r="P13" s="441">
        <v>-1849203.4745036066</v>
      </c>
      <c r="Q13" s="442">
        <v>-9.7881520259655505E-2</v>
      </c>
    </row>
    <row r="14" spans="1:17">
      <c r="A14" s="480"/>
      <c r="B14" s="477"/>
      <c r="C14" s="420" t="s">
        <v>292</v>
      </c>
      <c r="D14" s="441">
        <v>1971893.1992618821</v>
      </c>
      <c r="E14" s="441">
        <v>-1809267.6459826755</v>
      </c>
      <c r="F14" s="446">
        <v>-0.47849528756707937</v>
      </c>
      <c r="G14" s="447">
        <v>3.6277777973191823E-2</v>
      </c>
      <c r="H14" s="447">
        <v>-3.4616445014996299E-2</v>
      </c>
      <c r="I14" s="448">
        <v>25.464042340801026</v>
      </c>
      <c r="J14" s="448">
        <v>3.2954703409100716</v>
      </c>
      <c r="K14" s="446">
        <v>0.14865505730032055</v>
      </c>
      <c r="L14" s="449">
        <v>50212371.91754216</v>
      </c>
      <c r="M14" s="449">
        <v>-33610564.523430347</v>
      </c>
      <c r="N14" s="446">
        <v>-0.40097097465797632</v>
      </c>
      <c r="O14" s="441">
        <v>11731799.070048114</v>
      </c>
      <c r="P14" s="441">
        <v>-6087791.0383818205</v>
      </c>
      <c r="Q14" s="446">
        <v>-0.34163474026834445</v>
      </c>
    </row>
    <row r="15" spans="1:17">
      <c r="A15" s="480"/>
      <c r="B15" s="477" t="s">
        <v>240</v>
      </c>
      <c r="C15" s="420" t="s">
        <v>152</v>
      </c>
      <c r="D15" s="441">
        <v>2871692026.0348258</v>
      </c>
      <c r="E15" s="441">
        <v>73717000.911703587</v>
      </c>
      <c r="F15" s="442">
        <v>2.6346554293657336E-2</v>
      </c>
      <c r="G15" s="443">
        <v>100.00000000000001</v>
      </c>
      <c r="H15" s="443">
        <v>0</v>
      </c>
      <c r="I15" s="444">
        <v>5.5903564887170303</v>
      </c>
      <c r="J15" s="444">
        <v>-0.1208506712813584</v>
      </c>
      <c r="K15" s="442">
        <v>-2.116026750488114E-2</v>
      </c>
      <c r="L15" s="445">
        <v>16053782151.340744</v>
      </c>
      <c r="M15" s="445">
        <v>73967154.360897064</v>
      </c>
      <c r="N15" s="442">
        <v>4.6287866520905727E-3</v>
      </c>
      <c r="O15" s="441">
        <v>3829226850.146204</v>
      </c>
      <c r="P15" s="441">
        <v>66943032.426764011</v>
      </c>
      <c r="Q15" s="442">
        <v>1.7793190431694344E-2</v>
      </c>
    </row>
    <row r="16" spans="1:17">
      <c r="A16" s="480"/>
      <c r="B16" s="477"/>
      <c r="C16" s="420" t="s">
        <v>194</v>
      </c>
      <c r="D16" s="441">
        <v>2435354910.9026065</v>
      </c>
      <c r="E16" s="441">
        <v>68811079.527267933</v>
      </c>
      <c r="F16" s="446">
        <v>2.9076613166838218E-2</v>
      </c>
      <c r="G16" s="447">
        <v>84.805574164068531</v>
      </c>
      <c r="H16" s="447">
        <v>0.22498248165344137</v>
      </c>
      <c r="I16" s="448">
        <v>5.6639387999327599</v>
      </c>
      <c r="J16" s="448">
        <v>-0.12313114072167775</v>
      </c>
      <c r="K16" s="446">
        <v>-2.1276940141448042E-2</v>
      </c>
      <c r="L16" s="449">
        <v>13793701171.468063</v>
      </c>
      <c r="M16" s="449">
        <v>98346501.674657822</v>
      </c>
      <c r="N16" s="446">
        <v>7.1810116675234213E-3</v>
      </c>
      <c r="O16" s="441">
        <v>3350572699.313097</v>
      </c>
      <c r="P16" s="441">
        <v>62729929.075800896</v>
      </c>
      <c r="Q16" s="446">
        <v>1.9079357943650524E-2</v>
      </c>
    </row>
    <row r="17" spans="1:17">
      <c r="A17" s="480"/>
      <c r="B17" s="477"/>
      <c r="C17" s="420" t="s">
        <v>195</v>
      </c>
      <c r="D17" s="441">
        <v>404824324.59672546</v>
      </c>
      <c r="E17" s="441">
        <v>8567826.2409519553</v>
      </c>
      <c r="F17" s="442">
        <v>2.1621919833499991E-2</v>
      </c>
      <c r="G17" s="443">
        <v>14.097066152170179</v>
      </c>
      <c r="H17" s="443">
        <v>-6.519386794335702E-2</v>
      </c>
      <c r="I17" s="444">
        <v>4.9459682467500965</v>
      </c>
      <c r="J17" s="444">
        <v>-5.3974645545960875E-2</v>
      </c>
      <c r="K17" s="442">
        <v>-1.0795052405323536E-2</v>
      </c>
      <c r="L17" s="445">
        <v>2002248254.9674582</v>
      </c>
      <c r="M17" s="445">
        <v>20988392.487384081</v>
      </c>
      <c r="N17" s="442">
        <v>1.0593457670470102E-2</v>
      </c>
      <c r="O17" s="441">
        <v>421516266.21948647</v>
      </c>
      <c r="P17" s="441">
        <v>15251248.062481761</v>
      </c>
      <c r="Q17" s="442">
        <v>3.7540145916741915E-2</v>
      </c>
    </row>
    <row r="18" spans="1:17">
      <c r="A18" s="480"/>
      <c r="B18" s="477"/>
      <c r="C18" s="420" t="s">
        <v>293</v>
      </c>
      <c r="D18" s="441">
        <v>11026304.341668988</v>
      </c>
      <c r="E18" s="441">
        <v>-286099.47263817862</v>
      </c>
      <c r="F18" s="446">
        <v>-2.5290776154608209E-2</v>
      </c>
      <c r="G18" s="447">
        <v>0.38396541974920217</v>
      </c>
      <c r="H18" s="447">
        <v>-2.0341399029831619E-2</v>
      </c>
      <c r="I18" s="448">
        <v>10.94997711137453</v>
      </c>
      <c r="J18" s="448">
        <v>7.4853642221750505E-2</v>
      </c>
      <c r="K18" s="446">
        <v>6.8830153914180743E-3</v>
      </c>
      <c r="L18" s="449">
        <v>120737780.16432501</v>
      </c>
      <c r="M18" s="449">
        <v>-2286008.0491802692</v>
      </c>
      <c r="N18" s="446">
        <v>-1.8581837564723244E-2</v>
      </c>
      <c r="O18" s="441">
        <v>23809074.923595469</v>
      </c>
      <c r="P18" s="441">
        <v>-299924.76599048078</v>
      </c>
      <c r="Q18" s="446">
        <v>-1.244036541756792E-2</v>
      </c>
    </row>
    <row r="19" spans="1:17">
      <c r="A19" s="480"/>
      <c r="B19" s="477"/>
      <c r="C19" s="420" t="s">
        <v>193</v>
      </c>
      <c r="D19" s="441">
        <v>5729008.2313127415</v>
      </c>
      <c r="E19" s="441">
        <v>-398615.85475426167</v>
      </c>
      <c r="F19" s="442">
        <v>-6.5052269714233085E-2</v>
      </c>
      <c r="G19" s="443">
        <v>0.19949939545652601</v>
      </c>
      <c r="H19" s="443">
        <v>-1.9502705385934654E-2</v>
      </c>
      <c r="I19" s="444">
        <v>2.6813690030977133</v>
      </c>
      <c r="J19" s="444">
        <v>-0.11461838273034353</v>
      </c>
      <c r="K19" s="442">
        <v>-4.0993884060889017E-2</v>
      </c>
      <c r="L19" s="445">
        <v>15361585.089933639</v>
      </c>
      <c r="M19" s="445">
        <v>-1771174.5598058756</v>
      </c>
      <c r="N19" s="442">
        <v>-0.10337940857255909</v>
      </c>
      <c r="O19" s="441">
        <v>9007931.2174604684</v>
      </c>
      <c r="P19" s="441">
        <v>-775869.06333298795</v>
      </c>
      <c r="Q19" s="442">
        <v>-7.9301400382844459E-2</v>
      </c>
    </row>
    <row r="20" spans="1:17">
      <c r="A20" s="480"/>
      <c r="B20" s="477"/>
      <c r="C20" s="420" t="s">
        <v>292</v>
      </c>
      <c r="D20" s="441">
        <v>984461.84804387158</v>
      </c>
      <c r="E20" s="441">
        <v>-516932.58166579553</v>
      </c>
      <c r="F20" s="446">
        <v>-0.34430165147592667</v>
      </c>
      <c r="G20" s="447">
        <v>3.4281595627898738E-2</v>
      </c>
      <c r="H20" s="447">
        <v>-1.9378441228348746E-2</v>
      </c>
      <c r="I20" s="448">
        <v>26.020654940616787</v>
      </c>
      <c r="J20" s="448">
        <v>1.163825336425159</v>
      </c>
      <c r="K20" s="446">
        <v>4.6821149557580835E-2</v>
      </c>
      <c r="L20" s="449">
        <v>25616342.050151501</v>
      </c>
      <c r="M20" s="449">
        <v>-11703563.457824159</v>
      </c>
      <c r="N20" s="446">
        <v>-0.31360110103502226</v>
      </c>
      <c r="O20" s="441">
        <v>5974774.4198441207</v>
      </c>
      <c r="P20" s="441">
        <v>-2554881.8140258435</v>
      </c>
      <c r="Q20" s="446">
        <v>-0.29952928277235807</v>
      </c>
    </row>
    <row r="21" spans="1:17">
      <c r="A21" s="480" t="s">
        <v>80</v>
      </c>
      <c r="B21" s="477" t="s">
        <v>243</v>
      </c>
      <c r="C21" s="420" t="s">
        <v>152</v>
      </c>
      <c r="D21" s="441">
        <v>412547982.81122315</v>
      </c>
      <c r="E21" s="441">
        <v>10227175.396666348</v>
      </c>
      <c r="F21" s="442">
        <v>2.5420448577813993E-2</v>
      </c>
      <c r="G21" s="443">
        <v>100.00000000000001</v>
      </c>
      <c r="H21" s="443">
        <v>-1.4210854715202004E-14</v>
      </c>
      <c r="I21" s="444">
        <v>5.5568915639621341</v>
      </c>
      <c r="J21" s="444">
        <v>-0.10405999063127069</v>
      </c>
      <c r="K21" s="442">
        <v>-1.8382066977208879E-2</v>
      </c>
      <c r="L21" s="445">
        <v>2292484405.4132814</v>
      </c>
      <c r="M21" s="445">
        <v>14965805.234572411</v>
      </c>
      <c r="N21" s="442">
        <v>6.571101212257101E-3</v>
      </c>
      <c r="O21" s="441">
        <v>547688215.72803998</v>
      </c>
      <c r="P21" s="441">
        <v>10035873.616201162</v>
      </c>
      <c r="Q21" s="442">
        <v>1.8666102293503201E-2</v>
      </c>
    </row>
    <row r="22" spans="1:17">
      <c r="A22" s="480"/>
      <c r="B22" s="477"/>
      <c r="C22" s="420" t="s">
        <v>194</v>
      </c>
      <c r="D22" s="441">
        <v>347340695.08405036</v>
      </c>
      <c r="E22" s="441">
        <v>9475814.7172210217</v>
      </c>
      <c r="F22" s="446">
        <v>2.8046166582726399E-2</v>
      </c>
      <c r="G22" s="447">
        <v>84.194011255895347</v>
      </c>
      <c r="H22" s="447">
        <v>0.21503871951124154</v>
      </c>
      <c r="I22" s="448">
        <v>5.6403690655834877</v>
      </c>
      <c r="J22" s="448">
        <v>-0.10241062714782956</v>
      </c>
      <c r="K22" s="446">
        <v>-1.7832936770576714E-2</v>
      </c>
      <c r="L22" s="449">
        <v>1959129711.7703443</v>
      </c>
      <c r="M22" s="449">
        <v>18846137.912620783</v>
      </c>
      <c r="N22" s="446">
        <v>9.7130842968228548E-3</v>
      </c>
      <c r="O22" s="441">
        <v>475419742.5714494</v>
      </c>
      <c r="P22" s="441">
        <v>9136544.9048246741</v>
      </c>
      <c r="Q22" s="446">
        <v>1.9594411616257652E-2</v>
      </c>
    </row>
    <row r="23" spans="1:17">
      <c r="A23" s="480"/>
      <c r="B23" s="477"/>
      <c r="C23" s="420" t="s">
        <v>195</v>
      </c>
      <c r="D23" s="441">
        <v>60685607.128582932</v>
      </c>
      <c r="E23" s="441">
        <v>808008.26283587515</v>
      </c>
      <c r="F23" s="442">
        <v>1.3494333075171052E-2</v>
      </c>
      <c r="G23" s="443">
        <v>14.709951243744641</v>
      </c>
      <c r="H23" s="443">
        <v>-0.17309675234082889</v>
      </c>
      <c r="I23" s="444">
        <v>4.9030337201409129</v>
      </c>
      <c r="J23" s="444">
        <v>-9.0166342055663762E-2</v>
      </c>
      <c r="K23" s="442">
        <v>-1.8057826830995903E-2</v>
      </c>
      <c r="L23" s="445">
        <v>297543578.07866585</v>
      </c>
      <c r="M23" s="445">
        <v>-1437252.3019640446</v>
      </c>
      <c r="N23" s="442">
        <v>-4.8071720856962341E-3</v>
      </c>
      <c r="O23" s="441">
        <v>64210296.514245398</v>
      </c>
      <c r="P23" s="441">
        <v>1449582.43631161</v>
      </c>
      <c r="Q23" s="442">
        <v>2.3096971690149598E-2</v>
      </c>
    </row>
    <row r="24" spans="1:17">
      <c r="A24" s="480"/>
      <c r="B24" s="477"/>
      <c r="C24" s="420" t="s">
        <v>293</v>
      </c>
      <c r="D24" s="441">
        <v>1466967.1253124434</v>
      </c>
      <c r="E24" s="441">
        <v>-60620.045346191153</v>
      </c>
      <c r="F24" s="446">
        <v>-3.9683526093017799E-2</v>
      </c>
      <c r="G24" s="447">
        <v>0.3555870314323436</v>
      </c>
      <c r="H24" s="447">
        <v>-2.4106770753877571E-2</v>
      </c>
      <c r="I24" s="448">
        <v>10.742677602002939</v>
      </c>
      <c r="J24" s="448">
        <v>-0.13284847368474217</v>
      </c>
      <c r="K24" s="446">
        <v>-1.2215360687859131E-2</v>
      </c>
      <c r="L24" s="449">
        <v>15759154.879968625</v>
      </c>
      <c r="M24" s="449">
        <v>-854159.22741532326</v>
      </c>
      <c r="N24" s="446">
        <v>-5.1414138196284626E-2</v>
      </c>
      <c r="O24" s="441">
        <v>3184694.5540767908</v>
      </c>
      <c r="P24" s="441">
        <v>-90886.007966863457</v>
      </c>
      <c r="Q24" s="446">
        <v>-2.7746534162529996E-2</v>
      </c>
    </row>
    <row r="25" spans="1:17">
      <c r="A25" s="480"/>
      <c r="B25" s="477"/>
      <c r="C25" s="420" t="s">
        <v>193</v>
      </c>
      <c r="D25" s="441">
        <v>853458.26922990161</v>
      </c>
      <c r="E25" s="441">
        <v>-69908.510081978864</v>
      </c>
      <c r="F25" s="442">
        <v>-7.5710445348788374E-2</v>
      </c>
      <c r="G25" s="443">
        <v>0.20687491026236179</v>
      </c>
      <c r="H25" s="443">
        <v>-2.2635162867023023E-2</v>
      </c>
      <c r="I25" s="444">
        <v>2.6496331027369862</v>
      </c>
      <c r="J25" s="444">
        <v>-9.6707267857841561E-2</v>
      </c>
      <c r="K25" s="442">
        <v>-3.5213139963745942E-2</v>
      </c>
      <c r="L25" s="445">
        <v>2261351.2819561623</v>
      </c>
      <c r="M25" s="445">
        <v>-274528.18093418004</v>
      </c>
      <c r="N25" s="442">
        <v>-0.10825758280374989</v>
      </c>
      <c r="O25" s="441">
        <v>1340678.3530433178</v>
      </c>
      <c r="P25" s="441">
        <v>-132647.93866183166</v>
      </c>
      <c r="Q25" s="442">
        <v>-9.0032967855553564E-2</v>
      </c>
    </row>
    <row r="26" spans="1:17">
      <c r="A26" s="480"/>
      <c r="B26" s="477"/>
      <c r="C26" s="420" t="s">
        <v>292</v>
      </c>
      <c r="D26" s="441">
        <v>147203.66436442209</v>
      </c>
      <c r="E26" s="441">
        <v>-27202.177502732666</v>
      </c>
      <c r="F26" s="446">
        <v>-0.15597056389574734</v>
      </c>
      <c r="G26" s="447">
        <v>3.5681586263331871E-2</v>
      </c>
      <c r="H26" s="447">
        <v>-7.6683570289236211E-3</v>
      </c>
      <c r="I26" s="448">
        <v>22.843779792352954</v>
      </c>
      <c r="J26" s="448">
        <v>-1.6949931189582941</v>
      </c>
      <c r="K26" s="446">
        <v>-6.907407819797623E-2</v>
      </c>
      <c r="L26" s="449">
        <v>3362688.0933682919</v>
      </c>
      <c r="M26" s="449">
        <v>-917017.25461587869</v>
      </c>
      <c r="N26" s="446">
        <v>-0.21427111916660635</v>
      </c>
      <c r="O26" s="441">
        <v>781725.20097619295</v>
      </c>
      <c r="P26" s="441">
        <v>-229706.79933272779</v>
      </c>
      <c r="Q26" s="446">
        <v>-0.22711047234274639</v>
      </c>
    </row>
    <row r="27" spans="1:17">
      <c r="A27" s="480"/>
      <c r="B27" s="477" t="s">
        <v>242</v>
      </c>
      <c r="C27" s="420" t="s">
        <v>152</v>
      </c>
      <c r="D27" s="441">
        <v>5419311211.3821754</v>
      </c>
      <c r="E27" s="441">
        <v>103105145.21374798</v>
      </c>
      <c r="F27" s="442">
        <v>1.9394497491339608E-2</v>
      </c>
      <c r="G27" s="443">
        <v>100.00000000000001</v>
      </c>
      <c r="H27" s="443">
        <v>-1.4210854715202004E-14</v>
      </c>
      <c r="I27" s="444">
        <v>5.5893442905551911</v>
      </c>
      <c r="J27" s="444">
        <v>-0.10301811996984078</v>
      </c>
      <c r="K27" s="442">
        <v>-1.8097603866430383E-2</v>
      </c>
      <c r="L27" s="445">
        <v>30290396178.0807</v>
      </c>
      <c r="M27" s="445">
        <v>28624600.418392181</v>
      </c>
      <c r="N27" s="442">
        <v>9.4589969212249944E-4</v>
      </c>
      <c r="O27" s="441">
        <v>7157753774.3277884</v>
      </c>
      <c r="P27" s="441">
        <v>101987377.65767384</v>
      </c>
      <c r="Q27" s="442">
        <v>1.4454471977105927E-2</v>
      </c>
    </row>
    <row r="28" spans="1:17">
      <c r="A28" s="480"/>
      <c r="B28" s="477"/>
      <c r="C28" s="420" t="s">
        <v>194</v>
      </c>
      <c r="D28" s="441">
        <v>4607110494.7102337</v>
      </c>
      <c r="E28" s="441">
        <v>107741034.79755402</v>
      </c>
      <c r="F28" s="446">
        <v>2.394580746424077E-2</v>
      </c>
      <c r="G28" s="447">
        <v>85.012842315346717</v>
      </c>
      <c r="H28" s="447">
        <v>0.37787136216975625</v>
      </c>
      <c r="I28" s="448">
        <v>5.6583835162143945</v>
      </c>
      <c r="J28" s="448">
        <v>-0.10674965087756405</v>
      </c>
      <c r="K28" s="446">
        <v>-1.8516424128223664E-2</v>
      </c>
      <c r="L28" s="449">
        <v>26068798080.646732</v>
      </c>
      <c r="M28" s="449">
        <v>129333976.30350876</v>
      </c>
      <c r="N28" s="446">
        <v>4.9859926089164458E-3</v>
      </c>
      <c r="O28" s="441">
        <v>6271847249.9531708</v>
      </c>
      <c r="P28" s="441">
        <v>112429162.4207449</v>
      </c>
      <c r="Q28" s="446">
        <v>1.8253211719515869E-2</v>
      </c>
    </row>
    <row r="29" spans="1:17">
      <c r="A29" s="480"/>
      <c r="B29" s="477"/>
      <c r="C29" s="420" t="s">
        <v>195</v>
      </c>
      <c r="D29" s="441">
        <v>752646872.885427</v>
      </c>
      <c r="E29" s="441">
        <v>6620519.5319296122</v>
      </c>
      <c r="F29" s="442">
        <v>8.8743775634324579E-3</v>
      </c>
      <c r="G29" s="443">
        <v>13.888238625319088</v>
      </c>
      <c r="H29" s="443">
        <v>-0.1448207419823806</v>
      </c>
      <c r="I29" s="444">
        <v>4.960768968819516</v>
      </c>
      <c r="J29" s="444">
        <v>-1.2224519221722296E-2</v>
      </c>
      <c r="K29" s="442">
        <v>-2.4581812244715583E-3</v>
      </c>
      <c r="L29" s="445">
        <v>3733707251.4890728</v>
      </c>
      <c r="M29" s="445">
        <v>23723054.354978561</v>
      </c>
      <c r="N29" s="442">
        <v>6.3943815106555588E-3</v>
      </c>
      <c r="O29" s="441">
        <v>778041192.78753507</v>
      </c>
      <c r="P29" s="441">
        <v>19319495.010608077</v>
      </c>
      <c r="Q29" s="442">
        <v>2.5463216706751193E-2</v>
      </c>
    </row>
    <row r="30" spans="1:17">
      <c r="A30" s="480"/>
      <c r="B30" s="477"/>
      <c r="C30" s="420" t="s">
        <v>293</v>
      </c>
      <c r="D30" s="441">
        <v>20643074.668378014</v>
      </c>
      <c r="E30" s="441">
        <v>-502178.14625374973</v>
      </c>
      <c r="F30" s="446">
        <v>-2.3748978111354634E-2</v>
      </c>
      <c r="G30" s="447">
        <v>0.38091694429766987</v>
      </c>
      <c r="H30" s="447">
        <v>-1.6833868056973844E-2</v>
      </c>
      <c r="I30" s="448">
        <v>10.936970908030627</v>
      </c>
      <c r="J30" s="448">
        <v>4.4068704744054443E-2</v>
      </c>
      <c r="K30" s="446">
        <v>4.0456348475026395E-3</v>
      </c>
      <c r="L30" s="449">
        <v>225772707.10035431</v>
      </c>
      <c r="M30" s="449">
        <v>-4560463.8731996417</v>
      </c>
      <c r="N30" s="446">
        <v>-1.9799422957291975E-2</v>
      </c>
      <c r="O30" s="441">
        <v>44413592.91164916</v>
      </c>
      <c r="P30" s="441">
        <v>-768175.49178326875</v>
      </c>
      <c r="Q30" s="446">
        <v>-1.7001890783117531E-2</v>
      </c>
    </row>
    <row r="31" spans="1:17">
      <c r="A31" s="480"/>
      <c r="B31" s="477"/>
      <c r="C31" s="420" t="s">
        <v>193</v>
      </c>
      <c r="D31" s="441">
        <v>10737509.155905452</v>
      </c>
      <c r="E31" s="441">
        <v>-916958.92046342604</v>
      </c>
      <c r="F31" s="442">
        <v>-7.8678744877485496E-2</v>
      </c>
      <c r="G31" s="443">
        <v>0.19813420446040211</v>
      </c>
      <c r="H31" s="443">
        <v>-2.109108386196451E-2</v>
      </c>
      <c r="I31" s="444">
        <v>2.6975298785960198</v>
      </c>
      <c r="J31" s="444">
        <v>-9.1689755237218229E-2</v>
      </c>
      <c r="K31" s="442">
        <v>-3.2872906143718975E-2</v>
      </c>
      <c r="L31" s="445">
        <v>28964751.769753285</v>
      </c>
      <c r="M31" s="445">
        <v>-3542119.4107374772</v>
      </c>
      <c r="N31" s="442">
        <v>-0.10896525202534123</v>
      </c>
      <c r="O31" s="441">
        <v>16870281.844525144</v>
      </c>
      <c r="P31" s="441">
        <v>-1859720.2522828281</v>
      </c>
      <c r="Q31" s="442">
        <v>-9.9290979396087081E-2</v>
      </c>
    </row>
    <row r="32" spans="1:17">
      <c r="A32" s="480"/>
      <c r="B32" s="477"/>
      <c r="C32" s="420" t="s">
        <v>292</v>
      </c>
      <c r="D32" s="441">
        <v>1876732.9084892555</v>
      </c>
      <c r="E32" s="441">
        <v>-1772871.972567742</v>
      </c>
      <c r="F32" s="446">
        <v>-0.48577093420981049</v>
      </c>
      <c r="G32" s="447">
        <v>3.4630469358311718E-2</v>
      </c>
      <c r="H32" s="447">
        <v>-3.4020083980516876E-2</v>
      </c>
      <c r="I32" s="448">
        <v>25.093684859336719</v>
      </c>
      <c r="J32" s="448">
        <v>3.3260708818288798</v>
      </c>
      <c r="K32" s="446">
        <v>0.15279905667500632</v>
      </c>
      <c r="L32" s="449">
        <v>47094144.170775793</v>
      </c>
      <c r="M32" s="449">
        <v>-32349046.050501339</v>
      </c>
      <c r="N32" s="446">
        <v>-0.40719721804219977</v>
      </c>
      <c r="O32" s="441">
        <v>10959693.549173566</v>
      </c>
      <c r="P32" s="441">
        <v>-5738252.1506120283</v>
      </c>
      <c r="Q32" s="446">
        <v>-0.34365018630319949</v>
      </c>
    </row>
    <row r="33" spans="1:17">
      <c r="A33" s="480"/>
      <c r="B33" s="477" t="s">
        <v>241</v>
      </c>
      <c r="C33" s="420" t="s">
        <v>152</v>
      </c>
      <c r="D33" s="441">
        <v>2863194998.4351182</v>
      </c>
      <c r="E33" s="441">
        <v>74365083.87453413</v>
      </c>
      <c r="F33" s="442">
        <v>2.6665334980190539E-2</v>
      </c>
      <c r="G33" s="443">
        <v>99.999999999999986</v>
      </c>
      <c r="H33" s="443">
        <v>-2.8421709430404007E-14</v>
      </c>
      <c r="I33" s="444">
        <v>5.569568071109579</v>
      </c>
      <c r="J33" s="444">
        <v>-0.11922599829943614</v>
      </c>
      <c r="K33" s="442">
        <v>-2.0958044331497842E-2</v>
      </c>
      <c r="L33" s="445">
        <v>15946759444.644875</v>
      </c>
      <c r="M33" s="445">
        <v>81680366.102174759</v>
      </c>
      <c r="N33" s="442">
        <v>5.1484373760636547E-3</v>
      </c>
      <c r="O33" s="441">
        <v>3770912327.1220012</v>
      </c>
      <c r="P33" s="441">
        <v>72556315.965744019</v>
      </c>
      <c r="Q33" s="442">
        <v>1.9618532057723657E-2</v>
      </c>
    </row>
    <row r="34" spans="1:17">
      <c r="A34" s="480"/>
      <c r="B34" s="477"/>
      <c r="C34" s="420" t="s">
        <v>194</v>
      </c>
      <c r="D34" s="441">
        <v>2427904579.075984</v>
      </c>
      <c r="E34" s="441">
        <v>69331316.640807152</v>
      </c>
      <c r="F34" s="446">
        <v>2.9395447555113908E-2</v>
      </c>
      <c r="G34" s="447">
        <v>84.79703898627082</v>
      </c>
      <c r="H34" s="447">
        <v>0.22489458546031926</v>
      </c>
      <c r="I34" s="448">
        <v>5.64085067929555</v>
      </c>
      <c r="J34" s="448">
        <v>-0.12159014127564038</v>
      </c>
      <c r="K34" s="446">
        <v>-2.1100458132529334E-2</v>
      </c>
      <c r="L34" s="449">
        <v>13695447194.14554</v>
      </c>
      <c r="M34" s="449">
        <v>104308348.38130951</v>
      </c>
      <c r="N34" s="446">
        <v>7.6747320121608427E-3</v>
      </c>
      <c r="O34" s="441">
        <v>3294011334.7351103</v>
      </c>
      <c r="P34" s="441">
        <v>67943542.371597767</v>
      </c>
      <c r="Q34" s="446">
        <v>2.1060791881816074E-2</v>
      </c>
    </row>
    <row r="35" spans="1:17">
      <c r="A35" s="480"/>
      <c r="B35" s="477"/>
      <c r="C35" s="420" t="s">
        <v>195</v>
      </c>
      <c r="D35" s="441">
        <v>403899202.45752692</v>
      </c>
      <c r="E35" s="441">
        <v>8660539.3959808946</v>
      </c>
      <c r="F35" s="442">
        <v>2.1912176629927237E-2</v>
      </c>
      <c r="G35" s="443">
        <v>14.106590807761201</v>
      </c>
      <c r="H35" s="443">
        <v>-6.5613133325001627E-2</v>
      </c>
      <c r="I35" s="444">
        <v>4.9398112469811144</v>
      </c>
      <c r="J35" s="444">
        <v>-5.3506632155079892E-2</v>
      </c>
      <c r="K35" s="442">
        <v>-1.0715647080801539E-2</v>
      </c>
      <c r="L35" s="445">
        <v>1995185822.9463937</v>
      </c>
      <c r="M35" s="445">
        <v>21633540.155289888</v>
      </c>
      <c r="N35" s="442">
        <v>1.0961726397587284E-2</v>
      </c>
      <c r="O35" s="441">
        <v>420227051.0052247</v>
      </c>
      <c r="P35" s="441">
        <v>15368197.392313242</v>
      </c>
      <c r="Q35" s="442">
        <v>3.795939561446985E-2</v>
      </c>
    </row>
    <row r="36" spans="1:17">
      <c r="A36" s="480"/>
      <c r="B36" s="477"/>
      <c r="C36" s="420" t="s">
        <v>293</v>
      </c>
      <c r="D36" s="441">
        <v>11025735.707629278</v>
      </c>
      <c r="E36" s="441">
        <v>-284728.64564300701</v>
      </c>
      <c r="F36" s="446">
        <v>-2.5173913002133355E-2</v>
      </c>
      <c r="G36" s="447">
        <v>0.38508504358436646</v>
      </c>
      <c r="H36" s="447">
        <v>-2.0478031245688089E-2</v>
      </c>
      <c r="I36" s="448">
        <v>10.949667096342377</v>
      </c>
      <c r="J36" s="448">
        <v>7.457233550253406E-2</v>
      </c>
      <c r="K36" s="446">
        <v>6.8571665022232062E-3</v>
      </c>
      <c r="L36" s="449">
        <v>120728135.49079555</v>
      </c>
      <c r="M36" s="449">
        <v>-2274236.1401416808</v>
      </c>
      <c r="N36" s="446">
        <v>-1.848936821287819E-2</v>
      </c>
      <c r="O36" s="441">
        <v>23807104.143911403</v>
      </c>
      <c r="P36" s="441">
        <v>-297663.0894722864</v>
      </c>
      <c r="Q36" s="446">
        <v>-1.2348722831060591E-2</v>
      </c>
    </row>
    <row r="37" spans="1:17">
      <c r="A37" s="480"/>
      <c r="B37" s="477"/>
      <c r="C37" s="420" t="s">
        <v>193</v>
      </c>
      <c r="D37" s="441">
        <v>5670103.2481866963</v>
      </c>
      <c r="E37" s="441">
        <v>-404168.89705894794</v>
      </c>
      <c r="F37" s="442">
        <v>-6.6537831594406335E-2</v>
      </c>
      <c r="G37" s="443">
        <v>0.19803412800335624</v>
      </c>
      <c r="H37" s="443">
        <v>-1.9773064666646523E-2</v>
      </c>
      <c r="I37" s="444">
        <v>2.6744647325449491</v>
      </c>
      <c r="J37" s="444">
        <v>-0.1155447131953502</v>
      </c>
      <c r="K37" s="442">
        <v>-4.1413735488157688E-2</v>
      </c>
      <c r="L37" s="445">
        <v>15164491.167163881</v>
      </c>
      <c r="M37" s="445">
        <v>-1782785.494068658</v>
      </c>
      <c r="N37" s="442">
        <v>-0.10519598692495764</v>
      </c>
      <c r="O37" s="441">
        <v>8912009.0479799062</v>
      </c>
      <c r="P37" s="441">
        <v>-785436.9218014013</v>
      </c>
      <c r="Q37" s="442">
        <v>-8.0994204479090712E-2</v>
      </c>
    </row>
    <row r="38" spans="1:17">
      <c r="A38" s="480"/>
      <c r="B38" s="477"/>
      <c r="C38" s="420" t="s">
        <v>292</v>
      </c>
      <c r="D38" s="441">
        <v>943697.62029527046</v>
      </c>
      <c r="E38" s="441">
        <v>-487032.9573248435</v>
      </c>
      <c r="F38" s="446">
        <v>-0.34040857513157868</v>
      </c>
      <c r="G38" s="447">
        <v>3.2959600055569013E-2</v>
      </c>
      <c r="H38" s="447">
        <v>-1.8342581197945844E-2</v>
      </c>
      <c r="I38" s="448">
        <v>25.720307573685336</v>
      </c>
      <c r="J38" s="448">
        <v>1.2807598187538964</v>
      </c>
      <c r="K38" s="446">
        <v>5.2405217625005489E-2</v>
      </c>
      <c r="L38" s="449">
        <v>24272193.050549272</v>
      </c>
      <c r="M38" s="449">
        <v>-10694215.225638147</v>
      </c>
      <c r="N38" s="446">
        <v>-0.30584254296776164</v>
      </c>
      <c r="O38" s="441">
        <v>5645063.3890900137</v>
      </c>
      <c r="P38" s="441">
        <v>-2290706.687135675</v>
      </c>
      <c r="Q38" s="446">
        <v>-0.28865587903035017</v>
      </c>
    </row>
    <row r="39" spans="1:17">
      <c r="A39" s="480" t="s">
        <v>81</v>
      </c>
      <c r="B39" s="477" t="s">
        <v>243</v>
      </c>
      <c r="C39" s="420" t="s">
        <v>152</v>
      </c>
      <c r="D39" s="441">
        <v>224575717.86080515</v>
      </c>
      <c r="E39" s="441">
        <v>1621550.2116098404</v>
      </c>
      <c r="F39" s="442">
        <v>7.2730204091149804E-3</v>
      </c>
      <c r="G39" s="443">
        <v>99.999999999999986</v>
      </c>
      <c r="H39" s="443">
        <v>-1.4210854715202004E-14</v>
      </c>
      <c r="I39" s="444">
        <v>6.4305973563783176</v>
      </c>
      <c r="J39" s="444">
        <v>-6.3919655276527543E-2</v>
      </c>
      <c r="K39" s="442">
        <v>-9.8420952877357071E-3</v>
      </c>
      <c r="L39" s="445">
        <v>1444156017.5824566</v>
      </c>
      <c r="M39" s="445">
        <v>-3823617.0345888138</v>
      </c>
      <c r="N39" s="442">
        <v>-2.6406566385169259E-3</v>
      </c>
      <c r="O39" s="441">
        <v>363696228.24259102</v>
      </c>
      <c r="P39" s="441">
        <v>2570067.3971371055</v>
      </c>
      <c r="Q39" s="442">
        <v>7.1168131135118211E-3</v>
      </c>
    </row>
    <row r="40" spans="1:17">
      <c r="A40" s="480"/>
      <c r="B40" s="477"/>
      <c r="C40" s="420" t="s">
        <v>194</v>
      </c>
      <c r="D40" s="441">
        <v>188392488.33934808</v>
      </c>
      <c r="E40" s="441">
        <v>1315495.8449091315</v>
      </c>
      <c r="F40" s="446">
        <v>7.0318419564513578E-3</v>
      </c>
      <c r="G40" s="447">
        <v>83.888182628950133</v>
      </c>
      <c r="H40" s="447">
        <v>-2.0090747124655195E-2</v>
      </c>
      <c r="I40" s="448">
        <v>6.5389825734078055</v>
      </c>
      <c r="J40" s="448">
        <v>-4.9563235329999955E-2</v>
      </c>
      <c r="K40" s="446">
        <v>-7.5226365223519612E-3</v>
      </c>
      <c r="L40" s="449">
        <v>1231895198.2119303</v>
      </c>
      <c r="M40" s="449">
        <v>-670136.59857940674</v>
      </c>
      <c r="N40" s="446">
        <v>-5.4369255702167805E-4</v>
      </c>
      <c r="O40" s="441">
        <v>316505315.04461414</v>
      </c>
      <c r="P40" s="441">
        <v>2231162.6493483186</v>
      </c>
      <c r="Q40" s="446">
        <v>7.0994150563873371E-3</v>
      </c>
    </row>
    <row r="41" spans="1:17">
      <c r="A41" s="480"/>
      <c r="B41" s="477"/>
      <c r="C41" s="420" t="s">
        <v>195</v>
      </c>
      <c r="D41" s="441">
        <v>33235801.942552049</v>
      </c>
      <c r="E41" s="441">
        <v>465250.56523915008</v>
      </c>
      <c r="F41" s="442">
        <v>1.419721505086557E-2</v>
      </c>
      <c r="G41" s="443">
        <v>14.799374687138707</v>
      </c>
      <c r="H41" s="443">
        <v>0.10103927459986473</v>
      </c>
      <c r="I41" s="444">
        <v>5.5879899229857024</v>
      </c>
      <c r="J41" s="444">
        <v>-0.10114093591376427</v>
      </c>
      <c r="K41" s="442">
        <v>-1.7777923978589846E-2</v>
      </c>
      <c r="L41" s="445">
        <v>185721326.33732948</v>
      </c>
      <c r="M41" s="445">
        <v>-714628.76649174094</v>
      </c>
      <c r="N41" s="442">
        <v>-3.8331059376062048E-3</v>
      </c>
      <c r="O41" s="441">
        <v>41400978.671870783</v>
      </c>
      <c r="P41" s="441">
        <v>824062.81146589667</v>
      </c>
      <c r="Q41" s="442">
        <v>2.0308660576887766E-2</v>
      </c>
    </row>
    <row r="42" spans="1:17">
      <c r="A42" s="480"/>
      <c r="B42" s="477"/>
      <c r="C42" s="420" t="s">
        <v>293</v>
      </c>
      <c r="D42" s="441">
        <v>1141251.3356384861</v>
      </c>
      <c r="E42" s="441">
        <v>-25577.887394245947</v>
      </c>
      <c r="F42" s="446">
        <v>-2.1920849160570289E-2</v>
      </c>
      <c r="G42" s="447">
        <v>0.50818109210981022</v>
      </c>
      <c r="H42" s="447">
        <v>-1.5168273966479462E-2</v>
      </c>
      <c r="I42" s="448">
        <v>11.027373755281708</v>
      </c>
      <c r="J42" s="448">
        <v>-0.12428462767847037</v>
      </c>
      <c r="K42" s="446">
        <v>-1.1144945748013431E-2</v>
      </c>
      <c r="L42" s="449">
        <v>12585005.026800036</v>
      </c>
      <c r="M42" s="449">
        <v>-427075.85971584171</v>
      </c>
      <c r="N42" s="446">
        <v>-3.2821488233938864E-2</v>
      </c>
      <c r="O42" s="441">
        <v>2518596.1082738638</v>
      </c>
      <c r="P42" s="441">
        <v>-53779.419790136628</v>
      </c>
      <c r="Q42" s="446">
        <v>-2.0906519753207124E-2</v>
      </c>
    </row>
    <row r="43" spans="1:17">
      <c r="A43" s="480"/>
      <c r="B43" s="477"/>
      <c r="C43" s="420" t="s">
        <v>193</v>
      </c>
      <c r="D43" s="441">
        <v>429185.82304307504</v>
      </c>
      <c r="E43" s="441">
        <v>-31272.200175547914</v>
      </c>
      <c r="F43" s="442">
        <v>-6.7915420295977871E-2</v>
      </c>
      <c r="G43" s="443">
        <v>0.19110962980828128</v>
      </c>
      <c r="H43" s="443">
        <v>-1.5416235159233155E-2</v>
      </c>
      <c r="I43" s="444">
        <v>2.9981867891922254</v>
      </c>
      <c r="J43" s="444">
        <v>-0.16764029720612106</v>
      </c>
      <c r="K43" s="442">
        <v>-5.2953080705629985E-2</v>
      </c>
      <c r="L43" s="445">
        <v>1286779.2647563398</v>
      </c>
      <c r="M43" s="445">
        <v>-170951.21729861549</v>
      </c>
      <c r="N43" s="442">
        <v>-0.11727217026951815</v>
      </c>
      <c r="O43" s="441">
        <v>696003.55995249748</v>
      </c>
      <c r="P43" s="441">
        <v>-64187.789363926742</v>
      </c>
      <c r="Q43" s="442">
        <v>-8.4436358584776577E-2</v>
      </c>
    </row>
    <row r="44" spans="1:17">
      <c r="A44" s="480"/>
      <c r="B44" s="477"/>
      <c r="C44" s="420" t="s">
        <v>292</v>
      </c>
      <c r="D44" s="441">
        <v>80234.901089190287</v>
      </c>
      <c r="E44" s="441">
        <v>-19233.832610221347</v>
      </c>
      <c r="F44" s="446">
        <v>-0.193365612438023</v>
      </c>
      <c r="G44" s="447">
        <v>3.5727327002877875E-2</v>
      </c>
      <c r="H44" s="447">
        <v>-8.886655659208785E-3</v>
      </c>
      <c r="I44" s="448">
        <v>28.880762189654948</v>
      </c>
      <c r="J44" s="448">
        <v>-0.93159736506576252</v>
      </c>
      <c r="K44" s="446">
        <v>-3.1248696144154965E-2</v>
      </c>
      <c r="L44" s="449">
        <v>2317245.0976673914</v>
      </c>
      <c r="M44" s="449">
        <v>-648152.55583223281</v>
      </c>
      <c r="N44" s="446">
        <v>-0.21857188531437372</v>
      </c>
      <c r="O44" s="441">
        <v>554050.77634966373</v>
      </c>
      <c r="P44" s="441">
        <v>-161595.14942444512</v>
      </c>
      <c r="Q44" s="446">
        <v>-0.22580321301997053</v>
      </c>
    </row>
    <row r="45" spans="1:17">
      <c r="A45" s="480"/>
      <c r="B45" s="477" t="s">
        <v>242</v>
      </c>
      <c r="C45" s="420" t="s">
        <v>152</v>
      </c>
      <c r="D45" s="441">
        <v>2976170942.0322523</v>
      </c>
      <c r="E45" s="441">
        <v>10791594.532745361</v>
      </c>
      <c r="F45" s="442">
        <v>3.6391952826693636E-3</v>
      </c>
      <c r="G45" s="443">
        <v>100.00000000000003</v>
      </c>
      <c r="H45" s="443">
        <v>1.1368683772161603E-13</v>
      </c>
      <c r="I45" s="444">
        <v>6.435042929370665</v>
      </c>
      <c r="J45" s="444">
        <v>-6.256742413148686E-2</v>
      </c>
      <c r="K45" s="442">
        <v>-9.6292976536771855E-3</v>
      </c>
      <c r="L45" s="445">
        <v>19151787777.123077</v>
      </c>
      <c r="M45" s="445">
        <v>-116091773.25117493</v>
      </c>
      <c r="N45" s="442">
        <v>-6.0251452656044863E-3</v>
      </c>
      <c r="O45" s="441">
        <v>4775048439.8464756</v>
      </c>
      <c r="P45" s="441">
        <v>18864748.908026695</v>
      </c>
      <c r="Q45" s="442">
        <v>3.9663625574361417E-3</v>
      </c>
    </row>
    <row r="46" spans="1:17">
      <c r="A46" s="480"/>
      <c r="B46" s="477"/>
      <c r="C46" s="420" t="s">
        <v>194</v>
      </c>
      <c r="D46" s="441">
        <v>2529866243.3561301</v>
      </c>
      <c r="E46" s="441">
        <v>22076346.677548409</v>
      </c>
      <c r="F46" s="446">
        <v>8.8031085486017843E-3</v>
      </c>
      <c r="G46" s="447">
        <v>85.004063698996873</v>
      </c>
      <c r="H46" s="447">
        <v>0.43512317564628233</v>
      </c>
      <c r="I46" s="448">
        <v>6.5094104055075723</v>
      </c>
      <c r="J46" s="448">
        <v>-6.1593561640737704E-2</v>
      </c>
      <c r="K46" s="446">
        <v>-9.373538952140997E-3</v>
      </c>
      <c r="L46" s="449">
        <v>16467937649.044746</v>
      </c>
      <c r="M46" s="449">
        <v>-10759710.804664612</v>
      </c>
      <c r="N46" s="446">
        <v>-6.5294668441941324E-4</v>
      </c>
      <c r="O46" s="441">
        <v>4199805227.5281692</v>
      </c>
      <c r="P46" s="441">
        <v>34062904.418576717</v>
      </c>
      <c r="Q46" s="446">
        <v>8.1769110464686295E-3</v>
      </c>
    </row>
    <row r="47" spans="1:17">
      <c r="A47" s="480"/>
      <c r="B47" s="477"/>
      <c r="C47" s="420" t="s">
        <v>195</v>
      </c>
      <c r="D47" s="441">
        <v>406536761.53781152</v>
      </c>
      <c r="E47" s="441">
        <v>-3179406.1682845354</v>
      </c>
      <c r="F47" s="442">
        <v>-7.7600212510169631E-3</v>
      </c>
      <c r="G47" s="443">
        <v>13.659724842962534</v>
      </c>
      <c r="H47" s="443">
        <v>-0.1569279253107787</v>
      </c>
      <c r="I47" s="444">
        <v>5.7015657167064067</v>
      </c>
      <c r="J47" s="444">
        <v>-1.821176597821772E-2</v>
      </c>
      <c r="K47" s="442">
        <v>-3.1839990337648376E-3</v>
      </c>
      <c r="L47" s="445">
        <v>2317896062.164834</v>
      </c>
      <c r="M47" s="445">
        <v>-25589248.172331333</v>
      </c>
      <c r="N47" s="442">
        <v>-1.091931238461645E-2</v>
      </c>
      <c r="O47" s="441">
        <v>496782957.64822936</v>
      </c>
      <c r="P47" s="441">
        <v>5290705.6504189968</v>
      </c>
      <c r="Q47" s="442">
        <v>1.0764575899036894E-2</v>
      </c>
    </row>
    <row r="48" spans="1:17">
      <c r="A48" s="480"/>
      <c r="B48" s="477"/>
      <c r="C48" s="420" t="s">
        <v>293</v>
      </c>
      <c r="D48" s="441">
        <v>16025811.410531718</v>
      </c>
      <c r="E48" s="441">
        <v>-240540.51920302585</v>
      </c>
      <c r="F48" s="446">
        <v>-1.4787613119529275E-2</v>
      </c>
      <c r="G48" s="447">
        <v>0.53847079763464922</v>
      </c>
      <c r="H48" s="447">
        <v>-1.0071227636113789E-2</v>
      </c>
      <c r="I48" s="448">
        <v>11.207876852783045</v>
      </c>
      <c r="J48" s="448">
        <v>6.3505610036367344E-2</v>
      </c>
      <c r="K48" s="446">
        <v>5.6984471042006981E-3</v>
      </c>
      <c r="L48" s="449">
        <v>179615320.75516483</v>
      </c>
      <c r="M48" s="449">
        <v>-1662943.914967984</v>
      </c>
      <c r="N48" s="446">
        <v>-9.1734324464877153E-3</v>
      </c>
      <c r="O48" s="441">
        <v>35216239.81799531</v>
      </c>
      <c r="P48" s="441">
        <v>-507063.78451064974</v>
      </c>
      <c r="Q48" s="446">
        <v>-1.4194201917962583E-2</v>
      </c>
    </row>
    <row r="49" spans="1:17">
      <c r="A49" s="480"/>
      <c r="B49" s="477"/>
      <c r="C49" s="420" t="s">
        <v>193</v>
      </c>
      <c r="D49" s="441">
        <v>5550679.2170890598</v>
      </c>
      <c r="E49" s="441">
        <v>-891488.92429939657</v>
      </c>
      <c r="F49" s="442">
        <v>-0.13838336794904849</v>
      </c>
      <c r="G49" s="443">
        <v>0.18650404580923796</v>
      </c>
      <c r="H49" s="443">
        <v>-3.074195837638749E-2</v>
      </c>
      <c r="I49" s="444">
        <v>3.0419764530421651</v>
      </c>
      <c r="J49" s="444">
        <v>-0.16196771321356573</v>
      </c>
      <c r="K49" s="442">
        <v>-5.0552601671223343E-2</v>
      </c>
      <c r="L49" s="445">
        <v>16885035.476775441</v>
      </c>
      <c r="M49" s="445">
        <v>-3755311.5578646287</v>
      </c>
      <c r="N49" s="442">
        <v>-0.18194033034242121</v>
      </c>
      <c r="O49" s="441">
        <v>8991223.9771325905</v>
      </c>
      <c r="P49" s="441">
        <v>-1633484.6283741016</v>
      </c>
      <c r="Q49" s="442">
        <v>-0.15374394621302659</v>
      </c>
    </row>
    <row r="50" spans="1:17">
      <c r="A50" s="480"/>
      <c r="B50" s="477"/>
      <c r="C50" s="420" t="s">
        <v>292</v>
      </c>
      <c r="D50" s="441">
        <v>1112017.7005284622</v>
      </c>
      <c r="E50" s="441">
        <v>-278131.94495570613</v>
      </c>
      <c r="F50" s="446">
        <v>-0.20007338480371797</v>
      </c>
      <c r="G50" s="447">
        <v>3.7364039975779452E-2</v>
      </c>
      <c r="H50" s="447">
        <v>-9.5152790785055022E-3</v>
      </c>
      <c r="I50" s="448">
        <v>29.999479735680328</v>
      </c>
      <c r="J50" s="448">
        <v>5.7859029589504729E-2</v>
      </c>
      <c r="K50" s="446">
        <v>1.9323947142826125E-3</v>
      </c>
      <c r="L50" s="449">
        <v>33359952.472721439</v>
      </c>
      <c r="M50" s="449">
        <v>-8263380.9370721541</v>
      </c>
      <c r="N50" s="446">
        <v>-0.19852761084069867</v>
      </c>
      <c r="O50" s="441">
        <v>7838490.2775866101</v>
      </c>
      <c r="P50" s="441">
        <v>-2067100.0761729265</v>
      </c>
      <c r="Q50" s="446">
        <v>-0.20868014952671507</v>
      </c>
    </row>
    <row r="51" spans="1:17">
      <c r="A51" s="480"/>
      <c r="B51" s="477" t="s">
        <v>241</v>
      </c>
      <c r="C51" s="420" t="s">
        <v>152</v>
      </c>
      <c r="D51" s="441">
        <v>1558125481.2902675</v>
      </c>
      <c r="E51" s="441">
        <v>18495563.144470692</v>
      </c>
      <c r="F51" s="442">
        <v>1.2012992815017016E-2</v>
      </c>
      <c r="G51" s="443">
        <v>99.999999999999972</v>
      </c>
      <c r="H51" s="443">
        <v>0</v>
      </c>
      <c r="I51" s="444">
        <v>6.4515941473907112</v>
      </c>
      <c r="J51" s="444">
        <v>-7.0343705553514546E-2</v>
      </c>
      <c r="K51" s="442">
        <v>-1.0785706202606483E-2</v>
      </c>
      <c r="L51" s="445">
        <v>10052393235.992624</v>
      </c>
      <c r="M51" s="445">
        <v>11022593.312131882</v>
      </c>
      <c r="N51" s="442">
        <v>1.0977180012936418E-3</v>
      </c>
      <c r="O51" s="441">
        <v>2502695240.8375845</v>
      </c>
      <c r="P51" s="441">
        <v>22226611.552496433</v>
      </c>
      <c r="Q51" s="442">
        <v>8.9606501328349832E-3</v>
      </c>
    </row>
    <row r="52" spans="1:17">
      <c r="A52" s="480"/>
      <c r="B52" s="477"/>
      <c r="C52" s="420" t="s">
        <v>194</v>
      </c>
      <c r="D52" s="441">
        <v>1319979589.7084813</v>
      </c>
      <c r="E52" s="441">
        <v>18555969.24913764</v>
      </c>
      <c r="F52" s="446">
        <v>1.4258208439914608E-2</v>
      </c>
      <c r="G52" s="447">
        <v>84.715872088518807</v>
      </c>
      <c r="H52" s="447">
        <v>0.18753153596118466</v>
      </c>
      <c r="I52" s="448">
        <v>6.5330511950692056</v>
      </c>
      <c r="J52" s="448">
        <v>-6.2137441434177987E-2</v>
      </c>
      <c r="K52" s="446">
        <v>-9.4216321714069764E-3</v>
      </c>
      <c r="L52" s="449">
        <v>8623494236.0119534</v>
      </c>
      <c r="M52" s="449">
        <v>40359963.08139801</v>
      </c>
      <c r="N52" s="446">
        <v>4.7022406731635378E-3</v>
      </c>
      <c r="O52" s="441">
        <v>2193856373.1490922</v>
      </c>
      <c r="P52" s="441">
        <v>22980697.831436634</v>
      </c>
      <c r="Q52" s="446">
        <v>1.0585911525345163E-2</v>
      </c>
    </row>
    <row r="53" spans="1:17">
      <c r="A53" s="480"/>
      <c r="B53" s="477"/>
      <c r="C53" s="420" t="s">
        <v>195</v>
      </c>
      <c r="D53" s="441">
        <v>217286227.25011143</v>
      </c>
      <c r="E53" s="441">
        <v>3034851.0464431643</v>
      </c>
      <c r="F53" s="442">
        <v>1.4164908063686005E-2</v>
      </c>
      <c r="G53" s="443">
        <v>13.945361260004486</v>
      </c>
      <c r="H53" s="443">
        <v>2.9590094574363235E-2</v>
      </c>
      <c r="I53" s="444">
        <v>5.6926345760045916</v>
      </c>
      <c r="J53" s="444">
        <v>-6.7300639583313782E-2</v>
      </c>
      <c r="K53" s="442">
        <v>-1.1684270232967288E-2</v>
      </c>
      <c r="L53" s="445">
        <v>1236931090.1335754</v>
      </c>
      <c r="M53" s="445">
        <v>2857043.3498940468</v>
      </c>
      <c r="N53" s="442">
        <v>2.3151312170774895E-3</v>
      </c>
      <c r="O53" s="441">
        <v>267660336.98320767</v>
      </c>
      <c r="P53" s="441">
        <v>7351541.2925633192</v>
      </c>
      <c r="Q53" s="442">
        <v>2.8241616934450507E-2</v>
      </c>
    </row>
    <row r="54" spans="1:17">
      <c r="A54" s="480"/>
      <c r="B54" s="477"/>
      <c r="C54" s="420" t="s">
        <v>293</v>
      </c>
      <c r="D54" s="441">
        <v>8600241.5100041609</v>
      </c>
      <c r="E54" s="441">
        <v>51473.644004490227</v>
      </c>
      <c r="F54" s="446">
        <v>6.0211769475238914E-3</v>
      </c>
      <c r="G54" s="447">
        <v>0.55196077679715427</v>
      </c>
      <c r="H54" s="447">
        <v>-3.2874530044008088E-3</v>
      </c>
      <c r="I54" s="448">
        <v>11.21596100753248</v>
      </c>
      <c r="J54" s="448">
        <v>5.3369404826417721E-2</v>
      </c>
      <c r="K54" s="446">
        <v>4.7810944560114322E-3</v>
      </c>
      <c r="L54" s="449">
        <v>96459973.431568921</v>
      </c>
      <c r="M54" s="449">
        <v>1033569.0370775759</v>
      </c>
      <c r="N54" s="446">
        <v>1.0831059219257772E-2</v>
      </c>
      <c r="O54" s="441">
        <v>18899501.953798935</v>
      </c>
      <c r="P54" s="441">
        <v>92843.301058478653</v>
      </c>
      <c r="Q54" s="446">
        <v>4.9367249532627517E-3</v>
      </c>
    </row>
    <row r="55" spans="1:17">
      <c r="A55" s="480"/>
      <c r="B55" s="477"/>
      <c r="C55" s="420" t="s">
        <v>193</v>
      </c>
      <c r="D55" s="441">
        <v>2949064.676771496</v>
      </c>
      <c r="E55" s="441">
        <v>-248436.5932646608</v>
      </c>
      <c r="F55" s="442">
        <v>-7.7697105421900753E-2</v>
      </c>
      <c r="G55" s="443">
        <v>0.18927003711725487</v>
      </c>
      <c r="H55" s="443">
        <v>-1.8409823630512523E-2</v>
      </c>
      <c r="I55" s="444">
        <v>2.9997130542928492</v>
      </c>
      <c r="J55" s="444">
        <v>-0.2057909900559225</v>
      </c>
      <c r="K55" s="442">
        <v>-6.4199260774207151E-2</v>
      </c>
      <c r="L55" s="445">
        <v>8846347.8088653777</v>
      </c>
      <c r="M55" s="445">
        <v>-1403255.4440458566</v>
      </c>
      <c r="N55" s="442">
        <v>-0.13690826946372628</v>
      </c>
      <c r="O55" s="441">
        <v>4782646.4135131929</v>
      </c>
      <c r="P55" s="441">
        <v>-448494.73156686593</v>
      </c>
      <c r="Q55" s="442">
        <v>-8.5735543952714752E-2</v>
      </c>
    </row>
    <row r="56" spans="1:17">
      <c r="A56" s="480"/>
      <c r="B56" s="477"/>
      <c r="C56" s="420" t="s">
        <v>292</v>
      </c>
      <c r="D56" s="441">
        <v>594142.12458403641</v>
      </c>
      <c r="E56" s="441">
        <v>-149320.51085825381</v>
      </c>
      <c r="F56" s="446">
        <v>-0.20084467428470318</v>
      </c>
      <c r="G56" s="447">
        <v>3.813185341735336E-2</v>
      </c>
      <c r="H56" s="447">
        <v>-1.0156545416676509E-2</v>
      </c>
      <c r="I56" s="448">
        <v>29.858762072680658</v>
      </c>
      <c r="J56" s="448">
        <v>7.324764395020722E-2</v>
      </c>
      <c r="K56" s="446">
        <v>2.4591700145206877E-3</v>
      </c>
      <c r="L56" s="449">
        <v>17740348.335311733</v>
      </c>
      <c r="M56" s="449">
        <v>-4404068.7198765688</v>
      </c>
      <c r="N56" s="446">
        <v>-0.19887941547075957</v>
      </c>
      <c r="O56" s="441">
        <v>4126828.7760408698</v>
      </c>
      <c r="P56" s="441">
        <v>-1169818.7531756358</v>
      </c>
      <c r="Q56" s="446">
        <v>-0.2208602227584282</v>
      </c>
    </row>
    <row r="57" spans="1:17">
      <c r="A57" s="480" t="s">
        <v>82</v>
      </c>
      <c r="B57" s="477" t="s">
        <v>243</v>
      </c>
      <c r="C57" s="420" t="s">
        <v>152</v>
      </c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1"/>
    </row>
    <row r="58" spans="1:17">
      <c r="A58" s="480"/>
      <c r="B58" s="477"/>
      <c r="C58" s="420" t="s">
        <v>194</v>
      </c>
      <c r="D58" s="450"/>
      <c r="E58" s="450"/>
      <c r="F58" s="450"/>
      <c r="G58" s="450"/>
      <c r="H58" s="450"/>
      <c r="I58" s="450"/>
      <c r="J58" s="450"/>
      <c r="K58" s="450"/>
      <c r="L58" s="450"/>
      <c r="M58" s="450"/>
      <c r="N58" s="450"/>
      <c r="O58" s="450"/>
      <c r="P58" s="450"/>
      <c r="Q58" s="450"/>
    </row>
    <row r="59" spans="1:17">
      <c r="A59" s="480"/>
      <c r="B59" s="477"/>
      <c r="C59" s="420" t="s">
        <v>195</v>
      </c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</row>
    <row r="60" spans="1:17">
      <c r="A60" s="480"/>
      <c r="B60" s="477"/>
      <c r="C60" s="420" t="s">
        <v>292</v>
      </c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</row>
    <row r="61" spans="1:17">
      <c r="A61" s="480"/>
      <c r="B61" s="477"/>
      <c r="C61" s="420" t="s">
        <v>193</v>
      </c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</row>
    <row r="62" spans="1:17">
      <c r="A62" s="480"/>
      <c r="B62" s="477"/>
      <c r="C62" s="420" t="s">
        <v>293</v>
      </c>
      <c r="D62" s="441">
        <v>3696.9891376678843</v>
      </c>
      <c r="E62" s="441">
        <v>-1905.1869235430568</v>
      </c>
      <c r="F62" s="446">
        <v>-0.34007980162109369</v>
      </c>
      <c r="G62" s="447">
        <v>2.2497187779749619</v>
      </c>
      <c r="H62" s="447">
        <v>-0.63983146980696537</v>
      </c>
      <c r="I62" s="448">
        <v>33.864539956572784</v>
      </c>
      <c r="J62" s="448">
        <v>4.8851131001743582</v>
      </c>
      <c r="K62" s="446">
        <v>0.16857176383720524</v>
      </c>
      <c r="L62" s="449">
        <v>125196.83637156963</v>
      </c>
      <c r="M62" s="449">
        <v>-37151.015030959068</v>
      </c>
      <c r="N62" s="446">
        <v>-0.22883588978856303</v>
      </c>
      <c r="O62" s="441">
        <v>29681.102919459343</v>
      </c>
      <c r="P62" s="441">
        <v>-26653.49612192122</v>
      </c>
      <c r="Q62" s="446">
        <v>-0.47312835407496029</v>
      </c>
    </row>
    <row r="63" spans="1:17">
      <c r="A63" s="480"/>
      <c r="B63" s="477" t="s">
        <v>242</v>
      </c>
      <c r="C63" s="420" t="s">
        <v>152</v>
      </c>
      <c r="D63" s="451"/>
      <c r="E63" s="451"/>
      <c r="F63" s="451"/>
      <c r="G63" s="451"/>
      <c r="H63" s="451"/>
      <c r="I63" s="451"/>
      <c r="J63" s="451"/>
      <c r="K63" s="451"/>
      <c r="L63" s="451"/>
      <c r="M63" s="451"/>
      <c r="N63" s="451"/>
      <c r="O63" s="451"/>
      <c r="P63" s="451"/>
      <c r="Q63" s="451"/>
    </row>
    <row r="64" spans="1:17">
      <c r="A64" s="480"/>
      <c r="B64" s="477"/>
      <c r="C64" s="420" t="s">
        <v>194</v>
      </c>
      <c r="D64" s="450"/>
      <c r="E64" s="450"/>
      <c r="F64" s="450"/>
      <c r="G64" s="450"/>
      <c r="H64" s="450"/>
      <c r="I64" s="450"/>
      <c r="J64" s="450"/>
      <c r="K64" s="450"/>
      <c r="L64" s="450"/>
      <c r="M64" s="450"/>
      <c r="N64" s="450"/>
      <c r="O64" s="450"/>
      <c r="P64" s="450"/>
      <c r="Q64" s="450"/>
    </row>
    <row r="65" spans="1:17">
      <c r="A65" s="480"/>
      <c r="B65" s="477"/>
      <c r="C65" s="420" t="s">
        <v>195</v>
      </c>
      <c r="D65" s="451"/>
      <c r="E65" s="451"/>
      <c r="F65" s="451"/>
      <c r="G65" s="451"/>
      <c r="H65" s="451"/>
      <c r="I65" s="451"/>
      <c r="J65" s="451"/>
      <c r="K65" s="451"/>
      <c r="L65" s="451"/>
      <c r="M65" s="451"/>
      <c r="N65" s="451"/>
      <c r="O65" s="451"/>
      <c r="P65" s="451"/>
      <c r="Q65" s="451"/>
    </row>
    <row r="66" spans="1:17">
      <c r="A66" s="480"/>
      <c r="B66" s="477"/>
      <c r="C66" s="420" t="s">
        <v>292</v>
      </c>
      <c r="D66" s="450"/>
      <c r="E66" s="450"/>
      <c r="F66" s="450"/>
      <c r="G66" s="450"/>
      <c r="H66" s="450"/>
      <c r="I66" s="450"/>
      <c r="J66" s="450"/>
      <c r="K66" s="450"/>
      <c r="L66" s="450"/>
      <c r="M66" s="450"/>
      <c r="N66" s="450"/>
      <c r="O66" s="450"/>
      <c r="P66" s="450"/>
      <c r="Q66" s="450"/>
    </row>
    <row r="67" spans="1:17">
      <c r="A67" s="480"/>
      <c r="B67" s="477"/>
      <c r="C67" s="420" t="s">
        <v>193</v>
      </c>
      <c r="D67" s="451"/>
      <c r="E67" s="451"/>
      <c r="F67" s="451"/>
      <c r="G67" s="451"/>
      <c r="H67" s="451"/>
      <c r="I67" s="451"/>
      <c r="J67" s="451"/>
      <c r="K67" s="451"/>
      <c r="L67" s="451"/>
      <c r="M67" s="451"/>
      <c r="N67" s="451"/>
      <c r="O67" s="451"/>
      <c r="P67" s="451"/>
      <c r="Q67" s="451"/>
    </row>
    <row r="68" spans="1:17">
      <c r="A68" s="480"/>
      <c r="B68" s="477"/>
      <c r="C68" s="420" t="s">
        <v>293</v>
      </c>
      <c r="D68" s="441">
        <v>56605.569989022435</v>
      </c>
      <c r="E68" s="441">
        <v>-33017.19870509686</v>
      </c>
      <c r="F68" s="446">
        <v>-0.36840190485281588</v>
      </c>
      <c r="G68" s="447">
        <v>2.3166303515134512</v>
      </c>
      <c r="H68" s="447">
        <v>-0.78201609181872289</v>
      </c>
      <c r="I68" s="448">
        <v>32.309560983035048</v>
      </c>
      <c r="J68" s="448">
        <v>3.1341545901214687</v>
      </c>
      <c r="K68" s="446">
        <v>0.10742453928191809</v>
      </c>
      <c r="L68" s="449">
        <v>1828901.115539779</v>
      </c>
      <c r="M68" s="449">
        <v>-785879.58316924423</v>
      </c>
      <c r="N68" s="446">
        <v>-0.30055277047029255</v>
      </c>
      <c r="O68" s="441">
        <v>520256.01059652172</v>
      </c>
      <c r="P68" s="441">
        <v>-328378.50973384682</v>
      </c>
      <c r="Q68" s="446">
        <v>-0.38694927187973799</v>
      </c>
    </row>
    <row r="69" spans="1:17">
      <c r="A69" s="480"/>
      <c r="B69" s="477" t="s">
        <v>241</v>
      </c>
      <c r="C69" s="420" t="s">
        <v>152</v>
      </c>
      <c r="D69" s="451"/>
      <c r="E69" s="451"/>
      <c r="F69" s="451"/>
      <c r="G69" s="451"/>
      <c r="H69" s="451"/>
      <c r="I69" s="451"/>
      <c r="J69" s="451"/>
      <c r="K69" s="451"/>
      <c r="L69" s="451"/>
      <c r="M69" s="451"/>
      <c r="N69" s="451"/>
      <c r="O69" s="451"/>
      <c r="P69" s="451"/>
      <c r="Q69" s="451"/>
    </row>
    <row r="70" spans="1:17">
      <c r="A70" s="480"/>
      <c r="B70" s="477"/>
      <c r="C70" s="420" t="s">
        <v>194</v>
      </c>
      <c r="D70" s="450"/>
      <c r="E70" s="450"/>
      <c r="F70" s="450"/>
      <c r="G70" s="450"/>
      <c r="H70" s="450"/>
      <c r="I70" s="450"/>
      <c r="J70" s="450"/>
      <c r="K70" s="450"/>
      <c r="L70" s="450"/>
      <c r="M70" s="450"/>
      <c r="N70" s="450"/>
      <c r="O70" s="450"/>
      <c r="P70" s="450"/>
      <c r="Q70" s="450"/>
    </row>
    <row r="71" spans="1:17">
      <c r="A71" s="480"/>
      <c r="B71" s="477"/>
      <c r="C71" s="420" t="s">
        <v>195</v>
      </c>
      <c r="D71" s="451"/>
      <c r="E71" s="451"/>
      <c r="F71" s="451"/>
      <c r="G71" s="451"/>
      <c r="H71" s="451"/>
      <c r="I71" s="451"/>
      <c r="J71" s="451"/>
      <c r="K71" s="451"/>
      <c r="L71" s="451"/>
      <c r="M71" s="451"/>
      <c r="N71" s="451"/>
      <c r="O71" s="451"/>
      <c r="P71" s="451"/>
      <c r="Q71" s="451"/>
    </row>
    <row r="72" spans="1:17">
      <c r="A72" s="480"/>
      <c r="B72" s="477"/>
      <c r="C72" s="420" t="s">
        <v>292</v>
      </c>
      <c r="D72" s="450"/>
      <c r="E72" s="450"/>
      <c r="F72" s="450"/>
      <c r="G72" s="450"/>
      <c r="H72" s="450"/>
      <c r="I72" s="450"/>
      <c r="J72" s="450"/>
      <c r="K72" s="450"/>
      <c r="L72" s="450"/>
      <c r="M72" s="450"/>
      <c r="N72" s="450"/>
      <c r="O72" s="450"/>
      <c r="P72" s="450"/>
      <c r="Q72" s="450"/>
    </row>
    <row r="73" spans="1:17">
      <c r="A73" s="480"/>
      <c r="B73" s="477"/>
      <c r="C73" s="420" t="s">
        <v>193</v>
      </c>
      <c r="D73" s="451"/>
      <c r="E73" s="451"/>
      <c r="F73" s="451"/>
      <c r="G73" s="451"/>
      <c r="H73" s="451"/>
      <c r="I73" s="451"/>
      <c r="J73" s="451"/>
      <c r="K73" s="451"/>
      <c r="L73" s="451"/>
      <c r="M73" s="451"/>
      <c r="N73" s="451"/>
      <c r="O73" s="451"/>
      <c r="P73" s="451"/>
      <c r="Q73" s="451"/>
    </row>
    <row r="74" spans="1:17">
      <c r="A74" s="480"/>
      <c r="B74" s="477"/>
      <c r="C74" s="420" t="s">
        <v>293</v>
      </c>
      <c r="D74" s="441">
        <v>28271.738799864113</v>
      </c>
      <c r="E74" s="441">
        <v>-15283.183345934005</v>
      </c>
      <c r="F74" s="446">
        <v>-0.35089451646301295</v>
      </c>
      <c r="G74" s="447">
        <v>2.2674920152272957</v>
      </c>
      <c r="H74" s="447">
        <v>-0.78586494665965745</v>
      </c>
      <c r="I74" s="448">
        <v>33.392367081850566</v>
      </c>
      <c r="J74" s="448">
        <v>2.8278304525023543</v>
      </c>
      <c r="K74" s="446">
        <v>9.2519984411838202E-2</v>
      </c>
      <c r="L74" s="449">
        <v>944060.28004725988</v>
      </c>
      <c r="M74" s="449">
        <v>-387175.73326639633</v>
      </c>
      <c r="N74" s="446">
        <v>-0.29083928724453217</v>
      </c>
      <c r="O74" s="441">
        <v>244190.58143597323</v>
      </c>
      <c r="P74" s="441">
        <v>-190710.24905681662</v>
      </c>
      <c r="Q74" s="446">
        <v>-0.43851433633897918</v>
      </c>
    </row>
    <row r="75" spans="1:17">
      <c r="A75" s="480" t="s">
        <v>83</v>
      </c>
      <c r="B75" s="477" t="s">
        <v>243</v>
      </c>
      <c r="C75" s="420" t="s">
        <v>152</v>
      </c>
      <c r="D75" s="451"/>
      <c r="E75" s="451"/>
      <c r="F75" s="451"/>
      <c r="G75" s="451"/>
      <c r="H75" s="451"/>
      <c r="I75" s="451"/>
      <c r="J75" s="451"/>
      <c r="K75" s="451"/>
      <c r="L75" s="451"/>
      <c r="M75" s="451"/>
      <c r="N75" s="451"/>
      <c r="O75" s="451"/>
      <c r="P75" s="451"/>
      <c r="Q75" s="451"/>
    </row>
    <row r="76" spans="1:17">
      <c r="A76" s="480"/>
      <c r="B76" s="477"/>
      <c r="C76" s="420" t="s">
        <v>194</v>
      </c>
      <c r="D76" s="450"/>
      <c r="E76" s="450"/>
      <c r="F76" s="450"/>
      <c r="G76" s="450"/>
      <c r="H76" s="450"/>
      <c r="I76" s="450"/>
      <c r="J76" s="450"/>
      <c r="K76" s="450"/>
      <c r="L76" s="450"/>
      <c r="M76" s="450"/>
      <c r="N76" s="450"/>
      <c r="O76" s="450"/>
      <c r="P76" s="450"/>
      <c r="Q76" s="450"/>
    </row>
    <row r="77" spans="1:17">
      <c r="A77" s="480"/>
      <c r="B77" s="477"/>
      <c r="C77" s="420" t="s">
        <v>195</v>
      </c>
      <c r="D77" s="451"/>
      <c r="E77" s="451"/>
      <c r="F77" s="451"/>
      <c r="G77" s="451"/>
      <c r="H77" s="451"/>
      <c r="I77" s="451"/>
      <c r="J77" s="451"/>
      <c r="K77" s="451"/>
      <c r="L77" s="451"/>
      <c r="M77" s="451"/>
      <c r="N77" s="451"/>
      <c r="O77" s="451"/>
      <c r="P77" s="451"/>
      <c r="Q77" s="451"/>
    </row>
    <row r="78" spans="1:17">
      <c r="A78" s="480"/>
      <c r="B78" s="477"/>
      <c r="C78" s="420" t="s">
        <v>292</v>
      </c>
      <c r="D78" s="450"/>
      <c r="E78" s="450"/>
      <c r="F78" s="450"/>
      <c r="G78" s="450"/>
      <c r="H78" s="450"/>
      <c r="I78" s="450"/>
      <c r="J78" s="450"/>
      <c r="K78" s="450"/>
      <c r="L78" s="450"/>
      <c r="M78" s="450"/>
      <c r="N78" s="450"/>
      <c r="O78" s="450"/>
      <c r="P78" s="450"/>
      <c r="Q78" s="450"/>
    </row>
    <row r="79" spans="1:17">
      <c r="A79" s="480"/>
      <c r="B79" s="477"/>
      <c r="C79" s="420" t="s">
        <v>193</v>
      </c>
      <c r="D79" s="451"/>
      <c r="E79" s="451"/>
      <c r="F79" s="451"/>
      <c r="G79" s="451"/>
      <c r="H79" s="451"/>
      <c r="I79" s="451"/>
      <c r="J79" s="451"/>
      <c r="K79" s="451"/>
      <c r="L79" s="451"/>
      <c r="M79" s="451"/>
      <c r="N79" s="451"/>
      <c r="O79" s="451"/>
      <c r="P79" s="451"/>
      <c r="Q79" s="451"/>
    </row>
    <row r="80" spans="1:17">
      <c r="A80" s="480"/>
      <c r="B80" s="477"/>
      <c r="C80" s="420" t="s">
        <v>293</v>
      </c>
      <c r="D80" s="441">
        <v>4965.0097238802791</v>
      </c>
      <c r="E80" s="441">
        <v>-5121.3320261125809</v>
      </c>
      <c r="F80" s="446">
        <v>-0.50774920710139593</v>
      </c>
      <c r="G80" s="447">
        <v>0.38175153291604846</v>
      </c>
      <c r="H80" s="447">
        <v>-0.33672837076581186</v>
      </c>
      <c r="I80" s="448">
        <v>35.49419307266438</v>
      </c>
      <c r="J80" s="448">
        <v>1.6199775187287955</v>
      </c>
      <c r="K80" s="446">
        <v>4.7823322023484695E-2</v>
      </c>
      <c r="L80" s="449">
        <v>176229.01374706268</v>
      </c>
      <c r="M80" s="449">
        <v>-165437.90084285531</v>
      </c>
      <c r="N80" s="446">
        <v>-0.48420813891629033</v>
      </c>
      <c r="O80" s="441">
        <v>40527.480319261551</v>
      </c>
      <c r="P80" s="441">
        <v>-42765.754488605773</v>
      </c>
      <c r="Q80" s="446">
        <v>-0.51343611023456615</v>
      </c>
    </row>
    <row r="81" spans="1:17">
      <c r="A81" s="480"/>
      <c r="B81" s="477" t="s">
        <v>242</v>
      </c>
      <c r="C81" s="420" t="s">
        <v>152</v>
      </c>
      <c r="D81" s="451"/>
      <c r="E81" s="451"/>
      <c r="F81" s="451"/>
      <c r="G81" s="451"/>
      <c r="H81" s="451"/>
      <c r="I81" s="451"/>
      <c r="J81" s="451"/>
      <c r="K81" s="451"/>
      <c r="L81" s="451"/>
      <c r="M81" s="451"/>
      <c r="N81" s="451"/>
      <c r="O81" s="451"/>
      <c r="P81" s="451"/>
      <c r="Q81" s="451"/>
    </row>
    <row r="82" spans="1:17">
      <c r="A82" s="480"/>
      <c r="B82" s="477"/>
      <c r="C82" s="420" t="s">
        <v>194</v>
      </c>
      <c r="D82" s="450"/>
      <c r="E82" s="450"/>
      <c r="F82" s="450"/>
      <c r="G82" s="450"/>
      <c r="H82" s="450"/>
      <c r="I82" s="450"/>
      <c r="J82" s="450"/>
      <c r="K82" s="450"/>
      <c r="L82" s="450"/>
      <c r="M82" s="450"/>
      <c r="N82" s="450"/>
      <c r="O82" s="450"/>
      <c r="P82" s="450"/>
      <c r="Q82" s="450"/>
    </row>
    <row r="83" spans="1:17">
      <c r="A83" s="480"/>
      <c r="B83" s="477"/>
      <c r="C83" s="420" t="s">
        <v>195</v>
      </c>
      <c r="D83" s="451"/>
      <c r="E83" s="451"/>
      <c r="F83" s="451"/>
      <c r="G83" s="451"/>
      <c r="H83" s="451"/>
      <c r="I83" s="451"/>
      <c r="J83" s="451"/>
      <c r="K83" s="451"/>
      <c r="L83" s="451"/>
      <c r="M83" s="451"/>
      <c r="N83" s="451"/>
      <c r="O83" s="451"/>
      <c r="P83" s="451"/>
      <c r="Q83" s="451"/>
    </row>
    <row r="84" spans="1:17">
      <c r="A84" s="480"/>
      <c r="B84" s="477"/>
      <c r="C84" s="420" t="s">
        <v>292</v>
      </c>
      <c r="D84" s="450"/>
      <c r="E84" s="450"/>
      <c r="F84" s="450"/>
      <c r="G84" s="450"/>
      <c r="H84" s="450"/>
      <c r="I84" s="450"/>
      <c r="J84" s="450"/>
      <c r="K84" s="450"/>
      <c r="L84" s="450"/>
      <c r="M84" s="450"/>
      <c r="N84" s="450"/>
      <c r="O84" s="450"/>
      <c r="P84" s="450"/>
      <c r="Q84" s="450"/>
    </row>
    <row r="85" spans="1:17">
      <c r="A85" s="480"/>
      <c r="B85" s="477"/>
      <c r="C85" s="420" t="s">
        <v>193</v>
      </c>
      <c r="D85" s="451"/>
      <c r="E85" s="451"/>
      <c r="F85" s="451"/>
      <c r="G85" s="451"/>
      <c r="H85" s="451"/>
      <c r="I85" s="451"/>
      <c r="J85" s="451"/>
      <c r="K85" s="451"/>
      <c r="L85" s="451"/>
      <c r="M85" s="451"/>
      <c r="N85" s="451"/>
      <c r="O85" s="451"/>
      <c r="P85" s="451"/>
      <c r="Q85" s="451"/>
    </row>
    <row r="86" spans="1:17">
      <c r="A86" s="480"/>
      <c r="B86" s="477"/>
      <c r="C86" s="420" t="s">
        <v>293</v>
      </c>
      <c r="D86" s="441">
        <v>95160.290772625754</v>
      </c>
      <c r="E86" s="441">
        <v>-36395.673414930105</v>
      </c>
      <c r="F86" s="446">
        <v>-0.27665544196112429</v>
      </c>
      <c r="G86" s="447">
        <v>0.58636056884245258</v>
      </c>
      <c r="H86" s="447">
        <v>-0.17326335600002418</v>
      </c>
      <c r="I86" s="448">
        <v>32.768161188336506</v>
      </c>
      <c r="J86" s="448">
        <v>-0.52372524754783001</v>
      </c>
      <c r="K86" s="446">
        <v>-1.5731317855972322E-2</v>
      </c>
      <c r="L86" s="449">
        <v>3118227.7467663717</v>
      </c>
      <c r="M86" s="449">
        <v>-1261518.4729290046</v>
      </c>
      <c r="N86" s="446">
        <v>-0.28803460512302165</v>
      </c>
      <c r="O86" s="441">
        <v>772105.52087454905</v>
      </c>
      <c r="P86" s="441">
        <v>-349538.88776979048</v>
      </c>
      <c r="Q86" s="446">
        <v>-0.31163074952805764</v>
      </c>
    </row>
    <row r="87" spans="1:17">
      <c r="A87" s="480"/>
      <c r="B87" s="477" t="s">
        <v>241</v>
      </c>
      <c r="C87" s="420" t="s">
        <v>152</v>
      </c>
      <c r="D87" s="451"/>
      <c r="E87" s="451"/>
      <c r="F87" s="451"/>
      <c r="G87" s="451"/>
      <c r="H87" s="451"/>
      <c r="I87" s="451"/>
      <c r="J87" s="451"/>
      <c r="K87" s="451"/>
      <c r="L87" s="451"/>
      <c r="M87" s="451"/>
      <c r="N87" s="451"/>
      <c r="O87" s="451"/>
      <c r="P87" s="451"/>
      <c r="Q87" s="451"/>
    </row>
    <row r="88" spans="1:17">
      <c r="A88" s="480"/>
      <c r="B88" s="477"/>
      <c r="C88" s="420" t="s">
        <v>194</v>
      </c>
      <c r="D88" s="450"/>
      <c r="E88" s="450"/>
      <c r="F88" s="450"/>
      <c r="G88" s="450"/>
      <c r="H88" s="450"/>
      <c r="I88" s="450"/>
      <c r="J88" s="450"/>
      <c r="K88" s="450"/>
      <c r="L88" s="450"/>
      <c r="M88" s="450"/>
      <c r="N88" s="450"/>
      <c r="O88" s="450"/>
      <c r="P88" s="450"/>
      <c r="Q88" s="450"/>
    </row>
    <row r="89" spans="1:17">
      <c r="A89" s="480"/>
      <c r="B89" s="477"/>
      <c r="C89" s="420" t="s">
        <v>195</v>
      </c>
      <c r="D89" s="451"/>
      <c r="E89" s="451"/>
      <c r="F89" s="451"/>
      <c r="G89" s="451"/>
      <c r="H89" s="451"/>
      <c r="I89" s="451"/>
      <c r="J89" s="451"/>
      <c r="K89" s="451"/>
      <c r="L89" s="451"/>
      <c r="M89" s="451"/>
      <c r="N89" s="451"/>
      <c r="O89" s="451"/>
      <c r="P89" s="451"/>
      <c r="Q89" s="451"/>
    </row>
    <row r="90" spans="1:17">
      <c r="A90" s="480"/>
      <c r="B90" s="477"/>
      <c r="C90" s="420" t="s">
        <v>292</v>
      </c>
      <c r="D90" s="450"/>
      <c r="E90" s="450"/>
      <c r="F90" s="450"/>
      <c r="G90" s="450"/>
      <c r="H90" s="450"/>
      <c r="I90" s="450"/>
      <c r="J90" s="450"/>
      <c r="K90" s="450"/>
      <c r="L90" s="450"/>
      <c r="M90" s="450"/>
      <c r="N90" s="450"/>
      <c r="O90" s="450"/>
      <c r="P90" s="450"/>
      <c r="Q90" s="450"/>
    </row>
    <row r="91" spans="1:17">
      <c r="A91" s="480"/>
      <c r="B91" s="477"/>
      <c r="C91" s="420" t="s">
        <v>193</v>
      </c>
      <c r="D91" s="451"/>
      <c r="E91" s="451"/>
      <c r="F91" s="451"/>
      <c r="G91" s="451"/>
      <c r="H91" s="451"/>
      <c r="I91" s="451"/>
      <c r="J91" s="451"/>
      <c r="K91" s="451"/>
      <c r="L91" s="451"/>
      <c r="M91" s="451"/>
      <c r="N91" s="451"/>
      <c r="O91" s="451"/>
      <c r="P91" s="451"/>
      <c r="Q91" s="451"/>
    </row>
    <row r="92" spans="1:17">
      <c r="A92" s="480"/>
      <c r="B92" s="477"/>
      <c r="C92" s="420" t="s">
        <v>293</v>
      </c>
      <c r="D92" s="441">
        <v>40764.227748601093</v>
      </c>
      <c r="E92" s="441">
        <v>-29899.624340953924</v>
      </c>
      <c r="F92" s="446">
        <v>-0.42312474421944873</v>
      </c>
      <c r="G92" s="447">
        <v>0.47974691467331354</v>
      </c>
      <c r="H92" s="447">
        <v>-0.29294852302925278</v>
      </c>
      <c r="I92" s="448">
        <v>32.973738835230549</v>
      </c>
      <c r="J92" s="448">
        <v>-0.33179379842174228</v>
      </c>
      <c r="K92" s="446">
        <v>-9.9621225719865539E-3</v>
      </c>
      <c r="L92" s="449">
        <v>1344148.9996022307</v>
      </c>
      <c r="M92" s="449">
        <v>-1009348.2321860227</v>
      </c>
      <c r="N92" s="446">
        <v>-0.42887164622628066</v>
      </c>
      <c r="O92" s="441">
        <v>329711.03075410693</v>
      </c>
      <c r="P92" s="441">
        <v>-264175.12689017167</v>
      </c>
      <c r="Q92" s="446">
        <v>-0.44482452316796595</v>
      </c>
    </row>
    <row r="93" spans="1:17">
      <c r="A93" s="480" t="s">
        <v>84</v>
      </c>
      <c r="B93" s="477" t="s">
        <v>243</v>
      </c>
      <c r="C93" s="420" t="s">
        <v>152</v>
      </c>
      <c r="D93" s="441">
        <v>189272851.66606364</v>
      </c>
      <c r="E93" s="441">
        <v>8502367.2422352731</v>
      </c>
      <c r="F93" s="442">
        <v>4.7034045792016081E-2</v>
      </c>
      <c r="G93" s="443">
        <v>100.78000851925361</v>
      </c>
      <c r="H93" s="443">
        <v>-0.11171281664269372</v>
      </c>
      <c r="I93" s="444">
        <v>4.5707006956096361</v>
      </c>
      <c r="J93" s="444">
        <v>-0.11460121413955893</v>
      </c>
      <c r="K93" s="442">
        <v>-2.4459728817282034E-2</v>
      </c>
      <c r="L93" s="445">
        <v>865109554.77009654</v>
      </c>
      <c r="M93" s="445">
        <v>18145258.872846365</v>
      </c>
      <c r="N93" s="442">
        <v>2.142387696948168E-2</v>
      </c>
      <c r="O93" s="441">
        <v>192719040.98250532</v>
      </c>
      <c r="P93" s="441">
        <v>6771247.2673056722</v>
      </c>
      <c r="Q93" s="442">
        <v>3.6414776061697261E-2</v>
      </c>
    </row>
    <row r="94" spans="1:17">
      <c r="A94" s="480"/>
      <c r="B94" s="477"/>
      <c r="C94" s="420" t="s">
        <v>194</v>
      </c>
      <c r="D94" s="441">
        <v>160087731.2593751</v>
      </c>
      <c r="E94" s="441">
        <v>8084374.3021598756</v>
      </c>
      <c r="F94" s="446">
        <v>5.3185498425770986E-2</v>
      </c>
      <c r="G94" s="447">
        <v>85.240132317616172</v>
      </c>
      <c r="H94" s="447">
        <v>0.40393584932465387</v>
      </c>
      <c r="I94" s="448">
        <v>4.6390438265927045</v>
      </c>
      <c r="J94" s="448">
        <v>-0.12057745248358831</v>
      </c>
      <c r="K94" s="446">
        <v>-2.5333413188494056E-2</v>
      </c>
      <c r="L94" s="449">
        <v>742654001.41203594</v>
      </c>
      <c r="M94" s="449">
        <v>19175589.147444963</v>
      </c>
      <c r="N94" s="446">
        <v>2.6504715030020904E-2</v>
      </c>
      <c r="O94" s="441">
        <v>167381555.54375619</v>
      </c>
      <c r="P94" s="441">
        <v>6283097.0664986968</v>
      </c>
      <c r="Q94" s="446">
        <v>3.9001596451561892E-2</v>
      </c>
    </row>
    <row r="95" spans="1:17">
      <c r="A95" s="480"/>
      <c r="B95" s="477"/>
      <c r="C95" s="420" t="s">
        <v>195</v>
      </c>
      <c r="D95" s="441">
        <v>27594103.465044595</v>
      </c>
      <c r="E95" s="441">
        <v>321740.78342869133</v>
      </c>
      <c r="F95" s="442">
        <v>1.1797319769642635E-2</v>
      </c>
      <c r="G95" s="443">
        <v>14.692725120424532</v>
      </c>
      <c r="H95" s="443">
        <v>-0.52854081032268851</v>
      </c>
      <c r="I95" s="444">
        <v>4.0933536804609769</v>
      </c>
      <c r="J95" s="444">
        <v>-7.938489381124203E-2</v>
      </c>
      <c r="K95" s="442">
        <v>-1.9024650693600619E-2</v>
      </c>
      <c r="L95" s="445">
        <v>112952424.97766128</v>
      </c>
      <c r="M95" s="445">
        <v>-848014.7954595387</v>
      </c>
      <c r="N95" s="442">
        <v>-7.4517708116962492E-3</v>
      </c>
      <c r="O95" s="441">
        <v>23009143.506310433</v>
      </c>
      <c r="P95" s="441">
        <v>598328.85548136383</v>
      </c>
      <c r="Q95" s="442">
        <v>2.6698219801627298E-2</v>
      </c>
    </row>
    <row r="96" spans="1:17">
      <c r="A96" s="480"/>
      <c r="B96" s="477"/>
      <c r="C96" s="420" t="s">
        <v>193</v>
      </c>
      <c r="D96" s="441">
        <v>325816.66051558056</v>
      </c>
      <c r="E96" s="441">
        <v>-34941.287110321689</v>
      </c>
      <c r="F96" s="446">
        <v>-9.6855210925401447E-2</v>
      </c>
      <c r="G96" s="447">
        <v>0.17348397054009398</v>
      </c>
      <c r="H96" s="447">
        <v>-2.7862451900452667E-2</v>
      </c>
      <c r="I96" s="448">
        <v>9.7482437956160481</v>
      </c>
      <c r="J96" s="448">
        <v>-0.23416475440281559</v>
      </c>
      <c r="K96" s="446">
        <v>-2.3457741008042904E-2</v>
      </c>
      <c r="L96" s="449">
        <v>3176140.2393793482</v>
      </c>
      <c r="M96" s="449">
        <v>-425092.98148871586</v>
      </c>
      <c r="N96" s="446">
        <v>-0.11804094748027698</v>
      </c>
      <c r="O96" s="441">
        <v>666383.22865700722</v>
      </c>
      <c r="P96" s="441">
        <v>-36821.805322647095</v>
      </c>
      <c r="Q96" s="446">
        <v>-5.2362829535307978E-2</v>
      </c>
    </row>
    <row r="97" spans="1:17">
      <c r="A97" s="480"/>
      <c r="B97" s="477"/>
      <c r="C97" s="420" t="s">
        <v>293</v>
      </c>
      <c r="D97" s="441">
        <v>432496.60566086625</v>
      </c>
      <c r="E97" s="441">
        <v>-37687.431242255901</v>
      </c>
      <c r="F97" s="442">
        <v>-8.01546379381253E-2</v>
      </c>
      <c r="G97" s="443">
        <v>0.23028665347078647</v>
      </c>
      <c r="H97" s="443">
        <v>-3.2132717584257064E-2</v>
      </c>
      <c r="I97" s="444">
        <v>2.3194564291043411</v>
      </c>
      <c r="J97" s="444">
        <v>-2.5847364060289202E-2</v>
      </c>
      <c r="K97" s="442">
        <v>-1.1020902339228353E-2</v>
      </c>
      <c r="L97" s="445">
        <v>1003157.0325659013</v>
      </c>
      <c r="M97" s="445">
        <v>-99567.372668449534</v>
      </c>
      <c r="N97" s="442">
        <v>-9.0292163840601222E-2</v>
      </c>
      <c r="O97" s="441">
        <v>657687.14966416359</v>
      </c>
      <c r="P97" s="441">
        <v>-67260.898632002412</v>
      </c>
      <c r="Q97" s="442">
        <v>-9.2780301692079375E-2</v>
      </c>
    </row>
    <row r="98" spans="1:17">
      <c r="A98" s="480"/>
      <c r="B98" s="477"/>
      <c r="C98" s="420" t="s">
        <v>292</v>
      </c>
      <c r="D98" s="441">
        <v>63271.774137564018</v>
      </c>
      <c r="E98" s="441">
        <v>-6063.157968968444</v>
      </c>
      <c r="F98" s="446">
        <v>-8.7447377314114325E-2</v>
      </c>
      <c r="G98" s="447">
        <v>3.3689617293145561E-2</v>
      </c>
      <c r="H98" s="447">
        <v>-5.0076328206206389E-3</v>
      </c>
      <c r="I98" s="448">
        <v>14.544339428961687</v>
      </c>
      <c r="J98" s="448">
        <v>-2.0700828843398131</v>
      </c>
      <c r="K98" s="446">
        <v>-0.12459553785884603</v>
      </c>
      <c r="L98" s="449">
        <v>920246.15932933067</v>
      </c>
      <c r="M98" s="449">
        <v>-231713.68375268683</v>
      </c>
      <c r="N98" s="446">
        <v>-0.20114736216216283</v>
      </c>
      <c r="O98" s="441">
        <v>197993.32170706987</v>
      </c>
      <c r="P98" s="441">
        <v>-41458.153786361334</v>
      </c>
      <c r="Q98" s="446">
        <v>-0.17313801763355033</v>
      </c>
    </row>
    <row r="99" spans="1:17">
      <c r="A99" s="480"/>
      <c r="B99" s="477" t="s">
        <v>242</v>
      </c>
      <c r="C99" s="420" t="s">
        <v>152</v>
      </c>
      <c r="D99" s="441">
        <v>2459369241.0491152</v>
      </c>
      <c r="E99" s="441">
        <v>91223957.247498989</v>
      </c>
      <c r="F99" s="442">
        <v>3.8521267200741977E-2</v>
      </c>
      <c r="G99" s="443">
        <v>100.76504446222339</v>
      </c>
      <c r="H99" s="443">
        <v>-9.5749820415676368E-2</v>
      </c>
      <c r="I99" s="444">
        <v>4.6116159837604558</v>
      </c>
      <c r="J99" s="444">
        <v>-0.12137081434734398</v>
      </c>
      <c r="K99" s="442">
        <v>-2.5643598751610042E-2</v>
      </c>
      <c r="L99" s="445">
        <v>11341666501.990921</v>
      </c>
      <c r="M99" s="445">
        <v>133266137.75662231</v>
      </c>
      <c r="N99" s="442">
        <v>1.188984452963252E-2</v>
      </c>
      <c r="O99" s="441">
        <v>2493490282.7796173</v>
      </c>
      <c r="P99" s="441">
        <v>72452835.806064606</v>
      </c>
      <c r="Q99" s="442">
        <v>2.9926359006398333E-2</v>
      </c>
    </row>
    <row r="100" spans="1:17">
      <c r="A100" s="480"/>
      <c r="B100" s="477"/>
      <c r="C100" s="420" t="s">
        <v>194</v>
      </c>
      <c r="D100" s="441">
        <v>2091481735.2011032</v>
      </c>
      <c r="E100" s="441">
        <v>84798184.990409851</v>
      </c>
      <c r="F100" s="446">
        <v>4.2257876176593163E-2</v>
      </c>
      <c r="G100" s="447">
        <v>85.691992288870992</v>
      </c>
      <c r="H100" s="447">
        <v>0.22608015393306857</v>
      </c>
      <c r="I100" s="448">
        <v>4.6793543038227075</v>
      </c>
      <c r="J100" s="448">
        <v>-0.13236281432870367</v>
      </c>
      <c r="K100" s="446">
        <v>-2.7508436401921205E-2</v>
      </c>
      <c r="L100" s="449">
        <v>9786784058.979866</v>
      </c>
      <c r="M100" s="449">
        <v>131190469.71822548</v>
      </c>
      <c r="N100" s="446">
        <v>1.3586991675387775E-2</v>
      </c>
      <c r="O100" s="441">
        <v>2179374539.8849006</v>
      </c>
      <c r="P100" s="441">
        <v>68331173.525618076</v>
      </c>
      <c r="Q100" s="446">
        <v>3.2368436676628962E-2</v>
      </c>
    </row>
    <row r="101" spans="1:17">
      <c r="A101" s="480"/>
      <c r="B101" s="477"/>
      <c r="C101" s="420" t="s">
        <v>195</v>
      </c>
      <c r="D101" s="441">
        <v>347854067.92817354</v>
      </c>
      <c r="E101" s="441">
        <v>9623836.4609616399</v>
      </c>
      <c r="F101" s="442">
        <v>2.8453507598106519E-2</v>
      </c>
      <c r="G101" s="443">
        <v>14.252244045385975</v>
      </c>
      <c r="H101" s="443">
        <v>-0.15319384287563942</v>
      </c>
      <c r="I101" s="444">
        <v>4.1084280999264546</v>
      </c>
      <c r="J101" s="444">
        <v>2.574484474776817E-2</v>
      </c>
      <c r="K101" s="442">
        <v>6.3058638494945885E-3</v>
      </c>
      <c r="L101" s="445">
        <v>1429133427.349834</v>
      </c>
      <c r="M101" s="445">
        <v>48246524.943436623</v>
      </c>
      <c r="N101" s="442">
        <v>3.4938795392555316E-2</v>
      </c>
      <c r="O101" s="441">
        <v>283681780.61184698</v>
      </c>
      <c r="P101" s="441">
        <v>13785471.143893063</v>
      </c>
      <c r="Q101" s="442">
        <v>5.1076916061091521E-2</v>
      </c>
    </row>
    <row r="102" spans="1:17">
      <c r="A102" s="480"/>
      <c r="B102" s="477"/>
      <c r="C102" s="420" t="s">
        <v>193</v>
      </c>
      <c r="D102" s="441">
        <v>4618586.135955343</v>
      </c>
      <c r="E102" s="441">
        <v>-266184.42401429079</v>
      </c>
      <c r="F102" s="446">
        <v>-5.4492717876179125E-2</v>
      </c>
      <c r="G102" s="447">
        <v>0.18923227532260353</v>
      </c>
      <c r="H102" s="447">
        <v>-1.8813169328528667E-2</v>
      </c>
      <c r="I102" s="448">
        <v>9.9984548750421904</v>
      </c>
      <c r="J102" s="448">
        <v>-5.5198096814537578E-2</v>
      </c>
      <c r="K102" s="446">
        <v>-5.4903523096583957E-3</v>
      </c>
      <c r="L102" s="449">
        <v>46178725.06684497</v>
      </c>
      <c r="M102" s="449">
        <v>-2931062.9902319908</v>
      </c>
      <c r="N102" s="446">
        <v>-5.9683885966386498E-2</v>
      </c>
      <c r="O102" s="441">
        <v>9201377.6648207307</v>
      </c>
      <c r="P102" s="441">
        <v>-269978.19503855705</v>
      </c>
      <c r="Q102" s="446">
        <v>-2.8504703976202202E-2</v>
      </c>
    </row>
    <row r="103" spans="1:17">
      <c r="A103" s="480"/>
      <c r="B103" s="477"/>
      <c r="C103" s="420" t="s">
        <v>293</v>
      </c>
      <c r="D103" s="441">
        <v>5292844.8900757581</v>
      </c>
      <c r="E103" s="441">
        <v>-18521.271541342139</v>
      </c>
      <c r="F103" s="442">
        <v>-3.487101242461346E-3</v>
      </c>
      <c r="G103" s="443">
        <v>0.21685794136899372</v>
      </c>
      <c r="H103" s="443">
        <v>-9.3564777593176107E-3</v>
      </c>
      <c r="I103" s="444">
        <v>2.3476024220026526</v>
      </c>
      <c r="J103" s="444">
        <v>4.6329541337130742E-2</v>
      </c>
      <c r="K103" s="442">
        <v>2.0132137186500181E-2</v>
      </c>
      <c r="L103" s="445">
        <v>12425495.483226214</v>
      </c>
      <c r="M103" s="445">
        <v>202592.57621225342</v>
      </c>
      <c r="N103" s="442">
        <v>1.6574833143442397E-2</v>
      </c>
      <c r="O103" s="441">
        <v>8051836.0685678851</v>
      </c>
      <c r="P103" s="441">
        <v>-215718.84612950124</v>
      </c>
      <c r="Q103" s="442">
        <v>-2.6092218117113902E-2</v>
      </c>
    </row>
    <row r="104" spans="1:17">
      <c r="A104" s="480"/>
      <c r="B104" s="477"/>
      <c r="C104" s="420" t="s">
        <v>292</v>
      </c>
      <c r="D104" s="441">
        <v>708109.63797177165</v>
      </c>
      <c r="E104" s="441">
        <v>-1461722.8289069433</v>
      </c>
      <c r="F104" s="446">
        <v>-0.67365699943167445</v>
      </c>
      <c r="G104" s="447">
        <v>2.9012601265158911E-2</v>
      </c>
      <c r="H104" s="447">
        <v>-6.3401925650318477E-2</v>
      </c>
      <c r="I104" s="448">
        <v>16.812778620856982</v>
      </c>
      <c r="J104" s="448">
        <v>0.58798861971153471</v>
      </c>
      <c r="K104" s="446">
        <v>3.6240137448313572E-2</v>
      </c>
      <c r="L104" s="449">
        <v>11905290.58251458</v>
      </c>
      <c r="M104" s="449">
        <v>-23299785.530259956</v>
      </c>
      <c r="N104" s="446">
        <v>-0.66183028423578327</v>
      </c>
      <c r="O104" s="441">
        <v>2600947.2609904357</v>
      </c>
      <c r="P104" s="441">
        <v>-3342773.5647052559</v>
      </c>
      <c r="Q104" s="446">
        <v>-0.56240420146482839</v>
      </c>
    </row>
    <row r="105" spans="1:17">
      <c r="A105" s="480"/>
      <c r="B105" s="477" t="s">
        <v>241</v>
      </c>
      <c r="C105" s="420" t="s">
        <v>152</v>
      </c>
      <c r="D105" s="441">
        <v>1313566544.7445576</v>
      </c>
      <c r="E105" s="441">
        <v>55221437.767234087</v>
      </c>
      <c r="F105" s="442">
        <v>4.388417570111728E-2</v>
      </c>
      <c r="G105" s="443">
        <v>100.74732985387669</v>
      </c>
      <c r="H105" s="443">
        <v>-9.9904877931223268E-2</v>
      </c>
      <c r="I105" s="444">
        <v>4.568774181528183</v>
      </c>
      <c r="J105" s="444">
        <v>-0.15047518922998737</v>
      </c>
      <c r="K105" s="442">
        <v>-3.188540748924501E-2</v>
      </c>
      <c r="L105" s="445">
        <v>6001388915.3481197</v>
      </c>
      <c r="M105" s="445">
        <v>62944561.048763275</v>
      </c>
      <c r="N105" s="442">
        <v>1.0599503387312576E-2</v>
      </c>
      <c r="O105" s="441">
        <v>1326531609.3086176</v>
      </c>
      <c r="P105" s="441">
        <v>44716420.874266624</v>
      </c>
      <c r="Q105" s="442">
        <v>3.4885232502888858E-2</v>
      </c>
    </row>
    <row r="106" spans="1:17">
      <c r="A106" s="480"/>
      <c r="B106" s="477"/>
      <c r="C106" s="420" t="s">
        <v>194</v>
      </c>
      <c r="D106" s="441">
        <v>1115375321.1941233</v>
      </c>
      <c r="E106" s="441">
        <v>50255110.278127909</v>
      </c>
      <c r="F106" s="446">
        <v>4.718257128452092E-2</v>
      </c>
      <c r="G106" s="447">
        <v>85.546549464740067</v>
      </c>
      <c r="H106" s="447">
        <v>0.18488887398304144</v>
      </c>
      <c r="I106" s="448">
        <v>4.6353965676063815</v>
      </c>
      <c r="J106" s="448">
        <v>-0.16426861991867803</v>
      </c>
      <c r="K106" s="446">
        <v>-3.4225016433569795E-2</v>
      </c>
      <c r="L106" s="449">
        <v>5170206935.4561043</v>
      </c>
      <c r="M106" s="449">
        <v>57986538.593252182</v>
      </c>
      <c r="N106" s="446">
        <v>1.1342730573360257E-2</v>
      </c>
      <c r="O106" s="441">
        <v>1156716326.1640048</v>
      </c>
      <c r="P106" s="441">
        <v>39749231.244362831</v>
      </c>
      <c r="Q106" s="446">
        <v>3.5586752219609934E-2</v>
      </c>
    </row>
    <row r="107" spans="1:17">
      <c r="A107" s="480"/>
      <c r="B107" s="477"/>
      <c r="C107" s="420" t="s">
        <v>195</v>
      </c>
      <c r="D107" s="441">
        <v>187538097.34661415</v>
      </c>
      <c r="E107" s="441">
        <v>5532975.1945090592</v>
      </c>
      <c r="F107" s="442">
        <v>3.040010703591654E-2</v>
      </c>
      <c r="G107" s="443">
        <v>14.383711757231135</v>
      </c>
      <c r="H107" s="443">
        <v>-0.20267887145311825</v>
      </c>
      <c r="I107" s="444">
        <v>4.0808623722965276</v>
      </c>
      <c r="J107" s="444">
        <v>-2.4438659132449025E-2</v>
      </c>
      <c r="K107" s="442">
        <v>-5.9529517921715954E-3</v>
      </c>
      <c r="L107" s="445">
        <v>765317164.8338809</v>
      </c>
      <c r="M107" s="445">
        <v>18131349.137486935</v>
      </c>
      <c r="N107" s="442">
        <v>2.4266184872083138E-2</v>
      </c>
      <c r="O107" s="441">
        <v>153855929.23627874</v>
      </c>
      <c r="P107" s="441">
        <v>7899706.7699183226</v>
      </c>
      <c r="Q107" s="442">
        <v>5.4123809430180511E-2</v>
      </c>
    </row>
    <row r="108" spans="1:17">
      <c r="A108" s="480"/>
      <c r="B108" s="477"/>
      <c r="C108" s="420" t="s">
        <v>193</v>
      </c>
      <c r="D108" s="441">
        <v>2426062.8316648304</v>
      </c>
      <c r="E108" s="441">
        <v>-337573.11664266326</v>
      </c>
      <c r="F108" s="446">
        <v>-0.12214818556308034</v>
      </c>
      <c r="G108" s="447">
        <v>0.18607306445635591</v>
      </c>
      <c r="H108" s="447">
        <v>-3.5412314750709967E-2</v>
      </c>
      <c r="I108" s="448">
        <v>10.007080779559182</v>
      </c>
      <c r="J108" s="448">
        <v>2.118381801651914E-2</v>
      </c>
      <c r="K108" s="446">
        <v>2.1213735829742207E-3</v>
      </c>
      <c r="L108" s="449">
        <v>24277806.732756048</v>
      </c>
      <c r="M108" s="449">
        <v>-3319577.0862578303</v>
      </c>
      <c r="N108" s="446">
        <v>-0.12028593391416791</v>
      </c>
      <c r="O108" s="441">
        <v>4909572.9697965346</v>
      </c>
      <c r="P108" s="441">
        <v>-392768.06704897434</v>
      </c>
      <c r="Q108" s="446">
        <v>-7.407446339638718E-2</v>
      </c>
    </row>
    <row r="109" spans="1:17">
      <c r="A109" s="480"/>
      <c r="B109" s="477"/>
      <c r="C109" s="420" t="s">
        <v>293</v>
      </c>
      <c r="D109" s="441">
        <v>2779943.5545412465</v>
      </c>
      <c r="E109" s="441">
        <v>-150179.26148960367</v>
      </c>
      <c r="F109" s="442">
        <v>-5.1253572262556821E-2</v>
      </c>
      <c r="G109" s="443">
        <v>0.21321484730641452</v>
      </c>
      <c r="H109" s="443">
        <v>-2.1613246976161543E-2</v>
      </c>
      <c r="I109" s="444">
        <v>2.3436581186783916</v>
      </c>
      <c r="J109" s="444">
        <v>-5.4435500879042031E-3</v>
      </c>
      <c r="K109" s="442">
        <v>-2.3172901199985329E-3</v>
      </c>
      <c r="L109" s="445">
        <v>6515237.281068258</v>
      </c>
      <c r="M109" s="445">
        <v>-367919.11576000974</v>
      </c>
      <c r="N109" s="442">
        <v>-5.3452092985936721E-2</v>
      </c>
      <c r="O109" s="441">
        <v>4225284.8039472736</v>
      </c>
      <c r="P109" s="441">
        <v>-327374.33176611923</v>
      </c>
      <c r="Q109" s="442">
        <v>-7.1908377501409465E-2</v>
      </c>
    </row>
    <row r="110" spans="1:17">
      <c r="A110" s="480"/>
      <c r="B110" s="477"/>
      <c r="C110" s="420" t="s">
        <v>292</v>
      </c>
      <c r="D110" s="441">
        <v>321283.75691136974</v>
      </c>
      <c r="E110" s="441">
        <v>-322429.26312065322</v>
      </c>
      <c r="F110" s="446">
        <v>-0.50088976467279356</v>
      </c>
      <c r="G110" s="447">
        <v>2.4641675569270098E-2</v>
      </c>
      <c r="H110" s="447">
        <v>-2.6947254741769164E-2</v>
      </c>
      <c r="I110" s="448">
        <v>17.392053955381748</v>
      </c>
      <c r="J110" s="448">
        <v>-0.45868830102594771</v>
      </c>
      <c r="K110" s="446">
        <v>-2.5695755080509166E-2</v>
      </c>
      <c r="L110" s="449">
        <v>5587784.4351902958</v>
      </c>
      <c r="M110" s="449">
        <v>-5902970.7724951487</v>
      </c>
      <c r="N110" s="446">
        <v>-0.51371477903793672</v>
      </c>
      <c r="O110" s="441">
        <v>1274044.0316131706</v>
      </c>
      <c r="P110" s="441">
        <v>-930177.68490321981</v>
      </c>
      <c r="Q110" s="446">
        <v>-0.42199823998345182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A93:A110"/>
    <mergeCell ref="A75:A92"/>
    <mergeCell ref="A57:A74"/>
    <mergeCell ref="A39:A56"/>
    <mergeCell ref="A21:A38"/>
    <mergeCell ref="B81:B86"/>
    <mergeCell ref="B87:B92"/>
    <mergeCell ref="B93:B98"/>
    <mergeCell ref="B99:B104"/>
    <mergeCell ref="B105:B110"/>
    <mergeCell ref="O1:Q1"/>
    <mergeCell ref="A1:A2"/>
    <mergeCell ref="B1:B2"/>
    <mergeCell ref="C1:C2"/>
    <mergeCell ref="D1:F1"/>
    <mergeCell ref="G1:H1"/>
    <mergeCell ref="I1:K1"/>
    <mergeCell ref="L1:N1"/>
    <mergeCell ref="B3:B8"/>
    <mergeCell ref="B9:B14"/>
    <mergeCell ref="B15:B20"/>
    <mergeCell ref="A3:A20"/>
    <mergeCell ref="B57:B62"/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zoomScale="90" zoomScaleNormal="70" zoomScaleSheetLayoutView="20" workbookViewId="0">
      <selection activeCell="D16" sqref="D16"/>
    </sheetView>
  </sheetViews>
  <sheetFormatPr defaultRowHeight="14.5"/>
  <cols>
    <col min="1" max="1" width="31.453125" bestFit="1" customWidth="1"/>
    <col min="2" max="2" width="52.81640625" bestFit="1" customWidth="1"/>
    <col min="3" max="3" width="11.08984375" customWidth="1"/>
    <col min="4" max="4" width="11.90625" bestFit="1" customWidth="1"/>
    <col min="5" max="5" width="13.453125" bestFit="1" customWidth="1"/>
    <col min="6" max="6" width="14" bestFit="1" customWidth="1"/>
    <col min="7" max="7" width="12.453125" bestFit="1" customWidth="1"/>
    <col min="8" max="8" width="13.453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78" t="s">
        <v>1</v>
      </c>
      <c r="B1" s="478" t="s">
        <v>0</v>
      </c>
      <c r="C1" s="478" t="s">
        <v>152</v>
      </c>
      <c r="D1" s="478"/>
      <c r="E1" s="478"/>
      <c r="F1" s="478"/>
      <c r="G1" s="478"/>
      <c r="H1" s="478"/>
      <c r="I1" s="478"/>
      <c r="J1" s="478"/>
    </row>
    <row r="2" spans="1:10" ht="31.5" customHeight="1">
      <c r="A2" s="479"/>
      <c r="B2" s="479"/>
      <c r="C2" s="478" t="s">
        <v>2</v>
      </c>
      <c r="D2" s="478"/>
      <c r="E2" s="478"/>
      <c r="F2" s="478" t="s">
        <v>5</v>
      </c>
      <c r="G2" s="478"/>
      <c r="H2" s="478"/>
      <c r="I2" s="478" t="s">
        <v>10</v>
      </c>
      <c r="J2" s="478"/>
    </row>
    <row r="3" spans="1:10">
      <c r="A3" s="479"/>
      <c r="B3" s="47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77" t="s">
        <v>243</v>
      </c>
      <c r="B4" s="451" t="s">
        <v>336</v>
      </c>
      <c r="C4" s="441">
        <v>39048413.459205203</v>
      </c>
      <c r="D4" s="441">
        <v>975936.2213921994</v>
      </c>
      <c r="E4" s="442">
        <v>2.5633641207431453E-2</v>
      </c>
      <c r="F4" s="445">
        <v>225907495.26077458</v>
      </c>
      <c r="G4" s="445">
        <v>2553282.0226530135</v>
      </c>
      <c r="H4" s="442">
        <v>1.1431537313025377E-2</v>
      </c>
      <c r="I4" s="452">
        <v>80.306113628637021</v>
      </c>
      <c r="J4" s="452">
        <v>4.3639862246379835E-2</v>
      </c>
    </row>
    <row r="5" spans="1:10">
      <c r="A5" s="477" t="s">
        <v>298</v>
      </c>
      <c r="B5" s="450" t="s">
        <v>337</v>
      </c>
      <c r="C5" s="441">
        <v>62380682.466123104</v>
      </c>
      <c r="D5" s="441">
        <v>1479573.6312907115</v>
      </c>
      <c r="E5" s="446">
        <v>2.4294691173906331E-2</v>
      </c>
      <c r="F5" s="449">
        <v>332499963.32783455</v>
      </c>
      <c r="G5" s="449">
        <v>-607847.07664173841</v>
      </c>
      <c r="H5" s="446">
        <v>-1.8247758162850036E-3</v>
      </c>
      <c r="I5" s="453">
        <v>105.15231108491119</v>
      </c>
      <c r="J5" s="453">
        <v>-8.0237829629794533E-2</v>
      </c>
    </row>
    <row r="6" spans="1:10">
      <c r="A6" s="477" t="s">
        <v>298</v>
      </c>
      <c r="B6" s="451" t="s">
        <v>338</v>
      </c>
      <c r="C6" s="441">
        <v>52948537.913722254</v>
      </c>
      <c r="D6" s="441">
        <v>1250061.6513087824</v>
      </c>
      <c r="E6" s="442">
        <v>2.4179854836797562E-2</v>
      </c>
      <c r="F6" s="445">
        <v>293775584.7046414</v>
      </c>
      <c r="G6" s="445">
        <v>1521302.0703833699</v>
      </c>
      <c r="H6" s="442">
        <v>5.2054055689825605E-3</v>
      </c>
      <c r="I6" s="452">
        <v>104.11809584687592</v>
      </c>
      <c r="J6" s="452">
        <v>-9.1131825392579913E-2</v>
      </c>
    </row>
    <row r="7" spans="1:10">
      <c r="A7" s="477" t="s">
        <v>298</v>
      </c>
      <c r="B7" s="450" t="s">
        <v>339</v>
      </c>
      <c r="C7" s="441">
        <v>71062646.313683674</v>
      </c>
      <c r="D7" s="441">
        <v>1168167.6403105855</v>
      </c>
      <c r="E7" s="446">
        <v>1.6713303575373963E-2</v>
      </c>
      <c r="F7" s="449">
        <v>440404414.85065293</v>
      </c>
      <c r="G7" s="449">
        <v>1422641.7662252784</v>
      </c>
      <c r="H7" s="446">
        <v>3.2407763908495289E-3</v>
      </c>
      <c r="I7" s="453">
        <v>99.497468416928029</v>
      </c>
      <c r="J7" s="453">
        <v>-0.81841775922704585</v>
      </c>
    </row>
    <row r="8" spans="1:10">
      <c r="A8" s="477" t="s">
        <v>298</v>
      </c>
      <c r="B8" s="451" t="s">
        <v>340</v>
      </c>
      <c r="C8" s="441">
        <v>32596439.459982399</v>
      </c>
      <c r="D8" s="441">
        <v>983245.91071171314</v>
      </c>
      <c r="E8" s="442">
        <v>3.1102391132337738E-2</v>
      </c>
      <c r="F8" s="445">
        <v>166303110.58550826</v>
      </c>
      <c r="G8" s="445">
        <v>-380484.39814063907</v>
      </c>
      <c r="H8" s="442">
        <v>-2.2826745378149741E-3</v>
      </c>
      <c r="I8" s="452">
        <v>119.23674202075108</v>
      </c>
      <c r="J8" s="452">
        <v>0.69685840847967029</v>
      </c>
    </row>
    <row r="9" spans="1:10">
      <c r="A9" s="477" t="s">
        <v>298</v>
      </c>
      <c r="B9" s="450" t="s">
        <v>341</v>
      </c>
      <c r="C9" s="441">
        <v>43205861.645076394</v>
      </c>
      <c r="D9" s="441">
        <v>1365888.2995697558</v>
      </c>
      <c r="E9" s="446">
        <v>3.2645534649138205E-2</v>
      </c>
      <c r="F9" s="449">
        <v>215049605.57538831</v>
      </c>
      <c r="G9" s="449">
        <v>2589113.7070895135</v>
      </c>
      <c r="H9" s="446">
        <v>1.2186330194013049E-2</v>
      </c>
      <c r="I9" s="453">
        <v>83.041228697800506</v>
      </c>
      <c r="J9" s="453">
        <v>0.60868821831634534</v>
      </c>
    </row>
    <row r="10" spans="1:10">
      <c r="A10" s="477" t="s">
        <v>298</v>
      </c>
      <c r="B10" s="451" t="s">
        <v>342</v>
      </c>
      <c r="C10" s="441">
        <v>59489835.268137537</v>
      </c>
      <c r="D10" s="441">
        <v>1431042.120351322</v>
      </c>
      <c r="E10" s="442">
        <v>2.4648154788692637E-2</v>
      </c>
      <c r="F10" s="445">
        <v>343276855.46574801</v>
      </c>
      <c r="G10" s="445">
        <v>2292034.3470031619</v>
      </c>
      <c r="H10" s="442">
        <v>6.7218075557826133E-3</v>
      </c>
      <c r="I10" s="452">
        <v>103.49197517411493</v>
      </c>
      <c r="J10" s="452">
        <v>-4.3242955509370518E-2</v>
      </c>
    </row>
    <row r="11" spans="1:10">
      <c r="A11" s="477" t="s">
        <v>298</v>
      </c>
      <c r="B11" s="450" t="s">
        <v>343</v>
      </c>
      <c r="C11" s="441">
        <v>53116153.002360955</v>
      </c>
      <c r="D11" s="441">
        <v>1470001.9815363362</v>
      </c>
      <c r="E11" s="446">
        <v>2.8462953240089586E-2</v>
      </c>
      <c r="F11" s="449">
        <v>292048542.59086913</v>
      </c>
      <c r="G11" s="449">
        <v>4931599.4147875309</v>
      </c>
      <c r="H11" s="446">
        <v>1.7176274448433039E-2</v>
      </c>
      <c r="I11" s="453">
        <v>113.557754697032</v>
      </c>
      <c r="J11" s="453">
        <v>0.37393820695943703</v>
      </c>
    </row>
    <row r="12" spans="1:10">
      <c r="A12" s="477" t="s">
        <v>298</v>
      </c>
      <c r="B12" s="451" t="s">
        <v>344</v>
      </c>
      <c r="C12" s="441">
        <v>38993023.925268896</v>
      </c>
      <c r="D12" s="441">
        <v>976402.99908523262</v>
      </c>
      <c r="E12" s="442">
        <v>2.5683581951723183E-2</v>
      </c>
      <c r="F12" s="445">
        <v>224929820.78367192</v>
      </c>
      <c r="G12" s="445">
        <v>2434863.4834454656</v>
      </c>
      <c r="H12" s="442">
        <v>1.0943454687649172E-2</v>
      </c>
      <c r="I12" s="452">
        <v>80.445012312532384</v>
      </c>
      <c r="J12" s="452">
        <v>2.0637717007929268E-2</v>
      </c>
    </row>
    <row r="13" spans="1:10">
      <c r="A13" s="477" t="s">
        <v>298</v>
      </c>
      <c r="B13" s="450" t="s">
        <v>345</v>
      </c>
      <c r="C13" s="441">
        <v>62079936.127760135</v>
      </c>
      <c r="D13" s="441">
        <v>1497213.1399748996</v>
      </c>
      <c r="E13" s="446">
        <v>2.4713533267178657E-2</v>
      </c>
      <c r="F13" s="449">
        <v>329017852.56002259</v>
      </c>
      <c r="G13" s="449">
        <v>-454903.8769108057</v>
      </c>
      <c r="H13" s="446">
        <v>-1.3807025558967025E-3</v>
      </c>
      <c r="I13" s="453">
        <v>104.97525840043274</v>
      </c>
      <c r="J13" s="453">
        <v>-7.2418890735733044E-2</v>
      </c>
    </row>
    <row r="14" spans="1:10">
      <c r="A14" s="477" t="s">
        <v>298</v>
      </c>
      <c r="B14" s="451" t="s">
        <v>346</v>
      </c>
      <c r="C14" s="441">
        <v>52809715.843386799</v>
      </c>
      <c r="D14" s="441">
        <v>1269751.8618743494</v>
      </c>
      <c r="E14" s="442">
        <v>2.4636258231181797E-2</v>
      </c>
      <c r="F14" s="445">
        <v>292050390.11953008</v>
      </c>
      <c r="G14" s="445">
        <v>1673861.6224373579</v>
      </c>
      <c r="H14" s="442">
        <v>5.7644522134788065E-3</v>
      </c>
      <c r="I14" s="452">
        <v>104.17249496738157</v>
      </c>
      <c r="J14" s="452">
        <v>-7.9726892623298795E-2</v>
      </c>
    </row>
    <row r="15" spans="1:10">
      <c r="A15" s="477" t="s">
        <v>298</v>
      </c>
      <c r="B15" s="450" t="s">
        <v>347</v>
      </c>
      <c r="C15" s="441">
        <v>70717758.190131381</v>
      </c>
      <c r="D15" s="441">
        <v>1196166.3423588425</v>
      </c>
      <c r="E15" s="446">
        <v>1.7205681149793286E-2</v>
      </c>
      <c r="F15" s="449">
        <v>436135303.33829337</v>
      </c>
      <c r="G15" s="449">
        <v>1541147.7306702137</v>
      </c>
      <c r="H15" s="446">
        <v>3.5461768428879919E-3</v>
      </c>
      <c r="I15" s="453">
        <v>99.326728122657642</v>
      </c>
      <c r="J15" s="453">
        <v>-0.80214452793020996</v>
      </c>
    </row>
    <row r="16" spans="1:10">
      <c r="A16" s="477" t="s">
        <v>298</v>
      </c>
      <c r="B16" s="451" t="s">
        <v>348</v>
      </c>
      <c r="C16" s="441">
        <v>32462248.090835981</v>
      </c>
      <c r="D16" s="441">
        <v>987131.38553343341</v>
      </c>
      <c r="E16" s="442">
        <v>3.1362278805057882E-2</v>
      </c>
      <c r="F16" s="445">
        <v>164575146.75615051</v>
      </c>
      <c r="G16" s="445">
        <v>-316905.7119705081</v>
      </c>
      <c r="H16" s="442">
        <v>-1.9218980370917286E-3</v>
      </c>
      <c r="I16" s="452">
        <v>119.1202290204793</v>
      </c>
      <c r="J16" s="452">
        <v>0.68626921113522599</v>
      </c>
    </row>
    <row r="17" spans="1:10">
      <c r="A17" s="477" t="s">
        <v>298</v>
      </c>
      <c r="B17" s="450" t="s">
        <v>349</v>
      </c>
      <c r="C17" s="441">
        <v>43132745.411386184</v>
      </c>
      <c r="D17" s="441">
        <v>1374430.0819813237</v>
      </c>
      <c r="E17" s="446">
        <v>3.2913925553253683E-2</v>
      </c>
      <c r="F17" s="449">
        <v>214051460.47994351</v>
      </c>
      <c r="G17" s="449">
        <v>2662222.8745428324</v>
      </c>
      <c r="H17" s="446">
        <v>1.259393763230459E-2</v>
      </c>
      <c r="I17" s="453">
        <v>83.162050361337151</v>
      </c>
      <c r="J17" s="453">
        <v>0.60331543045012381</v>
      </c>
    </row>
    <row r="18" spans="1:10">
      <c r="A18" s="477" t="s">
        <v>298</v>
      </c>
      <c r="B18" s="451" t="s">
        <v>350</v>
      </c>
      <c r="C18" s="441">
        <v>59363382.599614784</v>
      </c>
      <c r="D18" s="441">
        <v>1449838.5578103513</v>
      </c>
      <c r="E18" s="442">
        <v>2.5034533489502849E-2</v>
      </c>
      <c r="F18" s="445">
        <v>341613228.25761497</v>
      </c>
      <c r="G18" s="445">
        <v>2478779.81912148</v>
      </c>
      <c r="H18" s="442">
        <v>7.3091360389212698E-3</v>
      </c>
      <c r="I18" s="452">
        <v>103.5975630225054</v>
      </c>
      <c r="J18" s="452">
        <v>-3.9003430007866768E-2</v>
      </c>
    </row>
    <row r="19" spans="1:10">
      <c r="A19" s="477" t="s">
        <v>298</v>
      </c>
      <c r="B19" s="450" t="s">
        <v>351</v>
      </c>
      <c r="C19" s="441">
        <v>52989172.624261618</v>
      </c>
      <c r="D19" s="441">
        <v>1476241.0306737274</v>
      </c>
      <c r="E19" s="446">
        <v>2.8657678470341293E-2</v>
      </c>
      <c r="F19" s="449">
        <v>290111203.12691766</v>
      </c>
      <c r="G19" s="449">
        <v>4946739.3083360195</v>
      </c>
      <c r="H19" s="446">
        <v>1.7346969682320159E-2</v>
      </c>
      <c r="I19" s="453">
        <v>113.64342461974736</v>
      </c>
      <c r="J19" s="453">
        <v>0.35764073799101936</v>
      </c>
    </row>
    <row r="20" spans="1:10">
      <c r="A20" s="477" t="s">
        <v>298</v>
      </c>
      <c r="B20" s="451" t="s">
        <v>352</v>
      </c>
      <c r="C20" s="441">
        <v>19845465.098722141</v>
      </c>
      <c r="D20" s="441">
        <v>-99366.583870034665</v>
      </c>
      <c r="E20" s="442">
        <v>-4.9820718194760047E-3</v>
      </c>
      <c r="F20" s="445">
        <v>142843444.11737481</v>
      </c>
      <c r="G20" s="445">
        <v>-1176879.3247360885</v>
      </c>
      <c r="H20" s="442">
        <v>-8.1716197867666655E-3</v>
      </c>
      <c r="I20" s="452">
        <v>75.211657403510671</v>
      </c>
      <c r="J20" s="452">
        <v>-0.92634089501348171</v>
      </c>
    </row>
    <row r="21" spans="1:10">
      <c r="A21" s="477" t="s">
        <v>298</v>
      </c>
      <c r="B21" s="450" t="s">
        <v>353</v>
      </c>
      <c r="C21" s="441">
        <v>38044469.362691917</v>
      </c>
      <c r="D21" s="441">
        <v>321324.51864740252</v>
      </c>
      <c r="E21" s="446">
        <v>8.5179674169750773E-3</v>
      </c>
      <c r="F21" s="449">
        <v>220354801.2668446</v>
      </c>
      <c r="G21" s="449">
        <v>-1959701.7873840332</v>
      </c>
      <c r="H21" s="446">
        <v>-8.8149974943650348E-3</v>
      </c>
      <c r="I21" s="453">
        <v>118.17861428050811</v>
      </c>
      <c r="J21" s="453">
        <v>0.14588348149946739</v>
      </c>
    </row>
    <row r="22" spans="1:10">
      <c r="A22" s="477" t="s">
        <v>298</v>
      </c>
      <c r="B22" s="451" t="s">
        <v>354</v>
      </c>
      <c r="C22" s="441">
        <v>30488890.774419099</v>
      </c>
      <c r="D22" s="441">
        <v>418319.57737220451</v>
      </c>
      <c r="E22" s="442">
        <v>1.3911261433347363E-2</v>
      </c>
      <c r="F22" s="445">
        <v>190470222.14629164</v>
      </c>
      <c r="G22" s="445">
        <v>524146.35982692242</v>
      </c>
      <c r="H22" s="442">
        <v>2.7594482152722226E-3</v>
      </c>
      <c r="I22" s="452">
        <v>110.48225527933964</v>
      </c>
      <c r="J22" s="452">
        <v>0.72334519532627439</v>
      </c>
    </row>
    <row r="23" spans="1:10">
      <c r="A23" s="477" t="s">
        <v>298</v>
      </c>
      <c r="B23" s="450" t="s">
        <v>355</v>
      </c>
      <c r="C23" s="441">
        <v>48703781.653817609</v>
      </c>
      <c r="D23" s="441">
        <v>408350.51628726721</v>
      </c>
      <c r="E23" s="446">
        <v>8.4552618471178398E-3</v>
      </c>
      <c r="F23" s="449">
        <v>328556763.93206555</v>
      </c>
      <c r="G23" s="449">
        <v>-300778.17630261183</v>
      </c>
      <c r="H23" s="446">
        <v>-9.146154118110408E-4</v>
      </c>
      <c r="I23" s="453">
        <v>125.66432424286367</v>
      </c>
      <c r="J23" s="453">
        <v>0.14731994270765369</v>
      </c>
    </row>
    <row r="24" spans="1:10">
      <c r="A24" s="477" t="s">
        <v>298</v>
      </c>
      <c r="B24" s="451" t="s">
        <v>356</v>
      </c>
      <c r="C24" s="441">
        <v>15363764.789697165</v>
      </c>
      <c r="D24" s="441">
        <v>107373.49213331938</v>
      </c>
      <c r="E24" s="442">
        <v>7.0379351210312019E-3</v>
      </c>
      <c r="F24" s="445">
        <v>89059968.259833694</v>
      </c>
      <c r="G24" s="445">
        <v>-1863577.8226478994</v>
      </c>
      <c r="H24" s="442">
        <v>-2.049609702812678E-2</v>
      </c>
      <c r="I24" s="452">
        <v>103.56577235276794</v>
      </c>
      <c r="J24" s="452">
        <v>-2.4176635834734839E-2</v>
      </c>
    </row>
    <row r="25" spans="1:10">
      <c r="A25" s="477" t="s">
        <v>298</v>
      </c>
      <c r="B25" s="450" t="s">
        <v>357</v>
      </c>
      <c r="C25" s="441">
        <v>16619039.810112339</v>
      </c>
      <c r="D25" s="441">
        <v>196841.58338531666</v>
      </c>
      <c r="E25" s="446">
        <v>1.1986311495434165E-2</v>
      </c>
      <c r="F25" s="449">
        <v>97548952.215465531</v>
      </c>
      <c r="G25" s="449">
        <v>146292.07976317406</v>
      </c>
      <c r="H25" s="446">
        <v>1.5019310515683912E-3</v>
      </c>
      <c r="I25" s="453">
        <v>58.862091007415096</v>
      </c>
      <c r="J25" s="453">
        <v>0.27414814381963026</v>
      </c>
    </row>
    <row r="26" spans="1:10">
      <c r="A26" s="477" t="s">
        <v>298</v>
      </c>
      <c r="B26" s="451" t="s">
        <v>358</v>
      </c>
      <c r="C26" s="441">
        <v>30059242.356061496</v>
      </c>
      <c r="D26" s="441">
        <v>104529.25360470265</v>
      </c>
      <c r="E26" s="442">
        <v>3.4895761894688112E-3</v>
      </c>
      <c r="F26" s="445">
        <v>206805259.40028504</v>
      </c>
      <c r="G26" s="445">
        <v>-191549.57707580924</v>
      </c>
      <c r="H26" s="442">
        <v>-9.2537454090299012E-4</v>
      </c>
      <c r="I26" s="452">
        <v>96.365282992855541</v>
      </c>
      <c r="J26" s="452">
        <v>-0.36332482326159266</v>
      </c>
    </row>
    <row r="27" spans="1:10">
      <c r="A27" s="477" t="s">
        <v>298</v>
      </c>
      <c r="B27" s="450" t="s">
        <v>359</v>
      </c>
      <c r="C27" s="441">
        <v>25451064.01528376</v>
      </c>
      <c r="D27" s="441">
        <v>164177.85404971614</v>
      </c>
      <c r="E27" s="446">
        <v>6.4926085799131856E-3</v>
      </c>
      <c r="F27" s="449">
        <v>168516606.24429753</v>
      </c>
      <c r="G27" s="449">
        <v>998431.21396782994</v>
      </c>
      <c r="H27" s="446">
        <v>5.9601366465881133E-3</v>
      </c>
      <c r="I27" s="453">
        <v>100.27087131363088</v>
      </c>
      <c r="J27" s="453">
        <v>-7.7747788141209639E-2</v>
      </c>
    </row>
    <row r="28" spans="1:10">
      <c r="A28" s="477" t="s">
        <v>298</v>
      </c>
      <c r="B28" s="451" t="s">
        <v>360</v>
      </c>
      <c r="C28" s="451"/>
      <c r="D28" s="451"/>
      <c r="E28" s="451"/>
      <c r="F28" s="451"/>
      <c r="G28" s="451"/>
      <c r="H28" s="451"/>
      <c r="I28" s="451"/>
      <c r="J28" s="451"/>
    </row>
    <row r="29" spans="1:10">
      <c r="A29" s="477" t="s">
        <v>298</v>
      </c>
      <c r="B29" s="450" t="s">
        <v>361</v>
      </c>
      <c r="C29" s="450"/>
      <c r="D29" s="450"/>
      <c r="E29" s="450"/>
      <c r="F29" s="450"/>
      <c r="G29" s="450"/>
      <c r="H29" s="450"/>
      <c r="I29" s="450"/>
      <c r="J29" s="450"/>
    </row>
    <row r="30" spans="1:10">
      <c r="A30" s="477" t="s">
        <v>298</v>
      </c>
      <c r="B30" s="451" t="s">
        <v>362</v>
      </c>
      <c r="C30" s="451"/>
      <c r="D30" s="451"/>
      <c r="E30" s="451"/>
      <c r="F30" s="451"/>
      <c r="G30" s="451"/>
      <c r="H30" s="451"/>
      <c r="I30" s="451"/>
      <c r="J30" s="451"/>
    </row>
    <row r="31" spans="1:10">
      <c r="A31" s="477" t="s">
        <v>298</v>
      </c>
      <c r="B31" s="450" t="s">
        <v>363</v>
      </c>
      <c r="C31" s="450"/>
      <c r="D31" s="450"/>
      <c r="E31" s="450"/>
      <c r="F31" s="450"/>
      <c r="G31" s="450"/>
      <c r="H31" s="450"/>
      <c r="I31" s="450"/>
      <c r="J31" s="450"/>
    </row>
    <row r="32" spans="1:10">
      <c r="A32" s="477" t="s">
        <v>298</v>
      </c>
      <c r="B32" s="451" t="s">
        <v>364</v>
      </c>
      <c r="C32" s="451"/>
      <c r="D32" s="451"/>
      <c r="E32" s="451"/>
      <c r="F32" s="451"/>
      <c r="G32" s="451"/>
      <c r="H32" s="451"/>
      <c r="I32" s="451"/>
      <c r="J32" s="451"/>
    </row>
    <row r="33" spans="1:10">
      <c r="A33" s="477" t="s">
        <v>298</v>
      </c>
      <c r="B33" s="450" t="s">
        <v>365</v>
      </c>
      <c r="C33" s="450"/>
      <c r="D33" s="450"/>
      <c r="E33" s="450"/>
      <c r="F33" s="450"/>
      <c r="G33" s="450"/>
      <c r="H33" s="450"/>
      <c r="I33" s="450"/>
      <c r="J33" s="450"/>
    </row>
    <row r="34" spans="1:10">
      <c r="A34" s="477" t="s">
        <v>298</v>
      </c>
      <c r="B34" s="451" t="s">
        <v>366</v>
      </c>
      <c r="C34" s="451"/>
      <c r="D34" s="451"/>
      <c r="E34" s="451"/>
      <c r="F34" s="451"/>
      <c r="G34" s="451"/>
      <c r="H34" s="451"/>
      <c r="I34" s="451"/>
      <c r="J34" s="451"/>
    </row>
    <row r="35" spans="1:10">
      <c r="A35" s="477" t="s">
        <v>298</v>
      </c>
      <c r="B35" s="450" t="s">
        <v>367</v>
      </c>
      <c r="C35" s="450"/>
      <c r="D35" s="450"/>
      <c r="E35" s="450"/>
      <c r="F35" s="450"/>
      <c r="G35" s="450"/>
      <c r="H35" s="450"/>
      <c r="I35" s="450"/>
      <c r="J35" s="450"/>
    </row>
    <row r="36" spans="1:10">
      <c r="A36" s="477" t="s">
        <v>298</v>
      </c>
      <c r="B36" s="451" t="s">
        <v>368</v>
      </c>
      <c r="C36" s="451"/>
      <c r="D36" s="451"/>
      <c r="E36" s="451"/>
      <c r="F36" s="451"/>
      <c r="G36" s="451"/>
      <c r="H36" s="451"/>
      <c r="I36" s="451"/>
      <c r="J36" s="451"/>
    </row>
    <row r="37" spans="1:10">
      <c r="A37" s="477" t="s">
        <v>298</v>
      </c>
      <c r="B37" s="450" t="s">
        <v>369</v>
      </c>
      <c r="C37" s="450"/>
      <c r="D37" s="450"/>
      <c r="E37" s="450"/>
      <c r="F37" s="450"/>
      <c r="G37" s="450"/>
      <c r="H37" s="450"/>
      <c r="I37" s="450"/>
      <c r="J37" s="450"/>
    </row>
    <row r="38" spans="1:10">
      <c r="A38" s="477" t="s">
        <v>298</v>
      </c>
      <c r="B38" s="451" t="s">
        <v>370</v>
      </c>
      <c r="C38" s="451"/>
      <c r="D38" s="451"/>
      <c r="E38" s="451"/>
      <c r="F38" s="451"/>
      <c r="G38" s="451"/>
      <c r="H38" s="451"/>
      <c r="I38" s="451"/>
      <c r="J38" s="451"/>
    </row>
    <row r="39" spans="1:10">
      <c r="A39" s="477" t="s">
        <v>298</v>
      </c>
      <c r="B39" s="450" t="s">
        <v>371</v>
      </c>
      <c r="C39" s="450"/>
      <c r="D39" s="450"/>
      <c r="E39" s="450"/>
      <c r="F39" s="450"/>
      <c r="G39" s="450"/>
      <c r="H39" s="450"/>
      <c r="I39" s="450"/>
      <c r="J39" s="450"/>
    </row>
    <row r="40" spans="1:10">
      <c r="A40" s="477" t="s">
        <v>298</v>
      </c>
      <c r="B40" s="451" t="s">
        <v>372</v>
      </c>
      <c r="C40" s="451"/>
      <c r="D40" s="451"/>
      <c r="E40" s="451"/>
      <c r="F40" s="451"/>
      <c r="G40" s="451"/>
      <c r="H40" s="451"/>
      <c r="I40" s="451"/>
      <c r="J40" s="451"/>
    </row>
    <row r="41" spans="1:10">
      <c r="A41" s="477" t="s">
        <v>298</v>
      </c>
      <c r="B41" s="450" t="s">
        <v>373</v>
      </c>
      <c r="C41" s="441">
        <v>392702517.71250093</v>
      </c>
      <c r="D41" s="441">
        <v>10326541.980536222</v>
      </c>
      <c r="E41" s="446">
        <v>2.7006252055371938E-2</v>
      </c>
      <c r="F41" s="449">
        <v>2149640961.2959061</v>
      </c>
      <c r="G41" s="449">
        <v>16142684.559309006</v>
      </c>
      <c r="H41" s="446">
        <v>7.5662983820173908E-3</v>
      </c>
      <c r="I41" s="450"/>
      <c r="J41" s="450"/>
    </row>
    <row r="42" spans="1:10">
      <c r="A42" s="477" t="s">
        <v>298</v>
      </c>
      <c r="B42" s="451" t="s">
        <v>374</v>
      </c>
      <c r="C42" s="441">
        <v>24035466.765068226</v>
      </c>
      <c r="D42" s="441">
        <v>1175888.621327512</v>
      </c>
      <c r="E42" s="442">
        <v>5.1439646608241872E-2</v>
      </c>
      <c r="F42" s="445">
        <v>108663051.29317817</v>
      </c>
      <c r="G42" s="445">
        <v>1504797.9104733467</v>
      </c>
      <c r="H42" s="442">
        <v>1.4042762577504074E-2</v>
      </c>
      <c r="I42" s="451"/>
      <c r="J42" s="451"/>
    </row>
    <row r="43" spans="1:10">
      <c r="A43" s="477" t="s">
        <v>298</v>
      </c>
      <c r="B43" s="450" t="s">
        <v>375</v>
      </c>
      <c r="C43" s="441">
        <v>22320825.0689677</v>
      </c>
      <c r="D43" s="441">
        <v>851432.28450216353</v>
      </c>
      <c r="E43" s="446">
        <v>3.9657958333978997E-2</v>
      </c>
      <c r="F43" s="449">
        <v>101580167.97323838</v>
      </c>
      <c r="G43" s="449">
        <v>1149715.2626104951</v>
      </c>
      <c r="H43" s="446">
        <v>1.1447874938124504E-2</v>
      </c>
      <c r="I43" s="450"/>
      <c r="J43" s="450"/>
    </row>
    <row r="44" spans="1:10">
      <c r="A44" s="477" t="s">
        <v>298</v>
      </c>
      <c r="B44" s="451" t="s">
        <v>376</v>
      </c>
      <c r="C44" s="441">
        <v>22013976.536313787</v>
      </c>
      <c r="D44" s="441">
        <v>787815.82607159019</v>
      </c>
      <c r="E44" s="442">
        <v>3.7115323718973248E-2</v>
      </c>
      <c r="F44" s="445">
        <v>107578539.40622795</v>
      </c>
      <c r="G44" s="445">
        <v>1841925.9069728255</v>
      </c>
      <c r="H44" s="442">
        <v>1.741994419923238E-2</v>
      </c>
      <c r="I44" s="451"/>
      <c r="J44" s="451"/>
    </row>
    <row r="45" spans="1:10">
      <c r="A45" s="477" t="s">
        <v>298</v>
      </c>
      <c r="B45" s="450" t="s">
        <v>377</v>
      </c>
      <c r="C45" s="441">
        <v>17098483.301138811</v>
      </c>
      <c r="D45" s="441">
        <v>879757.89340011403</v>
      </c>
      <c r="E45" s="446">
        <v>5.4243343498518157E-2</v>
      </c>
      <c r="F45" s="449">
        <v>75515178.496316805</v>
      </c>
      <c r="G45" s="449">
        <v>1546672.1106773466</v>
      </c>
      <c r="H45" s="446">
        <v>2.0909873488774728E-2</v>
      </c>
      <c r="I45" s="450"/>
      <c r="J45" s="450"/>
    </row>
    <row r="46" spans="1:10">
      <c r="A46" s="477" t="s">
        <v>298</v>
      </c>
      <c r="B46" s="451" t="s">
        <v>378</v>
      </c>
      <c r="C46" s="441">
        <v>26513705.601273865</v>
      </c>
      <c r="D46" s="441">
        <v>1177588.4985959977</v>
      </c>
      <c r="E46" s="442">
        <v>4.6478649187784743E-2</v>
      </c>
      <c r="F46" s="445">
        <v>116502508.26447798</v>
      </c>
      <c r="G46" s="445">
        <v>2515930.7947796434</v>
      </c>
      <c r="H46" s="442">
        <v>2.2072167185197455E-2</v>
      </c>
      <c r="I46" s="451"/>
      <c r="J46" s="451"/>
    </row>
    <row r="47" spans="1:10">
      <c r="A47" s="477" t="s">
        <v>298</v>
      </c>
      <c r="B47" s="450" t="s">
        <v>379</v>
      </c>
      <c r="C47" s="441">
        <v>29304140.243553273</v>
      </c>
      <c r="D47" s="441">
        <v>1345309.3042056374</v>
      </c>
      <c r="E47" s="446">
        <v>4.8117509173544418E-2</v>
      </c>
      <c r="F47" s="449">
        <v>134807968.85732979</v>
      </c>
      <c r="G47" s="449">
        <v>2670329.3961971104</v>
      </c>
      <c r="H47" s="446">
        <v>2.0208696076961238E-2</v>
      </c>
      <c r="I47" s="450"/>
      <c r="J47" s="450"/>
    </row>
    <row r="48" spans="1:10">
      <c r="A48" s="477" t="s">
        <v>298</v>
      </c>
      <c r="B48" s="451" t="s">
        <v>380</v>
      </c>
      <c r="C48" s="441">
        <v>27538108.608977839</v>
      </c>
      <c r="D48" s="441">
        <v>1312063.1766240261</v>
      </c>
      <c r="E48" s="442">
        <v>5.0029013333645671E-2</v>
      </c>
      <c r="F48" s="445">
        <v>121594596.88262013</v>
      </c>
      <c r="G48" s="445">
        <v>3948308.0943682194</v>
      </c>
      <c r="H48" s="442">
        <v>3.3560838467881146E-2</v>
      </c>
      <c r="I48" s="451"/>
      <c r="J48" s="451"/>
    </row>
    <row r="49" spans="1:10">
      <c r="A49" s="477" t="s">
        <v>242</v>
      </c>
      <c r="B49" s="450" t="s">
        <v>336</v>
      </c>
      <c r="C49" s="441">
        <v>515199862.75495684</v>
      </c>
      <c r="D49" s="441">
        <v>9926286.7331752181</v>
      </c>
      <c r="E49" s="446">
        <v>1.9645370754055244E-2</v>
      </c>
      <c r="F49" s="449">
        <v>2987697377.7421784</v>
      </c>
      <c r="G49" s="449">
        <v>-9202627.9051141739</v>
      </c>
      <c r="H49" s="446">
        <v>-3.0707157021498694E-3</v>
      </c>
      <c r="I49" s="453">
        <v>80.67142011407384</v>
      </c>
      <c r="J49" s="453">
        <v>4.0993820024795014E-2</v>
      </c>
    </row>
    <row r="50" spans="1:10">
      <c r="A50" s="477" t="s">
        <v>299</v>
      </c>
      <c r="B50" s="451" t="s">
        <v>337</v>
      </c>
      <c r="C50" s="441">
        <v>814305408.07316554</v>
      </c>
      <c r="D50" s="441">
        <v>11754121.204218626</v>
      </c>
      <c r="E50" s="442">
        <v>1.4645943999511675E-2</v>
      </c>
      <c r="F50" s="445">
        <v>4388280871.9389153</v>
      </c>
      <c r="G50" s="445">
        <v>-6615118.2569236755</v>
      </c>
      <c r="H50" s="442">
        <v>-1.505181981935573E-3</v>
      </c>
      <c r="I50" s="452">
        <v>104.50925871061601</v>
      </c>
      <c r="J50" s="452">
        <v>-0.46157565593078687</v>
      </c>
    </row>
    <row r="51" spans="1:10">
      <c r="A51" s="477" t="s">
        <v>299</v>
      </c>
      <c r="B51" s="450" t="s">
        <v>338</v>
      </c>
      <c r="C51" s="441">
        <v>695700923.15036261</v>
      </c>
      <c r="D51" s="441">
        <v>14752426.85524416</v>
      </c>
      <c r="E51" s="446">
        <v>2.16645266646577E-2</v>
      </c>
      <c r="F51" s="449">
        <v>3877410225.7981853</v>
      </c>
      <c r="G51" s="449">
        <v>19484907.24687624</v>
      </c>
      <c r="H51" s="446">
        <v>5.0506180493387629E-3</v>
      </c>
      <c r="I51" s="453">
        <v>104.15822541151576</v>
      </c>
      <c r="J51" s="453">
        <v>0.25867623064281986</v>
      </c>
    </row>
    <row r="52" spans="1:10">
      <c r="A52" s="477" t="s">
        <v>299</v>
      </c>
      <c r="B52" s="451" t="s">
        <v>339</v>
      </c>
      <c r="C52" s="441">
        <v>926898435.20660079</v>
      </c>
      <c r="D52" s="441">
        <v>3406694.4588372707</v>
      </c>
      <c r="E52" s="442">
        <v>3.6889279118823793E-3</v>
      </c>
      <c r="F52" s="445">
        <v>5740707446.1957226</v>
      </c>
      <c r="G52" s="445">
        <v>-56842800.994810104</v>
      </c>
      <c r="H52" s="442">
        <v>-9.8046241207406307E-3</v>
      </c>
      <c r="I52" s="452">
        <v>98.81014834468445</v>
      </c>
      <c r="J52" s="452">
        <v>-1.519854276403791</v>
      </c>
    </row>
    <row r="53" spans="1:10">
      <c r="A53" s="477" t="s">
        <v>299</v>
      </c>
      <c r="B53" s="450" t="s">
        <v>340</v>
      </c>
      <c r="C53" s="441">
        <v>425133842.99497926</v>
      </c>
      <c r="D53" s="441">
        <v>10884529.153173029</v>
      </c>
      <c r="E53" s="446">
        <v>2.627531003546724E-2</v>
      </c>
      <c r="F53" s="449">
        <v>2203434737.9942765</v>
      </c>
      <c r="G53" s="449">
        <v>2138987.4680418968</v>
      </c>
      <c r="H53" s="446">
        <v>9.7169472458689726E-4</v>
      </c>
      <c r="I53" s="453">
        <v>118.40345167814337</v>
      </c>
      <c r="J53" s="453">
        <v>0.82468841750207389</v>
      </c>
    </row>
    <row r="54" spans="1:10">
      <c r="A54" s="477" t="s">
        <v>299</v>
      </c>
      <c r="B54" s="451" t="s">
        <v>341</v>
      </c>
      <c r="C54" s="441">
        <v>569698332.02266502</v>
      </c>
      <c r="D54" s="441">
        <v>13821495.830161333</v>
      </c>
      <c r="E54" s="442">
        <v>2.4864313333925036E-2</v>
      </c>
      <c r="F54" s="445">
        <v>2861204740.9438491</v>
      </c>
      <c r="G54" s="445">
        <v>2864537.2433381081</v>
      </c>
      <c r="H54" s="442">
        <v>1.002168055303415E-3</v>
      </c>
      <c r="I54" s="452">
        <v>83.367118635008723</v>
      </c>
      <c r="J54" s="452">
        <v>0.46668042719842617</v>
      </c>
    </row>
    <row r="55" spans="1:10">
      <c r="A55" s="477" t="s">
        <v>299</v>
      </c>
      <c r="B55" s="450" t="s">
        <v>342</v>
      </c>
      <c r="C55" s="441">
        <v>792930101.02947783</v>
      </c>
      <c r="D55" s="441">
        <v>24013755.85791111</v>
      </c>
      <c r="E55" s="446">
        <v>3.1230648182609476E-2</v>
      </c>
      <c r="F55" s="449">
        <v>4603771370.1562643</v>
      </c>
      <c r="G55" s="449">
        <v>37178825.757304192</v>
      </c>
      <c r="H55" s="446">
        <v>8.1414808516045399E-3</v>
      </c>
      <c r="I55" s="453">
        <v>105.02617809626773</v>
      </c>
      <c r="J55" s="453">
        <v>1.232678418505543</v>
      </c>
    </row>
    <row r="56" spans="1:10">
      <c r="A56" s="477" t="s">
        <v>299</v>
      </c>
      <c r="B56" s="451" t="s">
        <v>343</v>
      </c>
      <c r="C56" s="441">
        <v>695673277.83195531</v>
      </c>
      <c r="D56" s="441">
        <v>13456241.684883714</v>
      </c>
      <c r="E56" s="442">
        <v>1.9724282701704378E-2</v>
      </c>
      <c r="F56" s="445">
        <v>3830947508.2746844</v>
      </c>
      <c r="G56" s="445">
        <v>28167653.946151257</v>
      </c>
      <c r="H56" s="442">
        <v>7.4071219016502579E-3</v>
      </c>
      <c r="I56" s="452">
        <v>113.23853782834694</v>
      </c>
      <c r="J56" s="452">
        <v>6.6301634512555552E-2</v>
      </c>
    </row>
    <row r="57" spans="1:10">
      <c r="A57" s="477" t="s">
        <v>299</v>
      </c>
      <c r="B57" s="450" t="s">
        <v>344</v>
      </c>
      <c r="C57" s="441">
        <v>514510668.14777601</v>
      </c>
      <c r="D57" s="441">
        <v>9974722.8183838129</v>
      </c>
      <c r="E57" s="446">
        <v>1.9770093510129785E-2</v>
      </c>
      <c r="F57" s="449">
        <v>2976545851.3137856</v>
      </c>
      <c r="G57" s="449">
        <v>-8893316.3812742233</v>
      </c>
      <c r="H57" s="446">
        <v>-2.9788972012919639E-3</v>
      </c>
      <c r="I57" s="453">
        <v>80.80476407951339</v>
      </c>
      <c r="J57" s="453">
        <v>2.97615588853688E-2</v>
      </c>
    </row>
    <row r="58" spans="1:10">
      <c r="A58" s="477" t="s">
        <v>299</v>
      </c>
      <c r="B58" s="451" t="s">
        <v>345</v>
      </c>
      <c r="C58" s="441">
        <v>810914867.43284237</v>
      </c>
      <c r="D58" s="441">
        <v>12114477.739630222</v>
      </c>
      <c r="E58" s="442">
        <v>1.5165838544824593E-2</v>
      </c>
      <c r="F58" s="445">
        <v>4349204947.801815</v>
      </c>
      <c r="G58" s="445">
        <v>-2212996.8877048492</v>
      </c>
      <c r="H58" s="442">
        <v>-5.0856914133141256E-4</v>
      </c>
      <c r="I58" s="452">
        <v>104.3857774410526</v>
      </c>
      <c r="J58" s="452">
        <v>-0.43481747996739273</v>
      </c>
    </row>
    <row r="59" spans="1:10">
      <c r="A59" s="477" t="s">
        <v>299</v>
      </c>
      <c r="B59" s="450" t="s">
        <v>346</v>
      </c>
      <c r="C59" s="441">
        <v>693951362.58573687</v>
      </c>
      <c r="D59" s="441">
        <v>14772069.670084238</v>
      </c>
      <c r="E59" s="446">
        <v>2.1749882283173178E-2</v>
      </c>
      <c r="F59" s="449">
        <v>3856447028.8813257</v>
      </c>
      <c r="G59" s="449">
        <v>20262804.889777184</v>
      </c>
      <c r="H59" s="446">
        <v>5.2820208067832939E-3</v>
      </c>
      <c r="I59" s="453">
        <v>104.20742014320163</v>
      </c>
      <c r="J59" s="453">
        <v>0.24022373465122371</v>
      </c>
    </row>
    <row r="60" spans="1:10">
      <c r="A60" s="477" t="s">
        <v>299</v>
      </c>
      <c r="B60" s="451" t="s">
        <v>347</v>
      </c>
      <c r="C60" s="441">
        <v>922459136.06772327</v>
      </c>
      <c r="D60" s="441">
        <v>3618644.6104238033</v>
      </c>
      <c r="E60" s="442">
        <v>3.9382729038035325E-3</v>
      </c>
      <c r="F60" s="445">
        <v>5688045213.9347887</v>
      </c>
      <c r="G60" s="445">
        <v>-54810281.328544617</v>
      </c>
      <c r="H60" s="442">
        <v>-9.5440815764477709E-3</v>
      </c>
      <c r="I60" s="452">
        <v>98.631390949393875</v>
      </c>
      <c r="J60" s="452">
        <v>-1.5184887069654991</v>
      </c>
    </row>
    <row r="61" spans="1:10">
      <c r="A61" s="477" t="s">
        <v>299</v>
      </c>
      <c r="B61" s="450" t="s">
        <v>348</v>
      </c>
      <c r="C61" s="441">
        <v>423520319.57769239</v>
      </c>
      <c r="D61" s="441">
        <v>10963454.286817014</v>
      </c>
      <c r="E61" s="446">
        <v>2.6574407576728055E-2</v>
      </c>
      <c r="F61" s="449">
        <v>2182730874.6299863</v>
      </c>
      <c r="G61" s="449">
        <v>2499136.5205731392</v>
      </c>
      <c r="H61" s="446">
        <v>1.146271048572233E-3</v>
      </c>
      <c r="I61" s="453">
        <v>118.30730329634049</v>
      </c>
      <c r="J61" s="453">
        <v>0.82744688923001775</v>
      </c>
    </row>
    <row r="62" spans="1:10">
      <c r="A62" s="477" t="s">
        <v>299</v>
      </c>
      <c r="B62" s="451" t="s">
        <v>349</v>
      </c>
      <c r="C62" s="441">
        <v>568666432.52039361</v>
      </c>
      <c r="D62" s="441">
        <v>13950447.103419662</v>
      </c>
      <c r="E62" s="442">
        <v>2.514881032846613E-2</v>
      </c>
      <c r="F62" s="445">
        <v>2847820348.724081</v>
      </c>
      <c r="G62" s="445">
        <v>4091257.3824124336</v>
      </c>
      <c r="H62" s="442">
        <v>1.4386944926888876E-3</v>
      </c>
      <c r="I62" s="452">
        <v>83.465318674810248</v>
      </c>
      <c r="J62" s="452">
        <v>0.46850325520198055</v>
      </c>
    </row>
    <row r="63" spans="1:10">
      <c r="A63" s="477" t="s">
        <v>299</v>
      </c>
      <c r="B63" s="450" t="s">
        <v>350</v>
      </c>
      <c r="C63" s="441">
        <v>791148562.63587546</v>
      </c>
      <c r="D63" s="441">
        <v>24138672.375747085</v>
      </c>
      <c r="E63" s="446">
        <v>3.1471135747103009E-2</v>
      </c>
      <c r="F63" s="449">
        <v>4581291061.1888418</v>
      </c>
      <c r="G63" s="449">
        <v>38447405.185174942</v>
      </c>
      <c r="H63" s="446">
        <v>8.4632904181864508E-3</v>
      </c>
      <c r="I63" s="453">
        <v>105.10401812712669</v>
      </c>
      <c r="J63" s="453">
        <v>1.2305755945649253</v>
      </c>
    </row>
    <row r="64" spans="1:10">
      <c r="A64" s="477" t="s">
        <v>299</v>
      </c>
      <c r="B64" s="451" t="s">
        <v>351</v>
      </c>
      <c r="C64" s="441">
        <v>694139862.39693785</v>
      </c>
      <c r="D64" s="441">
        <v>13572656.606630564</v>
      </c>
      <c r="E64" s="442">
        <v>1.9943154020871965E-2</v>
      </c>
      <c r="F64" s="445">
        <v>3808310851.5361261</v>
      </c>
      <c r="G64" s="445">
        <v>29240591.037367821</v>
      </c>
      <c r="H64" s="442">
        <v>7.7375092342180148E-3</v>
      </c>
      <c r="I64" s="452">
        <v>113.32729839522182</v>
      </c>
      <c r="J64" s="452">
        <v>6.0961987924216032E-2</v>
      </c>
    </row>
    <row r="65" spans="1:10">
      <c r="A65" s="477" t="s">
        <v>299</v>
      </c>
      <c r="B65" s="450" t="s">
        <v>352</v>
      </c>
      <c r="C65" s="441">
        <v>263563819.78138033</v>
      </c>
      <c r="D65" s="441">
        <v>-1473403.7627961636</v>
      </c>
      <c r="E65" s="446">
        <v>-5.5592333148274777E-3</v>
      </c>
      <c r="F65" s="449">
        <v>1897492003.7468305</v>
      </c>
      <c r="G65" s="449">
        <v>-17857250.744577646</v>
      </c>
      <c r="H65" s="446">
        <v>-9.3232347587277851E-3</v>
      </c>
      <c r="I65" s="453">
        <v>75.372790650234407</v>
      </c>
      <c r="J65" s="453">
        <v>-0.69718705851254015</v>
      </c>
    </row>
    <row r="66" spans="1:10">
      <c r="A66" s="477" t="s">
        <v>299</v>
      </c>
      <c r="B66" s="451" t="s">
        <v>353</v>
      </c>
      <c r="C66" s="441">
        <v>501835510.76742494</v>
      </c>
      <c r="D66" s="441">
        <v>534408.53191298246</v>
      </c>
      <c r="E66" s="442">
        <v>1.0660430019599609E-3</v>
      </c>
      <c r="F66" s="445">
        <v>2928333298.7919645</v>
      </c>
      <c r="G66" s="445">
        <v>-14423785.01759243</v>
      </c>
      <c r="H66" s="442">
        <v>-4.9014528235949619E-3</v>
      </c>
      <c r="I66" s="452">
        <v>117.62880262796256</v>
      </c>
      <c r="J66" s="452">
        <v>-0.30235449886151855</v>
      </c>
    </row>
    <row r="67" spans="1:10">
      <c r="A67" s="477" t="s">
        <v>299</v>
      </c>
      <c r="B67" s="450" t="s">
        <v>354</v>
      </c>
      <c r="C67" s="441">
        <v>401493802.74920851</v>
      </c>
      <c r="D67" s="441">
        <v>4235651.4267006516</v>
      </c>
      <c r="E67" s="446">
        <v>1.0662214010209205E-2</v>
      </c>
      <c r="F67" s="449">
        <v>2512039110.7542105</v>
      </c>
      <c r="G67" s="449">
        <v>4953043.7219104767</v>
      </c>
      <c r="H67" s="446">
        <v>1.9756177448560898E-3</v>
      </c>
      <c r="I67" s="453">
        <v>109.78289450156807</v>
      </c>
      <c r="J67" s="453">
        <v>0.76287340454616981</v>
      </c>
    </row>
    <row r="68" spans="1:10">
      <c r="A68" s="477" t="s">
        <v>299</v>
      </c>
      <c r="B68" s="451" t="s">
        <v>355</v>
      </c>
      <c r="C68" s="441">
        <v>640294813.1853236</v>
      </c>
      <c r="D68" s="441">
        <v>-4513520.2809214592</v>
      </c>
      <c r="E68" s="442">
        <v>-6.9997859001891087E-3</v>
      </c>
      <c r="F68" s="445">
        <v>4297846637.8228979</v>
      </c>
      <c r="G68" s="445">
        <v>-73570333.319160461</v>
      </c>
      <c r="H68" s="442">
        <v>-1.6829859472302817E-2</v>
      </c>
      <c r="I68" s="452">
        <v>124.6620386034258</v>
      </c>
      <c r="J68" s="452">
        <v>-1.3356261802227607</v>
      </c>
    </row>
    <row r="69" spans="1:10">
      <c r="A69" s="477" t="s">
        <v>299</v>
      </c>
      <c r="B69" s="450" t="s">
        <v>356</v>
      </c>
      <c r="C69" s="441">
        <v>202674136.17508614</v>
      </c>
      <c r="D69" s="441">
        <v>49813.691430836916</v>
      </c>
      <c r="E69" s="446">
        <v>2.4584260576543144E-4</v>
      </c>
      <c r="F69" s="449">
        <v>1193435187.7377424</v>
      </c>
      <c r="G69" s="449">
        <v>-22361801.009053946</v>
      </c>
      <c r="H69" s="446">
        <v>-1.8392709651389873E-2</v>
      </c>
      <c r="I69" s="453">
        <v>103.09126143087894</v>
      </c>
      <c r="J69" s="453">
        <v>-0.34973902718797945</v>
      </c>
    </row>
    <row r="70" spans="1:10">
      <c r="A70" s="477" t="s">
        <v>299</v>
      </c>
      <c r="B70" s="451" t="s">
        <v>357</v>
      </c>
      <c r="C70" s="441">
        <v>220407850.2079581</v>
      </c>
      <c r="D70" s="441">
        <v>1252915.2027703822</v>
      </c>
      <c r="E70" s="442">
        <v>5.7170293826179358E-3</v>
      </c>
      <c r="F70" s="445">
        <v>1304293592.0230944</v>
      </c>
      <c r="G70" s="445">
        <v>-6021566.3550288677</v>
      </c>
      <c r="H70" s="442">
        <v>-4.5955099553928831E-3</v>
      </c>
      <c r="I70" s="452">
        <v>58.906299444643693</v>
      </c>
      <c r="J70" s="452">
        <v>0.12170174523450328</v>
      </c>
    </row>
    <row r="71" spans="1:10">
      <c r="A71" s="477" t="s">
        <v>299</v>
      </c>
      <c r="B71" s="450" t="s">
        <v>358</v>
      </c>
      <c r="C71" s="441">
        <v>406090101.29938465</v>
      </c>
      <c r="D71" s="441">
        <v>8793741.5492447019</v>
      </c>
      <c r="E71" s="446">
        <v>2.2133959532815991E-2</v>
      </c>
      <c r="F71" s="449">
        <v>2786416605.0009422</v>
      </c>
      <c r="G71" s="449">
        <v>6018600.3289861679</v>
      </c>
      <c r="H71" s="446">
        <v>2.1646542397430147E-3</v>
      </c>
      <c r="I71" s="453">
        <v>98.23582550835782</v>
      </c>
      <c r="J71" s="453">
        <v>1.7775052054098097</v>
      </c>
    </row>
    <row r="72" spans="1:10">
      <c r="A72" s="477" t="s">
        <v>299</v>
      </c>
      <c r="B72" s="451" t="s">
        <v>359</v>
      </c>
      <c r="C72" s="441">
        <v>339810907.86640799</v>
      </c>
      <c r="D72" s="441">
        <v>1911988.1743875742</v>
      </c>
      <c r="E72" s="442">
        <v>5.6584619333209614E-3</v>
      </c>
      <c r="F72" s="445">
        <v>2231931341.2448845</v>
      </c>
      <c r="G72" s="445">
        <v>7171319.1428027153</v>
      </c>
      <c r="H72" s="442">
        <v>3.2234124451889596E-3</v>
      </c>
      <c r="I72" s="452">
        <v>101.02086560845255</v>
      </c>
      <c r="J72" s="452">
        <v>0.20284030082244442</v>
      </c>
    </row>
    <row r="73" spans="1:10">
      <c r="A73" s="477" t="s">
        <v>299</v>
      </c>
      <c r="B73" s="450" t="s">
        <v>360</v>
      </c>
      <c r="C73" s="450"/>
      <c r="D73" s="450"/>
      <c r="E73" s="450"/>
      <c r="F73" s="450"/>
      <c r="G73" s="450"/>
      <c r="H73" s="450"/>
      <c r="I73" s="450"/>
      <c r="J73" s="450"/>
    </row>
    <row r="74" spans="1:10">
      <c r="A74" s="477" t="s">
        <v>299</v>
      </c>
      <c r="B74" s="451" t="s">
        <v>361</v>
      </c>
      <c r="C74" s="451"/>
      <c r="D74" s="451"/>
      <c r="E74" s="451"/>
      <c r="F74" s="451"/>
      <c r="G74" s="451"/>
      <c r="H74" s="451"/>
      <c r="I74" s="451"/>
      <c r="J74" s="451"/>
    </row>
    <row r="75" spans="1:10">
      <c r="A75" s="477" t="s">
        <v>299</v>
      </c>
      <c r="B75" s="450" t="s">
        <v>362</v>
      </c>
      <c r="C75" s="450"/>
      <c r="D75" s="450"/>
      <c r="E75" s="450"/>
      <c r="F75" s="450"/>
      <c r="G75" s="450"/>
      <c r="H75" s="450"/>
      <c r="I75" s="450"/>
      <c r="J75" s="450"/>
    </row>
    <row r="76" spans="1:10">
      <c r="A76" s="477" t="s">
        <v>299</v>
      </c>
      <c r="B76" s="451" t="s">
        <v>363</v>
      </c>
      <c r="C76" s="451"/>
      <c r="D76" s="451"/>
      <c r="E76" s="451"/>
      <c r="F76" s="451"/>
      <c r="G76" s="451"/>
      <c r="H76" s="451"/>
      <c r="I76" s="451"/>
      <c r="J76" s="451"/>
    </row>
    <row r="77" spans="1:10">
      <c r="A77" s="477" t="s">
        <v>299</v>
      </c>
      <c r="B77" s="450" t="s">
        <v>364</v>
      </c>
      <c r="C77" s="450"/>
      <c r="D77" s="450"/>
      <c r="E77" s="450"/>
      <c r="F77" s="450"/>
      <c r="G77" s="450"/>
      <c r="H77" s="450"/>
      <c r="I77" s="450"/>
      <c r="J77" s="450"/>
    </row>
    <row r="78" spans="1:10">
      <c r="A78" s="477" t="s">
        <v>299</v>
      </c>
      <c r="B78" s="451" t="s">
        <v>365</v>
      </c>
      <c r="C78" s="451"/>
      <c r="D78" s="451"/>
      <c r="E78" s="451"/>
      <c r="F78" s="451"/>
      <c r="G78" s="451"/>
      <c r="H78" s="451"/>
      <c r="I78" s="451"/>
      <c r="J78" s="451"/>
    </row>
    <row r="79" spans="1:10">
      <c r="A79" s="477" t="s">
        <v>299</v>
      </c>
      <c r="B79" s="450" t="s">
        <v>366</v>
      </c>
      <c r="C79" s="450"/>
      <c r="D79" s="450"/>
      <c r="E79" s="450"/>
      <c r="F79" s="450"/>
      <c r="G79" s="450"/>
      <c r="H79" s="450"/>
      <c r="I79" s="450"/>
      <c r="J79" s="450"/>
    </row>
    <row r="80" spans="1:10">
      <c r="A80" s="477" t="s">
        <v>299</v>
      </c>
      <c r="B80" s="451" t="s">
        <v>367</v>
      </c>
      <c r="C80" s="451"/>
      <c r="D80" s="451"/>
      <c r="E80" s="451"/>
      <c r="F80" s="451"/>
      <c r="G80" s="451"/>
      <c r="H80" s="451"/>
      <c r="I80" s="451"/>
      <c r="J80" s="451"/>
    </row>
    <row r="81" spans="1:10">
      <c r="A81" s="477" t="s">
        <v>299</v>
      </c>
      <c r="B81" s="450" t="s">
        <v>368</v>
      </c>
      <c r="C81" s="450"/>
      <c r="D81" s="450"/>
      <c r="E81" s="450"/>
      <c r="F81" s="450"/>
      <c r="G81" s="450"/>
      <c r="H81" s="450"/>
      <c r="I81" s="450"/>
      <c r="J81" s="450"/>
    </row>
    <row r="82" spans="1:10">
      <c r="A82" s="477" t="s">
        <v>299</v>
      </c>
      <c r="B82" s="451" t="s">
        <v>369</v>
      </c>
      <c r="C82" s="451"/>
      <c r="D82" s="451"/>
      <c r="E82" s="451"/>
      <c r="F82" s="451"/>
      <c r="G82" s="451"/>
      <c r="H82" s="451"/>
      <c r="I82" s="451"/>
      <c r="J82" s="451"/>
    </row>
    <row r="83" spans="1:10">
      <c r="A83" s="477" t="s">
        <v>299</v>
      </c>
      <c r="B83" s="450" t="s">
        <v>370</v>
      </c>
      <c r="C83" s="450"/>
      <c r="D83" s="450"/>
      <c r="E83" s="450"/>
      <c r="F83" s="450"/>
      <c r="G83" s="450"/>
      <c r="H83" s="450"/>
      <c r="I83" s="450"/>
      <c r="J83" s="450"/>
    </row>
    <row r="84" spans="1:10">
      <c r="A84" s="477" t="s">
        <v>299</v>
      </c>
      <c r="B84" s="451" t="s">
        <v>371</v>
      </c>
      <c r="C84" s="451"/>
      <c r="D84" s="451"/>
      <c r="E84" s="451"/>
      <c r="F84" s="451"/>
      <c r="G84" s="451"/>
      <c r="H84" s="451"/>
      <c r="I84" s="451"/>
      <c r="J84" s="451"/>
    </row>
    <row r="85" spans="1:10">
      <c r="A85" s="477" t="s">
        <v>299</v>
      </c>
      <c r="B85" s="450" t="s">
        <v>372</v>
      </c>
      <c r="C85" s="450"/>
      <c r="D85" s="450"/>
      <c r="E85" s="450"/>
      <c r="F85" s="450"/>
      <c r="G85" s="450"/>
      <c r="H85" s="450"/>
      <c r="I85" s="450"/>
      <c r="J85" s="450"/>
    </row>
    <row r="86" spans="1:10">
      <c r="A86" s="477" t="s">
        <v>299</v>
      </c>
      <c r="B86" s="451" t="s">
        <v>373</v>
      </c>
      <c r="C86" s="441">
        <v>5155747391.6007938</v>
      </c>
      <c r="D86" s="441">
        <v>104578548.97654247</v>
      </c>
      <c r="E86" s="442">
        <v>2.0703831575388482E-2</v>
      </c>
      <c r="F86" s="445">
        <v>28392904174.333862</v>
      </c>
      <c r="G86" s="445">
        <v>46481851.162948608</v>
      </c>
      <c r="H86" s="442">
        <v>1.6397784042381054E-3</v>
      </c>
      <c r="I86" s="451"/>
      <c r="J86" s="451"/>
    </row>
    <row r="87" spans="1:10">
      <c r="A87" s="477" t="s">
        <v>299</v>
      </c>
      <c r="B87" s="450" t="s">
        <v>374</v>
      </c>
      <c r="C87" s="441">
        <v>309079356.66541737</v>
      </c>
      <c r="D87" s="441">
        <v>11580069.207717061</v>
      </c>
      <c r="E87" s="446">
        <v>3.8924695607425827E-2</v>
      </c>
      <c r="F87" s="449">
        <v>1420871649.0098486</v>
      </c>
      <c r="G87" s="449">
        <v>12210788.129883289</v>
      </c>
      <c r="H87" s="446">
        <v>8.6683661546863942E-3</v>
      </c>
      <c r="I87" s="450"/>
      <c r="J87" s="450"/>
    </row>
    <row r="88" spans="1:10">
      <c r="A88" s="477" t="s">
        <v>299</v>
      </c>
      <c r="B88" s="451" t="s">
        <v>375</v>
      </c>
      <c r="C88" s="441">
        <v>292457559.83652884</v>
      </c>
      <c r="D88" s="441">
        <v>10536418.243384063</v>
      </c>
      <c r="E88" s="442">
        <v>3.7373636414220125E-2</v>
      </c>
      <c r="F88" s="445">
        <v>1344407918.1271148</v>
      </c>
      <c r="G88" s="445">
        <v>15309761.167865753</v>
      </c>
      <c r="H88" s="442">
        <v>1.1518909335403706E-2</v>
      </c>
      <c r="I88" s="451"/>
      <c r="J88" s="451"/>
    </row>
    <row r="89" spans="1:10">
      <c r="A89" s="477" t="s">
        <v>299</v>
      </c>
      <c r="B89" s="450" t="s">
        <v>376</v>
      </c>
      <c r="C89" s="441">
        <v>282164322.8823998</v>
      </c>
      <c r="D89" s="441">
        <v>8132164.8913451433</v>
      </c>
      <c r="E89" s="446">
        <v>2.9675950994082254E-2</v>
      </c>
      <c r="F89" s="449">
        <v>1390198576.1118937</v>
      </c>
      <c r="G89" s="449">
        <v>18760051.990619659</v>
      </c>
      <c r="H89" s="446">
        <v>1.3679105304876749E-2</v>
      </c>
      <c r="I89" s="450"/>
      <c r="J89" s="450"/>
    </row>
    <row r="90" spans="1:10">
      <c r="A90" s="477" t="s">
        <v>299</v>
      </c>
      <c r="B90" s="451" t="s">
        <v>377</v>
      </c>
      <c r="C90" s="441">
        <v>220846183.40260634</v>
      </c>
      <c r="D90" s="441">
        <v>10913640.595386535</v>
      </c>
      <c r="E90" s="442">
        <v>5.1986416443345264E-2</v>
      </c>
      <c r="F90" s="445">
        <v>989295686.89224315</v>
      </c>
      <c r="G90" s="445">
        <v>24860937.529626608</v>
      </c>
      <c r="H90" s="442">
        <v>2.5777728919511564E-2</v>
      </c>
      <c r="I90" s="451"/>
      <c r="J90" s="451"/>
    </row>
    <row r="91" spans="1:10">
      <c r="A91" s="477" t="s">
        <v>299</v>
      </c>
      <c r="B91" s="450" t="s">
        <v>378</v>
      </c>
      <c r="C91" s="441">
        <v>348258582.31243539</v>
      </c>
      <c r="D91" s="441">
        <v>12697531.900649309</v>
      </c>
      <c r="E91" s="446">
        <v>3.7839707215922246E-2</v>
      </c>
      <c r="F91" s="449">
        <v>1543526756.7009857</v>
      </c>
      <c r="G91" s="449">
        <v>10112823.737439871</v>
      </c>
      <c r="H91" s="446">
        <v>6.5949731641575509E-3</v>
      </c>
      <c r="I91" s="450"/>
      <c r="J91" s="450"/>
    </row>
    <row r="92" spans="1:10">
      <c r="A92" s="477" t="s">
        <v>299</v>
      </c>
      <c r="B92" s="451" t="s">
        <v>379</v>
      </c>
      <c r="C92" s="441">
        <v>385058461.33649158</v>
      </c>
      <c r="D92" s="441">
        <v>15344930.826503217</v>
      </c>
      <c r="E92" s="442">
        <v>4.1504920864909083E-2</v>
      </c>
      <c r="F92" s="445">
        <v>1794874456.1878977</v>
      </c>
      <c r="G92" s="445">
        <v>32428804.856187344</v>
      </c>
      <c r="H92" s="442">
        <v>1.8399889285484645E-2</v>
      </c>
      <c r="I92" s="451"/>
      <c r="J92" s="451"/>
    </row>
    <row r="93" spans="1:10">
      <c r="A93" s="477" t="s">
        <v>299</v>
      </c>
      <c r="B93" s="450" t="s">
        <v>380</v>
      </c>
      <c r="C93" s="441">
        <v>354328954.53052968</v>
      </c>
      <c r="D93" s="441">
        <v>11660668.432242572</v>
      </c>
      <c r="E93" s="446">
        <v>3.4029027211750662E-2</v>
      </c>
      <c r="F93" s="449">
        <v>1576379510.2912445</v>
      </c>
      <c r="G93" s="449">
        <v>22069271.894568443</v>
      </c>
      <c r="H93" s="446">
        <v>1.4198756045854558E-2</v>
      </c>
      <c r="I93" s="450"/>
      <c r="J93" s="450"/>
    </row>
    <row r="94" spans="1:10">
      <c r="A94" s="477" t="s">
        <v>241</v>
      </c>
      <c r="B94" s="451" t="s">
        <v>336</v>
      </c>
      <c r="C94" s="441">
        <v>276250333.01182646</v>
      </c>
      <c r="D94" s="441">
        <v>6827170.4388435483</v>
      </c>
      <c r="E94" s="442">
        <v>2.5339953601777519E-2</v>
      </c>
      <c r="F94" s="445">
        <v>1584902047.0001075</v>
      </c>
      <c r="G94" s="445">
        <v>-4262880.149782896</v>
      </c>
      <c r="H94" s="442">
        <v>-2.6824655370592762E-3</v>
      </c>
      <c r="I94" s="452">
        <v>81.875058288553575</v>
      </c>
      <c r="J94" s="452">
        <v>-8.0378697846938962E-2</v>
      </c>
    </row>
    <row r="95" spans="1:10">
      <c r="A95" s="477" t="s">
        <v>300</v>
      </c>
      <c r="B95" s="450" t="s">
        <v>337</v>
      </c>
      <c r="C95" s="441">
        <v>428166994.90637898</v>
      </c>
      <c r="D95" s="441">
        <v>10501394.848661423</v>
      </c>
      <c r="E95" s="446">
        <v>2.5143068634836639E-2</v>
      </c>
      <c r="F95" s="449">
        <v>2298054398.6796665</v>
      </c>
      <c r="G95" s="449">
        <v>7283857.7584652901</v>
      </c>
      <c r="H95" s="446">
        <v>3.1796540196191753E-3</v>
      </c>
      <c r="I95" s="453">
        <v>104.01248764434787</v>
      </c>
      <c r="J95" s="453">
        <v>-0.12210738290892209</v>
      </c>
    </row>
    <row r="96" spans="1:10">
      <c r="A96" s="477" t="s">
        <v>300</v>
      </c>
      <c r="B96" s="451" t="s">
        <v>338</v>
      </c>
      <c r="C96" s="441">
        <v>365068746.82329148</v>
      </c>
      <c r="D96" s="441">
        <v>10238697.575722754</v>
      </c>
      <c r="E96" s="442">
        <v>2.8855215609372206E-2</v>
      </c>
      <c r="F96" s="445">
        <v>2033184465.4354923</v>
      </c>
      <c r="G96" s="445">
        <v>15997772.710759401</v>
      </c>
      <c r="H96" s="442">
        <v>7.9307348042982912E-3</v>
      </c>
      <c r="I96" s="452">
        <v>103.45476435570804</v>
      </c>
      <c r="J96" s="452">
        <v>0.25225411829386246</v>
      </c>
    </row>
    <row r="97" spans="1:10">
      <c r="A97" s="477" t="s">
        <v>300</v>
      </c>
      <c r="B97" s="450" t="s">
        <v>339</v>
      </c>
      <c r="C97" s="441">
        <v>484537410.55246961</v>
      </c>
      <c r="D97" s="441">
        <v>6259669.4931638837</v>
      </c>
      <c r="E97" s="446">
        <v>1.3087938149284882E-2</v>
      </c>
      <c r="F97" s="449">
        <v>2996217576.6228552</v>
      </c>
      <c r="G97" s="449">
        <v>-8014422.6341052055</v>
      </c>
      <c r="H97" s="446">
        <v>-2.6677109611000149E-3</v>
      </c>
      <c r="I97" s="453">
        <v>97.769088163890913</v>
      </c>
      <c r="J97" s="453">
        <v>-1.2795363185533404</v>
      </c>
    </row>
    <row r="98" spans="1:10">
      <c r="A98" s="477" t="s">
        <v>300</v>
      </c>
      <c r="B98" s="451" t="s">
        <v>340</v>
      </c>
      <c r="C98" s="441">
        <v>224535427.13603473</v>
      </c>
      <c r="D98" s="441">
        <v>6736303.8943285644</v>
      </c>
      <c r="E98" s="442">
        <v>3.0928976177984152E-2</v>
      </c>
      <c r="F98" s="445">
        <v>1154023633.3646493</v>
      </c>
      <c r="G98" s="445">
        <v>309774.25243711472</v>
      </c>
      <c r="H98" s="442">
        <v>2.6850180397025597E-4</v>
      </c>
      <c r="I98" s="452">
        <v>118.36639110023806</v>
      </c>
      <c r="J98" s="452">
        <v>0.52613201634649442</v>
      </c>
    </row>
    <row r="99" spans="1:10">
      <c r="A99" s="477" t="s">
        <v>300</v>
      </c>
      <c r="B99" s="450" t="s">
        <v>341</v>
      </c>
      <c r="C99" s="441">
        <v>302164086.05385202</v>
      </c>
      <c r="D99" s="441">
        <v>10147492.751642287</v>
      </c>
      <c r="E99" s="446">
        <v>3.4749712805328792E-2</v>
      </c>
      <c r="F99" s="449">
        <v>1510751826.5138266</v>
      </c>
      <c r="G99" s="449">
        <v>10912497.194054604</v>
      </c>
      <c r="H99" s="446">
        <v>7.2757774654461094E-3</v>
      </c>
      <c r="I99" s="453">
        <v>83.694618999890125</v>
      </c>
      <c r="J99" s="453">
        <v>0.67968044960680629</v>
      </c>
    </row>
    <row r="100" spans="1:10">
      <c r="A100" s="477" t="s">
        <v>300</v>
      </c>
      <c r="B100" s="451" t="s">
        <v>342</v>
      </c>
      <c r="C100" s="441">
        <v>419395835.47817945</v>
      </c>
      <c r="D100" s="441">
        <v>13999295.443442941</v>
      </c>
      <c r="E100" s="442">
        <v>3.453235057764284E-2</v>
      </c>
      <c r="F100" s="445">
        <v>2442507961.7195334</v>
      </c>
      <c r="G100" s="445">
        <v>25587764.978112698</v>
      </c>
      <c r="H100" s="442">
        <v>1.0586930016394852E-2</v>
      </c>
      <c r="I100" s="452">
        <v>105.14572482028406</v>
      </c>
      <c r="J100" s="452">
        <v>0.83197155026644509</v>
      </c>
    </row>
    <row r="101" spans="1:10">
      <c r="A101" s="477" t="s">
        <v>300</v>
      </c>
      <c r="B101" s="450" t="s">
        <v>343</v>
      </c>
      <c r="C101" s="441">
        <v>371573192.06834912</v>
      </c>
      <c r="D101" s="441">
        <v>9006976.472658217</v>
      </c>
      <c r="E101" s="446">
        <v>2.4842293863094465E-2</v>
      </c>
      <c r="F101" s="449">
        <v>2034140241.9927168</v>
      </c>
      <c r="G101" s="449">
        <v>26152790.29473114</v>
      </c>
      <c r="H101" s="446">
        <v>1.3024379346900764E-2</v>
      </c>
      <c r="I101" s="453">
        <v>114.48224917234877</v>
      </c>
      <c r="J101" s="453">
        <v>-0.16803670034211393</v>
      </c>
    </row>
    <row r="102" spans="1:10">
      <c r="A102" s="477" t="s">
        <v>300</v>
      </c>
      <c r="B102" s="451" t="s">
        <v>344</v>
      </c>
      <c r="C102" s="441">
        <v>275876293.79645085</v>
      </c>
      <c r="D102" s="441">
        <v>6842074.4021487236</v>
      </c>
      <c r="E102" s="442">
        <v>2.5431985631986977E-2</v>
      </c>
      <c r="F102" s="445">
        <v>1578684162.2745032</v>
      </c>
      <c r="G102" s="445">
        <v>-4388339.2105412483</v>
      </c>
      <c r="H102" s="442">
        <v>-2.77203931369198E-3</v>
      </c>
      <c r="I102" s="452">
        <v>82.006850008826376</v>
      </c>
      <c r="J102" s="452">
        <v>-9.863462074896745E-2</v>
      </c>
    </row>
    <row r="103" spans="1:10">
      <c r="A103" s="477" t="s">
        <v>300</v>
      </c>
      <c r="B103" s="450" t="s">
        <v>345</v>
      </c>
      <c r="C103" s="441">
        <v>426415831.02754772</v>
      </c>
      <c r="D103" s="441">
        <v>10692335.961099923</v>
      </c>
      <c r="E103" s="446">
        <v>2.5719826009330787E-2</v>
      </c>
      <c r="F103" s="449">
        <v>2277916381.8394213</v>
      </c>
      <c r="G103" s="449">
        <v>9896540.3187842369</v>
      </c>
      <c r="H103" s="446">
        <v>4.3635157583757789E-3</v>
      </c>
      <c r="I103" s="453">
        <v>103.89449871424303</v>
      </c>
      <c r="J103" s="453">
        <v>-9.5769993000473619E-2</v>
      </c>
    </row>
    <row r="104" spans="1:10">
      <c r="A104" s="477" t="s">
        <v>300</v>
      </c>
      <c r="B104" s="451" t="s">
        <v>346</v>
      </c>
      <c r="C104" s="441">
        <v>364178110.9175061</v>
      </c>
      <c r="D104" s="441">
        <v>10308326.541816652</v>
      </c>
      <c r="E104" s="442">
        <v>2.9130281806916614E-2</v>
      </c>
      <c r="F104" s="445">
        <v>2022365308.3416014</v>
      </c>
      <c r="G104" s="445">
        <v>17013986.798858404</v>
      </c>
      <c r="H104" s="442">
        <v>8.4842923113189576E-3</v>
      </c>
      <c r="I104" s="452">
        <v>103.50864302423687</v>
      </c>
      <c r="J104" s="452">
        <v>0.24792128428411786</v>
      </c>
    </row>
    <row r="105" spans="1:10">
      <c r="A105" s="477" t="s">
        <v>300</v>
      </c>
      <c r="B105" s="450" t="s">
        <v>347</v>
      </c>
      <c r="C105" s="441">
        <v>482202797.38824326</v>
      </c>
      <c r="D105" s="441">
        <v>6416950.6330091953</v>
      </c>
      <c r="E105" s="446">
        <v>1.3487056575498278E-2</v>
      </c>
      <c r="F105" s="449">
        <v>2968372295.6044941</v>
      </c>
      <c r="G105" s="449">
        <v>-6360212.5637168884</v>
      </c>
      <c r="H105" s="446">
        <v>-2.1380788175920386E-3</v>
      </c>
      <c r="I105" s="453">
        <v>97.586762841193803</v>
      </c>
      <c r="J105" s="453">
        <v>-1.2689116461727536</v>
      </c>
    </row>
    <row r="106" spans="1:10">
      <c r="A106" s="477" t="s">
        <v>300</v>
      </c>
      <c r="B106" s="451" t="s">
        <v>348</v>
      </c>
      <c r="C106" s="441">
        <v>223684859.85807273</v>
      </c>
      <c r="D106" s="441">
        <v>6781565.3316098452</v>
      </c>
      <c r="E106" s="442">
        <v>3.1265386477486043E-2</v>
      </c>
      <c r="F106" s="445">
        <v>1143138046.70051</v>
      </c>
      <c r="G106" s="445">
        <v>802455.17608785629</v>
      </c>
      <c r="H106" s="442">
        <v>7.0246885594888733E-4</v>
      </c>
      <c r="I106" s="452">
        <v>118.26794706037546</v>
      </c>
      <c r="J106" s="452">
        <v>0.52754475626817054</v>
      </c>
    </row>
    <row r="107" spans="1:10">
      <c r="A107" s="477" t="s">
        <v>300</v>
      </c>
      <c r="B107" s="450" t="s">
        <v>349</v>
      </c>
      <c r="C107" s="441">
        <v>301623430.35902232</v>
      </c>
      <c r="D107" s="441">
        <v>10207907.386737227</v>
      </c>
      <c r="E107" s="446">
        <v>3.5028701568886725E-2</v>
      </c>
      <c r="F107" s="449">
        <v>1503721550.189801</v>
      </c>
      <c r="G107" s="449">
        <v>11597379.29155755</v>
      </c>
      <c r="H107" s="446">
        <v>7.7723955671705576E-3</v>
      </c>
      <c r="I107" s="453">
        <v>83.792799895251662</v>
      </c>
      <c r="J107" s="453">
        <v>0.67707291783787582</v>
      </c>
    </row>
    <row r="108" spans="1:10">
      <c r="A108" s="477" t="s">
        <v>300</v>
      </c>
      <c r="B108" s="451" t="s">
        <v>350</v>
      </c>
      <c r="C108" s="441">
        <v>418470000.90478903</v>
      </c>
      <c r="D108" s="441">
        <v>14060796.328134596</v>
      </c>
      <c r="E108" s="442">
        <v>3.4768734660364085E-2</v>
      </c>
      <c r="F108" s="445">
        <v>2430704437.1493311</v>
      </c>
      <c r="G108" s="445">
        <v>26453077.457448006</v>
      </c>
      <c r="H108" s="442">
        <v>1.100262555776951E-2</v>
      </c>
      <c r="I108" s="452">
        <v>105.22496038467013</v>
      </c>
      <c r="J108" s="452">
        <v>0.82402944906063169</v>
      </c>
    </row>
    <row r="109" spans="1:10">
      <c r="A109" s="477" t="s">
        <v>300</v>
      </c>
      <c r="B109" s="450" t="s">
        <v>351</v>
      </c>
      <c r="C109" s="441">
        <v>370743674.1790297</v>
      </c>
      <c r="D109" s="441">
        <v>9055127.2967203259</v>
      </c>
      <c r="E109" s="446">
        <v>2.5035703714629355E-2</v>
      </c>
      <c r="F109" s="449">
        <v>2021857262.5333433</v>
      </c>
      <c r="G109" s="449">
        <v>26665478.877505064</v>
      </c>
      <c r="H109" s="446">
        <v>1.3364870032015299E-2</v>
      </c>
      <c r="I109" s="453">
        <v>114.56566094474525</v>
      </c>
      <c r="J109" s="453">
        <v>-0.18213978533501063</v>
      </c>
    </row>
    <row r="110" spans="1:10">
      <c r="A110" s="477" t="s">
        <v>300</v>
      </c>
      <c r="B110" s="451" t="s">
        <v>352</v>
      </c>
      <c r="C110" s="441">
        <v>139276308.88132432</v>
      </c>
      <c r="D110" s="441">
        <v>-592342.46598467231</v>
      </c>
      <c r="E110" s="442">
        <v>-4.2349909023847087E-3</v>
      </c>
      <c r="F110" s="445">
        <v>1000693204.7498825</v>
      </c>
      <c r="G110" s="445">
        <v>-10808255.051353931</v>
      </c>
      <c r="H110" s="442">
        <v>-1.0685357837721551E-2</v>
      </c>
      <c r="I110" s="452">
        <v>76.078421431900949</v>
      </c>
      <c r="J110" s="452">
        <v>-1.2413781779612236</v>
      </c>
    </row>
    <row r="111" spans="1:10">
      <c r="A111" s="477" t="s">
        <v>300</v>
      </c>
      <c r="B111" s="450" t="s">
        <v>353</v>
      </c>
      <c r="C111" s="441">
        <v>262211808.81486991</v>
      </c>
      <c r="D111" s="441">
        <v>3106952.4343394041</v>
      </c>
      <c r="E111" s="446">
        <v>1.1991100737133326E-2</v>
      </c>
      <c r="F111" s="449">
        <v>1531259602.1391337</v>
      </c>
      <c r="G111" s="449">
        <v>1650631.664096117</v>
      </c>
      <c r="H111" s="446">
        <v>1.0791200208400285E-3</v>
      </c>
      <c r="I111" s="453">
        <v>117.39780455452706</v>
      </c>
      <c r="J111" s="453">
        <v>-2.5396289343149192E-3</v>
      </c>
    </row>
    <row r="112" spans="1:10">
      <c r="A112" s="477" t="s">
        <v>300</v>
      </c>
      <c r="B112" s="451" t="s">
        <v>354</v>
      </c>
      <c r="C112" s="441">
        <v>209292368.20546469</v>
      </c>
      <c r="D112" s="441">
        <v>3649968.5629649162</v>
      </c>
      <c r="E112" s="442">
        <v>1.7749105093649097E-2</v>
      </c>
      <c r="F112" s="445">
        <v>1315448440.4131787</v>
      </c>
      <c r="G112" s="445">
        <v>9197346.4944911003</v>
      </c>
      <c r="H112" s="442">
        <v>7.0410249126754976E-3</v>
      </c>
      <c r="I112" s="452">
        <v>109.31120083449824</v>
      </c>
      <c r="J112" s="452">
        <v>0.61608634010156038</v>
      </c>
    </row>
    <row r="113" spans="1:10">
      <c r="A113" s="477" t="s">
        <v>300</v>
      </c>
      <c r="B113" s="450" t="s">
        <v>355</v>
      </c>
      <c r="C113" s="441">
        <v>332524373.78919238</v>
      </c>
      <c r="D113" s="441">
        <v>1746791.6241393685</v>
      </c>
      <c r="E113" s="446">
        <v>5.2808646000312865E-3</v>
      </c>
      <c r="F113" s="449">
        <v>2235621237.1364422</v>
      </c>
      <c r="G113" s="449">
        <v>-11367546.959495544</v>
      </c>
      <c r="H113" s="446">
        <v>-5.0590136630651707E-3</v>
      </c>
      <c r="I113" s="453">
        <v>123.66111763252312</v>
      </c>
      <c r="J113" s="453">
        <v>-0.82812926061396297</v>
      </c>
    </row>
    <row r="114" spans="1:10">
      <c r="A114" s="477" t="s">
        <v>300</v>
      </c>
      <c r="B114" s="451" t="s">
        <v>356</v>
      </c>
      <c r="C114" s="441">
        <v>106104919.06428701</v>
      </c>
      <c r="D114" s="441">
        <v>857168.81397534907</v>
      </c>
      <c r="E114" s="442">
        <v>8.1442958347018053E-3</v>
      </c>
      <c r="F114" s="445">
        <v>622262820.22028196</v>
      </c>
      <c r="G114" s="445">
        <v>-8528434.4102501869</v>
      </c>
      <c r="H114" s="442">
        <v>-1.3520216628947198E-2</v>
      </c>
      <c r="I114" s="452">
        <v>103.08951195215398</v>
      </c>
      <c r="J114" s="452">
        <v>-0.39560019854228301</v>
      </c>
    </row>
    <row r="115" spans="1:10">
      <c r="A115" s="477" t="s">
        <v>300</v>
      </c>
      <c r="B115" s="450" t="s">
        <v>357</v>
      </c>
      <c r="C115" s="441">
        <v>115350170.60961804</v>
      </c>
      <c r="D115" s="441">
        <v>1819994.2168164998</v>
      </c>
      <c r="E115" s="446">
        <v>1.6030929173575192E-2</v>
      </c>
      <c r="F115" s="449">
        <v>684580657.84420943</v>
      </c>
      <c r="G115" s="449">
        <v>2801831.2978056669</v>
      </c>
      <c r="H115" s="446">
        <v>4.1095897800149219E-3</v>
      </c>
      <c r="I115" s="453">
        <v>58.885499790454446</v>
      </c>
      <c r="J115" s="453">
        <v>0.2328651459384119</v>
      </c>
    </row>
    <row r="116" spans="1:10">
      <c r="A116" s="477" t="s">
        <v>300</v>
      </c>
      <c r="B116" s="451" t="s">
        <v>358</v>
      </c>
      <c r="C116" s="441">
        <v>213473318.9926118</v>
      </c>
      <c r="D116" s="441">
        <v>5254287.8335573673</v>
      </c>
      <c r="E116" s="442">
        <v>2.5234426480179518E-2</v>
      </c>
      <c r="F116" s="445">
        <v>1480412596.3548791</v>
      </c>
      <c r="G116" s="445">
        <v>12814268.606794357</v>
      </c>
      <c r="H116" s="442">
        <v>8.7314548977831374E-3</v>
      </c>
      <c r="I116" s="452">
        <v>98.638518348675731</v>
      </c>
      <c r="J116" s="452">
        <v>1.2720433429594351</v>
      </c>
    </row>
    <row r="117" spans="1:10">
      <c r="A117" s="477" t="s">
        <v>300</v>
      </c>
      <c r="B117" s="450" t="s">
        <v>359</v>
      </c>
      <c r="C117" s="441">
        <v>179892212.93287221</v>
      </c>
      <c r="D117" s="441">
        <v>2652742.124625802</v>
      </c>
      <c r="E117" s="446">
        <v>1.4966994160661747E-2</v>
      </c>
      <c r="F117" s="449">
        <v>1182114677.134326</v>
      </c>
      <c r="G117" s="449">
        <v>15262751.669758558</v>
      </c>
      <c r="H117" s="446">
        <v>1.3080281513596411E-2</v>
      </c>
      <c r="I117" s="453">
        <v>102.15075393924822</v>
      </c>
      <c r="J117" s="453">
        <v>0.29730372153105122</v>
      </c>
    </row>
    <row r="118" spans="1:10">
      <c r="A118" s="477" t="s">
        <v>300</v>
      </c>
      <c r="B118" s="451" t="s">
        <v>360</v>
      </c>
      <c r="C118" s="451"/>
      <c r="D118" s="451"/>
      <c r="E118" s="451"/>
      <c r="F118" s="451"/>
      <c r="G118" s="451"/>
      <c r="H118" s="451"/>
      <c r="I118" s="451"/>
      <c r="J118" s="451"/>
    </row>
    <row r="119" spans="1:10">
      <c r="A119" s="477" t="s">
        <v>300</v>
      </c>
      <c r="B119" s="450" t="s">
        <v>361</v>
      </c>
      <c r="C119" s="450"/>
      <c r="D119" s="450"/>
      <c r="E119" s="450"/>
      <c r="F119" s="450"/>
      <c r="G119" s="450"/>
      <c r="H119" s="450"/>
      <c r="I119" s="450"/>
      <c r="J119" s="450"/>
    </row>
    <row r="120" spans="1:10">
      <c r="A120" s="477" t="s">
        <v>300</v>
      </c>
      <c r="B120" s="451" t="s">
        <v>362</v>
      </c>
      <c r="C120" s="451"/>
      <c r="D120" s="451"/>
      <c r="E120" s="451"/>
      <c r="F120" s="451"/>
      <c r="G120" s="451"/>
      <c r="H120" s="451"/>
      <c r="I120" s="451"/>
      <c r="J120" s="451"/>
    </row>
    <row r="121" spans="1:10">
      <c r="A121" s="477" t="s">
        <v>300</v>
      </c>
      <c r="B121" s="450" t="s">
        <v>363</v>
      </c>
      <c r="C121" s="450"/>
      <c r="D121" s="450"/>
      <c r="E121" s="450"/>
      <c r="F121" s="450"/>
      <c r="G121" s="450"/>
      <c r="H121" s="450"/>
      <c r="I121" s="450"/>
      <c r="J121" s="450"/>
    </row>
    <row r="122" spans="1:10">
      <c r="A122" s="477" t="s">
        <v>300</v>
      </c>
      <c r="B122" s="451" t="s">
        <v>364</v>
      </c>
      <c r="C122" s="451"/>
      <c r="D122" s="451"/>
      <c r="E122" s="451"/>
      <c r="F122" s="451"/>
      <c r="G122" s="451"/>
      <c r="H122" s="451"/>
      <c r="I122" s="451"/>
      <c r="J122" s="451"/>
    </row>
    <row r="123" spans="1:10">
      <c r="A123" s="477" t="s">
        <v>300</v>
      </c>
      <c r="B123" s="450" t="s">
        <v>365</v>
      </c>
      <c r="C123" s="450"/>
      <c r="D123" s="450"/>
      <c r="E123" s="450"/>
      <c r="F123" s="450"/>
      <c r="G123" s="450"/>
      <c r="H123" s="450"/>
      <c r="I123" s="450"/>
      <c r="J123" s="450"/>
    </row>
    <row r="124" spans="1:10">
      <c r="A124" s="477" t="s">
        <v>300</v>
      </c>
      <c r="B124" s="451" t="s">
        <v>366</v>
      </c>
      <c r="C124" s="451"/>
      <c r="D124" s="451"/>
      <c r="E124" s="451"/>
      <c r="F124" s="451"/>
      <c r="G124" s="451"/>
      <c r="H124" s="451"/>
      <c r="I124" s="451"/>
      <c r="J124" s="451"/>
    </row>
    <row r="125" spans="1:10">
      <c r="A125" s="477" t="s">
        <v>300</v>
      </c>
      <c r="B125" s="450" t="s">
        <v>367</v>
      </c>
      <c r="C125" s="450"/>
      <c r="D125" s="450"/>
      <c r="E125" s="450"/>
      <c r="F125" s="450"/>
      <c r="G125" s="450"/>
      <c r="H125" s="450"/>
      <c r="I125" s="450"/>
      <c r="J125" s="450"/>
    </row>
    <row r="126" spans="1:10">
      <c r="A126" s="477" t="s">
        <v>300</v>
      </c>
      <c r="B126" s="451" t="s">
        <v>368</v>
      </c>
      <c r="C126" s="451"/>
      <c r="D126" s="451"/>
      <c r="E126" s="451"/>
      <c r="F126" s="451"/>
      <c r="G126" s="451"/>
      <c r="H126" s="451"/>
      <c r="I126" s="451"/>
      <c r="J126" s="451"/>
    </row>
    <row r="127" spans="1:10">
      <c r="A127" s="477" t="s">
        <v>300</v>
      </c>
      <c r="B127" s="450" t="s">
        <v>369</v>
      </c>
      <c r="C127" s="450"/>
      <c r="D127" s="450"/>
      <c r="E127" s="450"/>
      <c r="F127" s="450"/>
      <c r="G127" s="450"/>
      <c r="H127" s="450"/>
      <c r="I127" s="450"/>
      <c r="J127" s="450"/>
    </row>
    <row r="128" spans="1:10">
      <c r="A128" s="477" t="s">
        <v>300</v>
      </c>
      <c r="B128" s="451" t="s">
        <v>370</v>
      </c>
      <c r="C128" s="451"/>
      <c r="D128" s="451"/>
      <c r="E128" s="451"/>
      <c r="F128" s="451"/>
      <c r="G128" s="451"/>
      <c r="H128" s="451"/>
      <c r="I128" s="451"/>
      <c r="J128" s="451"/>
    </row>
    <row r="129" spans="1:11">
      <c r="A129" s="477" t="s">
        <v>300</v>
      </c>
      <c r="B129" s="450" t="s">
        <v>371</v>
      </c>
      <c r="C129" s="450"/>
      <c r="D129" s="450"/>
      <c r="E129" s="450"/>
      <c r="F129" s="450"/>
      <c r="G129" s="450"/>
      <c r="H129" s="450"/>
      <c r="I129" s="450"/>
      <c r="J129" s="450"/>
    </row>
    <row r="130" spans="1:11">
      <c r="A130" s="477" t="s">
        <v>300</v>
      </c>
      <c r="B130" s="451" t="s">
        <v>372</v>
      </c>
      <c r="C130" s="451"/>
      <c r="D130" s="451"/>
      <c r="E130" s="451"/>
      <c r="F130" s="451"/>
      <c r="G130" s="451"/>
      <c r="H130" s="451"/>
      <c r="I130" s="451"/>
      <c r="J130" s="451"/>
    </row>
    <row r="131" spans="1:11">
      <c r="A131" s="477" t="s">
        <v>300</v>
      </c>
      <c r="B131" s="450" t="s">
        <v>373</v>
      </c>
      <c r="C131" s="441">
        <v>2723918689.5537934</v>
      </c>
      <c r="D131" s="441">
        <v>74957426.340519905</v>
      </c>
      <c r="E131" s="446">
        <v>2.8296912975463516E-2</v>
      </c>
      <c r="F131" s="449">
        <v>14946066239.894997</v>
      </c>
      <c r="G131" s="449">
        <v>92488621.15353775</v>
      </c>
      <c r="H131" s="446">
        <v>6.2266898606865261E-3</v>
      </c>
      <c r="I131" s="450"/>
      <c r="J131" s="450"/>
    </row>
    <row r="132" spans="1:11">
      <c r="A132" s="477" t="s">
        <v>300</v>
      </c>
      <c r="B132" s="451" t="s">
        <v>374</v>
      </c>
      <c r="C132" s="441">
        <v>164204022.21267787</v>
      </c>
      <c r="D132" s="441">
        <v>7585383.5267607868</v>
      </c>
      <c r="E132" s="442">
        <v>4.843218910855502E-2</v>
      </c>
      <c r="F132" s="445">
        <v>746656779.7002871</v>
      </c>
      <c r="G132" s="445">
        <v>8245908.654686451</v>
      </c>
      <c r="H132" s="442">
        <v>1.1167100835081319E-2</v>
      </c>
      <c r="I132" s="451"/>
      <c r="J132" s="451"/>
    </row>
    <row r="133" spans="1:11">
      <c r="A133" s="477" t="s">
        <v>300</v>
      </c>
      <c r="B133" s="450" t="s">
        <v>375</v>
      </c>
      <c r="C133" s="441">
        <v>154885742.71204132</v>
      </c>
      <c r="D133" s="441">
        <v>6658357.9788514972</v>
      </c>
      <c r="E133" s="446">
        <v>4.4919891090547011E-2</v>
      </c>
      <c r="F133" s="449">
        <v>706916867.92842364</v>
      </c>
      <c r="G133" s="449">
        <v>7816640.3043692112</v>
      </c>
      <c r="H133" s="446">
        <v>1.1181000943076018E-2</v>
      </c>
      <c r="I133" s="450"/>
      <c r="J133" s="450"/>
    </row>
    <row r="134" spans="1:11">
      <c r="A134" s="477" t="s">
        <v>300</v>
      </c>
      <c r="B134" s="451" t="s">
        <v>376</v>
      </c>
      <c r="C134" s="441">
        <v>149678423.599051</v>
      </c>
      <c r="D134" s="441">
        <v>4670159.008870244</v>
      </c>
      <c r="E134" s="442">
        <v>3.2206157504670145E-2</v>
      </c>
      <c r="F134" s="445">
        <v>732751058.46805191</v>
      </c>
      <c r="G134" s="445">
        <v>5007334.3957791328</v>
      </c>
      <c r="H134" s="442">
        <v>6.8806287572764427E-3</v>
      </c>
      <c r="I134" s="451"/>
      <c r="J134" s="451"/>
    </row>
    <row r="135" spans="1:11">
      <c r="A135" s="477" t="s">
        <v>300</v>
      </c>
      <c r="B135" s="450" t="s">
        <v>377</v>
      </c>
      <c r="C135" s="441">
        <v>117579940.79378568</v>
      </c>
      <c r="D135" s="441">
        <v>5924396.5176344067</v>
      </c>
      <c r="E135" s="446">
        <v>5.3059582092779341E-2</v>
      </c>
      <c r="F135" s="449">
        <v>520875226.48022711</v>
      </c>
      <c r="G135" s="449">
        <v>9330889.5863376856</v>
      </c>
      <c r="H135" s="446">
        <v>1.8240627279729242E-2</v>
      </c>
      <c r="I135" s="450"/>
      <c r="J135" s="450"/>
    </row>
    <row r="136" spans="1:11">
      <c r="A136" s="477" t="s">
        <v>300</v>
      </c>
      <c r="B136" s="451" t="s">
        <v>378</v>
      </c>
      <c r="C136" s="441">
        <v>186273259.74940407</v>
      </c>
      <c r="D136" s="441">
        <v>8387913.1699205041</v>
      </c>
      <c r="E136" s="442">
        <v>4.7153480211887928E-2</v>
      </c>
      <c r="F136" s="445">
        <v>819140892.34559119</v>
      </c>
      <c r="G136" s="445">
        <v>8795547.9937516451</v>
      </c>
      <c r="H136" s="442">
        <v>1.0854073581167824E-2</v>
      </c>
      <c r="I136" s="451"/>
      <c r="J136" s="451"/>
    </row>
    <row r="137" spans="1:11">
      <c r="A137" s="477" t="s">
        <v>300</v>
      </c>
      <c r="B137" s="450" t="s">
        <v>379</v>
      </c>
      <c r="C137" s="441">
        <v>204996681.91217723</v>
      </c>
      <c r="D137" s="441">
        <v>8806508.4945775867</v>
      </c>
      <c r="E137" s="446">
        <v>4.4887612570852546E-2</v>
      </c>
      <c r="F137" s="449">
        <v>950291840.79445052</v>
      </c>
      <c r="G137" s="449">
        <v>13638808.850650787</v>
      </c>
      <c r="H137" s="446">
        <v>1.4561217852833611E-2</v>
      </c>
      <c r="I137" s="450"/>
      <c r="J137" s="450"/>
    </row>
    <row r="138" spans="1:11">
      <c r="A138" s="477" t="s">
        <v>300</v>
      </c>
      <c r="B138" s="451" t="s">
        <v>380</v>
      </c>
      <c r="C138" s="441">
        <v>190851461.24615735</v>
      </c>
      <c r="D138" s="441">
        <v>6402385.1720943451</v>
      </c>
      <c r="E138" s="442">
        <v>3.4710855203869684E-2</v>
      </c>
      <c r="F138" s="445">
        <v>839742585.39901686</v>
      </c>
      <c r="G138" s="445">
        <v>11402727.207746744</v>
      </c>
      <c r="H138" s="442">
        <v>1.3765759422280227E-2</v>
      </c>
      <c r="I138" s="451"/>
      <c r="J138" s="451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topLeftCell="A42" zoomScale="90" zoomScaleNormal="70" workbookViewId="0">
      <selection activeCell="D16" sqref="D16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3.6328125" bestFit="1" customWidth="1"/>
    <col min="7" max="7" width="12.6328125" bestFit="1" customWidth="1"/>
    <col min="8" max="8" width="8.453125" bestFit="1" customWidth="1"/>
  </cols>
  <sheetData>
    <row r="1" spans="1:8" ht="15" customHeight="1">
      <c r="A1" s="478" t="s">
        <v>1</v>
      </c>
      <c r="B1" s="478" t="s">
        <v>0</v>
      </c>
      <c r="C1" s="478" t="s">
        <v>152</v>
      </c>
      <c r="D1" s="478"/>
      <c r="E1" s="478"/>
      <c r="F1" s="478"/>
      <c r="G1" s="478"/>
      <c r="H1" s="478"/>
    </row>
    <row r="2" spans="1:8" ht="15" customHeight="1">
      <c r="A2" s="479"/>
      <c r="B2" s="479"/>
      <c r="C2" s="478" t="s">
        <v>2</v>
      </c>
      <c r="D2" s="478"/>
      <c r="E2" s="478"/>
      <c r="F2" s="478" t="s">
        <v>5</v>
      </c>
      <c r="G2" s="478"/>
      <c r="H2" s="478"/>
    </row>
    <row r="3" spans="1:8" ht="29">
      <c r="A3" s="479"/>
      <c r="B3" s="47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1" t="s">
        <v>298</v>
      </c>
      <c r="B4" s="451" t="s">
        <v>381</v>
      </c>
      <c r="C4" s="441">
        <v>62079936.127760135</v>
      </c>
      <c r="D4" s="441">
        <v>1497213.1399748921</v>
      </c>
      <c r="E4" s="442">
        <v>2.4713533267178532E-2</v>
      </c>
      <c r="F4" s="445">
        <v>329017852.56002265</v>
      </c>
      <c r="G4" s="445">
        <v>-454903.8769108057</v>
      </c>
      <c r="H4" s="442">
        <v>-1.3807025558967023E-3</v>
      </c>
    </row>
    <row r="5" spans="1:8">
      <c r="A5" s="481" t="s">
        <v>298</v>
      </c>
      <c r="B5" s="450" t="s">
        <v>382</v>
      </c>
      <c r="C5" s="441">
        <v>9293648.1195949689</v>
      </c>
      <c r="D5" s="441">
        <v>212356.87751671486</v>
      </c>
      <c r="E5" s="446">
        <v>2.3383995938017838E-2</v>
      </c>
      <c r="F5" s="449">
        <v>53272135.056144029</v>
      </c>
      <c r="G5" s="449">
        <v>-663447.59840043634</v>
      </c>
      <c r="H5" s="446">
        <v>-1.2300740360029021E-2</v>
      </c>
    </row>
    <row r="6" spans="1:8">
      <c r="A6" s="481" t="s">
        <v>298</v>
      </c>
      <c r="B6" s="451" t="s">
        <v>383</v>
      </c>
      <c r="C6" s="441">
        <v>4485877.1318267798</v>
      </c>
      <c r="D6" s="441">
        <v>33720.75393531844</v>
      </c>
      <c r="E6" s="442">
        <v>7.5740272966980937E-3</v>
      </c>
      <c r="F6" s="445">
        <v>24205916.439578656</v>
      </c>
      <c r="G6" s="445">
        <v>-345116.9924153164</v>
      </c>
      <c r="H6" s="442">
        <v>-1.4057126897378302E-2</v>
      </c>
    </row>
    <row r="7" spans="1:8">
      <c r="A7" s="481" t="s">
        <v>298</v>
      </c>
      <c r="B7" s="450" t="s">
        <v>384</v>
      </c>
      <c r="C7" s="450"/>
      <c r="D7" s="450"/>
      <c r="E7" s="450"/>
      <c r="F7" s="450"/>
      <c r="G7" s="450"/>
      <c r="H7" s="450"/>
    </row>
    <row r="8" spans="1:8">
      <c r="A8" s="481" t="s">
        <v>298</v>
      </c>
      <c r="B8" s="451" t="s">
        <v>385</v>
      </c>
      <c r="C8" s="441">
        <v>3010583.2192383064</v>
      </c>
      <c r="D8" s="441">
        <v>39557.99220264703</v>
      </c>
      <c r="E8" s="442">
        <v>1.3314593172309082E-2</v>
      </c>
      <c r="F8" s="445">
        <v>16185607.835500335</v>
      </c>
      <c r="G8" s="445">
        <v>-76880.134369082749</v>
      </c>
      <c r="H8" s="442">
        <v>-4.7274521900660975E-3</v>
      </c>
    </row>
    <row r="9" spans="1:8">
      <c r="A9" s="481" t="s">
        <v>298</v>
      </c>
      <c r="B9" s="450" t="s">
        <v>386</v>
      </c>
      <c r="C9" s="441">
        <v>6025384.4941535778</v>
      </c>
      <c r="D9" s="441">
        <v>219470.82245060336</v>
      </c>
      <c r="E9" s="446">
        <v>3.780125486885319E-2</v>
      </c>
      <c r="F9" s="449">
        <v>33253820.076175138</v>
      </c>
      <c r="G9" s="449">
        <v>173827.4713636972</v>
      </c>
      <c r="H9" s="446">
        <v>5.2547614940643677E-3</v>
      </c>
    </row>
    <row r="10" spans="1:8">
      <c r="A10" s="481" t="s">
        <v>298</v>
      </c>
      <c r="B10" s="451" t="s">
        <v>387</v>
      </c>
      <c r="C10" s="441">
        <v>2954872.7971466631</v>
      </c>
      <c r="D10" s="441">
        <v>89589.358004767448</v>
      </c>
      <c r="E10" s="442">
        <v>3.1267188711912551E-2</v>
      </c>
      <c r="F10" s="445">
        <v>15431224.806497812</v>
      </c>
      <c r="G10" s="445">
        <v>188801.79718475789</v>
      </c>
      <c r="H10" s="442">
        <v>1.2386600022148763E-2</v>
      </c>
    </row>
    <row r="11" spans="1:8">
      <c r="A11" s="481" t="s">
        <v>298</v>
      </c>
      <c r="B11" s="450" t="s">
        <v>388</v>
      </c>
      <c r="C11" s="450"/>
      <c r="D11" s="450"/>
      <c r="E11" s="450"/>
      <c r="F11" s="450"/>
      <c r="G11" s="450"/>
      <c r="H11" s="450"/>
    </row>
    <row r="12" spans="1:8">
      <c r="A12" s="481" t="s">
        <v>298</v>
      </c>
      <c r="B12" s="451" t="s">
        <v>389</v>
      </c>
      <c r="C12" s="441">
        <v>3422799.311359161</v>
      </c>
      <c r="D12" s="441">
        <v>85665.630291852634</v>
      </c>
      <c r="E12" s="442">
        <v>2.567042212838605E-2</v>
      </c>
      <c r="F12" s="445">
        <v>17714067.90512412</v>
      </c>
      <c r="G12" s="445">
        <v>32648.882434785366</v>
      </c>
      <c r="H12" s="442">
        <v>1.8465080428719735E-3</v>
      </c>
    </row>
    <row r="13" spans="1:8">
      <c r="A13" s="481" t="s">
        <v>298</v>
      </c>
      <c r="B13" s="450" t="s">
        <v>390</v>
      </c>
      <c r="C13" s="450"/>
      <c r="D13" s="450"/>
      <c r="E13" s="450"/>
      <c r="F13" s="450"/>
      <c r="G13" s="450"/>
      <c r="H13" s="450"/>
    </row>
    <row r="14" spans="1:8">
      <c r="A14" s="481" t="s">
        <v>298</v>
      </c>
      <c r="B14" s="451" t="s">
        <v>391</v>
      </c>
      <c r="C14" s="441">
        <v>2589380.0341767706</v>
      </c>
      <c r="D14" s="441">
        <v>-2779.0651325481012</v>
      </c>
      <c r="E14" s="442">
        <v>-1.0721043832875011E-3</v>
      </c>
      <c r="F14" s="445">
        <v>13009519.869138965</v>
      </c>
      <c r="G14" s="445">
        <v>-403398.77242018282</v>
      </c>
      <c r="H14" s="442">
        <v>-3.0075390986885969E-2</v>
      </c>
    </row>
    <row r="15" spans="1:8">
      <c r="A15" s="481" t="s">
        <v>298</v>
      </c>
      <c r="B15" s="450" t="s">
        <v>392</v>
      </c>
      <c r="C15" s="441">
        <v>2875581.8211951279</v>
      </c>
      <c r="D15" s="441">
        <v>7131.422070458997</v>
      </c>
      <c r="E15" s="446">
        <v>2.4861584054704966E-3</v>
      </c>
      <c r="F15" s="449">
        <v>14280794.507651644</v>
      </c>
      <c r="G15" s="449">
        <v>-253600.57215121947</v>
      </c>
      <c r="H15" s="446">
        <v>-1.7448305950044339E-2</v>
      </c>
    </row>
    <row r="16" spans="1:8">
      <c r="A16" s="481" t="s">
        <v>298</v>
      </c>
      <c r="B16" s="451" t="s">
        <v>393</v>
      </c>
      <c r="C16" s="441">
        <v>43132745.411386192</v>
      </c>
      <c r="D16" s="441">
        <v>1374430.0819813088</v>
      </c>
      <c r="E16" s="442">
        <v>3.2913925553253308E-2</v>
      </c>
      <c r="F16" s="445">
        <v>214051460.47994354</v>
      </c>
      <c r="G16" s="445">
        <v>2662222.8745427728</v>
      </c>
      <c r="H16" s="442">
        <v>1.2593937632304304E-2</v>
      </c>
    </row>
    <row r="17" spans="1:8">
      <c r="A17" s="481" t="s">
        <v>298</v>
      </c>
      <c r="B17" s="450" t="s">
        <v>394</v>
      </c>
      <c r="C17" s="441">
        <v>8981317.8667049278</v>
      </c>
      <c r="D17" s="441">
        <v>118416.49517064914</v>
      </c>
      <c r="E17" s="446">
        <v>1.3360917628055446E-2</v>
      </c>
      <c r="F17" s="449">
        <v>46062348.517685145</v>
      </c>
      <c r="G17" s="449">
        <v>-390163.84816915542</v>
      </c>
      <c r="H17" s="446">
        <v>-8.3991979830126892E-3</v>
      </c>
    </row>
    <row r="18" spans="1:8">
      <c r="A18" s="481" t="s">
        <v>298</v>
      </c>
      <c r="B18" s="451" t="s">
        <v>395</v>
      </c>
      <c r="C18" s="441">
        <v>6007084.1175269755</v>
      </c>
      <c r="D18" s="441">
        <v>287359.17264560517</v>
      </c>
      <c r="E18" s="442">
        <v>5.0240033465729028E-2</v>
      </c>
      <c r="F18" s="445">
        <v>30449137.59676031</v>
      </c>
      <c r="G18" s="445">
        <v>1146034.550054349</v>
      </c>
      <c r="H18" s="442">
        <v>3.9109665219676376E-2</v>
      </c>
    </row>
    <row r="19" spans="1:8">
      <c r="A19" s="481" t="s">
        <v>298</v>
      </c>
      <c r="B19" s="450" t="s">
        <v>396</v>
      </c>
      <c r="C19" s="450"/>
      <c r="D19" s="450"/>
      <c r="E19" s="450"/>
      <c r="F19" s="450"/>
      <c r="G19" s="450"/>
      <c r="H19" s="450"/>
    </row>
    <row r="20" spans="1:8">
      <c r="A20" s="481" t="s">
        <v>298</v>
      </c>
      <c r="B20" s="451" t="s">
        <v>397</v>
      </c>
      <c r="C20" s="441">
        <v>3596549.6269804379</v>
      </c>
      <c r="D20" s="441">
        <v>67325.095840305556</v>
      </c>
      <c r="E20" s="442">
        <v>1.9076455818059234E-2</v>
      </c>
      <c r="F20" s="445">
        <v>18893135.277594879</v>
      </c>
      <c r="G20" s="445">
        <v>-122910.7661257647</v>
      </c>
      <c r="H20" s="442">
        <v>-6.4635290555762771E-3</v>
      </c>
    </row>
    <row r="21" spans="1:8">
      <c r="A21" s="481" t="s">
        <v>298</v>
      </c>
      <c r="B21" s="450" t="s">
        <v>398</v>
      </c>
      <c r="C21" s="450"/>
      <c r="D21" s="450"/>
      <c r="E21" s="450"/>
      <c r="F21" s="450"/>
      <c r="G21" s="450"/>
      <c r="H21" s="450"/>
    </row>
    <row r="22" spans="1:8">
      <c r="A22" s="481" t="s">
        <v>298</v>
      </c>
      <c r="B22" s="451" t="s">
        <v>399</v>
      </c>
      <c r="C22" s="451"/>
      <c r="D22" s="451"/>
      <c r="E22" s="451"/>
      <c r="F22" s="451"/>
      <c r="G22" s="451"/>
      <c r="H22" s="451"/>
    </row>
    <row r="23" spans="1:8">
      <c r="A23" s="481" t="s">
        <v>298</v>
      </c>
      <c r="B23" s="450" t="s">
        <v>400</v>
      </c>
      <c r="C23" s="441">
        <v>32462248.090835977</v>
      </c>
      <c r="D23" s="441">
        <v>987131.38553344831</v>
      </c>
      <c r="E23" s="446">
        <v>3.1362278805058375E-2</v>
      </c>
      <c r="F23" s="449">
        <v>164575146.75615048</v>
      </c>
      <c r="G23" s="449">
        <v>-316905.7119705081</v>
      </c>
      <c r="H23" s="446">
        <v>-1.9218980370917288E-3</v>
      </c>
    </row>
    <row r="24" spans="1:8">
      <c r="A24" s="481" t="s">
        <v>298</v>
      </c>
      <c r="B24" s="451" t="s">
        <v>401</v>
      </c>
      <c r="C24" s="451"/>
      <c r="D24" s="451"/>
      <c r="E24" s="451"/>
      <c r="F24" s="451"/>
      <c r="G24" s="451"/>
      <c r="H24" s="451"/>
    </row>
    <row r="25" spans="1:8">
      <c r="A25" s="481" t="s">
        <v>298</v>
      </c>
      <c r="B25" s="450" t="s">
        <v>402</v>
      </c>
      <c r="C25" s="450"/>
      <c r="D25" s="450"/>
      <c r="E25" s="450"/>
      <c r="F25" s="450"/>
      <c r="G25" s="450"/>
      <c r="H25" s="450"/>
    </row>
    <row r="26" spans="1:8">
      <c r="A26" s="481" t="s">
        <v>298</v>
      </c>
      <c r="B26" s="451" t="s">
        <v>403</v>
      </c>
      <c r="C26" s="451"/>
      <c r="D26" s="451"/>
      <c r="E26" s="451"/>
      <c r="F26" s="451"/>
      <c r="G26" s="451"/>
      <c r="H26" s="451"/>
    </row>
    <row r="27" spans="1:8">
      <c r="A27" s="481" t="s">
        <v>298</v>
      </c>
      <c r="B27" s="450" t="s">
        <v>404</v>
      </c>
      <c r="C27" s="450"/>
      <c r="D27" s="450"/>
      <c r="E27" s="450"/>
      <c r="F27" s="450"/>
      <c r="G27" s="450"/>
      <c r="H27" s="450"/>
    </row>
    <row r="28" spans="1:8">
      <c r="A28" s="481" t="s">
        <v>298</v>
      </c>
      <c r="B28" s="451" t="s">
        <v>405</v>
      </c>
      <c r="C28" s="441">
        <v>3579118.411081274</v>
      </c>
      <c r="D28" s="441">
        <v>-3419.26896650251</v>
      </c>
      <c r="E28" s="442">
        <v>-9.544265188180549E-4</v>
      </c>
      <c r="F28" s="445">
        <v>19191579.468477253</v>
      </c>
      <c r="G28" s="445">
        <v>-276468.12289178744</v>
      </c>
      <c r="H28" s="442">
        <v>-1.4201122202637143E-2</v>
      </c>
    </row>
    <row r="29" spans="1:8">
      <c r="A29" s="481" t="s">
        <v>298</v>
      </c>
      <c r="B29" s="450" t="s">
        <v>406</v>
      </c>
      <c r="C29" s="441">
        <v>1338627.1277173399</v>
      </c>
      <c r="D29" s="441">
        <v>41501.727779319044</v>
      </c>
      <c r="E29" s="446">
        <v>3.1995154656058754E-2</v>
      </c>
      <c r="F29" s="449">
        <v>6219285.5520028863</v>
      </c>
      <c r="G29" s="449">
        <v>36992.701884929091</v>
      </c>
      <c r="H29" s="446">
        <v>5.983654087855653E-3</v>
      </c>
    </row>
    <row r="30" spans="1:8">
      <c r="A30" s="481" t="s">
        <v>298</v>
      </c>
      <c r="B30" s="451" t="s">
        <v>407</v>
      </c>
      <c r="C30" s="441">
        <v>52809715.843386792</v>
      </c>
      <c r="D30" s="441">
        <v>1269751.8618743569</v>
      </c>
      <c r="E30" s="442">
        <v>2.463625823118195E-2</v>
      </c>
      <c r="F30" s="445">
        <v>292050390.11953014</v>
      </c>
      <c r="G30" s="445">
        <v>1673861.6224374771</v>
      </c>
      <c r="H30" s="442">
        <v>5.7644522134792184E-3</v>
      </c>
    </row>
    <row r="31" spans="1:8">
      <c r="A31" s="481" t="s">
        <v>298</v>
      </c>
      <c r="B31" s="450" t="s">
        <v>408</v>
      </c>
      <c r="C31" s="441">
        <v>9253309.0915909056</v>
      </c>
      <c r="D31" s="441">
        <v>117355.50061952882</v>
      </c>
      <c r="E31" s="446">
        <v>1.284545717652349E-2</v>
      </c>
      <c r="F31" s="449">
        <v>57610985.72552681</v>
      </c>
      <c r="G31" s="449">
        <v>-163394.21056884527</v>
      </c>
      <c r="H31" s="446">
        <v>-2.8281430410776525E-3</v>
      </c>
    </row>
    <row r="32" spans="1:8">
      <c r="A32" s="481" t="s">
        <v>298</v>
      </c>
      <c r="B32" s="451" t="s">
        <v>409</v>
      </c>
      <c r="C32" s="441">
        <v>4191756.2462443104</v>
      </c>
      <c r="D32" s="441">
        <v>148731.84966378286</v>
      </c>
      <c r="E32" s="442">
        <v>3.6787274840482276E-2</v>
      </c>
      <c r="F32" s="445">
        <v>23143093.481534094</v>
      </c>
      <c r="G32" s="445">
        <v>383806.99793623388</v>
      </c>
      <c r="H32" s="442">
        <v>1.6863753536950094E-2</v>
      </c>
    </row>
    <row r="33" spans="1:8">
      <c r="A33" s="481" t="s">
        <v>298</v>
      </c>
      <c r="B33" s="450" t="s">
        <v>410</v>
      </c>
      <c r="C33" s="441">
        <v>1753197.5467210519</v>
      </c>
      <c r="D33" s="441">
        <v>39309.419456566684</v>
      </c>
      <c r="E33" s="446">
        <v>2.293581408916575E-2</v>
      </c>
      <c r="F33" s="449">
        <v>9396984.5212307144</v>
      </c>
      <c r="G33" s="449">
        <v>80359.218400273472</v>
      </c>
      <c r="H33" s="446">
        <v>8.6253569064175962E-3</v>
      </c>
    </row>
    <row r="34" spans="1:8">
      <c r="A34" s="481" t="s">
        <v>298</v>
      </c>
      <c r="B34" s="451" t="s">
        <v>411</v>
      </c>
      <c r="C34" s="441">
        <v>1880797.1773019042</v>
      </c>
      <c r="D34" s="441">
        <v>42880.918350216234</v>
      </c>
      <c r="E34" s="442">
        <v>2.3331268843921477E-2</v>
      </c>
      <c r="F34" s="445">
        <v>9807420.0815904103</v>
      </c>
      <c r="G34" s="445">
        <v>67633.950662828982</v>
      </c>
      <c r="H34" s="442">
        <v>6.944089916724668E-3</v>
      </c>
    </row>
    <row r="35" spans="1:8">
      <c r="A35" s="481" t="s">
        <v>298</v>
      </c>
      <c r="B35" s="450" t="s">
        <v>412</v>
      </c>
      <c r="C35" s="450"/>
      <c r="D35" s="450"/>
      <c r="E35" s="450"/>
      <c r="F35" s="450"/>
      <c r="G35" s="450"/>
      <c r="H35" s="450"/>
    </row>
    <row r="36" spans="1:8">
      <c r="A36" s="481" t="s">
        <v>298</v>
      </c>
      <c r="B36" s="451" t="s">
        <v>413</v>
      </c>
      <c r="C36" s="441">
        <v>2983792.0114594274</v>
      </c>
      <c r="D36" s="441">
        <v>80397.734162467066</v>
      </c>
      <c r="E36" s="442">
        <v>2.7690946004521575E-2</v>
      </c>
      <c r="F36" s="445">
        <v>16441209.361346034</v>
      </c>
      <c r="G36" s="445">
        <v>51029.437651457265</v>
      </c>
      <c r="H36" s="442">
        <v>3.1134153431522861E-3</v>
      </c>
    </row>
    <row r="37" spans="1:8">
      <c r="A37" s="481" t="s">
        <v>298</v>
      </c>
      <c r="B37" s="450" t="s">
        <v>414</v>
      </c>
      <c r="C37" s="441">
        <v>5064242.880467481</v>
      </c>
      <c r="D37" s="441">
        <v>174815.44642441347</v>
      </c>
      <c r="E37" s="446">
        <v>3.5753766424110434E-2</v>
      </c>
      <c r="F37" s="449">
        <v>27783940.227610432</v>
      </c>
      <c r="G37" s="449">
        <v>396161.530832991</v>
      </c>
      <c r="H37" s="446">
        <v>1.4464901853453527E-2</v>
      </c>
    </row>
    <row r="38" spans="1:8">
      <c r="A38" s="481" t="s">
        <v>298</v>
      </c>
      <c r="B38" s="451" t="s">
        <v>415</v>
      </c>
      <c r="C38" s="441">
        <v>4099131.9265271733</v>
      </c>
      <c r="D38" s="441">
        <v>101093.31277540652</v>
      </c>
      <c r="E38" s="442">
        <v>2.5285726963137151E-2</v>
      </c>
      <c r="F38" s="445">
        <v>23064734.596858967</v>
      </c>
      <c r="G38" s="445">
        <v>173731.49154232815</v>
      </c>
      <c r="H38" s="442">
        <v>7.5895097625484778E-3</v>
      </c>
    </row>
    <row r="39" spans="1:8">
      <c r="A39" s="481" t="s">
        <v>298</v>
      </c>
      <c r="B39" s="450" t="s">
        <v>416</v>
      </c>
      <c r="C39" s="441">
        <v>3481059.6862323382</v>
      </c>
      <c r="D39" s="441">
        <v>76083.561369840056</v>
      </c>
      <c r="E39" s="446">
        <v>2.2344814935497531E-2</v>
      </c>
      <c r="F39" s="449">
        <v>17636507.710660011</v>
      </c>
      <c r="G39" s="449">
        <v>95838.806400734931</v>
      </c>
      <c r="H39" s="446">
        <v>5.4638056806068031E-3</v>
      </c>
    </row>
    <row r="40" spans="1:8">
      <c r="A40" s="481" t="s">
        <v>298</v>
      </c>
      <c r="B40" s="451" t="s">
        <v>417</v>
      </c>
      <c r="C40" s="441">
        <v>70717758.190131396</v>
      </c>
      <c r="D40" s="441">
        <v>1196166.3423588425</v>
      </c>
      <c r="E40" s="442">
        <v>1.7205681149793282E-2</v>
      </c>
      <c r="F40" s="445">
        <v>436135303.33829361</v>
      </c>
      <c r="G40" s="445">
        <v>1541147.7306705713</v>
      </c>
      <c r="H40" s="442">
        <v>3.5461768428888154E-3</v>
      </c>
    </row>
    <row r="41" spans="1:8">
      <c r="A41" s="481" t="s">
        <v>298</v>
      </c>
      <c r="B41" s="450" t="s">
        <v>418</v>
      </c>
      <c r="C41" s="441">
        <v>1731890.5881875858</v>
      </c>
      <c r="D41" s="441">
        <v>-15321.824505395489</v>
      </c>
      <c r="E41" s="446">
        <v>-8.7692969636015434E-3</v>
      </c>
      <c r="F41" s="449">
        <v>10559601.981612232</v>
      </c>
      <c r="G41" s="449">
        <v>-195037.89105305262</v>
      </c>
      <c r="H41" s="446">
        <v>-1.8135232175349174E-2</v>
      </c>
    </row>
    <row r="42" spans="1:8">
      <c r="A42" s="481" t="s">
        <v>298</v>
      </c>
      <c r="B42" s="451" t="s">
        <v>419</v>
      </c>
      <c r="C42" s="441">
        <v>6937838.7316426625</v>
      </c>
      <c r="D42" s="441">
        <v>91933.733619960956</v>
      </c>
      <c r="E42" s="442">
        <v>1.3429011014104654E-2</v>
      </c>
      <c r="F42" s="445">
        <v>44362517.218480915</v>
      </c>
      <c r="G42" s="445">
        <v>-323685.19108340144</v>
      </c>
      <c r="H42" s="442">
        <v>-7.2435153051654743E-3</v>
      </c>
    </row>
    <row r="43" spans="1:8">
      <c r="A43" s="481" t="s">
        <v>298</v>
      </c>
      <c r="B43" s="450" t="s">
        <v>420</v>
      </c>
      <c r="C43" s="441">
        <v>3673454.7424721862</v>
      </c>
      <c r="D43" s="441">
        <v>54432.24607468117</v>
      </c>
      <c r="E43" s="446">
        <v>1.5040593455515911E-2</v>
      </c>
      <c r="F43" s="449">
        <v>20875350.774729539</v>
      </c>
      <c r="G43" s="449">
        <v>-234827.63100989163</v>
      </c>
      <c r="H43" s="446">
        <v>-1.112390556330148E-2</v>
      </c>
    </row>
    <row r="44" spans="1:8">
      <c r="A44" s="481" t="s">
        <v>298</v>
      </c>
      <c r="B44" s="451" t="s">
        <v>421</v>
      </c>
      <c r="C44" s="441">
        <v>6498217.3641402824</v>
      </c>
      <c r="D44" s="441">
        <v>185756.18817564752</v>
      </c>
      <c r="E44" s="442">
        <v>2.9426903864840214E-2</v>
      </c>
      <c r="F44" s="445">
        <v>37330063.131015748</v>
      </c>
      <c r="G44" s="445">
        <v>1022496.3661027402</v>
      </c>
      <c r="H44" s="442">
        <v>2.8162073562331438E-2</v>
      </c>
    </row>
    <row r="45" spans="1:8">
      <c r="A45" s="481" t="s">
        <v>298</v>
      </c>
      <c r="B45" s="450" t="s">
        <v>422</v>
      </c>
      <c r="C45" s="441">
        <v>4548235.5370151401</v>
      </c>
      <c r="D45" s="441">
        <v>65632.01381958276</v>
      </c>
      <c r="E45" s="446">
        <v>1.4641494274469098E-2</v>
      </c>
      <c r="F45" s="449">
        <v>28304287.039532214</v>
      </c>
      <c r="G45" s="449">
        <v>-491140.05010227859</v>
      </c>
      <c r="H45" s="446">
        <v>-1.7056182169948593E-2</v>
      </c>
    </row>
    <row r="46" spans="1:8">
      <c r="A46" s="481" t="s">
        <v>298</v>
      </c>
      <c r="B46" s="451" t="s">
        <v>423</v>
      </c>
      <c r="C46" s="441">
        <v>6358839.9915921874</v>
      </c>
      <c r="D46" s="441">
        <v>73750.660510189831</v>
      </c>
      <c r="E46" s="442">
        <v>1.1734226297383975E-2</v>
      </c>
      <c r="F46" s="445">
        <v>39253930.871642418</v>
      </c>
      <c r="G46" s="445">
        <v>206280.82858984917</v>
      </c>
      <c r="H46" s="442">
        <v>5.2827975143807928E-3</v>
      </c>
    </row>
    <row r="47" spans="1:8">
      <c r="A47" s="481" t="s">
        <v>298</v>
      </c>
      <c r="B47" s="450" t="s">
        <v>424</v>
      </c>
      <c r="C47" s="441">
        <v>18885786.108932558</v>
      </c>
      <c r="D47" s="441">
        <v>361954.75564806163</v>
      </c>
      <c r="E47" s="446">
        <v>1.9539950928341977E-2</v>
      </c>
      <c r="F47" s="449">
        <v>122893920.09040497</v>
      </c>
      <c r="G47" s="449">
        <v>573282.09820713103</v>
      </c>
      <c r="H47" s="446">
        <v>4.6867160572175688E-3</v>
      </c>
    </row>
    <row r="48" spans="1:8">
      <c r="A48" s="481" t="s">
        <v>298</v>
      </c>
      <c r="B48" s="451" t="s">
        <v>425</v>
      </c>
      <c r="C48" s="441">
        <v>8169128.73179485</v>
      </c>
      <c r="D48" s="441">
        <v>116227.8234814629</v>
      </c>
      <c r="E48" s="442">
        <v>1.4433037833791729E-2</v>
      </c>
      <c r="F48" s="445">
        <v>50889985.679393016</v>
      </c>
      <c r="G48" s="445">
        <v>706249.82882652432</v>
      </c>
      <c r="H48" s="442">
        <v>1.4073281250513993E-2</v>
      </c>
    </row>
    <row r="49" spans="1:8">
      <c r="A49" s="481" t="s">
        <v>298</v>
      </c>
      <c r="B49" s="450" t="s">
        <v>426</v>
      </c>
      <c r="C49" s="441">
        <v>3527288.4722013501</v>
      </c>
      <c r="D49" s="441">
        <v>29380.372057607863</v>
      </c>
      <c r="E49" s="446">
        <v>8.3994122248095982E-3</v>
      </c>
      <c r="F49" s="449">
        <v>19775164.357212309</v>
      </c>
      <c r="G49" s="449">
        <v>7096.5815775059164</v>
      </c>
      <c r="H49" s="446">
        <v>3.5899217151879817E-4</v>
      </c>
    </row>
    <row r="50" spans="1:8">
      <c r="A50" s="481" t="s">
        <v>298</v>
      </c>
      <c r="B50" s="451" t="s">
        <v>427</v>
      </c>
      <c r="C50" s="441">
        <v>1201756.5730819528</v>
      </c>
      <c r="D50" s="441">
        <v>54328.002551503712</v>
      </c>
      <c r="E50" s="442">
        <v>4.7347611822484266E-2</v>
      </c>
      <c r="F50" s="445">
        <v>7753248.7347395476</v>
      </c>
      <c r="G50" s="445">
        <v>89539.0460773753</v>
      </c>
      <c r="H50" s="442">
        <v>1.1683512256452113E-2</v>
      </c>
    </row>
    <row r="51" spans="1:8">
      <c r="A51" s="481" t="s">
        <v>298</v>
      </c>
      <c r="B51" s="450" t="s">
        <v>428</v>
      </c>
      <c r="C51" s="441">
        <v>1849972.0260229777</v>
      </c>
      <c r="D51" s="441">
        <v>18448.763419968775</v>
      </c>
      <c r="E51" s="446">
        <v>1.0072906960378384E-2</v>
      </c>
      <c r="F51" s="449">
        <v>10300630.673782542</v>
      </c>
      <c r="G51" s="449">
        <v>-132910.56142003648</v>
      </c>
      <c r="H51" s="446">
        <v>-1.273877760425182E-2</v>
      </c>
    </row>
    <row r="52" spans="1:8">
      <c r="A52" s="481" t="s">
        <v>298</v>
      </c>
      <c r="B52" s="451" t="s">
        <v>429</v>
      </c>
      <c r="C52" s="441">
        <v>59363382.599614769</v>
      </c>
      <c r="D52" s="441">
        <v>1449838.5578103364</v>
      </c>
      <c r="E52" s="442">
        <v>2.5034533489502592E-2</v>
      </c>
      <c r="F52" s="445">
        <v>341613228.25761503</v>
      </c>
      <c r="G52" s="445">
        <v>2478779.8191215396</v>
      </c>
      <c r="H52" s="442">
        <v>7.3091360389214459E-3</v>
      </c>
    </row>
    <row r="53" spans="1:8">
      <c r="A53" s="481" t="s">
        <v>298</v>
      </c>
      <c r="B53" s="450" t="s">
        <v>430</v>
      </c>
      <c r="C53" s="441">
        <v>6375431.8019486452</v>
      </c>
      <c r="D53" s="441">
        <v>103864.54964341223</v>
      </c>
      <c r="E53" s="446">
        <v>1.6561179281819046E-2</v>
      </c>
      <c r="F53" s="449">
        <v>36739949.684502706</v>
      </c>
      <c r="G53" s="449">
        <v>-78246.674839198589</v>
      </c>
      <c r="H53" s="446">
        <v>-2.1252174896216774E-3</v>
      </c>
    </row>
    <row r="54" spans="1:8">
      <c r="A54" s="481" t="s">
        <v>298</v>
      </c>
      <c r="B54" s="451" t="s">
        <v>431</v>
      </c>
      <c r="C54" s="441">
        <v>5204032.9810789283</v>
      </c>
      <c r="D54" s="441">
        <v>62480.033260633238</v>
      </c>
      <c r="E54" s="442">
        <v>1.2151977018372487E-2</v>
      </c>
      <c r="F54" s="445">
        <v>27498276.191214167</v>
      </c>
      <c r="G54" s="445">
        <v>-162451.84259875864</v>
      </c>
      <c r="H54" s="442">
        <v>-5.8730139857553591E-3</v>
      </c>
    </row>
    <row r="55" spans="1:8">
      <c r="A55" s="481" t="s">
        <v>298</v>
      </c>
      <c r="B55" s="450" t="s">
        <v>432</v>
      </c>
      <c r="C55" s="441">
        <v>2594744.7454201472</v>
      </c>
      <c r="D55" s="441">
        <v>74451.229128679726</v>
      </c>
      <c r="E55" s="446">
        <v>2.9540697798656548E-2</v>
      </c>
      <c r="F55" s="449">
        <v>15534232.83037951</v>
      </c>
      <c r="G55" s="449">
        <v>169568.92702904902</v>
      </c>
      <c r="H55" s="446">
        <v>1.1036292631957432E-2</v>
      </c>
    </row>
    <row r="56" spans="1:8">
      <c r="A56" s="481" t="s">
        <v>298</v>
      </c>
      <c r="B56" s="451" t="s">
        <v>433</v>
      </c>
      <c r="C56" s="441">
        <v>7260645.7684985641</v>
      </c>
      <c r="D56" s="441">
        <v>105017.13534001634</v>
      </c>
      <c r="E56" s="442">
        <v>1.4676157850531293E-2</v>
      </c>
      <c r="F56" s="445">
        <v>47446697.368760154</v>
      </c>
      <c r="G56" s="445">
        <v>32878.051286838949</v>
      </c>
      <c r="H56" s="442">
        <v>6.9342760739636241E-4</v>
      </c>
    </row>
    <row r="57" spans="1:8">
      <c r="A57" s="481" t="s">
        <v>298</v>
      </c>
      <c r="B57" s="450" t="s">
        <v>434</v>
      </c>
      <c r="C57" s="450"/>
      <c r="D57" s="450"/>
      <c r="E57" s="450"/>
      <c r="F57" s="450"/>
      <c r="G57" s="450"/>
      <c r="H57" s="450"/>
    </row>
    <row r="58" spans="1:8">
      <c r="A58" s="481" t="s">
        <v>298</v>
      </c>
      <c r="B58" s="451" t="s">
        <v>435</v>
      </c>
      <c r="C58" s="441">
        <v>5981147.3161898106</v>
      </c>
      <c r="D58" s="441">
        <v>264946.66485065781</v>
      </c>
      <c r="E58" s="442">
        <v>4.6350133770861925E-2</v>
      </c>
      <c r="F58" s="445">
        <v>34838535.280394562</v>
      </c>
      <c r="G58" s="445">
        <v>680348.22742684186</v>
      </c>
      <c r="H58" s="442">
        <v>1.9917574266217739E-2</v>
      </c>
    </row>
    <row r="59" spans="1:8">
      <c r="A59" s="481" t="s">
        <v>298</v>
      </c>
      <c r="B59" s="450" t="s">
        <v>436</v>
      </c>
      <c r="C59" s="441">
        <v>8161946.2029454866</v>
      </c>
      <c r="D59" s="441">
        <v>237203.73463175725</v>
      </c>
      <c r="E59" s="446">
        <v>2.9932043291020758E-2</v>
      </c>
      <c r="F59" s="449">
        <v>45130266.175516598</v>
      </c>
      <c r="G59" s="449">
        <v>506913.06275486946</v>
      </c>
      <c r="H59" s="446">
        <v>1.1359815598660124E-2</v>
      </c>
    </row>
    <row r="60" spans="1:8">
      <c r="A60" s="481" t="s">
        <v>298</v>
      </c>
      <c r="B60" s="451" t="s">
        <v>437</v>
      </c>
      <c r="C60" s="441">
        <v>5657655.2091110637</v>
      </c>
      <c r="D60" s="441">
        <v>121159.31737316679</v>
      </c>
      <c r="E60" s="442">
        <v>2.188375458816336E-2</v>
      </c>
      <c r="F60" s="445">
        <v>34683127.790156253</v>
      </c>
      <c r="G60" s="445">
        <v>118819.15248928219</v>
      </c>
      <c r="H60" s="442">
        <v>3.4376256078154925E-3</v>
      </c>
    </row>
    <row r="61" spans="1:8">
      <c r="A61" s="481" t="s">
        <v>298</v>
      </c>
      <c r="B61" s="450" t="s">
        <v>438</v>
      </c>
      <c r="C61" s="441">
        <v>38993023.925268888</v>
      </c>
      <c r="D61" s="441">
        <v>976402.99908521771</v>
      </c>
      <c r="E61" s="446">
        <v>2.5683581951722784E-2</v>
      </c>
      <c r="F61" s="449">
        <v>224929820.78367195</v>
      </c>
      <c r="G61" s="449">
        <v>2434863.4834456146</v>
      </c>
      <c r="H61" s="446">
        <v>1.0943454687649849E-2</v>
      </c>
    </row>
    <row r="62" spans="1:8">
      <c r="A62" s="481" t="s">
        <v>298</v>
      </c>
      <c r="B62" s="451" t="s">
        <v>439</v>
      </c>
      <c r="C62" s="441">
        <v>16969308.90293159</v>
      </c>
      <c r="D62" s="441">
        <v>479692.30142853595</v>
      </c>
      <c r="E62" s="442">
        <v>2.9090567295834598E-2</v>
      </c>
      <c r="F62" s="445">
        <v>94449496.519836158</v>
      </c>
      <c r="G62" s="445">
        <v>1193096.754986316</v>
      </c>
      <c r="H62" s="442">
        <v>1.2793725234887499E-2</v>
      </c>
    </row>
    <row r="63" spans="1:8">
      <c r="A63" s="481" t="s">
        <v>298</v>
      </c>
      <c r="B63" s="450" t="s">
        <v>440</v>
      </c>
      <c r="C63" s="441">
        <v>3366641.9276007479</v>
      </c>
      <c r="D63" s="441">
        <v>50568.758832292166</v>
      </c>
      <c r="E63" s="446">
        <v>1.5249590783629394E-2</v>
      </c>
      <c r="F63" s="449">
        <v>19828312.783256497</v>
      </c>
      <c r="G63" s="449">
        <v>-44389.326910071075</v>
      </c>
      <c r="H63" s="446">
        <v>-2.2336835053428481E-3</v>
      </c>
    </row>
    <row r="64" spans="1:8">
      <c r="A64" s="481" t="s">
        <v>298</v>
      </c>
      <c r="B64" s="451" t="s">
        <v>441</v>
      </c>
      <c r="C64" s="441">
        <v>3841223.2924569836</v>
      </c>
      <c r="D64" s="441">
        <v>124717.29077674076</v>
      </c>
      <c r="E64" s="442">
        <v>3.3557672373018023E-2</v>
      </c>
      <c r="F64" s="445">
        <v>22168493.33222824</v>
      </c>
      <c r="G64" s="445">
        <v>254101.59766395763</v>
      </c>
      <c r="H64" s="442">
        <v>1.159519281857037E-2</v>
      </c>
    </row>
    <row r="65" spans="1:8">
      <c r="A65" s="481" t="s">
        <v>298</v>
      </c>
      <c r="B65" s="450" t="s">
        <v>442</v>
      </c>
      <c r="C65" s="441">
        <v>5346529.0903354967</v>
      </c>
      <c r="D65" s="441">
        <v>40065.581565329805</v>
      </c>
      <c r="E65" s="446">
        <v>7.5503358308432909E-3</v>
      </c>
      <c r="F65" s="449">
        <v>34605339.963841163</v>
      </c>
      <c r="G65" s="449">
        <v>11924.174654409289</v>
      </c>
      <c r="H65" s="446">
        <v>3.4469491902955015E-4</v>
      </c>
    </row>
    <row r="66" spans="1:8">
      <c r="A66" s="481" t="s">
        <v>298</v>
      </c>
      <c r="B66" s="451" t="s">
        <v>443</v>
      </c>
      <c r="C66" s="441">
        <v>52989172.624261618</v>
      </c>
      <c r="D66" s="441">
        <v>1476241.0306737497</v>
      </c>
      <c r="E66" s="442">
        <v>2.8657678470341737E-2</v>
      </c>
      <c r="F66" s="445">
        <v>290111203.12691766</v>
      </c>
      <c r="G66" s="445">
        <v>4946739.3083360195</v>
      </c>
      <c r="H66" s="442">
        <v>1.7346969682320159E-2</v>
      </c>
    </row>
    <row r="67" spans="1:8">
      <c r="A67" s="481" t="s">
        <v>298</v>
      </c>
      <c r="B67" s="450" t="s">
        <v>444</v>
      </c>
      <c r="C67" s="441">
        <v>1111532.454449831</v>
      </c>
      <c r="D67" s="441">
        <v>53693.503049398307</v>
      </c>
      <c r="E67" s="446">
        <v>5.0757729216073508E-2</v>
      </c>
      <c r="F67" s="449">
        <v>5929635.8070017025</v>
      </c>
      <c r="G67" s="449">
        <v>263164.46424772963</v>
      </c>
      <c r="H67" s="446">
        <v>4.6442388627669043E-2</v>
      </c>
    </row>
    <row r="68" spans="1:8">
      <c r="A68" s="481" t="s">
        <v>298</v>
      </c>
      <c r="B68" s="451" t="s">
        <v>445</v>
      </c>
      <c r="C68" s="441">
        <v>6595392.8462506598</v>
      </c>
      <c r="D68" s="441">
        <v>196994.2374519594</v>
      </c>
      <c r="E68" s="442">
        <v>3.0788053307754935E-2</v>
      </c>
      <c r="F68" s="445">
        <v>37780745.498173334</v>
      </c>
      <c r="G68" s="445">
        <v>459521.98659109324</v>
      </c>
      <c r="H68" s="442">
        <v>1.2312618487667897E-2</v>
      </c>
    </row>
    <row r="69" spans="1:8">
      <c r="A69" s="481" t="s">
        <v>298</v>
      </c>
      <c r="B69" s="450" t="s">
        <v>446</v>
      </c>
      <c r="C69" s="441">
        <v>2593937.7313942215</v>
      </c>
      <c r="D69" s="441">
        <v>120690.09751558723</v>
      </c>
      <c r="E69" s="446">
        <v>4.8798226211710455E-2</v>
      </c>
      <c r="F69" s="449">
        <v>13885615.58782053</v>
      </c>
      <c r="G69" s="449">
        <v>225529.35428891703</v>
      </c>
      <c r="H69" s="446">
        <v>1.6510097405923164E-2</v>
      </c>
    </row>
    <row r="70" spans="1:8">
      <c r="A70" s="481" t="s">
        <v>298</v>
      </c>
      <c r="B70" s="451" t="s">
        <v>447</v>
      </c>
      <c r="C70" s="441">
        <v>7551674.6102075735</v>
      </c>
      <c r="D70" s="441">
        <v>146287.91225043405</v>
      </c>
      <c r="E70" s="442">
        <v>1.9754257031680635E-2</v>
      </c>
      <c r="F70" s="445">
        <v>39388031.267849244</v>
      </c>
      <c r="G70" s="445">
        <v>393703.3269636035</v>
      </c>
      <c r="H70" s="442">
        <v>1.0096425499637979E-2</v>
      </c>
    </row>
    <row r="71" spans="1:8">
      <c r="A71" s="481" t="s">
        <v>298</v>
      </c>
      <c r="B71" s="450" t="s">
        <v>448</v>
      </c>
      <c r="C71" s="441">
        <v>4684630.4280922078</v>
      </c>
      <c r="D71" s="441">
        <v>143653.53932394926</v>
      </c>
      <c r="E71" s="446">
        <v>3.1634941741118465E-2</v>
      </c>
      <c r="F71" s="449">
        <v>27493981.188921351</v>
      </c>
      <c r="G71" s="449">
        <v>631626.2167198658</v>
      </c>
      <c r="H71" s="446">
        <v>2.3513434223228168E-2</v>
      </c>
    </row>
    <row r="72" spans="1:8">
      <c r="A72" s="481" t="s">
        <v>298</v>
      </c>
      <c r="B72" s="451" t="s">
        <v>449</v>
      </c>
      <c r="C72" s="451"/>
      <c r="D72" s="451"/>
      <c r="E72" s="451"/>
      <c r="F72" s="451"/>
      <c r="G72" s="451"/>
      <c r="H72" s="451"/>
    </row>
    <row r="73" spans="1:8">
      <c r="A73" s="481" t="s">
        <v>298</v>
      </c>
      <c r="B73" s="450" t="s">
        <v>450</v>
      </c>
      <c r="C73" s="441">
        <v>5015374.4131934941</v>
      </c>
      <c r="D73" s="441">
        <v>120513.94889755268</v>
      </c>
      <c r="E73" s="446">
        <v>2.4620507525516758E-2</v>
      </c>
      <c r="F73" s="449">
        <v>30089992.755887114</v>
      </c>
      <c r="G73" s="449">
        <v>297746.83936042339</v>
      </c>
      <c r="H73" s="446">
        <v>9.9941051841027501E-3</v>
      </c>
    </row>
    <row r="74" spans="1:8">
      <c r="A74" s="481" t="s">
        <v>298</v>
      </c>
      <c r="B74" s="451" t="s">
        <v>451</v>
      </c>
      <c r="C74" s="441">
        <v>1204063.4542719007</v>
      </c>
      <c r="D74" s="441">
        <v>21397.009901754558</v>
      </c>
      <c r="E74" s="442">
        <v>1.8092176372814895E-2</v>
      </c>
      <c r="F74" s="445">
        <v>6430741.0035632011</v>
      </c>
      <c r="G74" s="445">
        <v>88440.872677577659</v>
      </c>
      <c r="H74" s="442">
        <v>1.394460540378558E-2</v>
      </c>
    </row>
    <row r="75" spans="1:8">
      <c r="A75" s="481" t="s">
        <v>298</v>
      </c>
      <c r="B75" s="450" t="s">
        <v>452</v>
      </c>
      <c r="C75" s="441">
        <v>5264970.6803738382</v>
      </c>
      <c r="D75" s="441">
        <v>207182.64389473386</v>
      </c>
      <c r="E75" s="446">
        <v>4.0963093431444123E-2</v>
      </c>
      <c r="F75" s="449">
        <v>25561103.289473783</v>
      </c>
      <c r="G75" s="449">
        <v>548801.47992266715</v>
      </c>
      <c r="H75" s="446">
        <v>2.1941262507599504E-2</v>
      </c>
    </row>
    <row r="76" spans="1:8">
      <c r="A76" s="481" t="s">
        <v>299</v>
      </c>
      <c r="B76" s="451" t="s">
        <v>381</v>
      </c>
      <c r="C76" s="441">
        <v>810914867.43284225</v>
      </c>
      <c r="D76" s="441">
        <v>12114477.739630342</v>
      </c>
      <c r="E76" s="442">
        <v>1.5165838544824747E-2</v>
      </c>
      <c r="F76" s="445">
        <v>4349204947.8018141</v>
      </c>
      <c r="G76" s="445">
        <v>-2212996.8877058029</v>
      </c>
      <c r="H76" s="442">
        <v>-5.0856914133163178E-4</v>
      </c>
    </row>
    <row r="77" spans="1:8">
      <c r="A77" s="481" t="s">
        <v>299</v>
      </c>
      <c r="B77" s="450" t="s">
        <v>382</v>
      </c>
      <c r="C77" s="441">
        <v>123199763.73545977</v>
      </c>
      <c r="D77" s="441">
        <v>1364740.3393257558</v>
      </c>
      <c r="E77" s="446">
        <v>1.12015437046246E-2</v>
      </c>
      <c r="F77" s="449">
        <v>720652247.18989491</v>
      </c>
      <c r="G77" s="449">
        <v>-4165976.8228269815</v>
      </c>
      <c r="H77" s="446">
        <v>-5.7476160019313488E-3</v>
      </c>
    </row>
    <row r="78" spans="1:8">
      <c r="A78" s="481" t="s">
        <v>299</v>
      </c>
      <c r="B78" s="451" t="s">
        <v>383</v>
      </c>
      <c r="C78" s="441">
        <v>60635843.285141878</v>
      </c>
      <c r="D78" s="441">
        <v>670135.78790920973</v>
      </c>
      <c r="E78" s="442">
        <v>1.1175316958282123E-2</v>
      </c>
      <c r="F78" s="445">
        <v>330602514.00001216</v>
      </c>
      <c r="G78" s="445">
        <v>-1593747.7010717988</v>
      </c>
      <c r="H78" s="442">
        <v>-4.7976087777468158E-3</v>
      </c>
    </row>
    <row r="79" spans="1:8">
      <c r="A79" s="481" t="s">
        <v>299</v>
      </c>
      <c r="B79" s="450" t="s">
        <v>384</v>
      </c>
      <c r="C79" s="450"/>
      <c r="D79" s="450"/>
      <c r="E79" s="450"/>
      <c r="F79" s="450"/>
      <c r="G79" s="450"/>
      <c r="H79" s="450"/>
    </row>
    <row r="80" spans="1:8">
      <c r="A80" s="481" t="s">
        <v>299</v>
      </c>
      <c r="B80" s="451" t="s">
        <v>385</v>
      </c>
      <c r="C80" s="441">
        <v>40234347.269989811</v>
      </c>
      <c r="D80" s="441">
        <v>664543.80334401131</v>
      </c>
      <c r="E80" s="442">
        <v>1.6794215414897597E-2</v>
      </c>
      <c r="F80" s="445">
        <v>218155369.54563853</v>
      </c>
      <c r="G80" s="445">
        <v>787069.42162939906</v>
      </c>
      <c r="H80" s="442">
        <v>3.6209025013324118E-3</v>
      </c>
    </row>
    <row r="81" spans="1:8">
      <c r="A81" s="481" t="s">
        <v>299</v>
      </c>
      <c r="B81" s="450" t="s">
        <v>386</v>
      </c>
      <c r="C81" s="441">
        <v>79107988.257176206</v>
      </c>
      <c r="D81" s="441">
        <v>995010.50932219625</v>
      </c>
      <c r="E81" s="446">
        <v>1.2738094718832199E-2</v>
      </c>
      <c r="F81" s="449">
        <v>444113168.67636514</v>
      </c>
      <c r="G81" s="449">
        <v>-1947848.420412302</v>
      </c>
      <c r="H81" s="446">
        <v>-4.3667757229493486E-3</v>
      </c>
    </row>
    <row r="82" spans="1:8">
      <c r="A82" s="481" t="s">
        <v>299</v>
      </c>
      <c r="B82" s="451" t="s">
        <v>387</v>
      </c>
      <c r="C82" s="441">
        <v>37628895.271887004</v>
      </c>
      <c r="D82" s="441">
        <v>280989.44468571246</v>
      </c>
      <c r="E82" s="442">
        <v>7.5235662739907023E-3</v>
      </c>
      <c r="F82" s="445">
        <v>194757402.58432344</v>
      </c>
      <c r="G82" s="445">
        <v>-725512.26539543271</v>
      </c>
      <c r="H82" s="442">
        <v>-3.7113845266384727E-3</v>
      </c>
    </row>
    <row r="83" spans="1:8">
      <c r="A83" s="481" t="s">
        <v>299</v>
      </c>
      <c r="B83" s="450" t="s">
        <v>388</v>
      </c>
      <c r="C83" s="450"/>
      <c r="D83" s="450"/>
      <c r="E83" s="450"/>
      <c r="F83" s="450"/>
      <c r="G83" s="450"/>
      <c r="H83" s="450"/>
    </row>
    <row r="84" spans="1:8">
      <c r="A84" s="481" t="s">
        <v>299</v>
      </c>
      <c r="B84" s="451" t="s">
        <v>389</v>
      </c>
      <c r="C84" s="441">
        <v>45503032.231063023</v>
      </c>
      <c r="D84" s="441">
        <v>1192245.4542902932</v>
      </c>
      <c r="E84" s="442">
        <v>2.6906438387035284E-2</v>
      </c>
      <c r="F84" s="445">
        <v>238278389.69166997</v>
      </c>
      <c r="G84" s="445">
        <v>3060854.0995022655</v>
      </c>
      <c r="H84" s="442">
        <v>1.3012865268724404E-2</v>
      </c>
    </row>
    <row r="85" spans="1:8">
      <c r="A85" s="481" t="s">
        <v>299</v>
      </c>
      <c r="B85" s="450" t="s">
        <v>390</v>
      </c>
      <c r="C85" s="450"/>
      <c r="D85" s="450"/>
      <c r="E85" s="450"/>
      <c r="F85" s="450"/>
      <c r="G85" s="450"/>
      <c r="H85" s="450"/>
    </row>
    <row r="86" spans="1:8">
      <c r="A86" s="481" t="s">
        <v>299</v>
      </c>
      <c r="B86" s="451" t="s">
        <v>391</v>
      </c>
      <c r="C86" s="441">
        <v>34840754.150554143</v>
      </c>
      <c r="D86" s="441">
        <v>336547.68542958051</v>
      </c>
      <c r="E86" s="442">
        <v>9.7538161258613233E-3</v>
      </c>
      <c r="F86" s="445">
        <v>178318378.89668769</v>
      </c>
      <c r="G86" s="445">
        <v>-1498065.8714297116</v>
      </c>
      <c r="H86" s="442">
        <v>-8.3310838080551813E-3</v>
      </c>
    </row>
    <row r="87" spans="1:8">
      <c r="A87" s="481" t="s">
        <v>299</v>
      </c>
      <c r="B87" s="450" t="s">
        <v>392</v>
      </c>
      <c r="C87" s="441">
        <v>37748604.186843507</v>
      </c>
      <c r="D87" s="441">
        <v>328276.13853421062</v>
      </c>
      <c r="E87" s="446">
        <v>8.7726686444439816E-3</v>
      </c>
      <c r="F87" s="449">
        <v>188962872.97665966</v>
      </c>
      <c r="G87" s="449">
        <v>-1196906.133641392</v>
      </c>
      <c r="H87" s="446">
        <v>-6.2942128942373964E-3</v>
      </c>
    </row>
    <row r="88" spans="1:8">
      <c r="A88" s="481" t="s">
        <v>299</v>
      </c>
      <c r="B88" s="451" t="s">
        <v>393</v>
      </c>
      <c r="C88" s="441">
        <v>568666432.52039349</v>
      </c>
      <c r="D88" s="441">
        <v>13950447.103419542</v>
      </c>
      <c r="E88" s="442">
        <v>2.5148810328465915E-2</v>
      </c>
      <c r="F88" s="445">
        <v>2847820348.7240815</v>
      </c>
      <c r="G88" s="445">
        <v>4091257.3824129105</v>
      </c>
      <c r="H88" s="442">
        <v>1.4386944926890555E-3</v>
      </c>
    </row>
    <row r="89" spans="1:8">
      <c r="A89" s="481" t="s">
        <v>299</v>
      </c>
      <c r="B89" s="450" t="s">
        <v>394</v>
      </c>
      <c r="C89" s="441">
        <v>122009146.8088164</v>
      </c>
      <c r="D89" s="441">
        <v>2494023.0897948742</v>
      </c>
      <c r="E89" s="446">
        <v>2.0867845107689378E-2</v>
      </c>
      <c r="F89" s="449">
        <v>635001691.02669919</v>
      </c>
      <c r="G89" s="449">
        <v>-747109.0297523737</v>
      </c>
      <c r="H89" s="446">
        <v>-1.1751638849904771E-3</v>
      </c>
    </row>
    <row r="90" spans="1:8">
      <c r="A90" s="481" t="s">
        <v>299</v>
      </c>
      <c r="B90" s="451" t="s">
        <v>395</v>
      </c>
      <c r="C90" s="441">
        <v>78782983.38071394</v>
      </c>
      <c r="D90" s="441">
        <v>1882103.5499560088</v>
      </c>
      <c r="E90" s="442">
        <v>2.4474408538603307E-2</v>
      </c>
      <c r="F90" s="445">
        <v>399578062.68448579</v>
      </c>
      <c r="G90" s="445">
        <v>-1346306.4568593502</v>
      </c>
      <c r="H90" s="442">
        <v>-3.3580060492274851E-3</v>
      </c>
    </row>
    <row r="91" spans="1:8">
      <c r="A91" s="481" t="s">
        <v>299</v>
      </c>
      <c r="B91" s="450" t="s">
        <v>396</v>
      </c>
      <c r="C91" s="450"/>
      <c r="D91" s="450"/>
      <c r="E91" s="450"/>
      <c r="F91" s="450"/>
      <c r="G91" s="450"/>
      <c r="H91" s="450"/>
    </row>
    <row r="92" spans="1:8">
      <c r="A92" s="481" t="s">
        <v>299</v>
      </c>
      <c r="B92" s="451" t="s">
        <v>397</v>
      </c>
      <c r="C92" s="441">
        <v>46384233.546319254</v>
      </c>
      <c r="D92" s="441">
        <v>898839.04034131765</v>
      </c>
      <c r="E92" s="442">
        <v>1.9761047476969499E-2</v>
      </c>
      <c r="F92" s="445">
        <v>245607820.69599107</v>
      </c>
      <c r="G92" s="445">
        <v>-1660862.1511614919</v>
      </c>
      <c r="H92" s="442">
        <v>-6.7168317962373845E-3</v>
      </c>
    </row>
    <row r="93" spans="1:8">
      <c r="A93" s="481" t="s">
        <v>299</v>
      </c>
      <c r="B93" s="450" t="s">
        <v>398</v>
      </c>
      <c r="C93" s="450"/>
      <c r="D93" s="450"/>
      <c r="E93" s="450"/>
      <c r="F93" s="450"/>
      <c r="G93" s="450"/>
      <c r="H93" s="450"/>
    </row>
    <row r="94" spans="1:8">
      <c r="A94" s="481" t="s">
        <v>299</v>
      </c>
      <c r="B94" s="451" t="s">
        <v>399</v>
      </c>
      <c r="C94" s="451"/>
      <c r="D94" s="451"/>
      <c r="E94" s="451"/>
      <c r="F94" s="451"/>
      <c r="G94" s="451"/>
      <c r="H94" s="451"/>
    </row>
    <row r="95" spans="1:8">
      <c r="A95" s="481" t="s">
        <v>299</v>
      </c>
      <c r="B95" s="450" t="s">
        <v>400</v>
      </c>
      <c r="C95" s="441">
        <v>423520319.57769257</v>
      </c>
      <c r="D95" s="441">
        <v>10963454.286817312</v>
      </c>
      <c r="E95" s="446">
        <v>2.6574407576728784E-2</v>
      </c>
      <c r="F95" s="449">
        <v>2182730874.6299849</v>
      </c>
      <c r="G95" s="449">
        <v>2499136.5205721855</v>
      </c>
      <c r="H95" s="446">
        <v>1.1462710485717958E-3</v>
      </c>
    </row>
    <row r="96" spans="1:8">
      <c r="A96" s="481" t="s">
        <v>299</v>
      </c>
      <c r="B96" s="451" t="s">
        <v>401</v>
      </c>
      <c r="C96" s="451"/>
      <c r="D96" s="451"/>
      <c r="E96" s="451"/>
      <c r="F96" s="451"/>
      <c r="G96" s="451"/>
      <c r="H96" s="451"/>
    </row>
    <row r="97" spans="1:8">
      <c r="A97" s="481" t="s">
        <v>299</v>
      </c>
      <c r="B97" s="450" t="s">
        <v>402</v>
      </c>
      <c r="C97" s="450"/>
      <c r="D97" s="450"/>
      <c r="E97" s="450"/>
      <c r="F97" s="450"/>
      <c r="G97" s="450"/>
      <c r="H97" s="450"/>
    </row>
    <row r="98" spans="1:8">
      <c r="A98" s="481" t="s">
        <v>299</v>
      </c>
      <c r="B98" s="451" t="s">
        <v>403</v>
      </c>
      <c r="C98" s="451"/>
      <c r="D98" s="451"/>
      <c r="E98" s="451"/>
      <c r="F98" s="451"/>
      <c r="G98" s="451"/>
      <c r="H98" s="451"/>
    </row>
    <row r="99" spans="1:8">
      <c r="A99" s="481" t="s">
        <v>299</v>
      </c>
      <c r="B99" s="450" t="s">
        <v>404</v>
      </c>
      <c r="C99" s="450"/>
      <c r="D99" s="450"/>
      <c r="E99" s="450"/>
      <c r="F99" s="450"/>
      <c r="G99" s="450"/>
      <c r="H99" s="450"/>
    </row>
    <row r="100" spans="1:8">
      <c r="A100" s="481" t="s">
        <v>299</v>
      </c>
      <c r="B100" s="451" t="s">
        <v>405</v>
      </c>
      <c r="C100" s="441">
        <v>48477039.662107833</v>
      </c>
      <c r="D100" s="441">
        <v>708987.39488968998</v>
      </c>
      <c r="E100" s="442">
        <v>1.4842292311261933E-2</v>
      </c>
      <c r="F100" s="445">
        <v>261018531.19962448</v>
      </c>
      <c r="G100" s="445">
        <v>-526209.02868843079</v>
      </c>
      <c r="H100" s="442">
        <v>-2.0119273980775975E-3</v>
      </c>
    </row>
    <row r="101" spans="1:8">
      <c r="A101" s="481" t="s">
        <v>299</v>
      </c>
      <c r="B101" s="450" t="s">
        <v>406</v>
      </c>
      <c r="C101" s="441">
        <v>17910623.202707537</v>
      </c>
      <c r="D101" s="441">
        <v>464189.04118175432</v>
      </c>
      <c r="E101" s="446">
        <v>2.6606528123977315E-2</v>
      </c>
      <c r="F101" s="449">
        <v>84158967.209849507</v>
      </c>
      <c r="G101" s="449">
        <v>668798.59636193514</v>
      </c>
      <c r="H101" s="446">
        <v>8.0105071946625916E-3</v>
      </c>
    </row>
    <row r="102" spans="1:8">
      <c r="A102" s="481" t="s">
        <v>299</v>
      </c>
      <c r="B102" s="451" t="s">
        <v>407</v>
      </c>
      <c r="C102" s="441">
        <v>693951362.58573687</v>
      </c>
      <c r="D102" s="441">
        <v>14772069.670084238</v>
      </c>
      <c r="E102" s="442">
        <v>2.1749882283173178E-2</v>
      </c>
      <c r="F102" s="445">
        <v>3856447028.8813238</v>
      </c>
      <c r="G102" s="445">
        <v>20262804.889775276</v>
      </c>
      <c r="H102" s="442">
        <v>5.2820208067827969E-3</v>
      </c>
    </row>
    <row r="103" spans="1:8">
      <c r="A103" s="481" t="s">
        <v>299</v>
      </c>
      <c r="B103" s="450" t="s">
        <v>408</v>
      </c>
      <c r="C103" s="441">
        <v>125161030.1016532</v>
      </c>
      <c r="D103" s="441">
        <v>1274607.6222907156</v>
      </c>
      <c r="E103" s="446">
        <v>1.0288517472550674E-2</v>
      </c>
      <c r="F103" s="449">
        <v>785943491.01831329</v>
      </c>
      <c r="G103" s="449">
        <v>-6356952.3489290476</v>
      </c>
      <c r="H103" s="446">
        <v>-8.0234113235028333E-3</v>
      </c>
    </row>
    <row r="104" spans="1:8">
      <c r="A104" s="481" t="s">
        <v>299</v>
      </c>
      <c r="B104" s="451" t="s">
        <v>409</v>
      </c>
      <c r="C104" s="441">
        <v>55939031.663735881</v>
      </c>
      <c r="D104" s="441">
        <v>1477814.183132194</v>
      </c>
      <c r="E104" s="442">
        <v>2.7135166114465144E-2</v>
      </c>
      <c r="F104" s="445">
        <v>311012880.02707857</v>
      </c>
      <c r="G104" s="445">
        <v>3384803.6703233123</v>
      </c>
      <c r="H104" s="442">
        <v>1.1002908806015375E-2</v>
      </c>
    </row>
    <row r="105" spans="1:8">
      <c r="A105" s="481" t="s">
        <v>299</v>
      </c>
      <c r="B105" s="450" t="s">
        <v>410</v>
      </c>
      <c r="C105" s="441">
        <v>22724472.880950034</v>
      </c>
      <c r="D105" s="441">
        <v>619947.83937430009</v>
      </c>
      <c r="E105" s="446">
        <v>2.8046195890129234E-2</v>
      </c>
      <c r="F105" s="449">
        <v>122377522.06004448</v>
      </c>
      <c r="G105" s="449">
        <v>2284584.817972526</v>
      </c>
      <c r="H105" s="446">
        <v>1.9023473573366572E-2</v>
      </c>
    </row>
    <row r="106" spans="1:8">
      <c r="A106" s="481" t="s">
        <v>299</v>
      </c>
      <c r="B106" s="451" t="s">
        <v>411</v>
      </c>
      <c r="C106" s="441">
        <v>25072200.877766505</v>
      </c>
      <c r="D106" s="441">
        <v>567577.73867216334</v>
      </c>
      <c r="E106" s="442">
        <v>2.3162067641295716E-2</v>
      </c>
      <c r="F106" s="445">
        <v>132120821.06771161</v>
      </c>
      <c r="G106" s="445">
        <v>2300401.9801885039</v>
      </c>
      <c r="H106" s="442">
        <v>1.7719877938751724E-2</v>
      </c>
    </row>
    <row r="107" spans="1:8">
      <c r="A107" s="481" t="s">
        <v>299</v>
      </c>
      <c r="B107" s="450" t="s">
        <v>412</v>
      </c>
      <c r="C107" s="450"/>
      <c r="D107" s="450"/>
      <c r="E107" s="450"/>
      <c r="F107" s="450"/>
      <c r="G107" s="450"/>
      <c r="H107" s="450"/>
    </row>
    <row r="108" spans="1:8">
      <c r="A108" s="481" t="s">
        <v>299</v>
      </c>
      <c r="B108" s="451" t="s">
        <v>413</v>
      </c>
      <c r="C108" s="441">
        <v>40204419.497528531</v>
      </c>
      <c r="D108" s="441">
        <v>1806313.4560788572</v>
      </c>
      <c r="E108" s="442">
        <v>4.7041733103424237E-2</v>
      </c>
      <c r="F108" s="445">
        <v>223162505.912274</v>
      </c>
      <c r="G108" s="445">
        <v>5544818.4698304236</v>
      </c>
      <c r="H108" s="442">
        <v>2.5479631435275409E-2</v>
      </c>
    </row>
    <row r="109" spans="1:8">
      <c r="A109" s="481" t="s">
        <v>299</v>
      </c>
      <c r="B109" s="450" t="s">
        <v>414</v>
      </c>
      <c r="C109" s="441">
        <v>68082266.687658966</v>
      </c>
      <c r="D109" s="441">
        <v>1404331.5469432399</v>
      </c>
      <c r="E109" s="446">
        <v>2.1061413254318206E-2</v>
      </c>
      <c r="F109" s="449">
        <v>377135074.59227884</v>
      </c>
      <c r="G109" s="449">
        <v>693557.45176398754</v>
      </c>
      <c r="H109" s="446">
        <v>1.8424042518803854E-3</v>
      </c>
    </row>
    <row r="110" spans="1:8">
      <c r="A110" s="481" t="s">
        <v>299</v>
      </c>
      <c r="B110" s="451" t="s">
        <v>415</v>
      </c>
      <c r="C110" s="441">
        <v>53746626.274766177</v>
      </c>
      <c r="D110" s="441">
        <v>799411.18687658012</v>
      </c>
      <c r="E110" s="442">
        <v>1.5098266935278834E-2</v>
      </c>
      <c r="F110" s="445">
        <v>304220405.30654395</v>
      </c>
      <c r="G110" s="445">
        <v>907301.93978846073</v>
      </c>
      <c r="H110" s="442">
        <v>2.9913047926959598E-3</v>
      </c>
    </row>
    <row r="111" spans="1:8">
      <c r="A111" s="481" t="s">
        <v>299</v>
      </c>
      <c r="B111" s="450" t="s">
        <v>416</v>
      </c>
      <c r="C111" s="441">
        <v>46574731.885312311</v>
      </c>
      <c r="D111" s="441">
        <v>850129.13437306881</v>
      </c>
      <c r="E111" s="446">
        <v>1.8592378790116576E-2</v>
      </c>
      <c r="F111" s="449">
        <v>238120396.05774647</v>
      </c>
      <c r="G111" s="449">
        <v>1095336.8748193681</v>
      </c>
      <c r="H111" s="446">
        <v>4.6211859564352139E-3</v>
      </c>
    </row>
    <row r="112" spans="1:8">
      <c r="A112" s="481" t="s">
        <v>299</v>
      </c>
      <c r="B112" s="451" t="s">
        <v>417</v>
      </c>
      <c r="C112" s="441">
        <v>922459136.06772304</v>
      </c>
      <c r="D112" s="441">
        <v>3618644.6104235649</v>
      </c>
      <c r="E112" s="442">
        <v>3.9382729038032723E-3</v>
      </c>
      <c r="F112" s="445">
        <v>5688045213.9347887</v>
      </c>
      <c r="G112" s="445">
        <v>-54810281.328546524</v>
      </c>
      <c r="H112" s="442">
        <v>-9.5440815764480987E-3</v>
      </c>
    </row>
    <row r="113" spans="1:8">
      <c r="A113" s="481" t="s">
        <v>299</v>
      </c>
      <c r="B113" s="450" t="s">
        <v>418</v>
      </c>
      <c r="C113" s="441">
        <v>22710033.74574551</v>
      </c>
      <c r="D113" s="441">
        <v>-14521.187056403607</v>
      </c>
      <c r="E113" s="446">
        <v>-6.390086450248978E-4</v>
      </c>
      <c r="F113" s="449">
        <v>136520557.05090651</v>
      </c>
      <c r="G113" s="449">
        <v>-1497375.8539025784</v>
      </c>
      <c r="H113" s="446">
        <v>-1.0849139835584394E-2</v>
      </c>
    </row>
    <row r="114" spans="1:8">
      <c r="A114" s="481" t="s">
        <v>299</v>
      </c>
      <c r="B114" s="451" t="s">
        <v>419</v>
      </c>
      <c r="C114" s="441">
        <v>92308133.584251404</v>
      </c>
      <c r="D114" s="441">
        <v>214564.18466950953</v>
      </c>
      <c r="E114" s="442">
        <v>2.3298498045888931E-3</v>
      </c>
      <c r="F114" s="445">
        <v>598769502.82629526</v>
      </c>
      <c r="G114" s="445">
        <v>-4242907.5966807604</v>
      </c>
      <c r="H114" s="442">
        <v>-7.0361861934228227E-3</v>
      </c>
    </row>
    <row r="115" spans="1:8">
      <c r="A115" s="481" t="s">
        <v>299</v>
      </c>
      <c r="B115" s="450" t="s">
        <v>420</v>
      </c>
      <c r="C115" s="441">
        <v>48029407.074171372</v>
      </c>
      <c r="D115" s="441">
        <v>379963.46858664602</v>
      </c>
      <c r="E115" s="446">
        <v>7.9741428196259696E-3</v>
      </c>
      <c r="F115" s="449">
        <v>275707972.22138804</v>
      </c>
      <c r="G115" s="449">
        <v>-1652068.1222901344</v>
      </c>
      <c r="H115" s="446">
        <v>-5.9564028049716488E-3</v>
      </c>
    </row>
    <row r="116" spans="1:8">
      <c r="A116" s="481" t="s">
        <v>299</v>
      </c>
      <c r="B116" s="451" t="s">
        <v>421</v>
      </c>
      <c r="C116" s="441">
        <v>84715976.783828259</v>
      </c>
      <c r="D116" s="441">
        <v>1588646.1040203124</v>
      </c>
      <c r="E116" s="442">
        <v>1.9110996239485922E-2</v>
      </c>
      <c r="F116" s="445">
        <v>483885359.41574442</v>
      </c>
      <c r="G116" s="445">
        <v>3566818.5331190228</v>
      </c>
      <c r="H116" s="442">
        <v>7.4259438883302236E-3</v>
      </c>
    </row>
    <row r="117" spans="1:8">
      <c r="A117" s="481" t="s">
        <v>299</v>
      </c>
      <c r="B117" s="450" t="s">
        <v>422</v>
      </c>
      <c r="C117" s="441">
        <v>60066799.764398545</v>
      </c>
      <c r="D117" s="441">
        <v>663125.11994672567</v>
      </c>
      <c r="E117" s="446">
        <v>1.116303198271355E-2</v>
      </c>
      <c r="F117" s="449">
        <v>378638490.37147504</v>
      </c>
      <c r="G117" s="449">
        <v>-1880192.094968915</v>
      </c>
      <c r="H117" s="446">
        <v>-4.9411295203218297E-3</v>
      </c>
    </row>
    <row r="118" spans="1:8">
      <c r="A118" s="481" t="s">
        <v>299</v>
      </c>
      <c r="B118" s="451" t="s">
        <v>423</v>
      </c>
      <c r="C118" s="441">
        <v>78091562.277403861</v>
      </c>
      <c r="D118" s="441">
        <v>1153915.9774232507</v>
      </c>
      <c r="E118" s="442">
        <v>1.4998067044111557E-2</v>
      </c>
      <c r="F118" s="445">
        <v>473415466.08334792</v>
      </c>
      <c r="G118" s="445">
        <v>1280513.9180004001</v>
      </c>
      <c r="H118" s="442">
        <v>2.7121777621580286E-3</v>
      </c>
    </row>
    <row r="119" spans="1:8">
      <c r="A119" s="481" t="s">
        <v>299</v>
      </c>
      <c r="B119" s="450" t="s">
        <v>424</v>
      </c>
      <c r="C119" s="441">
        <v>251307436.72185388</v>
      </c>
      <c r="D119" s="441">
        <v>1508345.2214123905</v>
      </c>
      <c r="E119" s="446">
        <v>6.0382334153113787E-3</v>
      </c>
      <c r="F119" s="449">
        <v>1638505820.9672222</v>
      </c>
      <c r="G119" s="449">
        <v>-2845470.4351620674</v>
      </c>
      <c r="H119" s="446">
        <v>-1.7336145224163889E-3</v>
      </c>
    </row>
    <row r="120" spans="1:8">
      <c r="A120" s="481" t="s">
        <v>299</v>
      </c>
      <c r="B120" s="451" t="s">
        <v>425</v>
      </c>
      <c r="C120" s="441">
        <v>110889256.25735261</v>
      </c>
      <c r="D120" s="441">
        <v>1177196.5786856115</v>
      </c>
      <c r="E120" s="442">
        <v>1.0729874018712931E-2</v>
      </c>
      <c r="F120" s="445">
        <v>690953275.983446</v>
      </c>
      <c r="G120" s="445">
        <v>174322.6760314703</v>
      </c>
      <c r="H120" s="442">
        <v>2.5235666952043369E-4</v>
      </c>
    </row>
    <row r="121" spans="1:8">
      <c r="A121" s="481" t="s">
        <v>299</v>
      </c>
      <c r="B121" s="450" t="s">
        <v>426</v>
      </c>
      <c r="C121" s="441">
        <v>46800027.333548114</v>
      </c>
      <c r="D121" s="441">
        <v>-2363083.3543725908</v>
      </c>
      <c r="E121" s="446">
        <v>-4.8066188679008803E-2</v>
      </c>
      <c r="F121" s="449">
        <v>263116193.79319111</v>
      </c>
      <c r="G121" s="449">
        <v>-27265198.325260729</v>
      </c>
      <c r="H121" s="446">
        <v>-9.3894440433492932E-2</v>
      </c>
    </row>
    <row r="122" spans="1:8">
      <c r="A122" s="481" t="s">
        <v>299</v>
      </c>
      <c r="B122" s="451" t="s">
        <v>427</v>
      </c>
      <c r="C122" s="441">
        <v>14873919.547768181</v>
      </c>
      <c r="D122" s="441">
        <v>330294.29845131934</v>
      </c>
      <c r="E122" s="442">
        <v>2.2710589195553826E-2</v>
      </c>
      <c r="F122" s="445">
        <v>96801783.204455703</v>
      </c>
      <c r="G122" s="445">
        <v>309964.14593248069</v>
      </c>
      <c r="H122" s="442">
        <v>3.2123360193311769E-3</v>
      </c>
    </row>
    <row r="123" spans="1:8">
      <c r="A123" s="481" t="s">
        <v>299</v>
      </c>
      <c r="B123" s="450" t="s">
        <v>428</v>
      </c>
      <c r="C123" s="441">
        <v>23863060.160453442</v>
      </c>
      <c r="D123" s="441">
        <v>34150.350456301123</v>
      </c>
      <c r="E123" s="446">
        <v>1.4331478329727759E-3</v>
      </c>
      <c r="F123" s="449">
        <v>132971232.5137991</v>
      </c>
      <c r="G123" s="449">
        <v>-1375795.4220517576</v>
      </c>
      <c r="H123" s="446">
        <v>-1.024060928767761E-2</v>
      </c>
    </row>
    <row r="124" spans="1:8">
      <c r="A124" s="481" t="s">
        <v>299</v>
      </c>
      <c r="B124" s="451" t="s">
        <v>429</v>
      </c>
      <c r="C124" s="441">
        <v>791148562.6358757</v>
      </c>
      <c r="D124" s="441">
        <v>24138672.375747323</v>
      </c>
      <c r="E124" s="442">
        <v>3.1471135747103321E-2</v>
      </c>
      <c r="F124" s="445">
        <v>4581291061.1888399</v>
      </c>
      <c r="G124" s="445">
        <v>38447405.185172081</v>
      </c>
      <c r="H124" s="442">
        <v>8.4632904181858194E-3</v>
      </c>
    </row>
    <row r="125" spans="1:8">
      <c r="A125" s="481" t="s">
        <v>299</v>
      </c>
      <c r="B125" s="450" t="s">
        <v>430</v>
      </c>
      <c r="C125" s="441">
        <v>86166247.475178689</v>
      </c>
      <c r="D125" s="441">
        <v>2067052.6020409018</v>
      </c>
      <c r="E125" s="446">
        <v>2.4578744245518827E-2</v>
      </c>
      <c r="F125" s="449">
        <v>496670654.00748217</v>
      </c>
      <c r="G125" s="449">
        <v>-361974.27685308456</v>
      </c>
      <c r="H125" s="446">
        <v>-7.2827065318136733E-4</v>
      </c>
    </row>
    <row r="126" spans="1:8">
      <c r="A126" s="481" t="s">
        <v>299</v>
      </c>
      <c r="B126" s="451" t="s">
        <v>431</v>
      </c>
      <c r="C126" s="441">
        <v>69098142.121402338</v>
      </c>
      <c r="D126" s="441">
        <v>1381719.9784350097</v>
      </c>
      <c r="E126" s="442">
        <v>2.0404503585818995E-2</v>
      </c>
      <c r="F126" s="445">
        <v>365217886.08893144</v>
      </c>
      <c r="G126" s="445">
        <v>-622031.25056868792</v>
      </c>
      <c r="H126" s="442">
        <v>-1.7002826129316057E-3</v>
      </c>
    </row>
    <row r="127" spans="1:8">
      <c r="A127" s="481" t="s">
        <v>299</v>
      </c>
      <c r="B127" s="450" t="s">
        <v>432</v>
      </c>
      <c r="C127" s="441">
        <v>34575048.659742087</v>
      </c>
      <c r="D127" s="441">
        <v>1529980.3158354796</v>
      </c>
      <c r="E127" s="446">
        <v>4.6299807883968334E-2</v>
      </c>
      <c r="F127" s="449">
        <v>207658654.32773677</v>
      </c>
      <c r="G127" s="449">
        <v>3468728.2537442148</v>
      </c>
      <c r="H127" s="446">
        <v>1.6987754099520302E-2</v>
      </c>
    </row>
    <row r="128" spans="1:8">
      <c r="A128" s="481" t="s">
        <v>299</v>
      </c>
      <c r="B128" s="451" t="s">
        <v>433</v>
      </c>
      <c r="C128" s="441">
        <v>99280766.760394514</v>
      </c>
      <c r="D128" s="441">
        <v>2568740.5987302661</v>
      </c>
      <c r="E128" s="442">
        <v>2.6560715359601174E-2</v>
      </c>
      <c r="F128" s="445">
        <v>655507702.24736989</v>
      </c>
      <c r="G128" s="445">
        <v>2953826.2202602625</v>
      </c>
      <c r="H128" s="442">
        <v>4.526562983954369E-3</v>
      </c>
    </row>
    <row r="129" spans="1:8">
      <c r="A129" s="481" t="s">
        <v>299</v>
      </c>
      <c r="B129" s="450" t="s">
        <v>434</v>
      </c>
      <c r="C129" s="450"/>
      <c r="D129" s="450"/>
      <c r="E129" s="450"/>
      <c r="F129" s="450"/>
      <c r="G129" s="450"/>
      <c r="H129" s="450"/>
    </row>
    <row r="130" spans="1:8">
      <c r="A130" s="481" t="s">
        <v>299</v>
      </c>
      <c r="B130" s="451" t="s">
        <v>435</v>
      </c>
      <c r="C130" s="441">
        <v>78429491.024121806</v>
      </c>
      <c r="D130" s="441">
        <v>3365490.0552413166</v>
      </c>
      <c r="E130" s="442">
        <v>4.4834941007694994E-2</v>
      </c>
      <c r="F130" s="445">
        <v>461425168.87561655</v>
      </c>
      <c r="G130" s="445">
        <v>6140498.3130626678</v>
      </c>
      <c r="H130" s="442">
        <v>1.3487162450419015E-2</v>
      </c>
    </row>
    <row r="131" spans="1:8">
      <c r="A131" s="481" t="s">
        <v>299</v>
      </c>
      <c r="B131" s="450" t="s">
        <v>436</v>
      </c>
      <c r="C131" s="441">
        <v>104602368.63334429</v>
      </c>
      <c r="D131" s="441">
        <v>3075633.7172950357</v>
      </c>
      <c r="E131" s="446">
        <v>3.029383068251161E-2</v>
      </c>
      <c r="F131" s="449">
        <v>577179172.60737729</v>
      </c>
      <c r="G131" s="449">
        <v>6740943.7429459095</v>
      </c>
      <c r="H131" s="446">
        <v>1.181713181524505E-2</v>
      </c>
    </row>
    <row r="132" spans="1:8">
      <c r="A132" s="481" t="s">
        <v>299</v>
      </c>
      <c r="B132" s="451" t="s">
        <v>437</v>
      </c>
      <c r="C132" s="441">
        <v>77613060.465106934</v>
      </c>
      <c r="D132" s="441">
        <v>2292170.2280334383</v>
      </c>
      <c r="E132" s="442">
        <v>3.0432065006385376E-2</v>
      </c>
      <c r="F132" s="445">
        <v>480223250.91079277</v>
      </c>
      <c r="G132" s="445">
        <v>1784576.0126717091</v>
      </c>
      <c r="H132" s="442">
        <v>3.7299994885482816E-3</v>
      </c>
    </row>
    <row r="133" spans="1:8">
      <c r="A133" s="481" t="s">
        <v>299</v>
      </c>
      <c r="B133" s="450" t="s">
        <v>438</v>
      </c>
      <c r="C133" s="441">
        <v>514510668.14777595</v>
      </c>
      <c r="D133" s="441">
        <v>9974722.8183835149</v>
      </c>
      <c r="E133" s="446">
        <v>1.9770093510129184E-2</v>
      </c>
      <c r="F133" s="449">
        <v>2976545851.313786</v>
      </c>
      <c r="G133" s="449">
        <v>-8893316.3812737465</v>
      </c>
      <c r="H133" s="446">
        <v>-2.9788972012918043E-3</v>
      </c>
    </row>
    <row r="134" spans="1:8">
      <c r="A134" s="481" t="s">
        <v>299</v>
      </c>
      <c r="B134" s="451" t="s">
        <v>439</v>
      </c>
      <c r="C134" s="441">
        <v>224659199.60267732</v>
      </c>
      <c r="D134" s="441">
        <v>5094860.2557025254</v>
      </c>
      <c r="E134" s="442">
        <v>2.3204406830615518E-2</v>
      </c>
      <c r="F134" s="445">
        <v>1258362046.8485842</v>
      </c>
      <c r="G134" s="445">
        <v>-3335731.5451557636</v>
      </c>
      <c r="H134" s="442">
        <v>-2.6438435592733341E-3</v>
      </c>
    </row>
    <row r="135" spans="1:8">
      <c r="A135" s="481" t="s">
        <v>299</v>
      </c>
      <c r="B135" s="450" t="s">
        <v>440</v>
      </c>
      <c r="C135" s="441">
        <v>44102514.137814634</v>
      </c>
      <c r="D135" s="441">
        <v>605188.07826972753</v>
      </c>
      <c r="E135" s="446">
        <v>1.391322485987451E-2</v>
      </c>
      <c r="F135" s="449">
        <v>259198497.82033694</v>
      </c>
      <c r="G135" s="449">
        <v>-2590992.4811995029</v>
      </c>
      <c r="H135" s="446">
        <v>-9.8972364330406296E-3</v>
      </c>
    </row>
    <row r="136" spans="1:8">
      <c r="A136" s="481" t="s">
        <v>299</v>
      </c>
      <c r="B136" s="451" t="s">
        <v>441</v>
      </c>
      <c r="C136" s="441">
        <v>50359140.993472524</v>
      </c>
      <c r="D136" s="441">
        <v>1192814.3880915493</v>
      </c>
      <c r="E136" s="442">
        <v>2.4260799422037817E-2</v>
      </c>
      <c r="F136" s="445">
        <v>290799003.54193407</v>
      </c>
      <c r="G136" s="445">
        <v>1008377.8807679415</v>
      </c>
      <c r="H136" s="442">
        <v>3.4796773652263479E-3</v>
      </c>
    </row>
    <row r="137" spans="1:8">
      <c r="A137" s="481" t="s">
        <v>299</v>
      </c>
      <c r="B137" s="450" t="s">
        <v>442</v>
      </c>
      <c r="C137" s="441">
        <v>72355478.255024731</v>
      </c>
      <c r="D137" s="441">
        <v>86337.03522092104</v>
      </c>
      <c r="E137" s="446">
        <v>1.1946597643706638E-3</v>
      </c>
      <c r="F137" s="449">
        <v>470846562.34602457</v>
      </c>
      <c r="G137" s="449">
        <v>-6010589.5606203079</v>
      </c>
      <c r="H137" s="446">
        <v>-1.260459140979186E-2</v>
      </c>
    </row>
    <row r="138" spans="1:8">
      <c r="A138" s="481" t="s">
        <v>299</v>
      </c>
      <c r="B138" s="451" t="s">
        <v>443</v>
      </c>
      <c r="C138" s="441">
        <v>694139862.39693749</v>
      </c>
      <c r="D138" s="441">
        <v>13572656.606630087</v>
      </c>
      <c r="E138" s="442">
        <v>1.9943154020871261E-2</v>
      </c>
      <c r="F138" s="445">
        <v>3808310851.5361285</v>
      </c>
      <c r="G138" s="445">
        <v>29240591.037371635</v>
      </c>
      <c r="H138" s="442">
        <v>7.737509234219027E-3</v>
      </c>
    </row>
    <row r="139" spans="1:8">
      <c r="A139" s="481" t="s">
        <v>299</v>
      </c>
      <c r="B139" s="450" t="s">
        <v>444</v>
      </c>
      <c r="C139" s="441">
        <v>14448983.231057648</v>
      </c>
      <c r="D139" s="441">
        <v>594830.48442352563</v>
      </c>
      <c r="E139" s="446">
        <v>4.2935175849569018E-2</v>
      </c>
      <c r="F139" s="449">
        <v>77372099.121152267</v>
      </c>
      <c r="G139" s="449">
        <v>2297535.1226613373</v>
      </c>
      <c r="H139" s="446">
        <v>3.0603376167559492E-2</v>
      </c>
    </row>
    <row r="140" spans="1:8">
      <c r="A140" s="481" t="s">
        <v>299</v>
      </c>
      <c r="B140" s="451" t="s">
        <v>445</v>
      </c>
      <c r="C140" s="441">
        <v>87145993.508895174</v>
      </c>
      <c r="D140" s="441">
        <v>1540313.5840065032</v>
      </c>
      <c r="E140" s="442">
        <v>1.7993123649715656E-2</v>
      </c>
      <c r="F140" s="445">
        <v>504477691.77597404</v>
      </c>
      <c r="G140" s="445">
        <v>2618188.6115651131</v>
      </c>
      <c r="H140" s="442">
        <v>5.2169752591242572E-3</v>
      </c>
    </row>
    <row r="141" spans="1:8">
      <c r="A141" s="481" t="s">
        <v>299</v>
      </c>
      <c r="B141" s="450" t="s">
        <v>446</v>
      </c>
      <c r="C141" s="441">
        <v>34802161.551548056</v>
      </c>
      <c r="D141" s="441">
        <v>1021251.3686839044</v>
      </c>
      <c r="E141" s="446">
        <v>3.0231611971247262E-2</v>
      </c>
      <c r="F141" s="449">
        <v>187143527.32097629</v>
      </c>
      <c r="G141" s="449">
        <v>1263660.9494259953</v>
      </c>
      <c r="H141" s="446">
        <v>6.7982669349465601E-3</v>
      </c>
    </row>
    <row r="142" spans="1:8">
      <c r="A142" s="481" t="s">
        <v>299</v>
      </c>
      <c r="B142" s="451" t="s">
        <v>447</v>
      </c>
      <c r="C142" s="441">
        <v>106760718.48424223</v>
      </c>
      <c r="D142" s="441">
        <v>2874171.1458051205</v>
      </c>
      <c r="E142" s="442">
        <v>2.7666442089386227E-2</v>
      </c>
      <c r="F142" s="445">
        <v>563150255.89856541</v>
      </c>
      <c r="G142" s="445">
        <v>7397720.283624053</v>
      </c>
      <c r="H142" s="442">
        <v>1.3311176844993536E-2</v>
      </c>
    </row>
    <row r="143" spans="1:8">
      <c r="A143" s="481" t="s">
        <v>299</v>
      </c>
      <c r="B143" s="450" t="s">
        <v>448</v>
      </c>
      <c r="C143" s="441">
        <v>61244376.490388736</v>
      </c>
      <c r="D143" s="441">
        <v>765361.91317280382</v>
      </c>
      <c r="E143" s="446">
        <v>1.2654999730454209E-2</v>
      </c>
      <c r="F143" s="449">
        <v>360890511.23569632</v>
      </c>
      <c r="G143" s="449">
        <v>1646074.9300489426</v>
      </c>
      <c r="H143" s="446">
        <v>4.5820471069131655E-3</v>
      </c>
    </row>
    <row r="144" spans="1:8">
      <c r="A144" s="481" t="s">
        <v>299</v>
      </c>
      <c r="B144" s="451" t="s">
        <v>449</v>
      </c>
      <c r="C144" s="451"/>
      <c r="D144" s="451"/>
      <c r="E144" s="451"/>
      <c r="F144" s="451"/>
      <c r="G144" s="451"/>
      <c r="H144" s="451"/>
    </row>
    <row r="145" spans="1:8">
      <c r="A145" s="481" t="s">
        <v>299</v>
      </c>
      <c r="B145" s="450" t="s">
        <v>450</v>
      </c>
      <c r="C145" s="441">
        <v>65063982.958921909</v>
      </c>
      <c r="D145" s="441">
        <v>228204.21371144056</v>
      </c>
      <c r="E145" s="446">
        <v>3.5197265788729096E-3</v>
      </c>
      <c r="F145" s="449">
        <v>394109780.07554036</v>
      </c>
      <c r="G145" s="449">
        <v>-2999360.1238216162</v>
      </c>
      <c r="H145" s="446">
        <v>-7.5529868748824011E-3</v>
      </c>
    </row>
    <row r="146" spans="1:8">
      <c r="A146" s="481" t="s">
        <v>299</v>
      </c>
      <c r="B146" s="451" t="s">
        <v>451</v>
      </c>
      <c r="C146" s="441">
        <v>15360761.989280919</v>
      </c>
      <c r="D146" s="441">
        <v>187776.74464843795</v>
      </c>
      <c r="E146" s="442">
        <v>1.2375728416058726E-2</v>
      </c>
      <c r="F146" s="445">
        <v>81559909.066298708</v>
      </c>
      <c r="G146" s="445">
        <v>321520.84445936978</v>
      </c>
      <c r="H146" s="442">
        <v>3.9577452420816893E-3</v>
      </c>
    </row>
    <row r="147" spans="1:8">
      <c r="A147" s="481" t="s">
        <v>299</v>
      </c>
      <c r="B147" s="450" t="s">
        <v>452</v>
      </c>
      <c r="C147" s="441">
        <v>68383516.438570082</v>
      </c>
      <c r="D147" s="441">
        <v>1559330.0612486377</v>
      </c>
      <c r="E147" s="446">
        <v>2.333481551790113E-2</v>
      </c>
      <c r="F147" s="449">
        <v>335419642.35281646</v>
      </c>
      <c r="G147" s="449">
        <v>-999845.06623697281</v>
      </c>
      <c r="H147" s="446">
        <v>-2.9720188741371514E-3</v>
      </c>
    </row>
    <row r="148" spans="1:8">
      <c r="A148" s="481" t="s">
        <v>300</v>
      </c>
      <c r="B148" s="451" t="s">
        <v>381</v>
      </c>
      <c r="C148" s="441">
        <v>426415831.02754772</v>
      </c>
      <c r="D148" s="441">
        <v>10692335.961100161</v>
      </c>
      <c r="E148" s="442">
        <v>2.5719826009331374E-2</v>
      </c>
      <c r="F148" s="445">
        <v>2277916381.8394222</v>
      </c>
      <c r="G148" s="445">
        <v>9896540.3187842369</v>
      </c>
      <c r="H148" s="442">
        <v>4.3635157583757772E-3</v>
      </c>
    </row>
    <row r="149" spans="1:8">
      <c r="A149" s="481" t="s">
        <v>300</v>
      </c>
      <c r="B149" s="450" t="s">
        <v>382</v>
      </c>
      <c r="C149" s="441">
        <v>64991978.588131994</v>
      </c>
      <c r="D149" s="441">
        <v>1761547.8007746786</v>
      </c>
      <c r="E149" s="446">
        <v>2.7859177595970029E-2</v>
      </c>
      <c r="F149" s="449">
        <v>376781640.936867</v>
      </c>
      <c r="G149" s="449">
        <v>95414.304029226303</v>
      </c>
      <c r="H149" s="446">
        <v>2.5329915798123456E-4</v>
      </c>
    </row>
    <row r="150" spans="1:8">
      <c r="A150" s="481" t="s">
        <v>300</v>
      </c>
      <c r="B150" s="451" t="s">
        <v>383</v>
      </c>
      <c r="C150" s="441">
        <v>31675648.438771084</v>
      </c>
      <c r="D150" s="441">
        <v>672652.19087666273</v>
      </c>
      <c r="E150" s="442">
        <v>2.169636074843399E-2</v>
      </c>
      <c r="F150" s="445">
        <v>172824139.18177307</v>
      </c>
      <c r="G150" s="445">
        <v>263560.943882972</v>
      </c>
      <c r="H150" s="442">
        <v>1.5273531566383012E-3</v>
      </c>
    </row>
    <row r="151" spans="1:8">
      <c r="A151" s="481" t="s">
        <v>300</v>
      </c>
      <c r="B151" s="450" t="s">
        <v>384</v>
      </c>
      <c r="C151" s="450"/>
      <c r="D151" s="450"/>
      <c r="E151" s="450"/>
      <c r="F151" s="450"/>
      <c r="G151" s="450"/>
      <c r="H151" s="450"/>
    </row>
    <row r="152" spans="1:8">
      <c r="A152" s="481" t="s">
        <v>300</v>
      </c>
      <c r="B152" s="451" t="s">
        <v>385</v>
      </c>
      <c r="C152" s="441">
        <v>21093525.776449654</v>
      </c>
      <c r="D152" s="441">
        <v>552923.145270098</v>
      </c>
      <c r="E152" s="442">
        <v>2.6918545438914712E-2</v>
      </c>
      <c r="F152" s="445">
        <v>114278168.71099693</v>
      </c>
      <c r="G152" s="445">
        <v>1175174.1234503984</v>
      </c>
      <c r="H152" s="442">
        <v>1.0390300696598831E-2</v>
      </c>
    </row>
    <row r="153" spans="1:8">
      <c r="A153" s="481" t="s">
        <v>300</v>
      </c>
      <c r="B153" s="450" t="s">
        <v>386</v>
      </c>
      <c r="C153" s="441">
        <v>41461036.113738269</v>
      </c>
      <c r="D153" s="441">
        <v>957505.07081337273</v>
      </c>
      <c r="E153" s="446">
        <v>2.3640039427639693E-2</v>
      </c>
      <c r="F153" s="449">
        <v>231730065.15830043</v>
      </c>
      <c r="G153" s="449">
        <v>208956.37957376242</v>
      </c>
      <c r="H153" s="446">
        <v>9.0253705450879561E-4</v>
      </c>
    </row>
    <row r="154" spans="1:8">
      <c r="A154" s="481" t="s">
        <v>300</v>
      </c>
      <c r="B154" s="451" t="s">
        <v>387</v>
      </c>
      <c r="C154" s="441">
        <v>19819132.775231607</v>
      </c>
      <c r="D154" s="441">
        <v>438690.50396980718</v>
      </c>
      <c r="E154" s="442">
        <v>2.2635732344473757E-2</v>
      </c>
      <c r="F154" s="445">
        <v>102166733.532327</v>
      </c>
      <c r="G154" s="445">
        <v>604794.81885543466</v>
      </c>
      <c r="H154" s="442">
        <v>5.9549357418401897E-3</v>
      </c>
    </row>
    <row r="155" spans="1:8">
      <c r="A155" s="481" t="s">
        <v>300</v>
      </c>
      <c r="B155" s="450" t="s">
        <v>388</v>
      </c>
      <c r="C155" s="450"/>
      <c r="D155" s="450"/>
      <c r="E155" s="450"/>
      <c r="F155" s="450"/>
      <c r="G155" s="450"/>
      <c r="H155" s="450"/>
    </row>
    <row r="156" spans="1:8">
      <c r="A156" s="481" t="s">
        <v>300</v>
      </c>
      <c r="B156" s="451" t="s">
        <v>389</v>
      </c>
      <c r="C156" s="441">
        <v>23968781.717880964</v>
      </c>
      <c r="D156" s="441">
        <v>872077.27570193633</v>
      </c>
      <c r="E156" s="442">
        <v>3.7757649706481732E-2</v>
      </c>
      <c r="F156" s="445">
        <v>125113824.28600334</v>
      </c>
      <c r="G156" s="445">
        <v>2193825.5587630719</v>
      </c>
      <c r="H156" s="442">
        <v>1.7847588524884186E-2</v>
      </c>
    </row>
    <row r="157" spans="1:8">
      <c r="A157" s="481" t="s">
        <v>300</v>
      </c>
      <c r="B157" s="450" t="s">
        <v>390</v>
      </c>
      <c r="C157" s="450"/>
      <c r="D157" s="450"/>
      <c r="E157" s="450"/>
      <c r="F157" s="450"/>
      <c r="G157" s="450"/>
      <c r="H157" s="450"/>
    </row>
    <row r="158" spans="1:8">
      <c r="A158" s="481" t="s">
        <v>300</v>
      </c>
      <c r="B158" s="451" t="s">
        <v>391</v>
      </c>
      <c r="C158" s="441">
        <v>18244058.265818916</v>
      </c>
      <c r="D158" s="441">
        <v>282488.12542879209</v>
      </c>
      <c r="E158" s="442">
        <v>1.5727362542407246E-2</v>
      </c>
      <c r="F158" s="445">
        <v>92906942.60497123</v>
      </c>
      <c r="G158" s="445">
        <v>-732945.57813568413</v>
      </c>
      <c r="H158" s="442">
        <v>-7.8272795104416953E-3</v>
      </c>
    </row>
    <row r="159" spans="1:8">
      <c r="A159" s="481" t="s">
        <v>300</v>
      </c>
      <c r="B159" s="450" t="s">
        <v>392</v>
      </c>
      <c r="C159" s="441">
        <v>19767070.183469325</v>
      </c>
      <c r="D159" s="441">
        <v>294993.1141436398</v>
      </c>
      <c r="E159" s="446">
        <v>1.514954532551341E-2</v>
      </c>
      <c r="F159" s="449">
        <v>98876043.03786239</v>
      </c>
      <c r="G159" s="449">
        <v>-375289.10066480935</v>
      </c>
      <c r="H159" s="446">
        <v>-3.7811996330790842E-3</v>
      </c>
    </row>
    <row r="160" spans="1:8">
      <c r="A160" s="481" t="s">
        <v>300</v>
      </c>
      <c r="B160" s="451" t="s">
        <v>393</v>
      </c>
      <c r="C160" s="441">
        <v>301623430.35902208</v>
      </c>
      <c r="D160" s="441">
        <v>10207907.386737049</v>
      </c>
      <c r="E160" s="442">
        <v>3.5028701568886114E-2</v>
      </c>
      <c r="F160" s="445">
        <v>1503721550.1898007</v>
      </c>
      <c r="G160" s="445">
        <v>11597379.291558027</v>
      </c>
      <c r="H160" s="442">
        <v>7.7723955671708811E-3</v>
      </c>
    </row>
    <row r="161" spans="1:8">
      <c r="A161" s="481" t="s">
        <v>300</v>
      </c>
      <c r="B161" s="450" t="s">
        <v>394</v>
      </c>
      <c r="C161" s="441">
        <v>64409133.851612844</v>
      </c>
      <c r="D161" s="441">
        <v>1788152.4714208171</v>
      </c>
      <c r="E161" s="446">
        <v>2.8555165249876412E-2</v>
      </c>
      <c r="F161" s="449">
        <v>333008521.54375106</v>
      </c>
      <c r="G161" s="449">
        <v>443398.93252044916</v>
      </c>
      <c r="H161" s="446">
        <v>1.3332694933220147E-3</v>
      </c>
    </row>
    <row r="162" spans="1:8">
      <c r="A162" s="481" t="s">
        <v>300</v>
      </c>
      <c r="B162" s="451" t="s">
        <v>395</v>
      </c>
      <c r="C162" s="441">
        <v>41949321.546172649</v>
      </c>
      <c r="D162" s="441">
        <v>1661579.0526101068</v>
      </c>
      <c r="E162" s="442">
        <v>4.1242793707679339E-2</v>
      </c>
      <c r="F162" s="445">
        <v>211882064.33776611</v>
      </c>
      <c r="G162" s="445">
        <v>2369053.6123140454</v>
      </c>
      <c r="H162" s="442">
        <v>1.1307429567791743E-2</v>
      </c>
    </row>
    <row r="163" spans="1:8">
      <c r="A163" s="481" t="s">
        <v>300</v>
      </c>
      <c r="B163" s="450" t="s">
        <v>396</v>
      </c>
      <c r="C163" s="450"/>
      <c r="D163" s="450"/>
      <c r="E163" s="450"/>
      <c r="F163" s="450"/>
      <c r="G163" s="450"/>
      <c r="H163" s="450"/>
    </row>
    <row r="164" spans="1:8">
      <c r="A164" s="481" t="s">
        <v>300</v>
      </c>
      <c r="B164" s="451" t="s">
        <v>397</v>
      </c>
      <c r="C164" s="441">
        <v>24377401.944889206</v>
      </c>
      <c r="D164" s="441">
        <v>660914.14096553996</v>
      </c>
      <c r="E164" s="442">
        <v>2.7867285680310473E-2</v>
      </c>
      <c r="F164" s="445">
        <v>129243497.83302118</v>
      </c>
      <c r="G164" s="445">
        <v>149434.43322333694</v>
      </c>
      <c r="H164" s="442">
        <v>1.1575623951083326E-3</v>
      </c>
    </row>
    <row r="165" spans="1:8">
      <c r="A165" s="481" t="s">
        <v>300</v>
      </c>
      <c r="B165" s="450" t="s">
        <v>398</v>
      </c>
      <c r="C165" s="450"/>
      <c r="D165" s="450"/>
      <c r="E165" s="450"/>
      <c r="F165" s="450"/>
      <c r="G165" s="450"/>
      <c r="H165" s="450"/>
    </row>
    <row r="166" spans="1:8">
      <c r="A166" s="481" t="s">
        <v>300</v>
      </c>
      <c r="B166" s="451" t="s">
        <v>399</v>
      </c>
      <c r="C166" s="451"/>
      <c r="D166" s="451"/>
      <c r="E166" s="451"/>
      <c r="F166" s="451"/>
      <c r="G166" s="451"/>
      <c r="H166" s="451"/>
    </row>
    <row r="167" spans="1:8">
      <c r="A167" s="481" t="s">
        <v>300</v>
      </c>
      <c r="B167" s="450" t="s">
        <v>400</v>
      </c>
      <c r="C167" s="441">
        <v>223684859.85807264</v>
      </c>
      <c r="D167" s="441">
        <v>6781565.3316097856</v>
      </c>
      <c r="E167" s="446">
        <v>3.1265386477485772E-2</v>
      </c>
      <c r="F167" s="449">
        <v>1143138046.70051</v>
      </c>
      <c r="G167" s="449">
        <v>802455.17608809471</v>
      </c>
      <c r="H167" s="446">
        <v>7.0246885594909614E-4</v>
      </c>
    </row>
    <row r="168" spans="1:8">
      <c r="A168" s="481" t="s">
        <v>300</v>
      </c>
      <c r="B168" s="451" t="s">
        <v>401</v>
      </c>
      <c r="C168" s="451"/>
      <c r="D168" s="451"/>
      <c r="E168" s="451"/>
      <c r="F168" s="451"/>
      <c r="G168" s="451"/>
      <c r="H168" s="451"/>
    </row>
    <row r="169" spans="1:8">
      <c r="A169" s="481" t="s">
        <v>300</v>
      </c>
      <c r="B169" s="450" t="s">
        <v>402</v>
      </c>
      <c r="C169" s="450"/>
      <c r="D169" s="450"/>
      <c r="E169" s="450"/>
      <c r="F169" s="450"/>
      <c r="G169" s="450"/>
      <c r="H169" s="450"/>
    </row>
    <row r="170" spans="1:8">
      <c r="A170" s="481" t="s">
        <v>300</v>
      </c>
      <c r="B170" s="451" t="s">
        <v>403</v>
      </c>
      <c r="C170" s="451"/>
      <c r="D170" s="451"/>
      <c r="E170" s="451"/>
      <c r="F170" s="451"/>
      <c r="G170" s="451"/>
      <c r="H170" s="451"/>
    </row>
    <row r="171" spans="1:8">
      <c r="A171" s="481" t="s">
        <v>300</v>
      </c>
      <c r="B171" s="450" t="s">
        <v>404</v>
      </c>
      <c r="C171" s="450"/>
      <c r="D171" s="450"/>
      <c r="E171" s="450"/>
      <c r="F171" s="450"/>
      <c r="G171" s="450"/>
      <c r="H171" s="450"/>
    </row>
    <row r="172" spans="1:8">
      <c r="A172" s="481" t="s">
        <v>300</v>
      </c>
      <c r="B172" s="451" t="s">
        <v>405</v>
      </c>
      <c r="C172" s="441">
        <v>25176965.386242587</v>
      </c>
      <c r="D172" s="441">
        <v>331189.05173363164</v>
      </c>
      <c r="E172" s="442">
        <v>1.3329792849887102E-2</v>
      </c>
      <c r="F172" s="445">
        <v>135244828.75094375</v>
      </c>
      <c r="G172" s="445">
        <v>-645390.35690280795</v>
      </c>
      <c r="H172" s="442">
        <v>-4.7493510654406023E-3</v>
      </c>
    </row>
    <row r="173" spans="1:8">
      <c r="A173" s="481" t="s">
        <v>300</v>
      </c>
      <c r="B173" s="450" t="s">
        <v>406</v>
      </c>
      <c r="C173" s="441">
        <v>9463445.2298083827</v>
      </c>
      <c r="D173" s="441">
        <v>321047.47378393821</v>
      </c>
      <c r="E173" s="446">
        <v>3.5116331880483083E-2</v>
      </c>
      <c r="F173" s="449">
        <v>44344218.723212093</v>
      </c>
      <c r="G173" s="449">
        <v>392699.49851473421</v>
      </c>
      <c r="H173" s="446">
        <v>8.9348333218494842E-3</v>
      </c>
    </row>
    <row r="174" spans="1:8">
      <c r="A174" s="481" t="s">
        <v>300</v>
      </c>
      <c r="B174" s="451" t="s">
        <v>407</v>
      </c>
      <c r="C174" s="441">
        <v>364178110.91750604</v>
      </c>
      <c r="D174" s="441">
        <v>10308326.541816592</v>
      </c>
      <c r="E174" s="442">
        <v>2.9130281806916448E-2</v>
      </c>
      <c r="F174" s="445">
        <v>2022365308.3416018</v>
      </c>
      <c r="G174" s="445">
        <v>17013986.798859119</v>
      </c>
      <c r="H174" s="442">
        <v>8.484292311319315E-3</v>
      </c>
    </row>
    <row r="175" spans="1:8">
      <c r="A175" s="481" t="s">
        <v>300</v>
      </c>
      <c r="B175" s="450" t="s">
        <v>408</v>
      </c>
      <c r="C175" s="441">
        <v>65655696.155867673</v>
      </c>
      <c r="D175" s="441">
        <v>1048470.9054241553</v>
      </c>
      <c r="E175" s="446">
        <v>1.6228384694743685E-2</v>
      </c>
      <c r="F175" s="449">
        <v>410172033.62352592</v>
      </c>
      <c r="G175" s="449">
        <v>-2484303.2738839984</v>
      </c>
      <c r="H175" s="446">
        <v>-6.0202717170477343E-3</v>
      </c>
    </row>
    <row r="176" spans="1:8">
      <c r="A176" s="481" t="s">
        <v>300</v>
      </c>
      <c r="B176" s="451" t="s">
        <v>409</v>
      </c>
      <c r="C176" s="441">
        <v>29294048.649887491</v>
      </c>
      <c r="D176" s="441">
        <v>1023500.8112682812</v>
      </c>
      <c r="E176" s="442">
        <v>3.6203784132903136E-2</v>
      </c>
      <c r="F176" s="445">
        <v>162817637.81322104</v>
      </c>
      <c r="G176" s="445">
        <v>2340253.5285635293</v>
      </c>
      <c r="H176" s="442">
        <v>1.4583073739613974E-2</v>
      </c>
    </row>
    <row r="177" spans="1:8">
      <c r="A177" s="481" t="s">
        <v>300</v>
      </c>
      <c r="B177" s="450" t="s">
        <v>410</v>
      </c>
      <c r="C177" s="441">
        <v>11918903.609840607</v>
      </c>
      <c r="D177" s="441">
        <v>378047.92084501311</v>
      </c>
      <c r="E177" s="446">
        <v>3.2757356216271585E-2</v>
      </c>
      <c r="F177" s="449">
        <v>64184019.96957922</v>
      </c>
      <c r="G177" s="449">
        <v>1266442.5992401093</v>
      </c>
      <c r="H177" s="446">
        <v>2.0128597637917658E-2</v>
      </c>
    </row>
    <row r="178" spans="1:8">
      <c r="A178" s="481" t="s">
        <v>300</v>
      </c>
      <c r="B178" s="451" t="s">
        <v>411</v>
      </c>
      <c r="C178" s="441">
        <v>13143216.091447178</v>
      </c>
      <c r="D178" s="441">
        <v>380239.47377112694</v>
      </c>
      <c r="E178" s="442">
        <v>2.9792381915400148E-2</v>
      </c>
      <c r="F178" s="445">
        <v>69345188.686983198</v>
      </c>
      <c r="G178" s="445">
        <v>1372111.5858433694</v>
      </c>
      <c r="H178" s="442">
        <v>2.018610373930476E-2</v>
      </c>
    </row>
    <row r="179" spans="1:8">
      <c r="A179" s="481" t="s">
        <v>300</v>
      </c>
      <c r="B179" s="450" t="s">
        <v>412</v>
      </c>
      <c r="C179" s="450"/>
      <c r="D179" s="450"/>
      <c r="E179" s="450"/>
      <c r="F179" s="450"/>
      <c r="G179" s="450"/>
      <c r="H179" s="450"/>
    </row>
    <row r="180" spans="1:8">
      <c r="A180" s="481" t="s">
        <v>300</v>
      </c>
      <c r="B180" s="451" t="s">
        <v>413</v>
      </c>
      <c r="C180" s="441">
        <v>21169613.22550543</v>
      </c>
      <c r="D180" s="441">
        <v>1114844.7435121238</v>
      </c>
      <c r="E180" s="442">
        <v>5.5590008157566921E-2</v>
      </c>
      <c r="F180" s="445">
        <v>117417746.64334932</v>
      </c>
      <c r="G180" s="445">
        <v>3354359.5559236258</v>
      </c>
      <c r="H180" s="442">
        <v>2.9407855067048145E-2</v>
      </c>
    </row>
    <row r="181" spans="1:8">
      <c r="A181" s="481" t="s">
        <v>300</v>
      </c>
      <c r="B181" s="450" t="s">
        <v>414</v>
      </c>
      <c r="C181" s="441">
        <v>35657145.194230385</v>
      </c>
      <c r="D181" s="441">
        <v>986913.86004036665</v>
      </c>
      <c r="E181" s="446">
        <v>2.8465741994260142E-2</v>
      </c>
      <c r="F181" s="449">
        <v>197356478.48194739</v>
      </c>
      <c r="G181" s="449">
        <v>811417.0731806457</v>
      </c>
      <c r="H181" s="446">
        <v>4.1284022471218046E-3</v>
      </c>
    </row>
    <row r="182" spans="1:8">
      <c r="A182" s="481" t="s">
        <v>300</v>
      </c>
      <c r="B182" s="451" t="s">
        <v>415</v>
      </c>
      <c r="C182" s="441">
        <v>28196841.823115926</v>
      </c>
      <c r="D182" s="441">
        <v>656630.11808865145</v>
      </c>
      <c r="E182" s="442">
        <v>2.3842595152192971E-2</v>
      </c>
      <c r="F182" s="445">
        <v>159690472.15125546</v>
      </c>
      <c r="G182" s="445">
        <v>1241316.7638962269</v>
      </c>
      <c r="H182" s="442">
        <v>7.8341645991207142E-3</v>
      </c>
    </row>
    <row r="183" spans="1:8">
      <c r="A183" s="481" t="s">
        <v>300</v>
      </c>
      <c r="B183" s="450" t="s">
        <v>416</v>
      </c>
      <c r="C183" s="441">
        <v>24390827.339270558</v>
      </c>
      <c r="D183" s="441">
        <v>684395.18855620176</v>
      </c>
      <c r="E183" s="446">
        <v>2.8869598942815971E-2</v>
      </c>
      <c r="F183" s="449">
        <v>124827762.15222749</v>
      </c>
      <c r="G183" s="449">
        <v>1211353.5944104344</v>
      </c>
      <c r="H183" s="446">
        <v>9.7992945155324432E-3</v>
      </c>
    </row>
    <row r="184" spans="1:8">
      <c r="A184" s="481" t="s">
        <v>300</v>
      </c>
      <c r="B184" s="451" t="s">
        <v>417</v>
      </c>
      <c r="C184" s="441">
        <v>482202797.38824326</v>
      </c>
      <c r="D184" s="441">
        <v>6416950.6330093741</v>
      </c>
      <c r="E184" s="442">
        <v>1.3487056575498658E-2</v>
      </c>
      <c r="F184" s="445">
        <v>2968372295.6044941</v>
      </c>
      <c r="G184" s="445">
        <v>-6360212.5637164116</v>
      </c>
      <c r="H184" s="442">
        <v>-2.138078817591879E-3</v>
      </c>
    </row>
    <row r="185" spans="1:8">
      <c r="A185" s="481" t="s">
        <v>300</v>
      </c>
      <c r="B185" s="450" t="s">
        <v>418</v>
      </c>
      <c r="C185" s="441">
        <v>11794321.537140263</v>
      </c>
      <c r="D185" s="441">
        <v>26679.556036096066</v>
      </c>
      <c r="E185" s="446">
        <v>2.2671964424934607E-3</v>
      </c>
      <c r="F185" s="449">
        <v>70916576.701264471</v>
      </c>
      <c r="G185" s="449">
        <v>-818505.64952103794</v>
      </c>
      <c r="H185" s="446">
        <v>-1.141011653849555E-2</v>
      </c>
    </row>
    <row r="186" spans="1:8">
      <c r="A186" s="481" t="s">
        <v>300</v>
      </c>
      <c r="B186" s="451" t="s">
        <v>419</v>
      </c>
      <c r="C186" s="441">
        <v>48490704.751202248</v>
      </c>
      <c r="D186" s="441">
        <v>274866.84773080796</v>
      </c>
      <c r="E186" s="442">
        <v>5.7007584993357154E-3</v>
      </c>
      <c r="F186" s="445">
        <v>312282105.36865693</v>
      </c>
      <c r="G186" s="445">
        <v>-3911056.1295192838</v>
      </c>
      <c r="H186" s="442">
        <v>-1.2369198976309431E-2</v>
      </c>
    </row>
    <row r="187" spans="1:8">
      <c r="A187" s="481" t="s">
        <v>300</v>
      </c>
      <c r="B187" s="450" t="s">
        <v>420</v>
      </c>
      <c r="C187" s="441">
        <v>24951757.833542079</v>
      </c>
      <c r="D187" s="441">
        <v>363845.57937869057</v>
      </c>
      <c r="E187" s="446">
        <v>1.4797741899257097E-2</v>
      </c>
      <c r="F187" s="449">
        <v>142621544.20536882</v>
      </c>
      <c r="G187" s="449">
        <v>-620150.48611190915</v>
      </c>
      <c r="H187" s="446">
        <v>-4.3293992538109265E-3</v>
      </c>
    </row>
    <row r="188" spans="1:8">
      <c r="A188" s="481" t="s">
        <v>300</v>
      </c>
      <c r="B188" s="451" t="s">
        <v>421</v>
      </c>
      <c r="C188" s="441">
        <v>44598226.203441605</v>
      </c>
      <c r="D188" s="441">
        <v>1180298.4528507292</v>
      </c>
      <c r="E188" s="442">
        <v>2.7184587427359807E-2</v>
      </c>
      <c r="F188" s="445">
        <v>255145494.44479579</v>
      </c>
      <c r="G188" s="445">
        <v>3379892.589194864</v>
      </c>
      <c r="H188" s="442">
        <v>1.3424759237496578E-2</v>
      </c>
    </row>
    <row r="189" spans="1:8">
      <c r="A189" s="481" t="s">
        <v>300</v>
      </c>
      <c r="B189" s="450" t="s">
        <v>422</v>
      </c>
      <c r="C189" s="441">
        <v>31361998.56676067</v>
      </c>
      <c r="D189" s="441">
        <v>342878.42749372497</v>
      </c>
      <c r="E189" s="446">
        <v>1.1053776701411879E-2</v>
      </c>
      <c r="F189" s="449">
        <v>195960798.8026357</v>
      </c>
      <c r="G189" s="449">
        <v>-3404110.7683205009</v>
      </c>
      <c r="H189" s="446">
        <v>-1.7074773969232231E-2</v>
      </c>
    </row>
    <row r="190" spans="1:8">
      <c r="A190" s="481" t="s">
        <v>300</v>
      </c>
      <c r="B190" s="451" t="s">
        <v>423</v>
      </c>
      <c r="C190" s="441">
        <v>40967419.429180443</v>
      </c>
      <c r="D190" s="441">
        <v>654700.79810870439</v>
      </c>
      <c r="E190" s="442">
        <v>1.6240551873970669E-2</v>
      </c>
      <c r="F190" s="445">
        <v>246949773.68803436</v>
      </c>
      <c r="G190" s="445">
        <v>913769.96020182967</v>
      </c>
      <c r="H190" s="442">
        <v>3.7139684694791706E-3</v>
      </c>
    </row>
    <row r="191" spans="1:8">
      <c r="A191" s="481" t="s">
        <v>300</v>
      </c>
      <c r="B191" s="450" t="s">
        <v>424</v>
      </c>
      <c r="C191" s="441">
        <v>131196450.69936398</v>
      </c>
      <c r="D191" s="441">
        <v>1281487.617033124</v>
      </c>
      <c r="E191" s="446">
        <v>9.8640494260927303E-3</v>
      </c>
      <c r="F191" s="449">
        <v>857157914.992365</v>
      </c>
      <c r="G191" s="449">
        <v>-1836815.0366767645</v>
      </c>
      <c r="H191" s="446">
        <v>-2.1383309727810128E-3</v>
      </c>
    </row>
    <row r="192" spans="1:8">
      <c r="A192" s="481" t="s">
        <v>300</v>
      </c>
      <c r="B192" s="451" t="s">
        <v>425</v>
      </c>
      <c r="C192" s="441">
        <v>57819762.726059608</v>
      </c>
      <c r="D192" s="441">
        <v>911625.28820580989</v>
      </c>
      <c r="E192" s="442">
        <v>1.6019243103876753E-2</v>
      </c>
      <c r="F192" s="445">
        <v>361236497.38446736</v>
      </c>
      <c r="G192" s="445">
        <v>1983770.8782228827</v>
      </c>
      <c r="H192" s="442">
        <v>5.5219368757898658E-3</v>
      </c>
    </row>
    <row r="193" spans="1:8">
      <c r="A193" s="481" t="s">
        <v>300</v>
      </c>
      <c r="B193" s="450" t="s">
        <v>426</v>
      </c>
      <c r="C193" s="441">
        <v>24367511.117954284</v>
      </c>
      <c r="D193" s="441">
        <v>365746.43690508604</v>
      </c>
      <c r="E193" s="446">
        <v>1.5238314422516788E-2</v>
      </c>
      <c r="F193" s="449">
        <v>137273448.20148116</v>
      </c>
      <c r="G193" s="449">
        <v>-52123.859373837709</v>
      </c>
      <c r="H193" s="446">
        <v>-3.7956411607547745E-4</v>
      </c>
    </row>
    <row r="194" spans="1:8">
      <c r="A194" s="481" t="s">
        <v>300</v>
      </c>
      <c r="B194" s="451" t="s">
        <v>427</v>
      </c>
      <c r="C194" s="441">
        <v>7864048.1801187824</v>
      </c>
      <c r="D194" s="441">
        <v>249455.15693963598</v>
      </c>
      <c r="E194" s="442">
        <v>3.2760143080566989E-2</v>
      </c>
      <c r="F194" s="445">
        <v>50503772.206939399</v>
      </c>
      <c r="G194" s="445">
        <v>29031.177013576031</v>
      </c>
      <c r="H194" s="442">
        <v>5.7516247574928257E-4</v>
      </c>
    </row>
    <row r="195" spans="1:8">
      <c r="A195" s="481" t="s">
        <v>300</v>
      </c>
      <c r="B195" s="450" t="s">
        <v>428</v>
      </c>
      <c r="C195" s="441">
        <v>12421990.898072556</v>
      </c>
      <c r="D195" s="441">
        <v>53052.764479581267</v>
      </c>
      <c r="E195" s="446">
        <v>4.2891931309361562E-3</v>
      </c>
      <c r="F195" s="449">
        <v>68879211.067526564</v>
      </c>
      <c r="G195" s="449">
        <v>-1114133.0485852808</v>
      </c>
      <c r="H195" s="446">
        <v>-1.5917699927825241E-2</v>
      </c>
    </row>
    <row r="196" spans="1:8">
      <c r="A196" s="481" t="s">
        <v>300</v>
      </c>
      <c r="B196" s="451" t="s">
        <v>429</v>
      </c>
      <c r="C196" s="441">
        <v>418470000.90478903</v>
      </c>
      <c r="D196" s="441">
        <v>14060796.328134716</v>
      </c>
      <c r="E196" s="442">
        <v>3.4768734660364391E-2</v>
      </c>
      <c r="F196" s="445">
        <v>2430704437.1493301</v>
      </c>
      <c r="G196" s="445">
        <v>26453077.457447052</v>
      </c>
      <c r="H196" s="442">
        <v>1.1002625557769112E-2</v>
      </c>
    </row>
    <row r="197" spans="1:8">
      <c r="A197" s="481" t="s">
        <v>300</v>
      </c>
      <c r="B197" s="450" t="s">
        <v>430</v>
      </c>
      <c r="C197" s="441">
        <v>44901090.581516691</v>
      </c>
      <c r="D197" s="441">
        <v>1318788.6226216704</v>
      </c>
      <c r="E197" s="446">
        <v>3.0259728452744324E-2</v>
      </c>
      <c r="F197" s="449">
        <v>259152164.17835027</v>
      </c>
      <c r="G197" s="449">
        <v>787545.71774223447</v>
      </c>
      <c r="H197" s="446">
        <v>3.0481949209400314E-3</v>
      </c>
    </row>
    <row r="198" spans="1:8">
      <c r="A198" s="481" t="s">
        <v>300</v>
      </c>
      <c r="B198" s="451" t="s">
        <v>431</v>
      </c>
      <c r="C198" s="441">
        <v>35888646.9607848</v>
      </c>
      <c r="D198" s="441">
        <v>906786.45239175856</v>
      </c>
      <c r="E198" s="442">
        <v>2.592161878223136E-2</v>
      </c>
      <c r="F198" s="445">
        <v>190201367.65103081</v>
      </c>
      <c r="G198" s="445">
        <v>403003.67748096585</v>
      </c>
      <c r="H198" s="442">
        <v>2.1233253493013679E-3</v>
      </c>
    </row>
    <row r="199" spans="1:8">
      <c r="A199" s="481" t="s">
        <v>300</v>
      </c>
      <c r="B199" s="450" t="s">
        <v>432</v>
      </c>
      <c r="C199" s="441">
        <v>18275695.914879184</v>
      </c>
      <c r="D199" s="441">
        <v>784608.58167609945</v>
      </c>
      <c r="E199" s="446">
        <v>4.4857621869321296E-2</v>
      </c>
      <c r="F199" s="449">
        <v>109853474.16372325</v>
      </c>
      <c r="G199" s="449">
        <v>1712210.5728095472</v>
      </c>
      <c r="H199" s="446">
        <v>1.5833091975757267E-2</v>
      </c>
    </row>
    <row r="200" spans="1:8">
      <c r="A200" s="481" t="s">
        <v>300</v>
      </c>
      <c r="B200" s="451" t="s">
        <v>433</v>
      </c>
      <c r="C200" s="441">
        <v>52876228.479159497</v>
      </c>
      <c r="D200" s="441">
        <v>898034.58543764055</v>
      </c>
      <c r="E200" s="442">
        <v>1.7277141011744716E-2</v>
      </c>
      <c r="F200" s="445">
        <v>349938401.04755014</v>
      </c>
      <c r="G200" s="445">
        <v>-557831.92770421505</v>
      </c>
      <c r="H200" s="442">
        <v>-1.5915489960304336E-3</v>
      </c>
    </row>
    <row r="201" spans="1:8">
      <c r="A201" s="481" t="s">
        <v>300</v>
      </c>
      <c r="B201" s="450" t="s">
        <v>434</v>
      </c>
      <c r="C201" s="450"/>
      <c r="D201" s="450"/>
      <c r="E201" s="450"/>
      <c r="F201" s="450"/>
      <c r="G201" s="450"/>
      <c r="H201" s="450"/>
    </row>
    <row r="202" spans="1:8">
      <c r="A202" s="481" t="s">
        <v>300</v>
      </c>
      <c r="B202" s="451" t="s">
        <v>435</v>
      </c>
      <c r="C202" s="441">
        <v>41999749.172201574</v>
      </c>
      <c r="D202" s="441">
        <v>2106095.6688070595</v>
      </c>
      <c r="E202" s="442">
        <v>5.2792749819914435E-2</v>
      </c>
      <c r="F202" s="445">
        <v>246614774.75135097</v>
      </c>
      <c r="G202" s="445">
        <v>4858006.4459355474</v>
      </c>
      <c r="H202" s="442">
        <v>2.0094603679506277E-2</v>
      </c>
    </row>
    <row r="203" spans="1:8">
      <c r="A203" s="481" t="s">
        <v>300</v>
      </c>
      <c r="B203" s="450" t="s">
        <v>436</v>
      </c>
      <c r="C203" s="441">
        <v>54899773.054017924</v>
      </c>
      <c r="D203" s="441">
        <v>1867275.5547454506</v>
      </c>
      <c r="E203" s="446">
        <v>3.5210024848840407E-2</v>
      </c>
      <c r="F203" s="449">
        <v>303492181.72258008</v>
      </c>
      <c r="G203" s="449">
        <v>3779489.9176996946</v>
      </c>
      <c r="H203" s="446">
        <v>1.2610376607475224E-2</v>
      </c>
    </row>
    <row r="204" spans="1:8">
      <c r="A204" s="481" t="s">
        <v>300</v>
      </c>
      <c r="B204" s="451" t="s">
        <v>437</v>
      </c>
      <c r="C204" s="441">
        <v>41455258.728999279</v>
      </c>
      <c r="D204" s="441">
        <v>1315176.8226819783</v>
      </c>
      <c r="E204" s="442">
        <v>3.2764677106326336E-2</v>
      </c>
      <c r="F204" s="445">
        <v>257115628.56233227</v>
      </c>
      <c r="G204" s="445">
        <v>1777075.8662984371</v>
      </c>
      <c r="H204" s="442">
        <v>6.9596848871229635E-3</v>
      </c>
    </row>
    <row r="205" spans="1:8">
      <c r="A205" s="481" t="s">
        <v>300</v>
      </c>
      <c r="B205" s="450" t="s">
        <v>438</v>
      </c>
      <c r="C205" s="441">
        <v>275876293.79645085</v>
      </c>
      <c r="D205" s="441">
        <v>6842074.4021487832</v>
      </c>
      <c r="E205" s="446">
        <v>2.5431985631987203E-2</v>
      </c>
      <c r="F205" s="449">
        <v>1578684162.2745042</v>
      </c>
      <c r="G205" s="449">
        <v>-4388339.2105410099</v>
      </c>
      <c r="H205" s="446">
        <v>-2.7720393136918277E-3</v>
      </c>
    </row>
    <row r="206" spans="1:8">
      <c r="A206" s="481" t="s">
        <v>300</v>
      </c>
      <c r="B206" s="451" t="s">
        <v>439</v>
      </c>
      <c r="C206" s="441">
        <v>120613202.8629429</v>
      </c>
      <c r="D206" s="441">
        <v>3372550.2234520614</v>
      </c>
      <c r="E206" s="442">
        <v>2.8766047847093492E-2</v>
      </c>
      <c r="F206" s="445">
        <v>671372133.6010983</v>
      </c>
      <c r="G206" s="445">
        <v>-438274.99023067951</v>
      </c>
      <c r="H206" s="442">
        <v>-6.523789816678591E-4</v>
      </c>
    </row>
    <row r="207" spans="1:8">
      <c r="A207" s="481" t="s">
        <v>300</v>
      </c>
      <c r="B207" s="450" t="s">
        <v>440</v>
      </c>
      <c r="C207" s="441">
        <v>23536164.762273941</v>
      </c>
      <c r="D207" s="441">
        <v>394496.33877248317</v>
      </c>
      <c r="E207" s="446">
        <v>1.704701370502109E-2</v>
      </c>
      <c r="F207" s="449">
        <v>136218488.11691782</v>
      </c>
      <c r="G207" s="449">
        <v>-2023323.9570056498</v>
      </c>
      <c r="H207" s="446">
        <v>-1.4636121493573137E-2</v>
      </c>
    </row>
    <row r="208" spans="1:8">
      <c r="A208" s="481" t="s">
        <v>300</v>
      </c>
      <c r="B208" s="451" t="s">
        <v>441</v>
      </c>
      <c r="C208" s="441">
        <v>27008704.152993344</v>
      </c>
      <c r="D208" s="441">
        <v>824176.79673326388</v>
      </c>
      <c r="E208" s="442">
        <v>3.1475717912327464E-2</v>
      </c>
      <c r="F208" s="445">
        <v>154068380.13519776</v>
      </c>
      <c r="G208" s="445">
        <v>210811.09794551134</v>
      </c>
      <c r="H208" s="442">
        <v>1.3701704717203052E-3</v>
      </c>
    </row>
    <row r="209" spans="1:9">
      <c r="A209" s="481" t="s">
        <v>300</v>
      </c>
      <c r="B209" s="450" t="s">
        <v>442</v>
      </c>
      <c r="C209" s="441">
        <v>38569156.158796228</v>
      </c>
      <c r="D209" s="441">
        <v>228976.46473703533</v>
      </c>
      <c r="E209" s="446">
        <v>5.9722324351159789E-3</v>
      </c>
      <c r="F209" s="449">
        <v>246982117.60940132</v>
      </c>
      <c r="G209" s="449">
        <v>-3102384.9581317306</v>
      </c>
      <c r="H209" s="446">
        <v>-1.2405346697938469E-2</v>
      </c>
    </row>
    <row r="210" spans="1:9">
      <c r="A210" s="481" t="s">
        <v>300</v>
      </c>
      <c r="B210" s="451" t="s">
        <v>443</v>
      </c>
      <c r="C210" s="441">
        <v>370743674.17902958</v>
      </c>
      <c r="D210" s="441">
        <v>9055127.2967202663</v>
      </c>
      <c r="E210" s="442">
        <v>2.5035703714629192E-2</v>
      </c>
      <c r="F210" s="445">
        <v>2021857262.5333419</v>
      </c>
      <c r="G210" s="445">
        <v>26665478.877502918</v>
      </c>
      <c r="H210" s="442">
        <v>1.3364870032014219E-2</v>
      </c>
    </row>
    <row r="211" spans="1:9">
      <c r="A211" s="481" t="s">
        <v>300</v>
      </c>
      <c r="B211" s="450" t="s">
        <v>444</v>
      </c>
      <c r="C211" s="441">
        <v>7717069.0272504818</v>
      </c>
      <c r="D211" s="441">
        <v>380127.08022960555</v>
      </c>
      <c r="E211" s="446">
        <v>5.181001607678714E-2</v>
      </c>
      <c r="F211" s="449">
        <v>40875397.01475928</v>
      </c>
      <c r="G211" s="449">
        <v>1354192.3519738391</v>
      </c>
      <c r="H211" s="446">
        <v>3.4264956332391211E-2</v>
      </c>
    </row>
    <row r="212" spans="1:9">
      <c r="A212" s="481" t="s">
        <v>300</v>
      </c>
      <c r="B212" s="451" t="s">
        <v>445</v>
      </c>
      <c r="C212" s="441">
        <v>46287661.603126742</v>
      </c>
      <c r="D212" s="441">
        <v>1193714.3499549404</v>
      </c>
      <c r="E212" s="442">
        <v>2.6471720101437279E-2</v>
      </c>
      <c r="F212" s="445">
        <v>265853841.76982707</v>
      </c>
      <c r="G212" s="445">
        <v>2782219.0405478477</v>
      </c>
      <c r="H212" s="442">
        <v>1.0575899489588671E-2</v>
      </c>
    </row>
    <row r="213" spans="1:9">
      <c r="A213" s="481" t="s">
        <v>300</v>
      </c>
      <c r="B213" s="450" t="s">
        <v>446</v>
      </c>
      <c r="C213" s="441">
        <v>18627461.211485259</v>
      </c>
      <c r="D213" s="441">
        <v>807662.86175870895</v>
      </c>
      <c r="E213" s="446">
        <v>4.5323905798917347E-2</v>
      </c>
      <c r="F213" s="449">
        <v>99402541.630508423</v>
      </c>
      <c r="G213" s="449">
        <v>1364274.3904536813</v>
      </c>
      <c r="H213" s="446">
        <v>1.3915733405539936E-2</v>
      </c>
    </row>
    <row r="214" spans="1:9">
      <c r="A214" s="481" t="s">
        <v>300</v>
      </c>
      <c r="B214" s="451" t="s">
        <v>447</v>
      </c>
      <c r="C214" s="441">
        <v>57196104.735950619</v>
      </c>
      <c r="D214" s="441">
        <v>1645437.2660409063</v>
      </c>
      <c r="E214" s="442">
        <v>2.962047696244505E-2</v>
      </c>
      <c r="F214" s="445">
        <v>301358053.43685549</v>
      </c>
      <c r="G214" s="445">
        <v>3555710.7882299423</v>
      </c>
      <c r="H214" s="442">
        <v>1.1939834846851072E-2</v>
      </c>
    </row>
    <row r="215" spans="1:9">
      <c r="A215" s="481" t="s">
        <v>300</v>
      </c>
      <c r="B215" s="450" t="s">
        <v>448</v>
      </c>
      <c r="C215" s="441">
        <v>32566271.883826166</v>
      </c>
      <c r="D215" s="441">
        <v>415134.530736655</v>
      </c>
      <c r="E215" s="446">
        <v>1.2911970303805234E-2</v>
      </c>
      <c r="F215" s="449">
        <v>191224494.39054105</v>
      </c>
      <c r="G215" s="449">
        <v>3368238.3956083655</v>
      </c>
      <c r="H215" s="446">
        <v>1.7929870782153894E-2</v>
      </c>
    </row>
    <row r="216" spans="1:9">
      <c r="A216" s="481" t="s">
        <v>300</v>
      </c>
      <c r="B216" s="451" t="s">
        <v>449</v>
      </c>
      <c r="C216" s="451"/>
      <c r="D216" s="451"/>
      <c r="E216" s="451"/>
      <c r="F216" s="451"/>
      <c r="G216" s="451"/>
      <c r="H216" s="451"/>
    </row>
    <row r="217" spans="1:9">
      <c r="A217" s="481" t="s">
        <v>300</v>
      </c>
      <c r="B217" s="450" t="s">
        <v>450</v>
      </c>
      <c r="C217" s="441">
        <v>34648753.667532787</v>
      </c>
      <c r="D217" s="441">
        <v>385276.17332863808</v>
      </c>
      <c r="E217" s="446">
        <v>1.1244514611624276E-2</v>
      </c>
      <c r="F217" s="449">
        <v>207274840.47707248</v>
      </c>
      <c r="G217" s="449">
        <v>-69409.446302384138</v>
      </c>
      <c r="H217" s="446">
        <v>-3.3475462342473814E-4</v>
      </c>
    </row>
    <row r="218" spans="1:9">
      <c r="A218" s="481" t="s">
        <v>300</v>
      </c>
      <c r="B218" s="451" t="s">
        <v>451</v>
      </c>
      <c r="C218" s="441">
        <v>8165293.3750400562</v>
      </c>
      <c r="D218" s="441">
        <v>124676.61808337364</v>
      </c>
      <c r="E218" s="442">
        <v>1.5505852579717141E-2</v>
      </c>
      <c r="F218" s="445">
        <v>42830926.000843808</v>
      </c>
      <c r="G218" s="445">
        <v>276496.95405707508</v>
      </c>
      <c r="H218" s="442">
        <v>6.4974894564577236E-3</v>
      </c>
    </row>
    <row r="219" spans="1:9">
      <c r="A219" s="481" t="s">
        <v>300</v>
      </c>
      <c r="B219" s="450" t="s">
        <v>452</v>
      </c>
      <c r="C219" s="441">
        <v>36536449.421474621</v>
      </c>
      <c r="D219" s="441">
        <v>1139262.4380671084</v>
      </c>
      <c r="E219" s="446">
        <v>3.2185112297232532E-2</v>
      </c>
      <c r="F219" s="449">
        <v>178330852.79875824</v>
      </c>
      <c r="G219" s="449">
        <v>734982.44462794065</v>
      </c>
      <c r="H219" s="446">
        <v>4.1385108964660531E-3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D16" sqref="D16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1.269531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78" t="s">
        <v>0</v>
      </c>
      <c r="B1" s="478" t="s">
        <v>1</v>
      </c>
      <c r="C1" s="478" t="s">
        <v>85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6" t="s">
        <v>79</v>
      </c>
      <c r="B3" s="477" t="s">
        <v>243</v>
      </c>
      <c r="C3" s="367" t="s">
        <v>148</v>
      </c>
      <c r="D3" s="441">
        <v>4744191.1590322657</v>
      </c>
      <c r="E3" s="441">
        <v>365030.65556623414</v>
      </c>
      <c r="F3" s="442">
        <v>8.3356308880964416E-2</v>
      </c>
      <c r="G3" s="443">
        <v>1.1463592019796149</v>
      </c>
      <c r="H3" s="443">
        <v>6.1669307275352248E-2</v>
      </c>
      <c r="I3" s="444">
        <v>8.6600100180212269</v>
      </c>
      <c r="J3" s="444">
        <v>-7.493762559574435E-2</v>
      </c>
      <c r="K3" s="442">
        <v>-8.5790583588105113E-3</v>
      </c>
      <c r="L3" s="445">
        <v>41084742.964627154</v>
      </c>
      <c r="M3" s="445">
        <v>2833005.2438560352</v>
      </c>
      <c r="N3" s="442">
        <v>7.4062131883689084E-2</v>
      </c>
      <c r="O3" s="441">
        <v>7593704.246435577</v>
      </c>
      <c r="P3" s="441">
        <v>590818.92429630645</v>
      </c>
      <c r="Q3" s="442">
        <v>8.436792794942137E-2</v>
      </c>
    </row>
    <row r="4" spans="1:17">
      <c r="A4" s="476"/>
      <c r="B4" s="477"/>
      <c r="C4" s="367" t="s">
        <v>147</v>
      </c>
      <c r="D4" s="441">
        <v>73142130.789638296</v>
      </c>
      <c r="E4" s="441">
        <v>3224366.5298022181</v>
      </c>
      <c r="F4" s="446">
        <v>4.6116556556635206E-2</v>
      </c>
      <c r="G4" s="447">
        <v>17.673645911899083</v>
      </c>
      <c r="H4" s="447">
        <v>0.35546533986165585</v>
      </c>
      <c r="I4" s="448">
        <v>5.1793353628702894</v>
      </c>
      <c r="J4" s="448">
        <v>-9.8955807333966916E-3</v>
      </c>
      <c r="K4" s="446">
        <v>-1.9069455264067816E-3</v>
      </c>
      <c r="L4" s="449">
        <v>378827624.5144574</v>
      </c>
      <c r="M4" s="449">
        <v>16008198.709728181</v>
      </c>
      <c r="N4" s="446">
        <v>4.4121669269009463E-2</v>
      </c>
      <c r="O4" s="441">
        <v>97598794.054673627</v>
      </c>
      <c r="P4" s="441">
        <v>3664510.8790970445</v>
      </c>
      <c r="Q4" s="446">
        <v>3.9011431771375213E-2</v>
      </c>
    </row>
    <row r="5" spans="1:17">
      <c r="A5" s="476"/>
      <c r="B5" s="477"/>
      <c r="C5" s="367" t="s">
        <v>146</v>
      </c>
      <c r="D5" s="441">
        <v>258691.33695782264</v>
      </c>
      <c r="E5" s="441">
        <v>-15817.789558739663</v>
      </c>
      <c r="F5" s="442">
        <v>-5.7622089871701622E-2</v>
      </c>
      <c r="G5" s="443">
        <v>6.2508694243783594E-2</v>
      </c>
      <c r="H5" s="443">
        <v>-5.4854510498038994E-3</v>
      </c>
      <c r="I5" s="444">
        <v>7.3121482906274577</v>
      </c>
      <c r="J5" s="444">
        <v>4.9346483121831319E-2</v>
      </c>
      <c r="K5" s="442">
        <v>6.7944141158905076E-3</v>
      </c>
      <c r="L5" s="445">
        <v>1891589.4173362744</v>
      </c>
      <c r="M5" s="445">
        <v>-102115.96290500509</v>
      </c>
      <c r="N5" s="442">
        <v>-5.1219184096622614E-2</v>
      </c>
      <c r="O5" s="441">
        <v>358551.67332945345</v>
      </c>
      <c r="P5" s="441">
        <v>-24444.553807015414</v>
      </c>
      <c r="Q5" s="442">
        <v>-6.3824529003272276E-2</v>
      </c>
    </row>
    <row r="6" spans="1:17">
      <c r="A6" s="476"/>
      <c r="B6" s="477"/>
      <c r="C6" s="367" t="s">
        <v>145</v>
      </c>
      <c r="D6" s="441">
        <v>4796084.572298252</v>
      </c>
      <c r="E6" s="441">
        <v>202576.23710230459</v>
      </c>
      <c r="F6" s="446">
        <v>4.4100548495829214E-2</v>
      </c>
      <c r="G6" s="447">
        <v>1.1588984293896101</v>
      </c>
      <c r="H6" s="447">
        <v>2.1115955218303561E-2</v>
      </c>
      <c r="I6" s="448">
        <v>10.197508467077759</v>
      </c>
      <c r="J6" s="448">
        <v>-0.3148557858542631</v>
      </c>
      <c r="K6" s="446">
        <v>-2.9950996586371723E-2</v>
      </c>
      <c r="L6" s="449">
        <v>48908113.034832433</v>
      </c>
      <c r="M6" s="449">
        <v>619480.21637327224</v>
      </c>
      <c r="N6" s="446">
        <v>1.2828696532001737E-2</v>
      </c>
      <c r="O6" s="441">
        <v>10719965.069516828</v>
      </c>
      <c r="P6" s="441">
        <v>119666.64550663345</v>
      </c>
      <c r="Q6" s="446">
        <v>1.1288988358627964E-2</v>
      </c>
    </row>
    <row r="7" spans="1:17">
      <c r="A7" s="476"/>
      <c r="B7" s="477"/>
      <c r="C7" s="367" t="s">
        <v>144</v>
      </c>
      <c r="D7" s="441">
        <v>2377529.1079575107</v>
      </c>
      <c r="E7" s="441">
        <v>70368.818401222583</v>
      </c>
      <c r="F7" s="442">
        <v>3.05001861898186E-2</v>
      </c>
      <c r="G7" s="443">
        <v>0.57449252770780712</v>
      </c>
      <c r="H7" s="443">
        <v>3.0237611339540837E-3</v>
      </c>
      <c r="I7" s="444">
        <v>6.6234318022544612</v>
      </c>
      <c r="J7" s="444">
        <v>-2.4398997463064731E-2</v>
      </c>
      <c r="K7" s="442">
        <v>-3.6702193840585525E-3</v>
      </c>
      <c r="L7" s="445">
        <v>15747401.904431457</v>
      </c>
      <c r="M7" s="445">
        <v>409790.67163395882</v>
      </c>
      <c r="N7" s="442">
        <v>2.6718024431188769E-2</v>
      </c>
      <c r="O7" s="441">
        <v>4766823.1391047006</v>
      </c>
      <c r="P7" s="441">
        <v>-1837.5314635075629</v>
      </c>
      <c r="Q7" s="442">
        <v>-3.8533491696078522E-4</v>
      </c>
    </row>
    <row r="8" spans="1:17">
      <c r="A8" s="476"/>
      <c r="B8" s="477"/>
      <c r="C8" s="367" t="s">
        <v>143</v>
      </c>
      <c r="D8" s="441">
        <v>564463.93847812177</v>
      </c>
      <c r="E8" s="441">
        <v>-3904.9567507980391</v>
      </c>
      <c r="F8" s="446">
        <v>-6.8704617433810386E-3</v>
      </c>
      <c r="G8" s="447">
        <v>0.13639383582343742</v>
      </c>
      <c r="H8" s="447">
        <v>-4.3874843933216223E-3</v>
      </c>
      <c r="I8" s="448">
        <v>8.6647316626387294</v>
      </c>
      <c r="J8" s="448">
        <v>-7.589627415717537E-2</v>
      </c>
      <c r="K8" s="446">
        <v>-8.6831603754314521E-3</v>
      </c>
      <c r="L8" s="449">
        <v>4890928.5601491416</v>
      </c>
      <c r="M8" s="449">
        <v>-76972.483894579113</v>
      </c>
      <c r="N8" s="446">
        <v>-1.5493964797641349E-2</v>
      </c>
      <c r="O8" s="441">
        <v>890553.31870918814</v>
      </c>
      <c r="P8" s="441">
        <v>-21113.171114025521</v>
      </c>
      <c r="Q8" s="446">
        <v>-2.3158875915379639E-2</v>
      </c>
    </row>
    <row r="9" spans="1:17">
      <c r="A9" s="476"/>
      <c r="B9" s="477"/>
      <c r="C9" s="367" t="s">
        <v>142</v>
      </c>
      <c r="D9" s="441">
        <v>8203898.5486497851</v>
      </c>
      <c r="E9" s="441">
        <v>8412.9403182063252</v>
      </c>
      <c r="F9" s="442">
        <v>1.0265334746794846E-3</v>
      </c>
      <c r="G9" s="443">
        <v>1.9823430966618703</v>
      </c>
      <c r="H9" s="443">
        <v>-4.7625984059318949E-2</v>
      </c>
      <c r="I9" s="444">
        <v>7.9776887622669701</v>
      </c>
      <c r="J9" s="444">
        <v>-5.6304751835369871E-3</v>
      </c>
      <c r="K9" s="442">
        <v>-7.0527997391409505E-4</v>
      </c>
      <c r="L9" s="445">
        <v>65448149.2583417</v>
      </c>
      <c r="M9" s="445">
        <v>20971.341099433601</v>
      </c>
      <c r="N9" s="442">
        <v>3.2052950726317277E-4</v>
      </c>
      <c r="O9" s="441">
        <v>14298098.080045307</v>
      </c>
      <c r="P9" s="441">
        <v>-16362.753327773884</v>
      </c>
      <c r="Q9" s="442">
        <v>-1.1430925354607394E-3</v>
      </c>
    </row>
    <row r="10" spans="1:17">
      <c r="A10" s="476"/>
      <c r="B10" s="477"/>
      <c r="C10" s="367" t="s">
        <v>141</v>
      </c>
      <c r="D10" s="441">
        <v>8634363.9708557725</v>
      </c>
      <c r="E10" s="441">
        <v>-116217.14145090617</v>
      </c>
      <c r="F10" s="446">
        <v>-1.3281076988985363E-2</v>
      </c>
      <c r="G10" s="447">
        <v>2.0863582978496176</v>
      </c>
      <c r="H10" s="447">
        <v>-8.1104369434796375E-2</v>
      </c>
      <c r="I10" s="448">
        <v>4.1888164335477986</v>
      </c>
      <c r="J10" s="448">
        <v>3.4277315196920455E-2</v>
      </c>
      <c r="K10" s="446">
        <v>8.2505698515426776E-3</v>
      </c>
      <c r="L10" s="449">
        <v>36167765.694353685</v>
      </c>
      <c r="M10" s="449">
        <v>-186865.84502675384</v>
      </c>
      <c r="N10" s="446">
        <v>-5.140083590844129E-3</v>
      </c>
      <c r="O10" s="441">
        <v>4470157.7333347797</v>
      </c>
      <c r="P10" s="441">
        <v>-50249.265125933103</v>
      </c>
      <c r="Q10" s="446">
        <v>-1.1116093117952424E-2</v>
      </c>
    </row>
    <row r="11" spans="1:17">
      <c r="A11" s="476"/>
      <c r="B11" s="477"/>
      <c r="C11" s="367" t="s">
        <v>140</v>
      </c>
      <c r="D11" s="441">
        <v>1803237.9991081899</v>
      </c>
      <c r="E11" s="441">
        <v>-1397.6627770622727</v>
      </c>
      <c r="F11" s="442">
        <v>-7.744847376019232E-4</v>
      </c>
      <c r="G11" s="443">
        <v>0.43572411067404104</v>
      </c>
      <c r="H11" s="443">
        <v>-1.1272537318323561E-2</v>
      </c>
      <c r="I11" s="444">
        <v>10.094988736853974</v>
      </c>
      <c r="J11" s="444">
        <v>-0.21764845609477668</v>
      </c>
      <c r="K11" s="442">
        <v>-2.1105024061507126E-2</v>
      </c>
      <c r="L11" s="445">
        <v>18203667.290864274</v>
      </c>
      <c r="M11" s="445">
        <v>-406885.55561526492</v>
      </c>
      <c r="N11" s="442">
        <v>-2.1863163280086726E-2</v>
      </c>
      <c r="O11" s="441">
        <v>3518980.2199046975</v>
      </c>
      <c r="P11" s="441">
        <v>6346.2328119785525</v>
      </c>
      <c r="Q11" s="442">
        <v>1.8066877549149667E-3</v>
      </c>
    </row>
    <row r="12" spans="1:17">
      <c r="A12" s="476"/>
      <c r="B12" s="477"/>
      <c r="C12" s="367" t="s">
        <v>139</v>
      </c>
      <c r="D12" s="441">
        <v>4173466.3520863424</v>
      </c>
      <c r="E12" s="441">
        <v>161438.7839852781</v>
      </c>
      <c r="F12" s="446">
        <v>4.0238702562477358E-2</v>
      </c>
      <c r="G12" s="447">
        <v>1.0084525257288302</v>
      </c>
      <c r="H12" s="447">
        <v>1.4699098114162368E-2</v>
      </c>
      <c r="I12" s="448">
        <v>12.024424250279065</v>
      </c>
      <c r="J12" s="448">
        <v>5.6526670961766001E-2</v>
      </c>
      <c r="K12" s="446">
        <v>4.7231914032632065E-3</v>
      </c>
      <c r="L12" s="449">
        <v>50183530.01175072</v>
      </c>
      <c r="M12" s="449">
        <v>2167994.9913197234</v>
      </c>
      <c r="N12" s="446">
        <v>4.5151949059762095E-2</v>
      </c>
      <c r="O12" s="441">
        <v>8695938.2760612089</v>
      </c>
      <c r="P12" s="441">
        <v>325564.67351292912</v>
      </c>
      <c r="Q12" s="446">
        <v>3.8894879604156989E-2</v>
      </c>
    </row>
    <row r="13" spans="1:17">
      <c r="A13" s="476"/>
      <c r="B13" s="477"/>
      <c r="C13" s="367" t="s">
        <v>138</v>
      </c>
      <c r="D13" s="441">
        <v>10574811.179470008</v>
      </c>
      <c r="E13" s="441">
        <v>833063.56641049311</v>
      </c>
      <c r="F13" s="442">
        <v>8.5514796677108665E-2</v>
      </c>
      <c r="G13" s="443">
        <v>2.5552368566984849</v>
      </c>
      <c r="H13" s="443">
        <v>0.14226862128404782</v>
      </c>
      <c r="I13" s="444">
        <v>7.1260582438198989</v>
      </c>
      <c r="J13" s="444">
        <v>-0.1540293410536302</v>
      </c>
      <c r="K13" s="442">
        <v>-2.1157621973349656E-2</v>
      </c>
      <c r="L13" s="445">
        <v>75356720.382301077</v>
      </c>
      <c r="M13" s="445">
        <v>4435944.5294951648</v>
      </c>
      <c r="N13" s="442">
        <v>6.254788496253684E-2</v>
      </c>
      <c r="O13" s="441">
        <v>12729122.743642321</v>
      </c>
      <c r="P13" s="441">
        <v>714409.89800324105</v>
      </c>
      <c r="Q13" s="442">
        <v>5.9461254478715808E-2</v>
      </c>
    </row>
    <row r="14" spans="1:17">
      <c r="A14" s="476"/>
      <c r="B14" s="477"/>
      <c r="C14" s="367" t="s">
        <v>137</v>
      </c>
      <c r="D14" s="441">
        <v>983464.42364125093</v>
      </c>
      <c r="E14" s="441">
        <v>82550.816892269882</v>
      </c>
      <c r="F14" s="446">
        <v>9.163011444589135E-2</v>
      </c>
      <c r="G14" s="447">
        <v>0.2376387152348004</v>
      </c>
      <c r="H14" s="447">
        <v>1.4488208540939074E-2</v>
      </c>
      <c r="I14" s="448">
        <v>10.708056580683113</v>
      </c>
      <c r="J14" s="448">
        <v>-5.8397667615738058E-2</v>
      </c>
      <c r="K14" s="446">
        <v>-5.4240389889703153E-3</v>
      </c>
      <c r="L14" s="449">
        <v>10530992.693439422</v>
      </c>
      <c r="M14" s="449">
        <v>831347.56470661424</v>
      </c>
      <c r="N14" s="446">
        <v>8.570907014360267E-2</v>
      </c>
      <c r="O14" s="441">
        <v>2205661.5214990173</v>
      </c>
      <c r="P14" s="441">
        <v>154161.11327364342</v>
      </c>
      <c r="Q14" s="446">
        <v>7.5145543552193911E-2</v>
      </c>
    </row>
    <row r="15" spans="1:17">
      <c r="A15" s="476"/>
      <c r="B15" s="477"/>
      <c r="C15" s="367" t="s">
        <v>136</v>
      </c>
      <c r="D15" s="441">
        <v>69515731.751480117</v>
      </c>
      <c r="E15" s="441">
        <v>855919.82456186414</v>
      </c>
      <c r="F15" s="442">
        <v>1.2466096258360105E-2</v>
      </c>
      <c r="G15" s="443">
        <v>16.797383601193491</v>
      </c>
      <c r="H15" s="443">
        <v>-0.2092102677633676</v>
      </c>
      <c r="I15" s="444">
        <v>4.6153108117989641</v>
      </c>
      <c r="J15" s="444">
        <v>-7.2671213135203416E-2</v>
      </c>
      <c r="K15" s="442">
        <v>-1.5501598075394482E-2</v>
      </c>
      <c r="L15" s="445">
        <v>320836708.34272271</v>
      </c>
      <c r="M15" s="445">
        <v>-1039255.8060306311</v>
      </c>
      <c r="N15" s="442">
        <v>-3.2287462308007078E-3</v>
      </c>
      <c r="O15" s="441">
        <v>76149874.312882662</v>
      </c>
      <c r="P15" s="441">
        <v>-263696.93745972216</v>
      </c>
      <c r="Q15" s="442">
        <v>-3.4509175941510603E-3</v>
      </c>
    </row>
    <row r="16" spans="1:17">
      <c r="A16" s="476"/>
      <c r="B16" s="477"/>
      <c r="C16" s="367" t="s">
        <v>135</v>
      </c>
      <c r="D16" s="441">
        <v>50022432.760351546</v>
      </c>
      <c r="E16" s="441">
        <v>170933.3655154258</v>
      </c>
      <c r="F16" s="446">
        <v>3.4288510393958578E-3</v>
      </c>
      <c r="G16" s="447">
        <v>12.087134387715665</v>
      </c>
      <c r="H16" s="447">
        <v>-0.26076142168346905</v>
      </c>
      <c r="I16" s="448">
        <v>4.3060649798704205</v>
      </c>
      <c r="J16" s="448">
        <v>-0.14754018318228912</v>
      </c>
      <c r="K16" s="446">
        <v>-3.3128258518803709E-2</v>
      </c>
      <c r="L16" s="449">
        <v>215399845.91727266</v>
      </c>
      <c r="M16" s="449">
        <v>-6619049.1734884977</v>
      </c>
      <c r="N16" s="446">
        <v>-2.9812999343063279E-2</v>
      </c>
      <c r="O16" s="441">
        <v>69047782.121326745</v>
      </c>
      <c r="P16" s="441">
        <v>189525.05835931003</v>
      </c>
      <c r="Q16" s="446">
        <v>2.7523940692544516E-3</v>
      </c>
    </row>
    <row r="17" spans="1:17">
      <c r="A17" s="476"/>
      <c r="B17" s="477"/>
      <c r="C17" s="367" t="s">
        <v>134</v>
      </c>
      <c r="D17" s="441">
        <v>98588669.727447525</v>
      </c>
      <c r="E17" s="441">
        <v>5766722.9527727813</v>
      </c>
      <c r="F17" s="442">
        <v>6.2126718444846886E-2</v>
      </c>
      <c r="G17" s="443">
        <v>23.822401957353321</v>
      </c>
      <c r="H17" s="443">
        <v>0.83100267121669447</v>
      </c>
      <c r="I17" s="444">
        <v>5.188712948673218</v>
      </c>
      <c r="J17" s="444">
        <v>-0.14560961775624381</v>
      </c>
      <c r="K17" s="442">
        <v>-2.7296740296998551E-2</v>
      </c>
      <c r="L17" s="445">
        <v>511548307.20727426</v>
      </c>
      <c r="M17" s="445">
        <v>16406101.867212355</v>
      </c>
      <c r="N17" s="442">
        <v>3.3134121248954533E-2</v>
      </c>
      <c r="O17" s="441">
        <v>137151540.61685225</v>
      </c>
      <c r="P17" s="441">
        <v>9803571.0071201175</v>
      </c>
      <c r="Q17" s="442">
        <v>7.6982546617460262E-2</v>
      </c>
    </row>
    <row r="18" spans="1:17">
      <c r="A18" s="476"/>
      <c r="B18" s="477"/>
      <c r="C18" s="367" t="s">
        <v>301</v>
      </c>
      <c r="D18" s="441">
        <v>22300436.796744138</v>
      </c>
      <c r="E18" s="441">
        <v>-438385.60233424604</v>
      </c>
      <c r="F18" s="446">
        <v>-1.9279169107368287E-2</v>
      </c>
      <c r="G18" s="447">
        <v>5.3885499283564142</v>
      </c>
      <c r="H18" s="447">
        <v>-0.24371014848563632</v>
      </c>
      <c r="I18" s="448">
        <v>6.9895691385071368</v>
      </c>
      <c r="J18" s="448">
        <v>6.4551811928944325E-2</v>
      </c>
      <c r="K18" s="446">
        <v>9.3215379665830857E-3</v>
      </c>
      <c r="L18" s="449">
        <v>155870444.80975178</v>
      </c>
      <c r="M18" s="449">
        <v>-1596294.2898503244</v>
      </c>
      <c r="N18" s="446">
        <v>-1.013734264758365E-2</v>
      </c>
      <c r="O18" s="441">
        <v>35446365.213746205</v>
      </c>
      <c r="P18" s="441">
        <v>-1538878.8714144677</v>
      </c>
      <c r="Q18" s="446">
        <v>-4.1607914439366948E-2</v>
      </c>
    </row>
    <row r="19" spans="1:17">
      <c r="A19" s="476"/>
      <c r="B19" s="477"/>
      <c r="C19" s="367" t="s">
        <v>132</v>
      </c>
      <c r="D19" s="441">
        <v>4168342.0622048895</v>
      </c>
      <c r="E19" s="441">
        <v>-85272.035086310003</v>
      </c>
      <c r="F19" s="442">
        <v>-2.0046960804604542E-2</v>
      </c>
      <c r="G19" s="443">
        <v>1.0072143216467642</v>
      </c>
      <c r="H19" s="443">
        <v>-4.6378535626124817E-2</v>
      </c>
      <c r="I19" s="444">
        <v>7.7501898258803941</v>
      </c>
      <c r="J19" s="444">
        <v>-0.26514954157526205</v>
      </c>
      <c r="K19" s="442">
        <v>-3.3080263906458851E-2</v>
      </c>
      <c r="L19" s="445">
        <v>32305442.241289634</v>
      </c>
      <c r="M19" s="445">
        <v>-1788718.2866928689</v>
      </c>
      <c r="N19" s="442">
        <v>-5.2464065957124627E-2</v>
      </c>
      <c r="O19" s="441">
        <v>9093101.9713082314</v>
      </c>
      <c r="P19" s="441">
        <v>-271335.3025444597</v>
      </c>
      <c r="Q19" s="442">
        <v>-2.8975078225157214E-2</v>
      </c>
    </row>
    <row r="20" spans="1:17">
      <c r="A20" s="476"/>
      <c r="B20" s="477"/>
      <c r="C20" s="367" t="s">
        <v>131</v>
      </c>
      <c r="D20" s="441">
        <v>19284545.942960612</v>
      </c>
      <c r="E20" s="441">
        <v>1405347.2484401725</v>
      </c>
      <c r="F20" s="446">
        <v>7.8602362021452279E-2</v>
      </c>
      <c r="G20" s="447">
        <v>4.6598073215542613</v>
      </c>
      <c r="H20" s="447">
        <v>0.23124478450944874</v>
      </c>
      <c r="I20" s="448">
        <v>5.0514479740641143</v>
      </c>
      <c r="J20" s="448">
        <v>-0.27011929591853523</v>
      </c>
      <c r="K20" s="446">
        <v>-5.0759350058806253E-2</v>
      </c>
      <c r="L20" s="449">
        <v>97414880.534314722</v>
      </c>
      <c r="M20" s="449">
        <v>2269521.9480382353</v>
      </c>
      <c r="N20" s="446">
        <v>2.385320715335015E-2</v>
      </c>
      <c r="O20" s="441">
        <v>19953758.175229032</v>
      </c>
      <c r="P20" s="441">
        <v>132471.21866676956</v>
      </c>
      <c r="Q20" s="446">
        <v>6.6832804023813459E-3</v>
      </c>
    </row>
    <row r="21" spans="1:17">
      <c r="A21" s="476"/>
      <c r="B21" s="482"/>
      <c r="C21" s="367" t="s">
        <v>130</v>
      </c>
      <c r="D21" s="441">
        <v>5875241.4295698581</v>
      </c>
      <c r="E21" s="441">
        <v>-231538.10168352257</v>
      </c>
      <c r="F21" s="442">
        <v>-3.7914927253972885E-2</v>
      </c>
      <c r="G21" s="443">
        <v>1.4196597166656175</v>
      </c>
      <c r="H21" s="443">
        <v>-9.2950301052304063E-2</v>
      </c>
      <c r="I21" s="444">
        <v>3.2311514131011521</v>
      </c>
      <c r="J21" s="444">
        <v>5.1152765785262844E-3</v>
      </c>
      <c r="K21" s="442">
        <v>1.5856228393151504E-3</v>
      </c>
      <c r="L21" s="445">
        <v>18983794.64746508</v>
      </c>
      <c r="M21" s="445">
        <v>-716896.79813502729</v>
      </c>
      <c r="N21" s="442">
        <v>-3.6389423189262568E-2</v>
      </c>
      <c r="O21" s="441">
        <v>4577658.0329723358</v>
      </c>
      <c r="P21" s="441">
        <v>-129772.10610015877</v>
      </c>
      <c r="Q21" s="442">
        <v>-2.7567505468223005E-2</v>
      </c>
    </row>
    <row r="22" spans="1:17">
      <c r="A22" s="476"/>
      <c r="B22" s="477" t="s">
        <v>242</v>
      </c>
      <c r="C22" s="367" t="s">
        <v>148</v>
      </c>
      <c r="D22" s="441">
        <v>48492251.75774163</v>
      </c>
      <c r="E22" s="441">
        <v>4383291.1486895606</v>
      </c>
      <c r="F22" s="446">
        <v>9.937416543408685E-2</v>
      </c>
      <c r="G22" s="447">
        <v>0.89213307462390534</v>
      </c>
      <c r="H22" s="447">
        <v>6.5119726824073521E-2</v>
      </c>
      <c r="I22" s="448">
        <v>8.4719217199367787</v>
      </c>
      <c r="J22" s="448">
        <v>-0.38649195193349684</v>
      </c>
      <c r="K22" s="446">
        <v>-4.3629928139481078E-2</v>
      </c>
      <c r="L22" s="449">
        <v>410822560.91505373</v>
      </c>
      <c r="M22" s="449">
        <v>20087141.203839421</v>
      </c>
      <c r="N22" s="446">
        <v>5.1408549597795547E-2</v>
      </c>
      <c r="O22" s="441">
        <v>76519800.873935014</v>
      </c>
      <c r="P22" s="441">
        <v>5463017.2057051659</v>
      </c>
      <c r="Q22" s="446">
        <v>7.6882416057732883E-2</v>
      </c>
    </row>
    <row r="23" spans="1:17">
      <c r="A23" s="476"/>
      <c r="B23" s="477"/>
      <c r="C23" s="367" t="s">
        <v>147</v>
      </c>
      <c r="D23" s="441">
        <v>1006485240.5440042</v>
      </c>
      <c r="E23" s="441">
        <v>31850152.817505956</v>
      </c>
      <c r="F23" s="442">
        <v>3.2679054159441195E-2</v>
      </c>
      <c r="G23" s="443">
        <v>18.516747308331656</v>
      </c>
      <c r="H23" s="443">
        <v>0.24299486315481644</v>
      </c>
      <c r="I23" s="444">
        <v>5.1428564085093518</v>
      </c>
      <c r="J23" s="444">
        <v>-4.8006067189519719E-2</v>
      </c>
      <c r="K23" s="442">
        <v>-9.2481870622196406E-3</v>
      </c>
      <c r="L23" s="445">
        <v>5176209069.4018087</v>
      </c>
      <c r="M23" s="445">
        <v>117012365.02285099</v>
      </c>
      <c r="N23" s="442">
        <v>2.3128645091338638E-2</v>
      </c>
      <c r="O23" s="441">
        <v>1340163687.0059214</v>
      </c>
      <c r="P23" s="441">
        <v>33250831.751984119</v>
      </c>
      <c r="Q23" s="442">
        <v>2.544227154726654E-2</v>
      </c>
    </row>
    <row r="24" spans="1:17">
      <c r="A24" s="476"/>
      <c r="B24" s="477"/>
      <c r="C24" s="367" t="s">
        <v>146</v>
      </c>
      <c r="D24" s="441">
        <v>3723789.6294860989</v>
      </c>
      <c r="E24" s="441">
        <v>-2645302.3536266834</v>
      </c>
      <c r="F24" s="446">
        <v>-0.41533429892997686</v>
      </c>
      <c r="G24" s="447">
        <v>6.8508179574805608E-2</v>
      </c>
      <c r="H24" s="447">
        <v>-5.0908011844545326E-2</v>
      </c>
      <c r="I24" s="448">
        <v>7.3273830975028496</v>
      </c>
      <c r="J24" s="448">
        <v>1.0278606269200994</v>
      </c>
      <c r="K24" s="446">
        <v>0.16316484808490811</v>
      </c>
      <c r="L24" s="449">
        <v>27285633.18975284</v>
      </c>
      <c r="M24" s="449">
        <v>-12836604.87507458</v>
      </c>
      <c r="N24" s="446">
        <v>-0.31993740863443021</v>
      </c>
      <c r="O24" s="441">
        <v>5164677.6623179214</v>
      </c>
      <c r="P24" s="441">
        <v>-1924962.7638274236</v>
      </c>
      <c r="Q24" s="446">
        <v>-0.27151768610556043</v>
      </c>
    </row>
    <row r="25" spans="1:17">
      <c r="A25" s="476"/>
      <c r="B25" s="477"/>
      <c r="C25" s="367" t="s">
        <v>145</v>
      </c>
      <c r="D25" s="441">
        <v>53675172.866689146</v>
      </c>
      <c r="E25" s="441">
        <v>2111938.8914368227</v>
      </c>
      <c r="F25" s="442">
        <v>4.0958231837251398E-2</v>
      </c>
      <c r="G25" s="443">
        <v>0.98748553149801421</v>
      </c>
      <c r="H25" s="443">
        <v>2.0709571138881833E-2</v>
      </c>
      <c r="I25" s="444">
        <v>10.348210513522039</v>
      </c>
      <c r="J25" s="444">
        <v>-0.21117619382933128</v>
      </c>
      <c r="K25" s="442">
        <v>-1.999890710341273E-2</v>
      </c>
      <c r="L25" s="445">
        <v>555441988.17418551</v>
      </c>
      <c r="M25" s="445">
        <v>10965860.747857571</v>
      </c>
      <c r="N25" s="442">
        <v>2.0140204860205447E-2</v>
      </c>
      <c r="O25" s="441">
        <v>122583157.0599317</v>
      </c>
      <c r="P25" s="441">
        <v>2581210.5275225043</v>
      </c>
      <c r="Q25" s="442">
        <v>2.1509738817656519E-2</v>
      </c>
    </row>
    <row r="26" spans="1:17">
      <c r="A26" s="476"/>
      <c r="B26" s="477"/>
      <c r="C26" s="367" t="s">
        <v>144</v>
      </c>
      <c r="D26" s="441">
        <v>30874836.91150732</v>
      </c>
      <c r="E26" s="441">
        <v>501687.94895603508</v>
      </c>
      <c r="F26" s="446">
        <v>1.6517482252979221E-2</v>
      </c>
      <c r="G26" s="447">
        <v>0.56801782107338994</v>
      </c>
      <c r="H26" s="447">
        <v>-1.4582957949723641E-3</v>
      </c>
      <c r="I26" s="448">
        <v>6.5748502868140353</v>
      </c>
      <c r="J26" s="448">
        <v>4.9825180444654116E-2</v>
      </c>
      <c r="K26" s="446">
        <v>7.6360135987856102E-3</v>
      </c>
      <c r="L26" s="449">
        <v>202997430.32296047</v>
      </c>
      <c r="M26" s="449">
        <v>4811870.7828162014</v>
      </c>
      <c r="N26" s="446">
        <v>2.427962357086624E-2</v>
      </c>
      <c r="O26" s="441">
        <v>62456890.811836146</v>
      </c>
      <c r="P26" s="441">
        <v>-220926.15885519981</v>
      </c>
      <c r="Q26" s="446">
        <v>-3.5247902612579292E-3</v>
      </c>
    </row>
    <row r="27" spans="1:17">
      <c r="A27" s="476"/>
      <c r="B27" s="477"/>
      <c r="C27" s="367" t="s">
        <v>143</v>
      </c>
      <c r="D27" s="441">
        <v>7001822.2738167159</v>
      </c>
      <c r="E27" s="441">
        <v>-143100.48158506118</v>
      </c>
      <c r="F27" s="442">
        <v>-2.0028275529903092E-2</v>
      </c>
      <c r="G27" s="443">
        <v>0.12881557376046179</v>
      </c>
      <c r="H27" s="443">
        <v>-5.1469228870648642E-3</v>
      </c>
      <c r="I27" s="444">
        <v>8.4778722871527865</v>
      </c>
      <c r="J27" s="444">
        <v>6.6857880023251326E-2</v>
      </c>
      <c r="K27" s="442">
        <v>7.9488485915063627E-3</v>
      </c>
      <c r="L27" s="445">
        <v>59360555.014759846</v>
      </c>
      <c r="M27" s="445">
        <v>-735493.21875215322</v>
      </c>
      <c r="N27" s="442">
        <v>-1.223862866813283E-2</v>
      </c>
      <c r="O27" s="441">
        <v>11025888.586285308</v>
      </c>
      <c r="P27" s="441">
        <v>-283914.73449439928</v>
      </c>
      <c r="Q27" s="442">
        <v>-2.5103419258649493E-2</v>
      </c>
    </row>
    <row r="28" spans="1:17">
      <c r="A28" s="476"/>
      <c r="B28" s="477"/>
      <c r="C28" s="367" t="s">
        <v>142</v>
      </c>
      <c r="D28" s="441">
        <v>112630781.52767611</v>
      </c>
      <c r="E28" s="441">
        <v>-927377.92035390437</v>
      </c>
      <c r="F28" s="446">
        <v>-8.1665458903313736E-3</v>
      </c>
      <c r="G28" s="447">
        <v>2.0721175400055016</v>
      </c>
      <c r="H28" s="447">
        <v>-5.7021580897503643E-2</v>
      </c>
      <c r="I28" s="448">
        <v>7.9681093644264216</v>
      </c>
      <c r="J28" s="448">
        <v>0.14315450981875255</v>
      </c>
      <c r="K28" s="446">
        <v>1.829461159567675E-2</v>
      </c>
      <c r="L28" s="449">
        <v>897454385.01334238</v>
      </c>
      <c r="M28" s="449">
        <v>8866913.9601682425</v>
      </c>
      <c r="N28" s="446">
        <v>9.9786619202035035E-3</v>
      </c>
      <c r="O28" s="441">
        <v>195711601.74693939</v>
      </c>
      <c r="P28" s="441">
        <v>-1603352.61728549</v>
      </c>
      <c r="Q28" s="446">
        <v>-8.1258545377450291E-3</v>
      </c>
    </row>
    <row r="29" spans="1:17">
      <c r="A29" s="476"/>
      <c r="B29" s="477"/>
      <c r="C29" s="367" t="s">
        <v>141</v>
      </c>
      <c r="D29" s="441">
        <v>128843671.84056707</v>
      </c>
      <c r="E29" s="441">
        <v>-2727159.7339709699</v>
      </c>
      <c r="F29" s="442">
        <v>-2.0727692462945091E-2</v>
      </c>
      <c r="G29" s="443">
        <v>2.3703931440265174</v>
      </c>
      <c r="H29" s="443">
        <v>-9.6471465586076999E-2</v>
      </c>
      <c r="I29" s="444">
        <v>4.1973385466405562</v>
      </c>
      <c r="J29" s="444">
        <v>3.8060816447599066E-2</v>
      </c>
      <c r="K29" s="442">
        <v>9.1508235122912431E-3</v>
      </c>
      <c r="L29" s="445">
        <v>540800510.30711854</v>
      </c>
      <c r="M29" s="445">
        <v>-6439119.4038258791</v>
      </c>
      <c r="N29" s="442">
        <v>-1.1766544406199281E-2</v>
      </c>
      <c r="O29" s="441">
        <v>67265693.223648384</v>
      </c>
      <c r="P29" s="441">
        <v>182318.74020059407</v>
      </c>
      <c r="Q29" s="442">
        <v>2.7177932178349129E-3</v>
      </c>
    </row>
    <row r="30" spans="1:17">
      <c r="A30" s="476"/>
      <c r="B30" s="477"/>
      <c r="C30" s="367" t="s">
        <v>140</v>
      </c>
      <c r="D30" s="441">
        <v>23937782.679234765</v>
      </c>
      <c r="E30" s="441">
        <v>898937.46093476191</v>
      </c>
      <c r="F30" s="446">
        <v>3.9018338480816137E-2</v>
      </c>
      <c r="G30" s="447">
        <v>0.44039381318058124</v>
      </c>
      <c r="H30" s="447">
        <v>8.4309591404822526E-3</v>
      </c>
      <c r="I30" s="448">
        <v>10.439172895121823</v>
      </c>
      <c r="J30" s="448">
        <v>4.5968592902351446E-2</v>
      </c>
      <c r="K30" s="446">
        <v>4.4229471071337298E-3</v>
      </c>
      <c r="L30" s="449">
        <v>249890652.11438423</v>
      </c>
      <c r="M30" s="449">
        <v>10443226.873380125</v>
      </c>
      <c r="N30" s="446">
        <v>4.361386163525878E-2</v>
      </c>
      <c r="O30" s="441">
        <v>47922191.682431288</v>
      </c>
      <c r="P30" s="441">
        <v>2028888.9975580946</v>
      </c>
      <c r="Q30" s="446">
        <v>4.4208825228584672E-2</v>
      </c>
    </row>
    <row r="31" spans="1:17">
      <c r="A31" s="476"/>
      <c r="B31" s="477"/>
      <c r="C31" s="367" t="s">
        <v>139</v>
      </c>
      <c r="D31" s="441">
        <v>61701980.672678329</v>
      </c>
      <c r="E31" s="441">
        <v>7675026.1781371683</v>
      </c>
      <c r="F31" s="442">
        <v>0.14205920452008167</v>
      </c>
      <c r="G31" s="443">
        <v>1.1351582104890257</v>
      </c>
      <c r="H31" s="443">
        <v>0.12218914726448471</v>
      </c>
      <c r="I31" s="444">
        <v>11.639028230774802</v>
      </c>
      <c r="J31" s="444">
        <v>-0.3780947803551733</v>
      </c>
      <c r="K31" s="442">
        <v>-3.1463003250028383E-2</v>
      </c>
      <c r="L31" s="445">
        <v>718151094.94402421</v>
      </c>
      <c r="M31" s="445">
        <v>68902536.866401553</v>
      </c>
      <c r="N31" s="442">
        <v>0.10612659205654135</v>
      </c>
      <c r="O31" s="441">
        <v>125428099.01086749</v>
      </c>
      <c r="P31" s="441">
        <v>11937344.411350831</v>
      </c>
      <c r="Q31" s="442">
        <v>0.10518340858226764</v>
      </c>
    </row>
    <row r="32" spans="1:17">
      <c r="A32" s="476"/>
      <c r="B32" s="477"/>
      <c r="C32" s="367" t="s">
        <v>138</v>
      </c>
      <c r="D32" s="441">
        <v>136082566.84548932</v>
      </c>
      <c r="E32" s="441">
        <v>6194509.5379868597</v>
      </c>
      <c r="F32" s="446">
        <v>4.7691140097058472E-2</v>
      </c>
      <c r="G32" s="447">
        <v>2.5035702480695341</v>
      </c>
      <c r="H32" s="447">
        <v>6.8256524285043252E-2</v>
      </c>
      <c r="I32" s="448">
        <v>7.3690125782314055</v>
      </c>
      <c r="J32" s="448">
        <v>-1.005722759602623E-2</v>
      </c>
      <c r="K32" s="446">
        <v>-1.362939755371848E-3</v>
      </c>
      <c r="L32" s="449">
        <v>1002794146.7624269</v>
      </c>
      <c r="M32" s="449">
        <v>44341104.94705236</v>
      </c>
      <c r="N32" s="446">
        <v>4.6263200190869366E-2</v>
      </c>
      <c r="O32" s="441">
        <v>168834999.12523594</v>
      </c>
      <c r="P32" s="441">
        <v>6409405.0625343621</v>
      </c>
      <c r="Q32" s="446">
        <v>3.9460561000381027E-2</v>
      </c>
    </row>
    <row r="33" spans="1:17">
      <c r="A33" s="476"/>
      <c r="B33" s="477"/>
      <c r="C33" s="367" t="s">
        <v>137</v>
      </c>
      <c r="D33" s="441">
        <v>12768364.252502829</v>
      </c>
      <c r="E33" s="441">
        <v>1019589.6295617837</v>
      </c>
      <c r="F33" s="442">
        <v>8.6782635830880556E-2</v>
      </c>
      <c r="G33" s="443">
        <v>0.23490515794999686</v>
      </c>
      <c r="H33" s="443">
        <v>1.4623534912382663E-2</v>
      </c>
      <c r="I33" s="444">
        <v>10.654252136390703</v>
      </c>
      <c r="J33" s="444">
        <v>-6.5035927108601399E-2</v>
      </c>
      <c r="K33" s="442">
        <v>-6.0671871791614547E-3</v>
      </c>
      <c r="L33" s="445">
        <v>136037372.11544293</v>
      </c>
      <c r="M33" s="445">
        <v>10098872.53900744</v>
      </c>
      <c r="N33" s="442">
        <v>8.0188922156231981E-2</v>
      </c>
      <c r="O33" s="441">
        <v>29161017.045983143</v>
      </c>
      <c r="P33" s="441">
        <v>1863285.0550779924</v>
      </c>
      <c r="Q33" s="442">
        <v>6.8257870496303039E-2</v>
      </c>
    </row>
    <row r="34" spans="1:17">
      <c r="A34" s="476"/>
      <c r="B34" s="477"/>
      <c r="C34" s="367" t="s">
        <v>136</v>
      </c>
      <c r="D34" s="441">
        <v>974017480.23186839</v>
      </c>
      <c r="E34" s="441">
        <v>18843480.853108048</v>
      </c>
      <c r="F34" s="446">
        <v>1.972779919194172E-2</v>
      </c>
      <c r="G34" s="447">
        <v>17.919423781717047</v>
      </c>
      <c r="H34" s="447">
        <v>1.0553655326656752E-2</v>
      </c>
      <c r="I34" s="448">
        <v>4.6382264487307925</v>
      </c>
      <c r="J34" s="448">
        <v>-0.14612737233907414</v>
      </c>
      <c r="K34" s="446">
        <v>-3.0542760381881091E-2</v>
      </c>
      <c r="L34" s="449">
        <v>4517713638.337574</v>
      </c>
      <c r="M34" s="449">
        <v>-52176735.376784325</v>
      </c>
      <c r="N34" s="446">
        <v>-1.1417502633520643E-2</v>
      </c>
      <c r="O34" s="441">
        <v>1078868767.0274627</v>
      </c>
      <c r="P34" s="441">
        <v>13317603.597770691</v>
      </c>
      <c r="Q34" s="446">
        <v>1.2498323923654017E-2</v>
      </c>
    </row>
    <row r="35" spans="1:17">
      <c r="A35" s="476"/>
      <c r="B35" s="477"/>
      <c r="C35" s="367" t="s">
        <v>135</v>
      </c>
      <c r="D35" s="441">
        <v>672110289.6990782</v>
      </c>
      <c r="E35" s="441">
        <v>13634114.473203897</v>
      </c>
      <c r="F35" s="442">
        <v>2.0705554712783715E-2</v>
      </c>
      <c r="G35" s="443">
        <v>12.365105712787946</v>
      </c>
      <c r="H35" s="443">
        <v>1.9120257664292595E-2</v>
      </c>
      <c r="I35" s="444">
        <v>4.4008524178331587</v>
      </c>
      <c r="J35" s="444">
        <v>-0.15683424476540697</v>
      </c>
      <c r="K35" s="442">
        <v>-3.4410931767737608E-2</v>
      </c>
      <c r="L35" s="445">
        <v>2957858193.472733</v>
      </c>
      <c r="M35" s="445">
        <v>-43269887.993150234</v>
      </c>
      <c r="N35" s="442">
        <v>-1.4417874485388612E-2</v>
      </c>
      <c r="O35" s="441">
        <v>925633622.47977507</v>
      </c>
      <c r="P35" s="441">
        <v>13436895.532067895</v>
      </c>
      <c r="Q35" s="442">
        <v>1.4730260628131131E-2</v>
      </c>
    </row>
    <row r="36" spans="1:17">
      <c r="A36" s="476"/>
      <c r="B36" s="477"/>
      <c r="C36" s="367" t="s">
        <v>134</v>
      </c>
      <c r="D36" s="441">
        <v>1138879895.5964055</v>
      </c>
      <c r="E36" s="441">
        <v>39493843.022200584</v>
      </c>
      <c r="F36" s="446">
        <v>3.5923543808588455E-2</v>
      </c>
      <c r="G36" s="447">
        <v>20.952469437007888</v>
      </c>
      <c r="H36" s="447">
        <v>0.33972029693300243</v>
      </c>
      <c r="I36" s="448">
        <v>5.3463206784160331</v>
      </c>
      <c r="J36" s="448">
        <v>-7.2801709822796212E-2</v>
      </c>
      <c r="K36" s="446">
        <v>-1.3434225065814794E-2</v>
      </c>
      <c r="L36" s="449">
        <v>6088817136.0593557</v>
      </c>
      <c r="M36" s="449">
        <v>131109565.2369709</v>
      </c>
      <c r="N36" s="446">
        <v>2.2006713770087394E-2</v>
      </c>
      <c r="O36" s="441">
        <v>1575738063.2762153</v>
      </c>
      <c r="P36" s="441">
        <v>74742660.593598366</v>
      </c>
      <c r="Q36" s="446">
        <v>4.9795396081837688E-2</v>
      </c>
    </row>
    <row r="37" spans="1:17">
      <c r="A37" s="476"/>
      <c r="B37" s="477"/>
      <c r="C37" s="367" t="s">
        <v>301</v>
      </c>
      <c r="D37" s="441">
        <v>306781651.89874619</v>
      </c>
      <c r="E37" s="441">
        <v>3118218.0760560036</v>
      </c>
      <c r="F37" s="442">
        <v>1.0268665004548221E-2</v>
      </c>
      <c r="G37" s="443">
        <v>5.6439956575729715</v>
      </c>
      <c r="H37" s="443">
        <v>-4.9489510575785545E-2</v>
      </c>
      <c r="I37" s="444">
        <v>6.9482813847299543</v>
      </c>
      <c r="J37" s="444">
        <v>1.0284429706565845E-2</v>
      </c>
      <c r="K37" s="442">
        <v>1.4823341337905178E-3</v>
      </c>
      <c r="L37" s="445">
        <v>2131605241.0647631</v>
      </c>
      <c r="M37" s="445">
        <v>24789261.850992203</v>
      </c>
      <c r="N37" s="442">
        <v>1.1766220730983419E-2</v>
      </c>
      <c r="O37" s="441">
        <v>494529951.82471764</v>
      </c>
      <c r="P37" s="441">
        <v>252455.07953029871</v>
      </c>
      <c r="Q37" s="442">
        <v>5.1075576208245985E-4</v>
      </c>
    </row>
    <row r="38" spans="1:17">
      <c r="A38" s="476"/>
      <c r="B38" s="477"/>
      <c r="C38" s="367" t="s">
        <v>132</v>
      </c>
      <c r="D38" s="441">
        <v>55072742.829146124</v>
      </c>
      <c r="E38" s="441">
        <v>-3332624.9619281515</v>
      </c>
      <c r="F38" s="446">
        <v>-5.7060251274326457E-2</v>
      </c>
      <c r="G38" s="447">
        <v>1.0131972347581069</v>
      </c>
      <c r="H38" s="447">
        <v>-8.1864133259353045E-2</v>
      </c>
      <c r="I38" s="448">
        <v>7.8431475639621535</v>
      </c>
      <c r="J38" s="448">
        <v>-0.17233646484366716</v>
      </c>
      <c r="K38" s="446">
        <v>-2.1500443918836244E-2</v>
      </c>
      <c r="L38" s="449">
        <v>431943648.76113158</v>
      </c>
      <c r="M38" s="449">
        <v>-36203643.964754164</v>
      </c>
      <c r="N38" s="446">
        <v>-7.7333874460644339E-2</v>
      </c>
      <c r="O38" s="441">
        <v>119498366.21215005</v>
      </c>
      <c r="P38" s="441">
        <v>-10177600.737895668</v>
      </c>
      <c r="Q38" s="446">
        <v>-7.8484864830939124E-2</v>
      </c>
    </row>
    <row r="39" spans="1:17">
      <c r="A39" s="476"/>
      <c r="B39" s="477"/>
      <c r="C39" s="367" t="s">
        <v>131</v>
      </c>
      <c r="D39" s="441">
        <v>251211698.89175388</v>
      </c>
      <c r="E39" s="441">
        <v>14995822.981704831</v>
      </c>
      <c r="F39" s="442">
        <v>6.3483552593286474E-2</v>
      </c>
      <c r="G39" s="443">
        <v>4.6216510306312184</v>
      </c>
      <c r="H39" s="443">
        <v>0.1927622143359482</v>
      </c>
      <c r="I39" s="444">
        <v>5.1385729083987712</v>
      </c>
      <c r="J39" s="444">
        <v>-0.24283933945178049</v>
      </c>
      <c r="K39" s="442">
        <v>-4.5125578243661889E-2</v>
      </c>
      <c r="L39" s="445">
        <v>1290869630.1979961</v>
      </c>
      <c r="M39" s="445">
        <v>19694622.438912153</v>
      </c>
      <c r="N39" s="442">
        <v>1.549324232989068E-2</v>
      </c>
      <c r="O39" s="441">
        <v>263292042.54187539</v>
      </c>
      <c r="P39" s="441">
        <v>4360867.3921348453</v>
      </c>
      <c r="Q39" s="442">
        <v>1.6841801260944901E-2</v>
      </c>
    </row>
    <row r="40" spans="1:17">
      <c r="A40" s="476"/>
      <c r="B40" s="482"/>
      <c r="C40" s="367" t="s">
        <v>130</v>
      </c>
      <c r="D40" s="441">
        <v>101863133.480841</v>
      </c>
      <c r="E40" s="441">
        <v>1070859.5677508414</v>
      </c>
      <c r="F40" s="446">
        <v>1.062442116023901E-2</v>
      </c>
      <c r="G40" s="447">
        <v>1.8740204294303566</v>
      </c>
      <c r="H40" s="447">
        <v>-1.5766922850074527E-2</v>
      </c>
      <c r="I40" s="448">
        <v>3.1427890661309545</v>
      </c>
      <c r="J40" s="448">
        <v>9.3914605812055463E-3</v>
      </c>
      <c r="K40" s="446">
        <v>2.9972131735122812E-3</v>
      </c>
      <c r="L40" s="449">
        <v>320134342.14542502</v>
      </c>
      <c r="M40" s="449">
        <v>4312072.408233881</v>
      </c>
      <c r="N40" s="446">
        <v>1.3653477988813568E-2</v>
      </c>
      <c r="O40" s="441">
        <v>76676703.23728089</v>
      </c>
      <c r="P40" s="441">
        <v>1360111.9266418368</v>
      </c>
      <c r="Q40" s="446">
        <v>1.80585964257481E-2</v>
      </c>
    </row>
    <row r="41" spans="1:17">
      <c r="A41" s="476"/>
      <c r="B41" s="477" t="s">
        <v>241</v>
      </c>
      <c r="C41" s="367" t="s">
        <v>148</v>
      </c>
      <c r="D41" s="441">
        <v>25099838.689062137</v>
      </c>
      <c r="E41" s="441">
        <v>2458212.6055833884</v>
      </c>
      <c r="F41" s="442">
        <v>0.10857049738919189</v>
      </c>
      <c r="G41" s="443">
        <v>0.87404354163003639</v>
      </c>
      <c r="H41" s="443">
        <v>6.482881025542675E-2</v>
      </c>
      <c r="I41" s="444">
        <v>8.6409121424412696</v>
      </c>
      <c r="J41" s="444">
        <v>-0.35262735760568198</v>
      </c>
      <c r="K41" s="442">
        <v>-3.9208963012153451E-2</v>
      </c>
      <c r="L41" s="445">
        <v>216885500.90163419</v>
      </c>
      <c r="M41" s="445">
        <v>13257142.374574721</v>
      </c>
      <c r="N41" s="442">
        <v>6.5104597760694632E-2</v>
      </c>
      <c r="O41" s="441">
        <v>39767226.405379057</v>
      </c>
      <c r="P41" s="441">
        <v>3113998.9807160869</v>
      </c>
      <c r="Q41" s="442">
        <v>8.4958384281891661E-2</v>
      </c>
    </row>
    <row r="42" spans="1:17">
      <c r="A42" s="476"/>
      <c r="B42" s="477" t="s">
        <v>300</v>
      </c>
      <c r="C42" s="367" t="s">
        <v>147</v>
      </c>
      <c r="D42" s="441">
        <v>513955380.56381744</v>
      </c>
      <c r="E42" s="441">
        <v>24241325.05082655</v>
      </c>
      <c r="F42" s="446">
        <v>4.9500978740405967E-2</v>
      </c>
      <c r="G42" s="447">
        <v>17.897301517860765</v>
      </c>
      <c r="H42" s="447">
        <v>0.3948559593468417</v>
      </c>
      <c r="I42" s="448">
        <v>5.1628252318221364</v>
      </c>
      <c r="J42" s="448">
        <v>-6.1183588158652213E-2</v>
      </c>
      <c r="K42" s="446">
        <v>-1.1711999398744739E-2</v>
      </c>
      <c r="L42" s="449">
        <v>2653461806.805625</v>
      </c>
      <c r="M42" s="449">
        <v>95191261.53719902</v>
      </c>
      <c r="N42" s="446">
        <v>3.7209223908416258E-2</v>
      </c>
      <c r="O42" s="441">
        <v>679302542.15004122</v>
      </c>
      <c r="P42" s="441">
        <v>26209329.016590476</v>
      </c>
      <c r="Q42" s="446">
        <v>4.0131069332112253E-2</v>
      </c>
    </row>
    <row r="43" spans="1:17">
      <c r="A43" s="476"/>
      <c r="B43" s="477" t="s">
        <v>300</v>
      </c>
      <c r="C43" s="367" t="s">
        <v>146</v>
      </c>
      <c r="D43" s="441">
        <v>1745832.8625148069</v>
      </c>
      <c r="E43" s="441">
        <v>-882471.91385183437</v>
      </c>
      <c r="F43" s="442">
        <v>-0.33575707116880116</v>
      </c>
      <c r="G43" s="443">
        <v>6.0794571516967912E-2</v>
      </c>
      <c r="H43" s="443">
        <v>-3.3141391197745181E-2</v>
      </c>
      <c r="I43" s="444">
        <v>7.4333944265297331</v>
      </c>
      <c r="J43" s="444">
        <v>0.80513384744905103</v>
      </c>
      <c r="K43" s="442">
        <v>0.12146985439741424</v>
      </c>
      <c r="L43" s="445">
        <v>12977464.269870015</v>
      </c>
      <c r="M43" s="445">
        <v>-4443624.6691304613</v>
      </c>
      <c r="N43" s="442">
        <v>-0.25507157931916347</v>
      </c>
      <c r="O43" s="441">
        <v>2434203.5919073592</v>
      </c>
      <c r="P43" s="441">
        <v>-666642.30692340713</v>
      </c>
      <c r="Q43" s="442">
        <v>-0.21498724176353862</v>
      </c>
    </row>
    <row r="44" spans="1:17">
      <c r="A44" s="476"/>
      <c r="B44" s="477" t="s">
        <v>300</v>
      </c>
      <c r="C44" s="367" t="s">
        <v>145</v>
      </c>
      <c r="D44" s="441">
        <v>30258863.46475327</v>
      </c>
      <c r="E44" s="441">
        <v>875501.07789523154</v>
      </c>
      <c r="F44" s="446">
        <v>2.9795809831716431E-2</v>
      </c>
      <c r="G44" s="447">
        <v>1.0536945880834616</v>
      </c>
      <c r="H44" s="447">
        <v>3.5293034392556155E-3</v>
      </c>
      <c r="I44" s="448">
        <v>10.26934656392512</v>
      </c>
      <c r="J44" s="448">
        <v>-0.21588361536410616</v>
      </c>
      <c r="K44" s="446">
        <v>-2.0589306259630485E-2</v>
      </c>
      <c r="L44" s="449">
        <v>310738755.55004334</v>
      </c>
      <c r="M44" s="449">
        <v>2647437.4823675156</v>
      </c>
      <c r="N44" s="446">
        <v>8.5930285182069799E-3</v>
      </c>
      <c r="O44" s="441">
        <v>68720920.119726479</v>
      </c>
      <c r="P44" s="441">
        <v>1147335.6854006499</v>
      </c>
      <c r="Q44" s="446">
        <v>1.6979056165293931E-2</v>
      </c>
    </row>
    <row r="45" spans="1:17">
      <c r="A45" s="476"/>
      <c r="B45" s="477" t="s">
        <v>300</v>
      </c>
      <c r="C45" s="367" t="s">
        <v>144</v>
      </c>
      <c r="D45" s="441">
        <v>16238070.0724134</v>
      </c>
      <c r="E45" s="441">
        <v>550033.57624109276</v>
      </c>
      <c r="F45" s="442">
        <v>3.5060702234807672E-2</v>
      </c>
      <c r="G45" s="443">
        <v>0.56545304737411539</v>
      </c>
      <c r="H45" s="443">
        <v>4.7605338488395654E-3</v>
      </c>
      <c r="I45" s="444">
        <v>6.5638502869597781</v>
      </c>
      <c r="J45" s="444">
        <v>-4.7870337223600679E-2</v>
      </c>
      <c r="K45" s="442">
        <v>-7.240223830466702E-3</v>
      </c>
      <c r="L45" s="445">
        <v>106584260.90448368</v>
      </c>
      <c r="M45" s="445">
        <v>2859346.4497996867</v>
      </c>
      <c r="N45" s="442">
        <v>2.7566631072507623E-2</v>
      </c>
      <c r="O45" s="441">
        <v>32681372.096031651</v>
      </c>
      <c r="P45" s="441">
        <v>-435031.77644426748</v>
      </c>
      <c r="Q45" s="442">
        <v>-1.3136443743091201E-2</v>
      </c>
    </row>
    <row r="46" spans="1:17">
      <c r="A46" s="476"/>
      <c r="B46" s="477" t="s">
        <v>300</v>
      </c>
      <c r="C46" s="367" t="s">
        <v>143</v>
      </c>
      <c r="D46" s="441">
        <v>3643408.1929309834</v>
      </c>
      <c r="E46" s="441">
        <v>-41001.134571465198</v>
      </c>
      <c r="F46" s="446">
        <v>-1.1128278898169723E-2</v>
      </c>
      <c r="G46" s="447">
        <v>0.12687322177656102</v>
      </c>
      <c r="H46" s="447">
        <v>-4.8080582355905788E-3</v>
      </c>
      <c r="I46" s="448">
        <v>8.4931986760163962</v>
      </c>
      <c r="J46" s="448">
        <v>-8.1932213628910233E-3</v>
      </c>
      <c r="K46" s="446">
        <v>-9.6375057893951892E-4</v>
      </c>
      <c r="L46" s="449">
        <v>30944189.640388716</v>
      </c>
      <c r="M46" s="449">
        <v>-378417.96306926757</v>
      </c>
      <c r="N46" s="446">
        <v>-1.2081304591878572E-2</v>
      </c>
      <c r="O46" s="441">
        <v>5743247.8152282685</v>
      </c>
      <c r="P46" s="441">
        <v>-134448.07137716748</v>
      </c>
      <c r="Q46" s="446">
        <v>-2.287428168639322E-2</v>
      </c>
    </row>
    <row r="47" spans="1:17">
      <c r="A47" s="476"/>
      <c r="B47" s="477" t="s">
        <v>300</v>
      </c>
      <c r="C47" s="367" t="s">
        <v>142</v>
      </c>
      <c r="D47" s="441">
        <v>59952106.553370021</v>
      </c>
      <c r="E47" s="441">
        <v>-207026.8139333874</v>
      </c>
      <c r="F47" s="442">
        <v>-3.441319752220813E-3</v>
      </c>
      <c r="G47" s="443">
        <v>2.0876927612655831</v>
      </c>
      <c r="H47" s="443">
        <v>-6.2402676582585137E-2</v>
      </c>
      <c r="I47" s="444">
        <v>7.9269755142231801</v>
      </c>
      <c r="J47" s="444">
        <v>7.2437561513279292E-2</v>
      </c>
      <c r="K47" s="442">
        <v>9.2223835379505095E-3</v>
      </c>
      <c r="L47" s="445">
        <v>475238880.67466319</v>
      </c>
      <c r="M47" s="445">
        <v>2716684.4390419722</v>
      </c>
      <c r="N47" s="442">
        <v>5.7493266150979048E-3</v>
      </c>
      <c r="O47" s="441">
        <v>103930390.24491054</v>
      </c>
      <c r="P47" s="441">
        <v>-29463.925922319293</v>
      </c>
      <c r="Q47" s="442">
        <v>-2.8341638373118977E-4</v>
      </c>
    </row>
    <row r="48" spans="1:17">
      <c r="A48" s="476"/>
      <c r="B48" s="477" t="s">
        <v>300</v>
      </c>
      <c r="C48" s="367" t="s">
        <v>141</v>
      </c>
      <c r="D48" s="441">
        <v>63804513.810831778</v>
      </c>
      <c r="E48" s="441">
        <v>-1680009.48751311</v>
      </c>
      <c r="F48" s="446">
        <v>-2.5655061728998983E-2</v>
      </c>
      <c r="G48" s="447">
        <v>2.2218438896782313</v>
      </c>
      <c r="H48" s="447">
        <v>-0.11858169347947678</v>
      </c>
      <c r="I48" s="448">
        <v>4.1953129426716016</v>
      </c>
      <c r="J48" s="448">
        <v>9.6854219803988784E-2</v>
      </c>
      <c r="K48" s="446">
        <v>2.3631864159954684E-2</v>
      </c>
      <c r="L48" s="449">
        <v>267679902.5914515</v>
      </c>
      <c r="M48" s="449">
        <v>-705713.13347750902</v>
      </c>
      <c r="N48" s="446">
        <v>-2.6294745028392326E-3</v>
      </c>
      <c r="O48" s="441">
        <v>33105721.117685474</v>
      </c>
      <c r="P48" s="441">
        <v>156787.43324864283</v>
      </c>
      <c r="Q48" s="446">
        <v>4.7584979456467245E-3</v>
      </c>
    </row>
    <row r="49" spans="1:17">
      <c r="A49" s="476"/>
      <c r="B49" s="477" t="s">
        <v>300</v>
      </c>
      <c r="C49" s="367" t="s">
        <v>140</v>
      </c>
      <c r="D49" s="441">
        <v>11257769.955849934</v>
      </c>
      <c r="E49" s="441">
        <v>-5789.7305065654218</v>
      </c>
      <c r="F49" s="442">
        <v>-5.1402315678040014E-4</v>
      </c>
      <c r="G49" s="443">
        <v>0.39202567175681557</v>
      </c>
      <c r="H49" s="443">
        <v>-1.053545138476264E-2</v>
      </c>
      <c r="I49" s="444">
        <v>10.489198602503333</v>
      </c>
      <c r="J49" s="444">
        <v>-1.2696168965474541E-2</v>
      </c>
      <c r="K49" s="442">
        <v>-1.2089407903769008E-3</v>
      </c>
      <c r="L49" s="445">
        <v>118084984.88820514</v>
      </c>
      <c r="M49" s="445">
        <v>-203733.69006901979</v>
      </c>
      <c r="N49" s="442">
        <v>-1.7223425235958142E-3</v>
      </c>
      <c r="O49" s="441">
        <v>22663557.618110657</v>
      </c>
      <c r="P49" s="441">
        <v>104054.90307053179</v>
      </c>
      <c r="Q49" s="442">
        <v>4.6124643962634753E-3</v>
      </c>
    </row>
    <row r="50" spans="1:17">
      <c r="A50" s="476"/>
      <c r="B50" s="477" t="s">
        <v>300</v>
      </c>
      <c r="C50" s="367" t="s">
        <v>139</v>
      </c>
      <c r="D50" s="441">
        <v>32047871.933006674</v>
      </c>
      <c r="E50" s="441">
        <v>3951917.1332702897</v>
      </c>
      <c r="F50" s="446">
        <v>0.14065786912881029</v>
      </c>
      <c r="G50" s="447">
        <v>1.1159926497152177</v>
      </c>
      <c r="H50" s="447">
        <v>0.1118394836768597</v>
      </c>
      <c r="I50" s="448">
        <v>11.572833036859258</v>
      </c>
      <c r="J50" s="448">
        <v>-0.42185147317964145</v>
      </c>
      <c r="K50" s="446">
        <v>-3.5169868188410849E-2</v>
      </c>
      <c r="L50" s="449">
        <v>370884671.06733423</v>
      </c>
      <c r="M50" s="449">
        <v>33882557.236183167</v>
      </c>
      <c r="N50" s="446">
        <v>0.10054108222347656</v>
      </c>
      <c r="O50" s="441">
        <v>65383205.487466015</v>
      </c>
      <c r="P50" s="441">
        <v>6740361.1059475765</v>
      </c>
      <c r="Q50" s="446">
        <v>0.11493919125232323</v>
      </c>
    </row>
    <row r="51" spans="1:17">
      <c r="A51" s="476"/>
      <c r="B51" s="477" t="s">
        <v>300</v>
      </c>
      <c r="C51" s="367" t="s">
        <v>138</v>
      </c>
      <c r="D51" s="441">
        <v>72329831.086478934</v>
      </c>
      <c r="E51" s="441">
        <v>3093904.7054644674</v>
      </c>
      <c r="F51" s="442">
        <v>4.468640584713636E-2</v>
      </c>
      <c r="G51" s="443">
        <v>2.5187182480131929</v>
      </c>
      <c r="H51" s="443">
        <v>4.4217019112203104E-2</v>
      </c>
      <c r="I51" s="444">
        <v>7.2861561849134331</v>
      </c>
      <c r="J51" s="444">
        <v>3.2690364214515988E-2</v>
      </c>
      <c r="K51" s="442">
        <v>4.5068612746790426E-3</v>
      </c>
      <c r="L51" s="445">
        <v>527006446.12449241</v>
      </c>
      <c r="M51" s="445">
        <v>24806020.555377483</v>
      </c>
      <c r="N51" s="442">
        <v>4.9394662553832451E-2</v>
      </c>
      <c r="O51" s="441">
        <v>88735598.041130647</v>
      </c>
      <c r="P51" s="441">
        <v>4062077.1116596609</v>
      </c>
      <c r="Q51" s="442">
        <v>4.7973404992136537E-2</v>
      </c>
    </row>
    <row r="52" spans="1:17">
      <c r="A52" s="476"/>
      <c r="B52" s="477" t="s">
        <v>300</v>
      </c>
      <c r="C52" s="367" t="s">
        <v>137</v>
      </c>
      <c r="D52" s="441">
        <v>6931994.6358790686</v>
      </c>
      <c r="E52" s="441">
        <v>639613.32673228532</v>
      </c>
      <c r="F52" s="446">
        <v>0.10164885046024234</v>
      </c>
      <c r="G52" s="447">
        <v>0.24139060083858038</v>
      </c>
      <c r="H52" s="447">
        <v>1.6500054902778449E-2</v>
      </c>
      <c r="I52" s="448">
        <v>10.63383410144767</v>
      </c>
      <c r="J52" s="448">
        <v>-0.12395168022040437</v>
      </c>
      <c r="K52" s="446">
        <v>-1.1522043916474487E-2</v>
      </c>
      <c r="L52" s="449">
        <v>73713680.950063169</v>
      </c>
      <c r="M52" s="449">
        <v>6021590.7696899623</v>
      </c>
      <c r="N52" s="446">
        <v>8.8955604024705912E-2</v>
      </c>
      <c r="O52" s="441">
        <v>15758393.144693995</v>
      </c>
      <c r="P52" s="441">
        <v>1233117.9282765239</v>
      </c>
      <c r="Q52" s="446">
        <v>8.4894634346257949E-2</v>
      </c>
    </row>
    <row r="53" spans="1:17">
      <c r="A53" s="476"/>
      <c r="B53" s="477" t="s">
        <v>300</v>
      </c>
      <c r="C53" s="367" t="s">
        <v>136</v>
      </c>
      <c r="D53" s="441">
        <v>514564808.23865938</v>
      </c>
      <c r="E53" s="441">
        <v>14146009.519571722</v>
      </c>
      <c r="F53" s="442">
        <v>2.8268341548680805E-2</v>
      </c>
      <c r="G53" s="443">
        <v>17.918523420116191</v>
      </c>
      <c r="H53" s="443">
        <v>3.3488913881917881E-2</v>
      </c>
      <c r="I53" s="444">
        <v>4.6220670033391089</v>
      </c>
      <c r="J53" s="444">
        <v>-0.1671335270161256</v>
      </c>
      <c r="K53" s="442">
        <v>-3.48980014423678E-2</v>
      </c>
      <c r="L53" s="445">
        <v>2378353021.2394238</v>
      </c>
      <c r="M53" s="445">
        <v>-18252954.985760212</v>
      </c>
      <c r="N53" s="442">
        <v>-7.6161685178261331E-3</v>
      </c>
      <c r="O53" s="441">
        <v>566310363.15972888</v>
      </c>
      <c r="P53" s="441">
        <v>8609470.1346508265</v>
      </c>
      <c r="Q53" s="442">
        <v>1.5437432936410388E-2</v>
      </c>
    </row>
    <row r="54" spans="1:17">
      <c r="A54" s="476"/>
      <c r="B54" s="477" t="s">
        <v>300</v>
      </c>
      <c r="C54" s="367" t="s">
        <v>135</v>
      </c>
      <c r="D54" s="441">
        <v>357656837.68770945</v>
      </c>
      <c r="E54" s="441">
        <v>5827426.9742218256</v>
      </c>
      <c r="F54" s="446">
        <v>1.6563217277385012E-2</v>
      </c>
      <c r="G54" s="447">
        <v>12.45456805413618</v>
      </c>
      <c r="H54" s="447">
        <v>-0.11986193735402573</v>
      </c>
      <c r="I54" s="448">
        <v>4.3606382995676611</v>
      </c>
      <c r="J54" s="448">
        <v>-0.1701754581182815</v>
      </c>
      <c r="K54" s="446">
        <v>-3.7559579188087507E-2</v>
      </c>
      <c r="L54" s="449">
        <v>1559612104.5232804</v>
      </c>
      <c r="M54" s="449">
        <v>-34461429.895927429</v>
      </c>
      <c r="N54" s="446">
        <v>-2.1618469381641962E-2</v>
      </c>
      <c r="O54" s="441">
        <v>490619811.39770108</v>
      </c>
      <c r="P54" s="441">
        <v>4725330.5136699677</v>
      </c>
      <c r="Q54" s="446">
        <v>9.725013762397039E-3</v>
      </c>
    </row>
    <row r="55" spans="1:17">
      <c r="A55" s="476"/>
      <c r="B55" s="477" t="s">
        <v>300</v>
      </c>
      <c r="C55" s="367" t="s">
        <v>134</v>
      </c>
      <c r="D55" s="441">
        <v>623111007.03508329</v>
      </c>
      <c r="E55" s="441">
        <v>26649785.512518883</v>
      </c>
      <c r="F55" s="442">
        <v>4.4679829217549073E-2</v>
      </c>
      <c r="G55" s="443">
        <v>21.698392494248846</v>
      </c>
      <c r="H55" s="443">
        <v>0.38078900719422393</v>
      </c>
      <c r="I55" s="444">
        <v>5.2912475956300984</v>
      </c>
      <c r="J55" s="444">
        <v>-9.9423305785975913E-2</v>
      </c>
      <c r="K55" s="442">
        <v>-1.8443586634060413E-2</v>
      </c>
      <c r="L55" s="445">
        <v>3297034617.7850337</v>
      </c>
      <c r="M55" s="445">
        <v>81708467.100258827</v>
      </c>
      <c r="N55" s="442">
        <v>2.5412186282519799E-2</v>
      </c>
      <c r="O55" s="441">
        <v>863940823.7360096</v>
      </c>
      <c r="P55" s="441">
        <v>47409447.155103803</v>
      </c>
      <c r="Q55" s="442">
        <v>5.8062002900149727E-2</v>
      </c>
    </row>
    <row r="56" spans="1:17">
      <c r="A56" s="476"/>
      <c r="B56" s="477" t="s">
        <v>300</v>
      </c>
      <c r="C56" s="367" t="s">
        <v>301</v>
      </c>
      <c r="D56" s="441">
        <v>158173015.78432754</v>
      </c>
      <c r="E56" s="441">
        <v>-257067.99279993773</v>
      </c>
      <c r="F56" s="446">
        <v>-1.6225958269489383E-3</v>
      </c>
      <c r="G56" s="447">
        <v>5.5080076258292099</v>
      </c>
      <c r="H56" s="447">
        <v>-0.15430466625981065</v>
      </c>
      <c r="I56" s="448">
        <v>7.0224168328895296</v>
      </c>
      <c r="J56" s="448">
        <v>5.4028914055876065E-2</v>
      </c>
      <c r="K56" s="446">
        <v>7.7534308774416293E-3</v>
      </c>
      <c r="L56" s="449">
        <v>1110756848.552763</v>
      </c>
      <c r="M56" s="449">
        <v>6754566.7804243565</v>
      </c>
      <c r="N56" s="446">
        <v>6.1182543659065065E-3</v>
      </c>
      <c r="O56" s="441">
        <v>252726397.0031049</v>
      </c>
      <c r="P56" s="441">
        <v>-4393753.5398456752</v>
      </c>
      <c r="Q56" s="446">
        <v>-1.7088328279862772E-2</v>
      </c>
    </row>
    <row r="57" spans="1:17">
      <c r="A57" s="476"/>
      <c r="B57" s="477" t="s">
        <v>300</v>
      </c>
      <c r="C57" s="367" t="s">
        <v>132</v>
      </c>
      <c r="D57" s="441">
        <v>29861535.569960169</v>
      </c>
      <c r="E57" s="441">
        <v>-1428406.9581615329</v>
      </c>
      <c r="F57" s="442">
        <v>-4.565067375492167E-2</v>
      </c>
      <c r="G57" s="443">
        <v>1.0398585676749039</v>
      </c>
      <c r="H57" s="443">
        <v>-7.8448145114457191E-2</v>
      </c>
      <c r="I57" s="444">
        <v>7.8169582065765129</v>
      </c>
      <c r="J57" s="444">
        <v>-0.17191739796020133</v>
      </c>
      <c r="K57" s="442">
        <v>-2.1519598810948198E-2</v>
      </c>
      <c r="L57" s="445">
        <v>233426375.53457659</v>
      </c>
      <c r="M57" s="445">
        <v>-16545082.995690703</v>
      </c>
      <c r="N57" s="442">
        <v>-6.6187888381214435E-2</v>
      </c>
      <c r="O57" s="441">
        <v>64613941.839871064</v>
      </c>
      <c r="P57" s="441">
        <v>-3764101.6715802848</v>
      </c>
      <c r="Q57" s="442">
        <v>-5.5048396799330865E-2</v>
      </c>
    </row>
    <row r="58" spans="1:17">
      <c r="A58" s="476"/>
      <c r="B58" s="477" t="s">
        <v>300</v>
      </c>
      <c r="C58" s="367" t="s">
        <v>131</v>
      </c>
      <c r="D58" s="441">
        <v>138199172.94678667</v>
      </c>
      <c r="E58" s="441">
        <v>9661681.8012133241</v>
      </c>
      <c r="F58" s="446">
        <v>7.5166254725410192E-2</v>
      </c>
      <c r="G58" s="447">
        <v>4.81246497513904</v>
      </c>
      <c r="H58" s="447">
        <v>0.21851792445308416</v>
      </c>
      <c r="I58" s="448">
        <v>5.0764333398897419</v>
      </c>
      <c r="J58" s="448">
        <v>-0.29055263200964454</v>
      </c>
      <c r="K58" s="446">
        <v>-5.4137020951969698E-2</v>
      </c>
      <c r="L58" s="449">
        <v>701558889.09225631</v>
      </c>
      <c r="M58" s="449">
        <v>11699977.250822544</v>
      </c>
      <c r="N58" s="446">
        <v>1.695995666648983E-2</v>
      </c>
      <c r="O58" s="441">
        <v>141852010.77700692</v>
      </c>
      <c r="P58" s="441">
        <v>1306620.7338044345</v>
      </c>
      <c r="Q58" s="446">
        <v>9.2967882717660839E-3</v>
      </c>
    </row>
    <row r="59" spans="1:17">
      <c r="A59" s="476"/>
      <c r="B59" s="482" t="s">
        <v>300</v>
      </c>
      <c r="C59" s="367" t="s">
        <v>130</v>
      </c>
      <c r="D59" s="441">
        <v>49998601.853585146</v>
      </c>
      <c r="E59" s="441">
        <v>97327.963062860072</v>
      </c>
      <c r="F59" s="442">
        <v>1.9504103898506989E-3</v>
      </c>
      <c r="G59" s="443">
        <v>1.741085095487144</v>
      </c>
      <c r="H59" s="443">
        <v>-4.2393078637245063E-2</v>
      </c>
      <c r="I59" s="444">
        <v>3.169297444441785</v>
      </c>
      <c r="J59" s="444">
        <v>-1.5534881638381126E-2</v>
      </c>
      <c r="K59" s="442">
        <v>-4.8777706478196851E-3</v>
      </c>
      <c r="L59" s="445">
        <v>158460441.0802297</v>
      </c>
      <c r="M59" s="445">
        <v>-466749.11888584495</v>
      </c>
      <c r="N59" s="442">
        <v>-2.9368739125197373E-3</v>
      </c>
      <c r="O59" s="441">
        <v>38187325.932362095</v>
      </c>
      <c r="P59" s="441">
        <v>340023.91062483937</v>
      </c>
      <c r="Q59" s="442">
        <v>8.984099062848647E-3</v>
      </c>
    </row>
    <row r="60" spans="1:17">
      <c r="A60" s="476" t="s">
        <v>80</v>
      </c>
      <c r="B60" s="477" t="s">
        <v>243</v>
      </c>
      <c r="C60" s="367" t="s">
        <v>148</v>
      </c>
      <c r="D60" s="441">
        <v>4742705.7575388504</v>
      </c>
      <c r="E60" s="441">
        <v>364349.00480112061</v>
      </c>
      <c r="F60" s="446">
        <v>8.3215924461454149E-2</v>
      </c>
      <c r="G60" s="447">
        <v>1.1496131250529114</v>
      </c>
      <c r="H60" s="447">
        <v>6.1338128570760153E-2</v>
      </c>
      <c r="I60" s="448">
        <v>8.6578298417230517</v>
      </c>
      <c r="J60" s="448">
        <v>-7.2963235544515115E-2</v>
      </c>
      <c r="K60" s="446">
        <v>-8.3569997477651887E-3</v>
      </c>
      <c r="L60" s="449">
        <v>41061539.438131593</v>
      </c>
      <c r="M60" s="449">
        <v>2835012.6115213186</v>
      </c>
      <c r="N60" s="446">
        <v>7.4163489253954606E-2</v>
      </c>
      <c r="O60" s="441">
        <v>7587591.9718713108</v>
      </c>
      <c r="P60" s="441">
        <v>591705.94435970671</v>
      </c>
      <c r="Q60" s="446">
        <v>8.4579128652582269E-2</v>
      </c>
    </row>
    <row r="61" spans="1:17">
      <c r="A61" s="476"/>
      <c r="B61" s="477"/>
      <c r="C61" s="367" t="s">
        <v>147</v>
      </c>
      <c r="D61" s="441">
        <v>72938799.785363629</v>
      </c>
      <c r="E61" s="441">
        <v>3258879.3949056715</v>
      </c>
      <c r="F61" s="442">
        <v>4.6769275519320856E-2</v>
      </c>
      <c r="G61" s="443">
        <v>17.680076700008861</v>
      </c>
      <c r="H61" s="443">
        <v>0.36058461650376117</v>
      </c>
      <c r="I61" s="444">
        <v>5.159544475669029</v>
      </c>
      <c r="J61" s="444">
        <v>-5.3358630460138556E-3</v>
      </c>
      <c r="K61" s="442">
        <v>-1.0331048729274822E-3</v>
      </c>
      <c r="L61" s="445">
        <v>376330981.49450225</v>
      </c>
      <c r="M61" s="445">
        <v>16442530.666596532</v>
      </c>
      <c r="N61" s="442">
        <v>4.5687853079951019E-2</v>
      </c>
      <c r="O61" s="441">
        <v>96488056.008831576</v>
      </c>
      <c r="P61" s="441">
        <v>3904716.0770231783</v>
      </c>
      <c r="Q61" s="442">
        <v>4.2175148141114477E-2</v>
      </c>
    </row>
    <row r="62" spans="1:17">
      <c r="A62" s="476"/>
      <c r="B62" s="477"/>
      <c r="C62" s="367" t="s">
        <v>146</v>
      </c>
      <c r="D62" s="441">
        <v>255607.71751878699</v>
      </c>
      <c r="E62" s="441">
        <v>-14930.005676665605</v>
      </c>
      <c r="F62" s="446">
        <v>-5.5186409866690857E-2</v>
      </c>
      <c r="G62" s="447">
        <v>6.1958300165959095E-2</v>
      </c>
      <c r="H62" s="447">
        <v>-5.2859780840313134E-3</v>
      </c>
      <c r="I62" s="448">
        <v>7.2925852994848803</v>
      </c>
      <c r="J62" s="448">
        <v>4.7582279258208793E-2</v>
      </c>
      <c r="K62" s="446">
        <v>6.5675996442469539E-3</v>
      </c>
      <c r="L62" s="449">
        <v>1864041.0832123898</v>
      </c>
      <c r="M62" s="449">
        <v>-96005.538423911436</v>
      </c>
      <c r="N62" s="446">
        <v>-4.8981252468251676E-2</v>
      </c>
      <c r="O62" s="441">
        <v>352928.42585204123</v>
      </c>
      <c r="P62" s="441">
        <v>-23346.445563311514</v>
      </c>
      <c r="Q62" s="446">
        <v>-6.2046252186584189E-2</v>
      </c>
    </row>
    <row r="63" spans="1:17">
      <c r="A63" s="476"/>
      <c r="B63" s="477"/>
      <c r="C63" s="367" t="s">
        <v>145</v>
      </c>
      <c r="D63" s="441">
        <v>4795300.9607297713</v>
      </c>
      <c r="E63" s="441">
        <v>202531.07249451149</v>
      </c>
      <c r="F63" s="442">
        <v>4.4097805338192693E-2</v>
      </c>
      <c r="G63" s="443">
        <v>1.1623619943680688</v>
      </c>
      <c r="H63" s="443">
        <v>2.0792927197548661E-2</v>
      </c>
      <c r="I63" s="444">
        <v>10.196459216839406</v>
      </c>
      <c r="J63" s="444">
        <v>-0.31511378425037329</v>
      </c>
      <c r="K63" s="442">
        <v>-2.9977795351628544E-2</v>
      </c>
      <c r="L63" s="445">
        <v>48895090.678551935</v>
      </c>
      <c r="M63" s="445">
        <v>617854.72116005421</v>
      </c>
      <c r="N63" s="442">
        <v>1.279805500267984E-2</v>
      </c>
      <c r="O63" s="441">
        <v>10717459.326620748</v>
      </c>
      <c r="P63" s="441">
        <v>119274.40890087001</v>
      </c>
      <c r="Q63" s="442">
        <v>1.1254229835284948E-2</v>
      </c>
    </row>
    <row r="64" spans="1:17">
      <c r="A64" s="476"/>
      <c r="B64" s="477"/>
      <c r="C64" s="367" t="s">
        <v>144</v>
      </c>
      <c r="D64" s="441">
        <v>2359071.1656990708</v>
      </c>
      <c r="E64" s="441">
        <v>72475.897923601326</v>
      </c>
      <c r="F64" s="446">
        <v>3.1695988767662421E-2</v>
      </c>
      <c r="G64" s="447">
        <v>0.57182952383469843</v>
      </c>
      <c r="H64" s="447">
        <v>3.4782912773101415E-3</v>
      </c>
      <c r="I64" s="448">
        <v>6.518936071009394</v>
      </c>
      <c r="J64" s="448">
        <v>-1.3713927523199665E-2</v>
      </c>
      <c r="K64" s="446">
        <v>-2.0992901083450323E-3</v>
      </c>
      <c r="L64" s="449">
        <v>15378634.116153851</v>
      </c>
      <c r="M64" s="449">
        <v>441107.54347579554</v>
      </c>
      <c r="N64" s="446">
        <v>2.953015958362323E-2</v>
      </c>
      <c r="O64" s="441">
        <v>4640669.3176549431</v>
      </c>
      <c r="P64" s="441">
        <v>22358.730152731761</v>
      </c>
      <c r="Q64" s="446">
        <v>4.8413223253623485E-3</v>
      </c>
    </row>
    <row r="65" spans="1:17">
      <c r="A65" s="476"/>
      <c r="B65" s="477"/>
      <c r="C65" s="367" t="s">
        <v>143</v>
      </c>
      <c r="D65" s="441">
        <v>406711.47877999622</v>
      </c>
      <c r="E65" s="441">
        <v>6933.6680132923648</v>
      </c>
      <c r="F65" s="442">
        <v>1.7343804049541427E-2</v>
      </c>
      <c r="G65" s="443">
        <v>9.8585254497802824E-2</v>
      </c>
      <c r="H65" s="443">
        <v>-7.8266369062122976E-4</v>
      </c>
      <c r="I65" s="444">
        <v>8.3120242103540871</v>
      </c>
      <c r="J65" s="444">
        <v>-3.401286829723027E-2</v>
      </c>
      <c r="K65" s="442">
        <v>-4.0753315587625689E-3</v>
      </c>
      <c r="L65" s="445">
        <v>3380595.6582482411</v>
      </c>
      <c r="M65" s="445">
        <v>44035.226367280819</v>
      </c>
      <c r="N65" s="442">
        <v>1.3197790738786739E-2</v>
      </c>
      <c r="O65" s="441">
        <v>616905.23455970804</v>
      </c>
      <c r="P65" s="441">
        <v>15612.686920661945</v>
      </c>
      <c r="Q65" s="442">
        <v>2.5965209417553248E-2</v>
      </c>
    </row>
    <row r="66" spans="1:17">
      <c r="A66" s="476"/>
      <c r="B66" s="477"/>
      <c r="C66" s="367" t="s">
        <v>142</v>
      </c>
      <c r="D66" s="441">
        <v>8193734.689935986</v>
      </c>
      <c r="E66" s="441">
        <v>8519.1464146897197</v>
      </c>
      <c r="F66" s="446">
        <v>1.0407968329475127E-3</v>
      </c>
      <c r="G66" s="447">
        <v>1.9861288944140438</v>
      </c>
      <c r="H66" s="447">
        <v>-4.8370786604725824E-2</v>
      </c>
      <c r="I66" s="448">
        <v>7.9695129513699365</v>
      </c>
      <c r="J66" s="448">
        <v>-5.8662965612965579E-3</v>
      </c>
      <c r="K66" s="446">
        <v>-7.3555079688758887E-4</v>
      </c>
      <c r="L66" s="449">
        <v>65300074.731533974</v>
      </c>
      <c r="M66" s="449">
        <v>19876.545890063047</v>
      </c>
      <c r="N66" s="446">
        <v>3.0448047712015365E-4</v>
      </c>
      <c r="O66" s="441">
        <v>14266352.587060178</v>
      </c>
      <c r="P66" s="441">
        <v>-15760.320566857234</v>
      </c>
      <c r="Q66" s="446">
        <v>-1.1035006282887453E-3</v>
      </c>
    </row>
    <row r="67" spans="1:17">
      <c r="A67" s="476"/>
      <c r="B67" s="477"/>
      <c r="C67" s="367" t="s">
        <v>141</v>
      </c>
      <c r="D67" s="441">
        <v>8629020.9116978049</v>
      </c>
      <c r="E67" s="441">
        <v>-113838.93304433674</v>
      </c>
      <c r="F67" s="442">
        <v>-1.3020788971333928E-2</v>
      </c>
      <c r="G67" s="443">
        <v>2.0916405536386633</v>
      </c>
      <c r="H67" s="443">
        <v>-8.1466003023563438E-2</v>
      </c>
      <c r="I67" s="444">
        <v>4.1870440334967149</v>
      </c>
      <c r="J67" s="444">
        <v>3.4721054602069756E-2</v>
      </c>
      <c r="K67" s="442">
        <v>8.3618386090266398E-3</v>
      </c>
      <c r="L67" s="445">
        <v>36130090.523242675</v>
      </c>
      <c r="M67" s="445">
        <v>-173087.3113353923</v>
      </c>
      <c r="N67" s="442">
        <v>-4.7678280982479176E-3</v>
      </c>
      <c r="O67" s="441">
        <v>4465898.3552027941</v>
      </c>
      <c r="P67" s="441">
        <v>-47738.909489694051</v>
      </c>
      <c r="Q67" s="442">
        <v>-1.0576594150160731E-2</v>
      </c>
    </row>
    <row r="68" spans="1:17">
      <c r="A68" s="476"/>
      <c r="B68" s="477"/>
      <c r="C68" s="367" t="s">
        <v>140</v>
      </c>
      <c r="D68" s="441">
        <v>1802971.8682030311</v>
      </c>
      <c r="E68" s="441">
        <v>-1334.1103062068578</v>
      </c>
      <c r="F68" s="446">
        <v>-7.3940358348151822E-4</v>
      </c>
      <c r="G68" s="447">
        <v>0.43703325269391724</v>
      </c>
      <c r="H68" s="447">
        <v>-1.1441184933181914E-2</v>
      </c>
      <c r="I68" s="448">
        <v>10.093349678217304</v>
      </c>
      <c r="J68" s="448">
        <v>-0.217430481870581</v>
      </c>
      <c r="K68" s="446">
        <v>-2.1087684781820399E-2</v>
      </c>
      <c r="L68" s="449">
        <v>18198025.525761917</v>
      </c>
      <c r="M68" s="449">
        <v>-405776.76017909124</v>
      </c>
      <c r="N68" s="446">
        <v>-2.181149605560681E-2</v>
      </c>
      <c r="O68" s="441">
        <v>3517928.0338172084</v>
      </c>
      <c r="P68" s="441">
        <v>6561.7687209160067</v>
      </c>
      <c r="Q68" s="446">
        <v>1.8687223791324038E-3</v>
      </c>
    </row>
    <row r="69" spans="1:17">
      <c r="A69" s="476"/>
      <c r="B69" s="477"/>
      <c r="C69" s="367" t="s">
        <v>139</v>
      </c>
      <c r="D69" s="441">
        <v>4169574.1549208784</v>
      </c>
      <c r="E69" s="441">
        <v>162570.97063701926</v>
      </c>
      <c r="F69" s="442">
        <v>4.0571709869023802E-2</v>
      </c>
      <c r="G69" s="443">
        <v>1.0106882904888239</v>
      </c>
      <c r="H69" s="443">
        <v>1.4716143277707983E-2</v>
      </c>
      <c r="I69" s="444">
        <v>12.023971824091083</v>
      </c>
      <c r="J69" s="444">
        <v>5.6805200358622798E-2</v>
      </c>
      <c r="K69" s="442">
        <v>4.7467543608836066E-3</v>
      </c>
      <c r="L69" s="445">
        <v>50134842.157227032</v>
      </c>
      <c r="M69" s="445">
        <v>2182367.3890755475</v>
      </c>
      <c r="N69" s="442">
        <v>4.5511048170656813E-2</v>
      </c>
      <c r="O69" s="441">
        <v>8687447.9019201118</v>
      </c>
      <c r="P69" s="441">
        <v>327877.02962970082</v>
      </c>
      <c r="Q69" s="442">
        <v>3.9221753680744487E-2</v>
      </c>
    </row>
    <row r="70" spans="1:17">
      <c r="A70" s="476"/>
      <c r="B70" s="477"/>
      <c r="C70" s="367" t="s">
        <v>138</v>
      </c>
      <c r="D70" s="441">
        <v>10515302.662349237</v>
      </c>
      <c r="E70" s="441">
        <v>819740.93889052421</v>
      </c>
      <c r="F70" s="446">
        <v>8.4548060470507405E-2</v>
      </c>
      <c r="G70" s="447">
        <v>2.5488677924674059</v>
      </c>
      <c r="H70" s="447">
        <v>0.13895969306645295</v>
      </c>
      <c r="I70" s="448">
        <v>7.0602467558151698</v>
      </c>
      <c r="J70" s="448">
        <v>-0.16963175231580063</v>
      </c>
      <c r="K70" s="446">
        <v>-2.3462600668189226E-2</v>
      </c>
      <c r="L70" s="449">
        <v>74240631.508265823</v>
      </c>
      <c r="M70" s="449">
        <v>4142898.1795744002</v>
      </c>
      <c r="N70" s="446">
        <v>5.9101742422228751E-2</v>
      </c>
      <c r="O70" s="441">
        <v>12025910.879469266</v>
      </c>
      <c r="P70" s="441">
        <v>614124.79761938006</v>
      </c>
      <c r="Q70" s="446">
        <v>5.3814958781616816E-2</v>
      </c>
    </row>
    <row r="71" spans="1:17">
      <c r="A71" s="476"/>
      <c r="B71" s="477"/>
      <c r="C71" s="367" t="s">
        <v>137</v>
      </c>
      <c r="D71" s="441">
        <v>983115.76912893495</v>
      </c>
      <c r="E71" s="441">
        <v>82297.041304681334</v>
      </c>
      <c r="F71" s="442">
        <v>9.1358048809057596E-2</v>
      </c>
      <c r="G71" s="443">
        <v>0.2383033756291075</v>
      </c>
      <c r="H71" s="443">
        <v>1.4397797984937094E-2</v>
      </c>
      <c r="I71" s="444">
        <v>10.708203046580536</v>
      </c>
      <c r="J71" s="444">
        <v>-5.8253662271846807E-2</v>
      </c>
      <c r="K71" s="442">
        <v>-5.4106623791975641E-3</v>
      </c>
      <c r="L71" s="445">
        <v>10527403.274127828</v>
      </c>
      <c r="M71" s="445">
        <v>828777.43848452345</v>
      </c>
      <c r="N71" s="442">
        <v>8.5453078872131896E-2</v>
      </c>
      <c r="O71" s="441">
        <v>2204545.8270596061</v>
      </c>
      <c r="P71" s="441">
        <v>153301.66998817818</v>
      </c>
      <c r="Q71" s="442">
        <v>7.4735944748307193E-2</v>
      </c>
    </row>
    <row r="72" spans="1:17">
      <c r="A72" s="476"/>
      <c r="B72" s="477"/>
      <c r="C72" s="367" t="s">
        <v>136</v>
      </c>
      <c r="D72" s="441">
        <v>69433111.565834135</v>
      </c>
      <c r="E72" s="441">
        <v>867887.88557979465</v>
      </c>
      <c r="F72" s="446">
        <v>1.2657843714287074E-2</v>
      </c>
      <c r="G72" s="447">
        <v>16.830311735545649</v>
      </c>
      <c r="H72" s="447">
        <v>-0.21211371614216645</v>
      </c>
      <c r="I72" s="448">
        <v>4.610799431621956</v>
      </c>
      <c r="J72" s="448">
        <v>-7.2103483827919312E-2</v>
      </c>
      <c r="K72" s="446">
        <v>-1.5397176736257942E-2</v>
      </c>
      <c r="L72" s="449">
        <v>320142151.34349191</v>
      </c>
      <c r="M72" s="449">
        <v>-942134.52724397182</v>
      </c>
      <c r="N72" s="446">
        <v>-2.9342280787396187E-3</v>
      </c>
      <c r="O72" s="441">
        <v>75999706.609196782</v>
      </c>
      <c r="P72" s="441">
        <v>-242743.13212631643</v>
      </c>
      <c r="Q72" s="446">
        <v>-3.1838317492407465E-3</v>
      </c>
    </row>
    <row r="73" spans="1:17">
      <c r="A73" s="476"/>
      <c r="B73" s="477"/>
      <c r="C73" s="367" t="s">
        <v>135</v>
      </c>
      <c r="D73" s="441">
        <v>49965128.50494992</v>
      </c>
      <c r="E73" s="441">
        <v>170513.35587074608</v>
      </c>
      <c r="F73" s="442">
        <v>3.4243332408584602E-3</v>
      </c>
      <c r="G73" s="443">
        <v>12.111349609437637</v>
      </c>
      <c r="H73" s="443">
        <v>-0.26549350466213539</v>
      </c>
      <c r="I73" s="444">
        <v>4.3014724352322791</v>
      </c>
      <c r="J73" s="444">
        <v>-0.14790272614344868</v>
      </c>
      <c r="K73" s="442">
        <v>-3.3241235180024198E-2</v>
      </c>
      <c r="L73" s="445">
        <v>214923622.98688069</v>
      </c>
      <c r="M73" s="445">
        <v>-6631300.8276956975</v>
      </c>
      <c r="N73" s="442">
        <v>-2.9930731005759825E-2</v>
      </c>
      <c r="O73" s="441">
        <v>68937997.118169606</v>
      </c>
      <c r="P73" s="441">
        <v>187306.91928552091</v>
      </c>
      <c r="Q73" s="442">
        <v>2.7244369291955289E-3</v>
      </c>
    </row>
    <row r="74" spans="1:17">
      <c r="A74" s="476"/>
      <c r="B74" s="477"/>
      <c r="C74" s="367" t="s">
        <v>134</v>
      </c>
      <c r="D74" s="441">
        <v>98405977.852659047</v>
      </c>
      <c r="E74" s="441">
        <v>5785439.2390365452</v>
      </c>
      <c r="F74" s="446">
        <v>6.2463891115675615E-2</v>
      </c>
      <c r="G74" s="447">
        <v>23.853219977490088</v>
      </c>
      <c r="H74" s="447">
        <v>0.83165686002869066</v>
      </c>
      <c r="I74" s="448">
        <v>5.1829707013833586</v>
      </c>
      <c r="J74" s="448">
        <v>-0.14541254256221148</v>
      </c>
      <c r="K74" s="446">
        <v>-2.7290180886939387E-2</v>
      </c>
      <c r="L74" s="449">
        <v>510035300.05131149</v>
      </c>
      <c r="M74" s="449">
        <v>16517574.057271719</v>
      </c>
      <c r="N74" s="446">
        <v>3.3469059341287376E-2</v>
      </c>
      <c r="O74" s="441">
        <v>136867701.61649415</v>
      </c>
      <c r="P74" s="441">
        <v>9832128.1297320575</v>
      </c>
      <c r="Q74" s="446">
        <v>7.7396652448352407E-2</v>
      </c>
    </row>
    <row r="75" spans="1:17">
      <c r="A75" s="476"/>
      <c r="B75" s="477"/>
      <c r="C75" s="367" t="s">
        <v>301</v>
      </c>
      <c r="D75" s="441">
        <v>22262083.075801097</v>
      </c>
      <c r="E75" s="441">
        <v>-437589.47453704849</v>
      </c>
      <c r="F75" s="442">
        <v>-1.9277347440438297E-2</v>
      </c>
      <c r="G75" s="443">
        <v>5.3962409230802004</v>
      </c>
      <c r="H75" s="443">
        <v>-0.2459411694179634</v>
      </c>
      <c r="I75" s="444">
        <v>6.9826116311449695</v>
      </c>
      <c r="J75" s="444">
        <v>6.3442782064377923E-2</v>
      </c>
      <c r="K75" s="442">
        <v>9.1691333812164589E-3</v>
      </c>
      <c r="L75" s="445">
        <v>155447480.21860433</v>
      </c>
      <c r="M75" s="445">
        <v>-1615386.9760251641</v>
      </c>
      <c r="N75" s="442">
        <v>-1.0284970629139257E-2</v>
      </c>
      <c r="O75" s="441">
        <v>35362426.853141561</v>
      </c>
      <c r="P75" s="441">
        <v>-1541913.5571608841</v>
      </c>
      <c r="Q75" s="442">
        <v>-4.1781360675137116E-2</v>
      </c>
    </row>
    <row r="76" spans="1:17">
      <c r="A76" s="476"/>
      <c r="B76" s="477"/>
      <c r="C76" s="367" t="s">
        <v>132</v>
      </c>
      <c r="D76" s="441">
        <v>3959992.3486948628</v>
      </c>
      <c r="E76" s="441">
        <v>-77789.408133312594</v>
      </c>
      <c r="F76" s="446">
        <v>-1.9265382038483179E-2</v>
      </c>
      <c r="G76" s="447">
        <v>0.95988648925400422</v>
      </c>
      <c r="H76" s="447">
        <v>-4.3735914164865219E-2</v>
      </c>
      <c r="I76" s="448">
        <v>7.186921703198248</v>
      </c>
      <c r="J76" s="448">
        <v>-0.3385430004487695</v>
      </c>
      <c r="K76" s="446">
        <v>-4.4986324935482533E-2</v>
      </c>
      <c r="L76" s="449">
        <v>28460154.955334112</v>
      </c>
      <c r="M76" s="449">
        <v>-1926029.136706166</v>
      </c>
      <c r="N76" s="446">
        <v>-6.3385028237576344E-2</v>
      </c>
      <c r="O76" s="441">
        <v>6150323.2901062965</v>
      </c>
      <c r="P76" s="441">
        <v>-186657.84739112109</v>
      </c>
      <c r="Q76" s="446">
        <v>-2.9455326336166984E-2</v>
      </c>
    </row>
    <row r="77" spans="1:17">
      <c r="A77" s="476"/>
      <c r="B77" s="477"/>
      <c r="C77" s="367" t="s">
        <v>131</v>
      </c>
      <c r="D77" s="441">
        <v>19028337.365658283</v>
      </c>
      <c r="E77" s="441">
        <v>1423928.5539297648</v>
      </c>
      <c r="F77" s="442">
        <v>8.0884769784550004E-2</v>
      </c>
      <c r="G77" s="443">
        <v>4.6123937477511348</v>
      </c>
      <c r="H77" s="443">
        <v>0.23667951987907276</v>
      </c>
      <c r="I77" s="444">
        <v>4.9184483455563521</v>
      </c>
      <c r="J77" s="444">
        <v>-0.26301161072690871</v>
      </c>
      <c r="K77" s="442">
        <v>-5.0760135742816952E-2</v>
      </c>
      <c r="L77" s="445">
        <v>93589894.434810102</v>
      </c>
      <c r="M77" s="445">
        <v>2373355.1227986068</v>
      </c>
      <c r="N77" s="442">
        <v>2.6018912147942896E-2</v>
      </c>
      <c r="O77" s="441">
        <v>17114485.497442923</v>
      </c>
      <c r="P77" s="441">
        <v>445915.12052242644</v>
      </c>
      <c r="Q77" s="442">
        <v>2.6751851564897604E-2</v>
      </c>
    </row>
    <row r="78" spans="1:17">
      <c r="A78" s="476"/>
      <c r="B78" s="482"/>
      <c r="C78" s="367" t="s">
        <v>130</v>
      </c>
      <c r="D78" s="441">
        <v>5871294.8210171787</v>
      </c>
      <c r="E78" s="441">
        <v>-228737.14783148002</v>
      </c>
      <c r="F78" s="446">
        <v>-3.749769656939235E-2</v>
      </c>
      <c r="G78" s="447">
        <v>1.4231786520948304</v>
      </c>
      <c r="H78" s="447">
        <v>-9.3032256321622597E-2</v>
      </c>
      <c r="I78" s="448">
        <v>3.2302534340708187</v>
      </c>
      <c r="J78" s="448">
        <v>5.3009616911432467E-3</v>
      </c>
      <c r="K78" s="446">
        <v>1.6437332756199334E-3</v>
      </c>
      <c r="L78" s="449">
        <v>18965770.258032955</v>
      </c>
      <c r="M78" s="449">
        <v>-706542.92150058597</v>
      </c>
      <c r="N78" s="446">
        <v>-3.5915599505382576E-2</v>
      </c>
      <c r="O78" s="441">
        <v>4574473.8785661459</v>
      </c>
      <c r="P78" s="441">
        <v>-127478.46229966171</v>
      </c>
      <c r="Q78" s="446">
        <v>-2.7111815062801786E-2</v>
      </c>
    </row>
    <row r="79" spans="1:17">
      <c r="A79" s="476"/>
      <c r="B79" s="477" t="s">
        <v>242</v>
      </c>
      <c r="C79" s="367" t="s">
        <v>148</v>
      </c>
      <c r="D79" s="441">
        <v>48482252.190959588</v>
      </c>
      <c r="E79" s="441">
        <v>4387591.3718018979</v>
      </c>
      <c r="F79" s="442">
        <v>9.9503914766379889E-2</v>
      </c>
      <c r="G79" s="443">
        <v>0.89462018880060545</v>
      </c>
      <c r="H79" s="443">
        <v>6.5181670610541476E-2</v>
      </c>
      <c r="I79" s="444">
        <v>8.4683939808535502</v>
      </c>
      <c r="J79" s="444">
        <v>-0.38390827853008425</v>
      </c>
      <c r="K79" s="442">
        <v>-4.3368184601145207E-2</v>
      </c>
      <c r="L79" s="445">
        <v>410566812.632146</v>
      </c>
      <c r="M79" s="445">
        <v>20227547.03596133</v>
      </c>
      <c r="N79" s="442">
        <v>5.1820426021109575E-2</v>
      </c>
      <c r="O79" s="441">
        <v>76441944.33419323</v>
      </c>
      <c r="P79" s="441">
        <v>5525871.1120145172</v>
      </c>
      <c r="Q79" s="442">
        <v>7.7921278786856507E-2</v>
      </c>
    </row>
    <row r="80" spans="1:17">
      <c r="A80" s="476"/>
      <c r="B80" s="477"/>
      <c r="C80" s="367" t="s">
        <v>147</v>
      </c>
      <c r="D80" s="441">
        <v>1003652344.0108596</v>
      </c>
      <c r="E80" s="441">
        <v>32026683.805860877</v>
      </c>
      <c r="F80" s="446">
        <v>3.2961957590852138E-2</v>
      </c>
      <c r="G80" s="447">
        <v>18.519924486028586</v>
      </c>
      <c r="H80" s="447">
        <v>0.24325032946634906</v>
      </c>
      <c r="I80" s="448">
        <v>5.1232104068400091</v>
      </c>
      <c r="J80" s="448">
        <v>-4.616745589868021E-2</v>
      </c>
      <c r="K80" s="446">
        <v>-8.9309501306644879E-3</v>
      </c>
      <c r="L80" s="449">
        <v>5141922133.6858044</v>
      </c>
      <c r="M80" s="449">
        <v>119221954.95322037</v>
      </c>
      <c r="N80" s="446">
        <v>2.3736625860734644E-2</v>
      </c>
      <c r="O80" s="441">
        <v>1324580596.7570908</v>
      </c>
      <c r="P80" s="441">
        <v>35266796.384412527</v>
      </c>
      <c r="Q80" s="446">
        <v>2.7353152021035221E-2</v>
      </c>
    </row>
    <row r="81" spans="1:17">
      <c r="A81" s="476"/>
      <c r="B81" s="477"/>
      <c r="C81" s="367" t="s">
        <v>146</v>
      </c>
      <c r="D81" s="441">
        <v>3685504.1045177872</v>
      </c>
      <c r="E81" s="441">
        <v>-2623798.0496071032</v>
      </c>
      <c r="F81" s="442">
        <v>-0.41586184739808646</v>
      </c>
      <c r="G81" s="443">
        <v>6.8006873212542701E-2</v>
      </c>
      <c r="H81" s="443">
        <v>-5.0673668429294424E-2</v>
      </c>
      <c r="I81" s="444">
        <v>7.3099500995581206</v>
      </c>
      <c r="J81" s="444">
        <v>1.0350739901351211</v>
      </c>
      <c r="K81" s="442">
        <v>0.16495528709813848</v>
      </c>
      <c r="L81" s="445">
        <v>26940851.095741659</v>
      </c>
      <c r="M81" s="445">
        <v>-12649238.25830768</v>
      </c>
      <c r="N81" s="442">
        <v>-0.31950517073066154</v>
      </c>
      <c r="O81" s="441">
        <v>5096391.8221928375</v>
      </c>
      <c r="P81" s="441">
        <v>-1894784.7463354664</v>
      </c>
      <c r="Q81" s="442">
        <v>-0.27102515975137687</v>
      </c>
    </row>
    <row r="82" spans="1:17">
      <c r="A82" s="476"/>
      <c r="B82" s="477"/>
      <c r="C82" s="367" t="s">
        <v>145</v>
      </c>
      <c r="D82" s="441">
        <v>53666442.91538924</v>
      </c>
      <c r="E82" s="441">
        <v>2111543.4018706605</v>
      </c>
      <c r="F82" s="446">
        <v>4.0957181990374701E-2</v>
      </c>
      <c r="G82" s="447">
        <v>0.99028162107896034</v>
      </c>
      <c r="H82" s="447">
        <v>2.051297645085659E-2</v>
      </c>
      <c r="I82" s="448">
        <v>10.347488234134371</v>
      </c>
      <c r="J82" s="448">
        <v>-0.21116416455098808</v>
      </c>
      <c r="K82" s="446">
        <v>-1.999915865942133E-2</v>
      </c>
      <c r="L82" s="449">
        <v>555312886.63483405</v>
      </c>
      <c r="M82" s="449">
        <v>10962623.222438455</v>
      </c>
      <c r="N82" s="446">
        <v>2.0138914150085119E-2</v>
      </c>
      <c r="O82" s="441">
        <v>122556939.88421315</v>
      </c>
      <c r="P82" s="441">
        <v>2581177.723854363</v>
      </c>
      <c r="Q82" s="446">
        <v>2.1514159838421185E-2</v>
      </c>
    </row>
    <row r="83" spans="1:17">
      <c r="A83" s="476"/>
      <c r="B83" s="477"/>
      <c r="C83" s="367" t="s">
        <v>144</v>
      </c>
      <c r="D83" s="441">
        <v>30643244.564101472</v>
      </c>
      <c r="E83" s="441">
        <v>520507.82464325801</v>
      </c>
      <c r="F83" s="442">
        <v>1.7279566234147548E-2</v>
      </c>
      <c r="G83" s="443">
        <v>0.565445374307744</v>
      </c>
      <c r="H83" s="443">
        <v>-1.1755648457435486E-3</v>
      </c>
      <c r="I83" s="444">
        <v>6.4796942626555643</v>
      </c>
      <c r="J83" s="444">
        <v>5.4500113379910786E-2</v>
      </c>
      <c r="K83" s="442">
        <v>8.4822516041876926E-3</v>
      </c>
      <c r="L83" s="445">
        <v>198558855.99115962</v>
      </c>
      <c r="M83" s="445">
        <v>5014424.1326219141</v>
      </c>
      <c r="N83" s="442">
        <v>2.5908387466744454E-2</v>
      </c>
      <c r="O83" s="441">
        <v>60832054.55793035</v>
      </c>
      <c r="P83" s="441">
        <v>-84488.772106416523</v>
      </c>
      <c r="Q83" s="442">
        <v>-1.386959395392298E-3</v>
      </c>
    </row>
    <row r="84" spans="1:17">
      <c r="A84" s="476"/>
      <c r="B84" s="477"/>
      <c r="C84" s="367" t="s">
        <v>143</v>
      </c>
      <c r="D84" s="441">
        <v>5254890.8515280131</v>
      </c>
      <c r="E84" s="441">
        <v>-27885.259066241793</v>
      </c>
      <c r="F84" s="446">
        <v>-5.2785237311722844E-3</v>
      </c>
      <c r="G84" s="447">
        <v>9.6966028459321008E-2</v>
      </c>
      <c r="H84" s="447">
        <v>-2.4051404690823702E-3</v>
      </c>
      <c r="I84" s="448">
        <v>8.1019213432203863</v>
      </c>
      <c r="J84" s="448">
        <v>6.4056947094840666E-2</v>
      </c>
      <c r="K84" s="446">
        <v>7.9693988275937738E-3</v>
      </c>
      <c r="L84" s="449">
        <v>42574712.346288361</v>
      </c>
      <c r="M84" s="449">
        <v>112474.33424021304</v>
      </c>
      <c r="N84" s="446">
        <v>2.648808435586928E-3</v>
      </c>
      <c r="O84" s="441">
        <v>7802782.1476526549</v>
      </c>
      <c r="P84" s="441">
        <v>-100415.10785259213</v>
      </c>
      <c r="Q84" s="446">
        <v>-1.2705630975191021E-2</v>
      </c>
    </row>
    <row r="85" spans="1:17">
      <c r="A85" s="476"/>
      <c r="B85" s="477"/>
      <c r="C85" s="367" t="s">
        <v>142</v>
      </c>
      <c r="D85" s="441">
        <v>112492192.53123459</v>
      </c>
      <c r="E85" s="441">
        <v>-925029.26630534232</v>
      </c>
      <c r="F85" s="442">
        <v>-8.1559859397420595E-3</v>
      </c>
      <c r="G85" s="443">
        <v>2.0757655012498146</v>
      </c>
      <c r="H85" s="443">
        <v>-5.7658605827427767E-2</v>
      </c>
      <c r="I85" s="444">
        <v>7.9599933024595781</v>
      </c>
      <c r="J85" s="444">
        <v>0.14276497753379935</v>
      </c>
      <c r="K85" s="442">
        <v>1.8262863971694833E-2</v>
      </c>
      <c r="L85" s="445">
        <v>895437099.1276207</v>
      </c>
      <c r="M85" s="445">
        <v>8828780.3575021029</v>
      </c>
      <c r="N85" s="442">
        <v>9.9579263701802066E-3</v>
      </c>
      <c r="O85" s="441">
        <v>195268781.04399568</v>
      </c>
      <c r="P85" s="441">
        <v>-1607263.3871587217</v>
      </c>
      <c r="Q85" s="442">
        <v>-8.16383421255076E-3</v>
      </c>
    </row>
    <row r="86" spans="1:17">
      <c r="A86" s="476"/>
      <c r="B86" s="477"/>
      <c r="C86" s="367" t="s">
        <v>141</v>
      </c>
      <c r="D86" s="441">
        <v>128757629.81576435</v>
      </c>
      <c r="E86" s="441">
        <v>-2710057.2756839991</v>
      </c>
      <c r="F86" s="446">
        <v>-2.0613865928887112E-2</v>
      </c>
      <c r="G86" s="447">
        <v>2.3759039625798719</v>
      </c>
      <c r="H86" s="447">
        <v>-9.7056743892547814E-2</v>
      </c>
      <c r="I86" s="448">
        <v>4.1955790103805253</v>
      </c>
      <c r="J86" s="448">
        <v>3.83106206874535E-2</v>
      </c>
      <c r="K86" s="446">
        <v>9.2153349498519978E-3</v>
      </c>
      <c r="L86" s="449">
        <v>540212809.08136666</v>
      </c>
      <c r="M86" s="449">
        <v>-6333650.7299715281</v>
      </c>
      <c r="N86" s="446">
        <v>-1.1588494658181181E-2</v>
      </c>
      <c r="O86" s="441">
        <v>67190147.36655122</v>
      </c>
      <c r="P86" s="441">
        <v>195351.20833271742</v>
      </c>
      <c r="Q86" s="446">
        <v>2.915916153716858E-3</v>
      </c>
    </row>
    <row r="87" spans="1:17">
      <c r="A87" s="476"/>
      <c r="B87" s="477"/>
      <c r="C87" s="367" t="s">
        <v>140</v>
      </c>
      <c r="D87" s="441">
        <v>23934618.719591327</v>
      </c>
      <c r="E87" s="441">
        <v>899755.77649279311</v>
      </c>
      <c r="F87" s="442">
        <v>3.9060609073967537E-2</v>
      </c>
      <c r="G87" s="443">
        <v>0.44165425800462371</v>
      </c>
      <c r="H87" s="443">
        <v>8.3591099912857514E-3</v>
      </c>
      <c r="I87" s="444">
        <v>10.437853524764066</v>
      </c>
      <c r="J87" s="444">
        <v>4.6181711639999179E-2</v>
      </c>
      <c r="K87" s="442">
        <v>4.4441079809385831E-3</v>
      </c>
      <c r="L87" s="445">
        <v>249826044.36617032</v>
      </c>
      <c r="M87" s="445">
        <v>10455308.401197225</v>
      </c>
      <c r="N87" s="442">
        <v>4.3678306619432131E-2</v>
      </c>
      <c r="O87" s="441">
        <v>47909788.805545993</v>
      </c>
      <c r="P87" s="441">
        <v>2030595.7665902153</v>
      </c>
      <c r="Q87" s="442">
        <v>4.4259622545367076E-2</v>
      </c>
    </row>
    <row r="88" spans="1:17">
      <c r="A88" s="476"/>
      <c r="B88" s="477"/>
      <c r="C88" s="367" t="s">
        <v>139</v>
      </c>
      <c r="D88" s="441">
        <v>61650578.552299328</v>
      </c>
      <c r="E88" s="441">
        <v>7691234.2972556874</v>
      </c>
      <c r="F88" s="446">
        <v>0.14253757905030098</v>
      </c>
      <c r="G88" s="447">
        <v>1.1376091194544184</v>
      </c>
      <c r="H88" s="447">
        <v>0.12261189053898613</v>
      </c>
      <c r="I88" s="448">
        <v>11.637987481947734</v>
      </c>
      <c r="J88" s="448">
        <v>-0.37762292507913386</v>
      </c>
      <c r="K88" s="446">
        <v>-3.1427693832208108E-2</v>
      </c>
      <c r="L88" s="449">
        <v>717488661.44649506</v>
      </c>
      <c r="M88" s="449">
        <v>69134203.059247255</v>
      </c>
      <c r="N88" s="446">
        <v>0.10663025782411589</v>
      </c>
      <c r="O88" s="441">
        <v>125313195.99008252</v>
      </c>
      <c r="P88" s="441">
        <v>11973750.553590029</v>
      </c>
      <c r="Q88" s="446">
        <v>0.10564504270756542</v>
      </c>
    </row>
    <row r="89" spans="1:17">
      <c r="A89" s="476"/>
      <c r="B89" s="477"/>
      <c r="C89" s="367" t="s">
        <v>138</v>
      </c>
      <c r="D89" s="441">
        <v>135439187.52580926</v>
      </c>
      <c r="E89" s="441">
        <v>6212227.0228515565</v>
      </c>
      <c r="F89" s="442">
        <v>4.807222114234725E-2</v>
      </c>
      <c r="G89" s="443">
        <v>2.4991956033332512</v>
      </c>
      <c r="H89" s="443">
        <v>6.8383876050150505E-2</v>
      </c>
      <c r="I89" s="444">
        <v>7.319608261568737</v>
      </c>
      <c r="J89" s="444">
        <v>-9.618823993823078E-3</v>
      </c>
      <c r="K89" s="442">
        <v>-1.3123926822748702E-3</v>
      </c>
      <c r="L89" s="445">
        <v>991361795.95407093</v>
      </c>
      <c r="M89" s="445">
        <v>44228056.850870132</v>
      </c>
      <c r="N89" s="442">
        <v>4.6696738828824462E-2</v>
      </c>
      <c r="O89" s="441">
        <v>160729064.14627376</v>
      </c>
      <c r="P89" s="441">
        <v>6634960.1662633717</v>
      </c>
      <c r="Q89" s="442">
        <v>4.3057845789635674E-2</v>
      </c>
    </row>
    <row r="90" spans="1:17">
      <c r="A90" s="476"/>
      <c r="B90" s="477"/>
      <c r="C90" s="367" t="s">
        <v>137</v>
      </c>
      <c r="D90" s="441">
        <v>12764257.097808301</v>
      </c>
      <c r="E90" s="441">
        <v>1019095.4062904436</v>
      </c>
      <c r="F90" s="446">
        <v>8.6767252172136183E-2</v>
      </c>
      <c r="G90" s="447">
        <v>0.23553283064828504</v>
      </c>
      <c r="H90" s="447">
        <v>1.4601558509261231E-2</v>
      </c>
      <c r="I90" s="448">
        <v>10.654078902064239</v>
      </c>
      <c r="J90" s="448">
        <v>-6.496099951349521E-2</v>
      </c>
      <c r="K90" s="446">
        <v>-6.0603375031688805E-3</v>
      </c>
      <c r="L90" s="449">
        <v>135991402.24628314</v>
      </c>
      <c r="M90" s="449">
        <v>10094545.424420998</v>
      </c>
      <c r="N90" s="446">
        <v>8.0181075836581711E-2</v>
      </c>
      <c r="O90" s="441">
        <v>29148449.278076001</v>
      </c>
      <c r="P90" s="441">
        <v>1861229.9934391603</v>
      </c>
      <c r="Q90" s="446">
        <v>6.8208855362813167E-2</v>
      </c>
    </row>
    <row r="91" spans="1:17">
      <c r="A91" s="476"/>
      <c r="B91" s="477"/>
      <c r="C91" s="367" t="s">
        <v>136</v>
      </c>
      <c r="D91" s="441">
        <v>972842638.55356491</v>
      </c>
      <c r="E91" s="441">
        <v>18896627.623339653</v>
      </c>
      <c r="F91" s="442">
        <v>1.9808906800619575E-2</v>
      </c>
      <c r="G91" s="443">
        <v>17.951407487178525</v>
      </c>
      <c r="H91" s="443">
        <v>7.294729755503937E-3</v>
      </c>
      <c r="I91" s="444">
        <v>4.633670165000555</v>
      </c>
      <c r="J91" s="444">
        <v>-0.14626746901994458</v>
      </c>
      <c r="K91" s="442">
        <v>-3.0600288166713202E-2</v>
      </c>
      <c r="L91" s="445">
        <v>4507831909.506072</v>
      </c>
      <c r="M91" s="445">
        <v>-51970528.963042259</v>
      </c>
      <c r="N91" s="442">
        <v>-1.1397539622460175E-2</v>
      </c>
      <c r="O91" s="441">
        <v>1076715355.0736265</v>
      </c>
      <c r="P91" s="441">
        <v>13352342.939984322</v>
      </c>
      <c r="Q91" s="442">
        <v>1.2556711854395605E-2</v>
      </c>
    </row>
    <row r="92" spans="1:17">
      <c r="A92" s="476"/>
      <c r="B92" s="477"/>
      <c r="C92" s="367" t="s">
        <v>135</v>
      </c>
      <c r="D92" s="441">
        <v>671325618.55633748</v>
      </c>
      <c r="E92" s="441">
        <v>13610053.402891159</v>
      </c>
      <c r="F92" s="446">
        <v>2.0692916701334121E-2</v>
      </c>
      <c r="G92" s="447">
        <v>12.387655780800204</v>
      </c>
      <c r="H92" s="447">
        <v>1.5758285346556988E-2</v>
      </c>
      <c r="I92" s="448">
        <v>4.3963609549152691</v>
      </c>
      <c r="J92" s="448">
        <v>-0.15741993599712245</v>
      </c>
      <c r="K92" s="446">
        <v>-3.4569062449023961E-2</v>
      </c>
      <c r="L92" s="449">
        <v>2951389737.4554234</v>
      </c>
      <c r="M92" s="449">
        <v>-43702834.795984268</v>
      </c>
      <c r="N92" s="446">
        <v>-1.4591480477390686E-2</v>
      </c>
      <c r="O92" s="441">
        <v>924151825.50145006</v>
      </c>
      <c r="P92" s="441">
        <v>13369102.63174367</v>
      </c>
      <c r="Q92" s="446">
        <v>1.4678695912917761E-2</v>
      </c>
    </row>
    <row r="93" spans="1:17">
      <c r="A93" s="476"/>
      <c r="B93" s="477"/>
      <c r="C93" s="367" t="s">
        <v>134</v>
      </c>
      <c r="D93" s="441">
        <v>1136751997.5896313</v>
      </c>
      <c r="E93" s="441">
        <v>39633609.570164919</v>
      </c>
      <c r="F93" s="442">
        <v>3.6125189407965413E-2</v>
      </c>
      <c r="G93" s="443">
        <v>20.975949770186887</v>
      </c>
      <c r="H93" s="443">
        <v>0.33870632318488703</v>
      </c>
      <c r="I93" s="444">
        <v>5.3413350925708745</v>
      </c>
      <c r="J93" s="444">
        <v>-7.2649077233456261E-2</v>
      </c>
      <c r="K93" s="442">
        <v>-1.3418782721723751E-2</v>
      </c>
      <c r="L93" s="445">
        <v>6071773336.2755394</v>
      </c>
      <c r="M93" s="445">
        <v>131991751.13690281</v>
      </c>
      <c r="N93" s="442">
        <v>2.2221650618794945E-2</v>
      </c>
      <c r="O93" s="441">
        <v>1572444512.9635699</v>
      </c>
      <c r="P93" s="441">
        <v>74973563.240281343</v>
      </c>
      <c r="Q93" s="442">
        <v>5.0066789779217684E-2</v>
      </c>
    </row>
    <row r="94" spans="1:17">
      <c r="A94" s="476"/>
      <c r="B94" s="477"/>
      <c r="C94" s="367" t="s">
        <v>301</v>
      </c>
      <c r="D94" s="441">
        <v>306322968.58458835</v>
      </c>
      <c r="E94" s="441">
        <v>3185404.295424521</v>
      </c>
      <c r="F94" s="446">
        <v>1.0508114699984705E-2</v>
      </c>
      <c r="G94" s="447">
        <v>5.6524336144641127</v>
      </c>
      <c r="H94" s="447">
        <v>-4.9707358179665206E-2</v>
      </c>
      <c r="I94" s="448">
        <v>6.9427287990192132</v>
      </c>
      <c r="J94" s="448">
        <v>9.9767825095522511E-3</v>
      </c>
      <c r="K94" s="446">
        <v>1.4390796736697827E-3</v>
      </c>
      <c r="L94" s="449">
        <v>2126717295.7932792</v>
      </c>
      <c r="M94" s="449">
        <v>25139735.687751532</v>
      </c>
      <c r="N94" s="446">
        <v>1.1962316387927732E-2</v>
      </c>
      <c r="O94" s="441">
        <v>493543206.99016804</v>
      </c>
      <c r="P94" s="441">
        <v>377892.75611907244</v>
      </c>
      <c r="Q94" s="446">
        <v>7.6625980216388483E-4</v>
      </c>
    </row>
    <row r="95" spans="1:17">
      <c r="A95" s="476"/>
      <c r="B95" s="477"/>
      <c r="C95" s="367" t="s">
        <v>132</v>
      </c>
      <c r="D95" s="441">
        <v>52428344.79692211</v>
      </c>
      <c r="E95" s="441">
        <v>-3112990.1674178466</v>
      </c>
      <c r="F95" s="442">
        <v>-5.6048169699495463E-2</v>
      </c>
      <c r="G95" s="443">
        <v>0.96743557902352806</v>
      </c>
      <c r="H95" s="443">
        <v>-7.7319539063354314E-2</v>
      </c>
      <c r="I95" s="444">
        <v>7.3563674206148431</v>
      </c>
      <c r="J95" s="444">
        <v>-0.18664926935283965</v>
      </c>
      <c r="K95" s="442">
        <v>-2.4744644884729709E-2</v>
      </c>
      <c r="L95" s="445">
        <v>385682167.58083951</v>
      </c>
      <c r="M95" s="445">
        <v>-33267049.038262367</v>
      </c>
      <c r="N95" s="442">
        <v>-7.9405922528572079E-2</v>
      </c>
      <c r="O95" s="441">
        <v>82412452.622559965</v>
      </c>
      <c r="P95" s="441">
        <v>-6904094.4796455503</v>
      </c>
      <c r="Q95" s="442">
        <v>-7.7299164641297088E-2</v>
      </c>
    </row>
    <row r="96" spans="1:17">
      <c r="A96" s="476"/>
      <c r="B96" s="477"/>
      <c r="C96" s="367" t="s">
        <v>131</v>
      </c>
      <c r="D96" s="441">
        <v>248153023.91874474</v>
      </c>
      <c r="E96" s="441">
        <v>15201692.487035453</v>
      </c>
      <c r="F96" s="446">
        <v>6.5256946133797469E-2</v>
      </c>
      <c r="G96" s="447">
        <v>4.5790509944796884</v>
      </c>
      <c r="H96" s="447">
        <v>0.19714163031530507</v>
      </c>
      <c r="I96" s="448">
        <v>5.024746917810929</v>
      </c>
      <c r="J96" s="448">
        <v>-0.23249260574772634</v>
      </c>
      <c r="K96" s="446">
        <v>-4.4223323800615187E-2</v>
      </c>
      <c r="L96" s="449">
        <v>1246906142.0811744</v>
      </c>
      <c r="M96" s="449">
        <v>22225195.412780523</v>
      </c>
      <c r="N96" s="446">
        <v>1.8147743274067957E-2</v>
      </c>
      <c r="O96" s="441">
        <v>227682849.52430937</v>
      </c>
      <c r="P96" s="441">
        <v>8430339.9824346304</v>
      </c>
      <c r="Q96" s="446">
        <v>3.8450369393945437E-2</v>
      </c>
    </row>
    <row r="97" spans="1:17">
      <c r="A97" s="476"/>
      <c r="B97" s="482"/>
      <c r="C97" s="367" t="s">
        <v>130</v>
      </c>
      <c r="D97" s="441">
        <v>101796109.7938652</v>
      </c>
      <c r="E97" s="441">
        <v>1077908.4610550702</v>
      </c>
      <c r="F97" s="442">
        <v>1.0702221115856335E-2</v>
      </c>
      <c r="G97" s="443">
        <v>1.8783957189995459</v>
      </c>
      <c r="H97" s="443">
        <v>-1.6154644158239417E-2</v>
      </c>
      <c r="I97" s="444">
        <v>3.1422126546880453</v>
      </c>
      <c r="J97" s="444">
        <v>9.6641608250078725E-3</v>
      </c>
      <c r="K97" s="442">
        <v>3.0850793990710407E-3</v>
      </c>
      <c r="L97" s="445">
        <v>319865024.39229691</v>
      </c>
      <c r="M97" s="445">
        <v>4360374.5026083589</v>
      </c>
      <c r="N97" s="442">
        <v>1.3820317716816213E-2</v>
      </c>
      <c r="O97" s="441">
        <v>76626351.015344068</v>
      </c>
      <c r="P97" s="441">
        <v>1372019.6996170431</v>
      </c>
      <c r="Q97" s="442">
        <v>1.8231770525749282E-2</v>
      </c>
    </row>
    <row r="98" spans="1:17">
      <c r="A98" s="476"/>
      <c r="B98" s="477" t="s">
        <v>241</v>
      </c>
      <c r="C98" s="367" t="s">
        <v>148</v>
      </c>
      <c r="D98" s="441">
        <v>25095402.440537896</v>
      </c>
      <c r="E98" s="441">
        <v>2460644.4452358074</v>
      </c>
      <c r="F98" s="446">
        <v>0.10871087933639589</v>
      </c>
      <c r="G98" s="447">
        <v>0.87648247689220671</v>
      </c>
      <c r="H98" s="447">
        <v>6.4860445834479252E-2</v>
      </c>
      <c r="I98" s="448">
        <v>8.6380284359872217</v>
      </c>
      <c r="J98" s="448">
        <v>-0.34934890012055853</v>
      </c>
      <c r="K98" s="446">
        <v>-3.8871061829907905E-2</v>
      </c>
      <c r="L98" s="449">
        <v>216774799.89390948</v>
      </c>
      <c r="M98" s="449">
        <v>13347688.878647119</v>
      </c>
      <c r="N98" s="446">
        <v>6.5614110194219352E-2</v>
      </c>
      <c r="O98" s="441">
        <v>39731649.445466995</v>
      </c>
      <c r="P98" s="441">
        <v>3145525.5474626198</v>
      </c>
      <c r="Q98" s="446">
        <v>8.5975916886735185E-2</v>
      </c>
    </row>
    <row r="99" spans="1:17">
      <c r="A99" s="476"/>
      <c r="B99" s="477" t="s">
        <v>300</v>
      </c>
      <c r="C99" s="367" t="s">
        <v>147</v>
      </c>
      <c r="D99" s="441">
        <v>512509631.73598909</v>
      </c>
      <c r="E99" s="441">
        <v>24385346.537582159</v>
      </c>
      <c r="F99" s="442">
        <v>4.9957249161799631E-2</v>
      </c>
      <c r="G99" s="443">
        <v>17.899920613723545</v>
      </c>
      <c r="H99" s="443">
        <v>0.39708608624332342</v>
      </c>
      <c r="I99" s="444">
        <v>5.1432370416876898</v>
      </c>
      <c r="J99" s="444">
        <v>-5.7618806967733249E-2</v>
      </c>
      <c r="K99" s="442">
        <v>-1.1078716396769474E-2</v>
      </c>
      <c r="L99" s="445">
        <v>2635958522.166256</v>
      </c>
      <c r="M99" s="445">
        <v>97294478.621373653</v>
      </c>
      <c r="N99" s="442">
        <v>3.8325070569603922E-2</v>
      </c>
      <c r="O99" s="441">
        <v>671330367.79548895</v>
      </c>
      <c r="P99" s="441">
        <v>27383494.424508929</v>
      </c>
      <c r="Q99" s="442">
        <v>4.2524462120857608E-2</v>
      </c>
    </row>
    <row r="100" spans="1:17">
      <c r="A100" s="476"/>
      <c r="B100" s="477" t="s">
        <v>300</v>
      </c>
      <c r="C100" s="367" t="s">
        <v>146</v>
      </c>
      <c r="D100" s="441">
        <v>1727457.6930925231</v>
      </c>
      <c r="E100" s="441">
        <v>-872048.94867220242</v>
      </c>
      <c r="F100" s="446">
        <v>-0.3354670977413603</v>
      </c>
      <c r="G100" s="447">
        <v>6.0333218451298895E-2</v>
      </c>
      <c r="H100" s="447">
        <v>-3.2878154110097049E-2</v>
      </c>
      <c r="I100" s="448">
        <v>7.4142368639520448</v>
      </c>
      <c r="J100" s="448">
        <v>0.80204465550088155</v>
      </c>
      <c r="K100" s="446">
        <v>0.12129784347100099</v>
      </c>
      <c r="L100" s="449">
        <v>12807780.509044142</v>
      </c>
      <c r="M100" s="449">
        <v>-4380657.0534496251</v>
      </c>
      <c r="N100" s="446">
        <v>-0.25486068978186183</v>
      </c>
      <c r="O100" s="441">
        <v>2400664.8905672804</v>
      </c>
      <c r="P100" s="441">
        <v>-651886.77625059756</v>
      </c>
      <c r="Q100" s="446">
        <v>-0.21355470681685618</v>
      </c>
    </row>
    <row r="101" spans="1:17">
      <c r="A101" s="476"/>
      <c r="B101" s="477" t="s">
        <v>300</v>
      </c>
      <c r="C101" s="367" t="s">
        <v>145</v>
      </c>
      <c r="D101" s="441">
        <v>30254693.946418107</v>
      </c>
      <c r="E101" s="441">
        <v>876129.3403205052</v>
      </c>
      <c r="F101" s="442">
        <v>2.9822060814321139E-2</v>
      </c>
      <c r="G101" s="443">
        <v>1.0566759847985849</v>
      </c>
      <c r="H101" s="443">
        <v>3.2390414873044726E-3</v>
      </c>
      <c r="I101" s="444">
        <v>10.268652816799396</v>
      </c>
      <c r="J101" s="444">
        <v>-0.21582787679380111</v>
      </c>
      <c r="K101" s="442">
        <v>-2.0585461798378637E-2</v>
      </c>
      <c r="L101" s="445">
        <v>310674948.2142899</v>
      </c>
      <c r="M101" s="445">
        <v>2655954.7961791754</v>
      </c>
      <c r="N101" s="442">
        <v>8.6226981223003121E-3</v>
      </c>
      <c r="O101" s="441">
        <v>68708298.117015421</v>
      </c>
      <c r="P101" s="441">
        <v>1149764.4148335904</v>
      </c>
      <c r="Q101" s="442">
        <v>1.7018788772149716E-2</v>
      </c>
    </row>
    <row r="102" spans="1:17">
      <c r="A102" s="476"/>
      <c r="B102" s="477" t="s">
        <v>300</v>
      </c>
      <c r="C102" s="367" t="s">
        <v>144</v>
      </c>
      <c r="D102" s="441">
        <v>16118519.908559719</v>
      </c>
      <c r="E102" s="441">
        <v>572864.69977978431</v>
      </c>
      <c r="F102" s="446">
        <v>3.6850469927844506E-2</v>
      </c>
      <c r="G102" s="447">
        <v>0.56295571616216555</v>
      </c>
      <c r="H102" s="447">
        <v>5.5299969522739634E-3</v>
      </c>
      <c r="I102" s="448">
        <v>6.4711882583112628</v>
      </c>
      <c r="J102" s="448">
        <v>-2.5015526354690287E-2</v>
      </c>
      <c r="K102" s="446">
        <v>-3.8507915059158866E-3</v>
      </c>
      <c r="L102" s="449">
        <v>104305976.77362798</v>
      </c>
      <c r="M102" s="449">
        <v>3318232.5712397844</v>
      </c>
      <c r="N102" s="446">
        <v>3.2857774945341471E-2</v>
      </c>
      <c r="O102" s="441">
        <v>31864799.510153499</v>
      </c>
      <c r="P102" s="441">
        <v>-205143.17927245051</v>
      </c>
      <c r="Q102" s="446">
        <v>-6.3967429333788607E-3</v>
      </c>
    </row>
    <row r="103" spans="1:17">
      <c r="A103" s="476"/>
      <c r="B103" s="477" t="s">
        <v>300</v>
      </c>
      <c r="C103" s="367" t="s">
        <v>143</v>
      </c>
      <c r="D103" s="441">
        <v>2738231.6841773847</v>
      </c>
      <c r="E103" s="441">
        <v>30405.452446895652</v>
      </c>
      <c r="F103" s="442">
        <v>1.1228731035471376E-2</v>
      </c>
      <c r="G103" s="443">
        <v>9.5635529039201625E-2</v>
      </c>
      <c r="H103" s="443">
        <v>-1.4598950163432906E-3</v>
      </c>
      <c r="I103" s="444">
        <v>8.1402353872437931</v>
      </c>
      <c r="J103" s="444">
        <v>3.4078921022029363E-3</v>
      </c>
      <c r="K103" s="442">
        <v>4.1882319666205911E-4</v>
      </c>
      <c r="L103" s="445">
        <v>22289850.454012915</v>
      </c>
      <c r="M103" s="445">
        <v>256735.51960263029</v>
      </c>
      <c r="N103" s="442">
        <v>1.1652257085160156E-2</v>
      </c>
      <c r="O103" s="441">
        <v>4095379.3076489447</v>
      </c>
      <c r="P103" s="441">
        <v>31232.929076937027</v>
      </c>
      <c r="Q103" s="442">
        <v>7.6849911808322064E-3</v>
      </c>
    </row>
    <row r="104" spans="1:17">
      <c r="A104" s="476"/>
      <c r="B104" s="477" t="s">
        <v>300</v>
      </c>
      <c r="C104" s="367" t="s">
        <v>142</v>
      </c>
      <c r="D104" s="441">
        <v>59877509.970464371</v>
      </c>
      <c r="E104" s="441">
        <v>-205541.70337700099</v>
      </c>
      <c r="F104" s="446">
        <v>-3.4209597823488818E-3</v>
      </c>
      <c r="G104" s="447">
        <v>2.0912829899182732</v>
      </c>
      <c r="H104" s="447">
        <v>-6.3134938552213971E-2</v>
      </c>
      <c r="I104" s="448">
        <v>7.9186601347041385</v>
      </c>
      <c r="J104" s="448">
        <v>7.2010243657390838E-2</v>
      </c>
      <c r="K104" s="446">
        <v>9.1771959571633997E-3</v>
      </c>
      <c r="L104" s="449">
        <v>474149651.16846579</v>
      </c>
      <c r="M104" s="449">
        <v>2698980.2981622815</v>
      </c>
      <c r="N104" s="446">
        <v>5.7248413565303283E-3</v>
      </c>
      <c r="O104" s="441">
        <v>103695001.3363104</v>
      </c>
      <c r="P104" s="441">
        <v>-28275.131031990051</v>
      </c>
      <c r="Q104" s="446">
        <v>-2.7260159912989796E-4</v>
      </c>
    </row>
    <row r="105" spans="1:17">
      <c r="A105" s="476"/>
      <c r="B105" s="477" t="s">
        <v>300</v>
      </c>
      <c r="C105" s="367" t="s">
        <v>141</v>
      </c>
      <c r="D105" s="441">
        <v>63760720.595112674</v>
      </c>
      <c r="E105" s="441">
        <v>-1671801.7940997332</v>
      </c>
      <c r="F105" s="442">
        <v>-2.5550012945479178E-2</v>
      </c>
      <c r="G105" s="443">
        <v>2.2269080740208467</v>
      </c>
      <c r="H105" s="443">
        <v>-0.11932760165040213</v>
      </c>
      <c r="I105" s="444">
        <v>4.1934844878000819</v>
      </c>
      <c r="J105" s="444">
        <v>9.7126220149852394E-2</v>
      </c>
      <c r="K105" s="442">
        <v>2.3710382198958966E-2</v>
      </c>
      <c r="L105" s="445">
        <v>267379592.74656019</v>
      </c>
      <c r="M105" s="445">
        <v>-655461.31569880247</v>
      </c>
      <c r="N105" s="442">
        <v>-2.4454313186459274E-3</v>
      </c>
      <c r="O105" s="441">
        <v>33067557.032744564</v>
      </c>
      <c r="P105" s="441">
        <v>162731.06949043646</v>
      </c>
      <c r="Q105" s="442">
        <v>4.9455076793952189E-3</v>
      </c>
    </row>
    <row r="106" spans="1:17">
      <c r="A106" s="476"/>
      <c r="B106" s="477" t="s">
        <v>300</v>
      </c>
      <c r="C106" s="367" t="s">
        <v>140</v>
      </c>
      <c r="D106" s="441">
        <v>11256362.162821095</v>
      </c>
      <c r="E106" s="441">
        <v>-4890.8656236343086</v>
      </c>
      <c r="F106" s="446">
        <v>-4.3430918489092654E-4</v>
      </c>
      <c r="G106" s="447">
        <v>0.39313990730541487</v>
      </c>
      <c r="H106" s="447">
        <v>-1.0658580714572097E-2</v>
      </c>
      <c r="I106" s="448">
        <v>10.487927567243704</v>
      </c>
      <c r="J106" s="448">
        <v>-1.2239447734495812E-2</v>
      </c>
      <c r="K106" s="446">
        <v>-1.165643148060081E-3</v>
      </c>
      <c r="L106" s="449">
        <v>118055911.03433032</v>
      </c>
      <c r="M106" s="449">
        <v>-189126.56226837635</v>
      </c>
      <c r="N106" s="446">
        <v>-1.5994460834254625E-3</v>
      </c>
      <c r="O106" s="441">
        <v>22658152.739833355</v>
      </c>
      <c r="P106" s="441">
        <v>106610.8351181373</v>
      </c>
      <c r="Q106" s="446">
        <v>4.7274299721318143E-3</v>
      </c>
    </row>
    <row r="107" spans="1:17">
      <c r="A107" s="476"/>
      <c r="B107" s="477" t="s">
        <v>300</v>
      </c>
      <c r="C107" s="367" t="s">
        <v>139</v>
      </c>
      <c r="D107" s="441">
        <v>32022514.2508067</v>
      </c>
      <c r="E107" s="441">
        <v>3959822.4361938052</v>
      </c>
      <c r="F107" s="442">
        <v>0.14110629380649201</v>
      </c>
      <c r="G107" s="443">
        <v>1.1184189085377922</v>
      </c>
      <c r="H107" s="443">
        <v>0.11216565271546508</v>
      </c>
      <c r="I107" s="444">
        <v>11.572353682575605</v>
      </c>
      <c r="J107" s="444">
        <v>-0.42102793869138289</v>
      </c>
      <c r="K107" s="442">
        <v>-3.5105023085799651E-2</v>
      </c>
      <c r="L107" s="445">
        <v>370575860.7156527</v>
      </c>
      <c r="M107" s="445">
        <v>34009288.462994874</v>
      </c>
      <c r="N107" s="442">
        <v>0.10104773101906381</v>
      </c>
      <c r="O107" s="441">
        <v>65327695.686985768</v>
      </c>
      <c r="P107" s="441">
        <v>6760445.372716032</v>
      </c>
      <c r="Q107" s="442">
        <v>0.1154304724302358</v>
      </c>
    </row>
    <row r="108" spans="1:17">
      <c r="A108" s="476"/>
      <c r="B108" s="477" t="s">
        <v>300</v>
      </c>
      <c r="C108" s="367" t="s">
        <v>138</v>
      </c>
      <c r="D108" s="441">
        <v>71962342.472666934</v>
      </c>
      <c r="E108" s="441">
        <v>3059859.6751294285</v>
      </c>
      <c r="F108" s="446">
        <v>4.4408554683297775E-2</v>
      </c>
      <c r="G108" s="447">
        <v>2.5133580671940976</v>
      </c>
      <c r="H108" s="447">
        <v>4.2698869306298182E-2</v>
      </c>
      <c r="I108" s="448">
        <v>7.231712405084366</v>
      </c>
      <c r="J108" s="448">
        <v>2.5140225575756681E-2</v>
      </c>
      <c r="K108" s="446">
        <v>3.488513671900932E-3</v>
      </c>
      <c r="L108" s="449">
        <v>520410964.758515</v>
      </c>
      <c r="M108" s="449">
        <v>23860249.130710661</v>
      </c>
      <c r="N108" s="446">
        <v>4.8051988205360684E-2</v>
      </c>
      <c r="O108" s="441">
        <v>84230678.985190764</v>
      </c>
      <c r="P108" s="441">
        <v>3643463.2434976548</v>
      </c>
      <c r="Q108" s="446">
        <v>4.5211429753027811E-2</v>
      </c>
    </row>
    <row r="109" spans="1:17">
      <c r="A109" s="476"/>
      <c r="B109" s="477" t="s">
        <v>300</v>
      </c>
      <c r="C109" s="367" t="s">
        <v>137</v>
      </c>
      <c r="D109" s="441">
        <v>6929982.7258937573</v>
      </c>
      <c r="E109" s="441">
        <v>639483.65779447556</v>
      </c>
      <c r="F109" s="442">
        <v>0.10165865233769122</v>
      </c>
      <c r="G109" s="443">
        <v>0.24203670129632623</v>
      </c>
      <c r="H109" s="443">
        <v>1.6476188076916337E-2</v>
      </c>
      <c r="I109" s="444">
        <v>10.633821412155648</v>
      </c>
      <c r="J109" s="444">
        <v>-0.12376605656686834</v>
      </c>
      <c r="K109" s="442">
        <v>-1.1505001184207502E-2</v>
      </c>
      <c r="L109" s="445">
        <v>73692198.696477801</v>
      </c>
      <c r="M109" s="445">
        <v>6021604.7494823039</v>
      </c>
      <c r="N109" s="442">
        <v>8.8984068237953698E-2</v>
      </c>
      <c r="O109" s="441">
        <v>15752163.960595632</v>
      </c>
      <c r="P109" s="441">
        <v>1232432.20881401</v>
      </c>
      <c r="Q109" s="442">
        <v>8.4879819399059239E-2</v>
      </c>
    </row>
    <row r="110" spans="1:17">
      <c r="A110" s="476"/>
      <c r="B110" s="477" t="s">
        <v>300</v>
      </c>
      <c r="C110" s="367" t="s">
        <v>136</v>
      </c>
      <c r="D110" s="441">
        <v>513960669.12363946</v>
      </c>
      <c r="E110" s="441">
        <v>14181696.190611005</v>
      </c>
      <c r="F110" s="446">
        <v>2.8375936081071151E-2</v>
      </c>
      <c r="G110" s="447">
        <v>17.950599571616507</v>
      </c>
      <c r="H110" s="447">
        <v>2.9859037256052545E-2</v>
      </c>
      <c r="I110" s="448">
        <v>4.6176032991293203</v>
      </c>
      <c r="J110" s="448">
        <v>-0.16717113807581718</v>
      </c>
      <c r="K110" s="446">
        <v>-3.4938143954276871E-2</v>
      </c>
      <c r="L110" s="449">
        <v>2373266481.3680305</v>
      </c>
      <c r="M110" s="449">
        <v>-18063172.57456255</v>
      </c>
      <c r="N110" s="446">
        <v>-7.55361041284364E-3</v>
      </c>
      <c r="O110" s="441">
        <v>565208351.79082036</v>
      </c>
      <c r="P110" s="441">
        <v>8651883.2338852882</v>
      </c>
      <c r="Q110" s="446">
        <v>1.5545382585020142E-2</v>
      </c>
    </row>
    <row r="111" spans="1:17">
      <c r="A111" s="476"/>
      <c r="B111" s="477" t="s">
        <v>300</v>
      </c>
      <c r="C111" s="367" t="s">
        <v>135</v>
      </c>
      <c r="D111" s="441">
        <v>357248836.10963362</v>
      </c>
      <c r="E111" s="441">
        <v>5826964.2242487073</v>
      </c>
      <c r="F111" s="442">
        <v>1.6581108605980999E-2</v>
      </c>
      <c r="G111" s="443">
        <v>12.477279273849264</v>
      </c>
      <c r="H111" s="443">
        <v>-0.12377144102576132</v>
      </c>
      <c r="I111" s="444">
        <v>4.356102636456785</v>
      </c>
      <c r="J111" s="444">
        <v>-0.1705520427884144</v>
      </c>
      <c r="K111" s="442">
        <v>-3.7677281540913397E-2</v>
      </c>
      <c r="L111" s="445">
        <v>1556212596.8482931</v>
      </c>
      <c r="M111" s="445">
        <v>-34552863.910791636</v>
      </c>
      <c r="N111" s="442">
        <v>-2.1720904032140369E-2</v>
      </c>
      <c r="O111" s="441">
        <v>489837387.18864006</v>
      </c>
      <c r="P111" s="441">
        <v>4702350.5767306089</v>
      </c>
      <c r="Q111" s="442">
        <v>9.692869452536201E-3</v>
      </c>
    </row>
    <row r="112" spans="1:17">
      <c r="A112" s="476"/>
      <c r="B112" s="477" t="s">
        <v>300</v>
      </c>
      <c r="C112" s="367" t="s">
        <v>134</v>
      </c>
      <c r="D112" s="441">
        <v>621980611.27046323</v>
      </c>
      <c r="E112" s="441">
        <v>26742648.740726233</v>
      </c>
      <c r="F112" s="446">
        <v>4.4927659901043727E-2</v>
      </c>
      <c r="G112" s="447">
        <v>21.723306013401377</v>
      </c>
      <c r="H112" s="447">
        <v>0.37966080140842706</v>
      </c>
      <c r="I112" s="448">
        <v>5.2863109072910284</v>
      </c>
      <c r="J112" s="448">
        <v>-9.8949340553275533E-2</v>
      </c>
      <c r="K112" s="446">
        <v>-1.8374105614094419E-2</v>
      </c>
      <c r="L112" s="449">
        <v>3287982889.4825912</v>
      </c>
      <c r="M112" s="449">
        <v>82471551.863361359</v>
      </c>
      <c r="N112" s="446">
        <v>2.5728048718933538E-2</v>
      </c>
      <c r="O112" s="441">
        <v>862193025.96652782</v>
      </c>
      <c r="P112" s="441">
        <v>47569114.029417753</v>
      </c>
      <c r="Q112" s="446">
        <v>5.839395742300546E-2</v>
      </c>
    </row>
    <row r="113" spans="1:17">
      <c r="A113" s="476"/>
      <c r="B113" s="477" t="s">
        <v>300</v>
      </c>
      <c r="C113" s="367" t="s">
        <v>301</v>
      </c>
      <c r="D113" s="441">
        <v>157935696.52528873</v>
      </c>
      <c r="E113" s="441">
        <v>-228405.1952496767</v>
      </c>
      <c r="F113" s="442">
        <v>-1.444102629895423E-3</v>
      </c>
      <c r="G113" s="443">
        <v>5.5160649767692629</v>
      </c>
      <c r="H113" s="443">
        <v>-0.15527772128334494</v>
      </c>
      <c r="I113" s="444">
        <v>7.0168300854714625</v>
      </c>
      <c r="J113" s="444">
        <v>5.372343594964768E-2</v>
      </c>
      <c r="K113" s="442">
        <v>7.7154406292681285E-3</v>
      </c>
      <c r="L113" s="445">
        <v>1108207946.9485366</v>
      </c>
      <c r="M113" s="445">
        <v>6894438.5426108837</v>
      </c>
      <c r="N113" s="442">
        <v>6.2601961112690799E-3</v>
      </c>
      <c r="O113" s="441">
        <v>252208028.94570023</v>
      </c>
      <c r="P113" s="441">
        <v>-4354814.8201459944</v>
      </c>
      <c r="Q113" s="442">
        <v>-1.697367692151263E-2</v>
      </c>
    </row>
    <row r="114" spans="1:17">
      <c r="A114" s="476"/>
      <c r="B114" s="477" t="s">
        <v>300</v>
      </c>
      <c r="C114" s="367" t="s">
        <v>132</v>
      </c>
      <c r="D114" s="441">
        <v>28443320.379691869</v>
      </c>
      <c r="E114" s="441">
        <v>-1341816.2375508919</v>
      </c>
      <c r="F114" s="446">
        <v>-4.504986009612956E-2</v>
      </c>
      <c r="G114" s="447">
        <v>0.99341191903581838</v>
      </c>
      <c r="H114" s="447">
        <v>-7.460361184089348E-2</v>
      </c>
      <c r="I114" s="448">
        <v>7.3226513798438289</v>
      </c>
      <c r="J114" s="448">
        <v>-0.19342759432802392</v>
      </c>
      <c r="K114" s="446">
        <v>-2.5735173219003656E-2</v>
      </c>
      <c r="L114" s="449">
        <v>208280519.22569075</v>
      </c>
      <c r="M114" s="449">
        <v>-15586919.846003711</v>
      </c>
      <c r="N114" s="446">
        <v>-6.9625667362067503E-2</v>
      </c>
      <c r="O114" s="441">
        <v>44700177.91255562</v>
      </c>
      <c r="P114" s="441">
        <v>-2507448.2679480165</v>
      </c>
      <c r="Q114" s="446">
        <v>-5.3115322053273926E-2</v>
      </c>
    </row>
    <row r="115" spans="1:17">
      <c r="A115" s="476"/>
      <c r="B115" s="477" t="s">
        <v>300</v>
      </c>
      <c r="C115" s="367" t="s">
        <v>131</v>
      </c>
      <c r="D115" s="441">
        <v>136597117.10138237</v>
      </c>
      <c r="E115" s="441">
        <v>9794517.5180378407</v>
      </c>
      <c r="F115" s="442">
        <v>7.7242245428889036E-2</v>
      </c>
      <c r="G115" s="443">
        <v>4.7707933681093913</v>
      </c>
      <c r="H115" s="443">
        <v>0.22399046265777045</v>
      </c>
      <c r="I115" s="444">
        <v>4.9667979415607446</v>
      </c>
      <c r="J115" s="444">
        <v>-0.27411253993959228</v>
      </c>
      <c r="K115" s="442">
        <v>-5.2302465555778957E-2</v>
      </c>
      <c r="L115" s="445">
        <v>678450280.04227793</v>
      </c>
      <c r="M115" s="445">
        <v>13889206.80443728</v>
      </c>
      <c r="N115" s="442">
        <v>2.0899819992114484E-2</v>
      </c>
      <c r="O115" s="441">
        <v>123316136.90849179</v>
      </c>
      <c r="P115" s="441">
        <v>3970824.647142902</v>
      </c>
      <c r="Q115" s="442">
        <v>3.3271726990393831E-2</v>
      </c>
    </row>
    <row r="116" spans="1:17">
      <c r="A116" s="476"/>
      <c r="B116" s="482" t="s">
        <v>300</v>
      </c>
      <c r="C116" s="367" t="s">
        <v>130</v>
      </c>
      <c r="D116" s="441">
        <v>49967142.109599464</v>
      </c>
      <c r="E116" s="441">
        <v>106243.05150727928</v>
      </c>
      <c r="F116" s="446">
        <v>2.1307889250752796E-3</v>
      </c>
      <c r="G116" s="447">
        <v>1.7451533038060303</v>
      </c>
      <c r="H116" s="447">
        <v>-4.2725505072438885E-2</v>
      </c>
      <c r="I116" s="448">
        <v>3.1686526603728313</v>
      </c>
      <c r="J116" s="448">
        <v>-1.5226105751716901E-2</v>
      </c>
      <c r="K116" s="446">
        <v>-4.7822504781644942E-3</v>
      </c>
      <c r="L116" s="449">
        <v>158328517.77680966</v>
      </c>
      <c r="M116" s="449">
        <v>-422539.99412953854</v>
      </c>
      <c r="N116" s="446">
        <v>-2.6616515194451086E-3</v>
      </c>
      <c r="O116" s="441">
        <v>38163572.518087879</v>
      </c>
      <c r="P116" s="441">
        <v>350598.42250583321</v>
      </c>
      <c r="Q116" s="446">
        <v>9.2719081450616733E-3</v>
      </c>
    </row>
    <row r="117" spans="1:17">
      <c r="A117" s="476" t="s">
        <v>81</v>
      </c>
      <c r="B117" s="477" t="s">
        <v>243</v>
      </c>
      <c r="C117" s="367" t="s">
        <v>148</v>
      </c>
      <c r="D117" s="441">
        <v>3025367.5979807805</v>
      </c>
      <c r="E117" s="441">
        <v>289997.18635724625</v>
      </c>
      <c r="F117" s="442">
        <v>0.10601751964741155</v>
      </c>
      <c r="G117" s="443">
        <v>1.347148136405353</v>
      </c>
      <c r="H117" s="443">
        <v>0.1202724782981357</v>
      </c>
      <c r="I117" s="444">
        <v>9.6666948740559153</v>
      </c>
      <c r="J117" s="444">
        <v>-0.3246180619667971</v>
      </c>
      <c r="K117" s="442">
        <v>-3.2490030494032276E-2</v>
      </c>
      <c r="L117" s="445">
        <v>29245305.451535668</v>
      </c>
      <c r="M117" s="445">
        <v>1915363.6730676778</v>
      </c>
      <c r="N117" s="442">
        <v>7.0082976707133163E-2</v>
      </c>
      <c r="O117" s="441">
        <v>5776516.5990288788</v>
      </c>
      <c r="P117" s="441">
        <v>451673.30509365071</v>
      </c>
      <c r="Q117" s="442">
        <v>8.48237741771833E-2</v>
      </c>
    </row>
    <row r="118" spans="1:17">
      <c r="A118" s="476"/>
      <c r="B118" s="477"/>
      <c r="C118" s="367" t="s">
        <v>147</v>
      </c>
      <c r="D118" s="441">
        <v>41776603.737327322</v>
      </c>
      <c r="E118" s="441">
        <v>941781.32505278289</v>
      </c>
      <c r="F118" s="446">
        <v>2.3063191399350688E-2</v>
      </c>
      <c r="G118" s="447">
        <v>18.602458064153215</v>
      </c>
      <c r="H118" s="447">
        <v>0.28711422338428605</v>
      </c>
      <c r="I118" s="448">
        <v>5.7939622793616179</v>
      </c>
      <c r="J118" s="448">
        <v>3.3352085133968146E-2</v>
      </c>
      <c r="K118" s="446">
        <v>5.7896792196403431E-3</v>
      </c>
      <c r="L118" s="449">
        <v>242052066.2139121</v>
      </c>
      <c r="M118" s="449">
        <v>6818571.9462876618</v>
      </c>
      <c r="N118" s="446">
        <v>2.898639909897437E-2</v>
      </c>
      <c r="O118" s="441">
        <v>65427572.635749891</v>
      </c>
      <c r="P118" s="441">
        <v>1824052.2894264385</v>
      </c>
      <c r="Q118" s="446">
        <v>2.8678480051016173E-2</v>
      </c>
    </row>
    <row r="119" spans="1:17">
      <c r="A119" s="476"/>
      <c r="B119" s="477"/>
      <c r="C119" s="367" t="s">
        <v>146</v>
      </c>
      <c r="D119" s="441">
        <v>180681.95768457185</v>
      </c>
      <c r="E119" s="441">
        <v>-15298.92102117106</v>
      </c>
      <c r="F119" s="442">
        <v>-7.8063335169252651E-2</v>
      </c>
      <c r="G119" s="443">
        <v>8.0454805802540399E-2</v>
      </c>
      <c r="H119" s="443">
        <v>-7.4470624478466946E-3</v>
      </c>
      <c r="I119" s="444">
        <v>7.883835007486149</v>
      </c>
      <c r="J119" s="444">
        <v>8.5708835899606761E-2</v>
      </c>
      <c r="K119" s="442">
        <v>1.0990952699880355E-2</v>
      </c>
      <c r="L119" s="445">
        <v>1424466.7432147586</v>
      </c>
      <c r="M119" s="445">
        <v>-103816.87615102297</v>
      </c>
      <c r="N119" s="442">
        <v>-6.7930372893812513E-2</v>
      </c>
      <c r="O119" s="441">
        <v>285176.15620623122</v>
      </c>
      <c r="P119" s="441">
        <v>-21073.918308491586</v>
      </c>
      <c r="Q119" s="442">
        <v>-6.8812777733637642E-2</v>
      </c>
    </row>
    <row r="120" spans="1:17">
      <c r="A120" s="476"/>
      <c r="B120" s="477"/>
      <c r="C120" s="367" t="s">
        <v>145</v>
      </c>
      <c r="D120" s="441">
        <v>2811292.4306593286</v>
      </c>
      <c r="E120" s="441">
        <v>85422.243410425726</v>
      </c>
      <c r="F120" s="446">
        <v>3.1337605073790589E-2</v>
      </c>
      <c r="G120" s="447">
        <v>1.2518238647696553</v>
      </c>
      <c r="H120" s="447">
        <v>2.9209272725836177E-2</v>
      </c>
      <c r="I120" s="448">
        <v>12.588140577640447</v>
      </c>
      <c r="J120" s="448">
        <v>-0.27875800503759685</v>
      </c>
      <c r="K120" s="446">
        <v>-2.166473942779595E-2</v>
      </c>
      <c r="L120" s="449">
        <v>35388944.321996137</v>
      </c>
      <c r="M120" s="449">
        <v>315449.07311889529</v>
      </c>
      <c r="N120" s="446">
        <v>8.9939445977798103E-3</v>
      </c>
      <c r="O120" s="441">
        <v>8044794.6258141939</v>
      </c>
      <c r="P120" s="441">
        <v>76258.580507472157</v>
      </c>
      <c r="Q120" s="446">
        <v>9.569961166503934E-3</v>
      </c>
    </row>
    <row r="121" spans="1:17">
      <c r="A121" s="476"/>
      <c r="B121" s="477"/>
      <c r="C121" s="367" t="s">
        <v>144</v>
      </c>
      <c r="D121" s="441">
        <v>1168186.2763743396</v>
      </c>
      <c r="E121" s="441">
        <v>-77550.590500801569</v>
      </c>
      <c r="F121" s="442">
        <v>-6.2252785931697391E-2</v>
      </c>
      <c r="G121" s="443">
        <v>0.52017479338456174</v>
      </c>
      <c r="H121" s="443">
        <v>-3.8566440300395022E-2</v>
      </c>
      <c r="I121" s="444">
        <v>7.9508817606204909</v>
      </c>
      <c r="J121" s="444">
        <v>0.18594847407741444</v>
      </c>
      <c r="K121" s="442">
        <v>2.3947208200702792E-2</v>
      </c>
      <c r="L121" s="445">
        <v>9288110.9578319043</v>
      </c>
      <c r="M121" s="445">
        <v>-384952.7060407605</v>
      </c>
      <c r="N121" s="442">
        <v>-3.9796358156774764E-2</v>
      </c>
      <c r="O121" s="441">
        <v>2895491.0984779391</v>
      </c>
      <c r="P121" s="441">
        <v>-173737.00792621262</v>
      </c>
      <c r="Q121" s="442">
        <v>-5.6606091793470356E-2</v>
      </c>
    </row>
    <row r="122" spans="1:17">
      <c r="A122" s="476"/>
      <c r="B122" s="477"/>
      <c r="C122" s="367" t="s">
        <v>143</v>
      </c>
      <c r="D122" s="441">
        <v>351486.95114319987</v>
      </c>
      <c r="E122" s="441">
        <v>9963.7170669388724</v>
      </c>
      <c r="F122" s="446">
        <v>2.9174346201916113E-2</v>
      </c>
      <c r="G122" s="447">
        <v>0.15651155632108715</v>
      </c>
      <c r="H122" s="447">
        <v>3.3306413028818538E-3</v>
      </c>
      <c r="I122" s="448">
        <v>8.371498519198262</v>
      </c>
      <c r="J122" s="448">
        <v>1.2920351993741974E-2</v>
      </c>
      <c r="K122" s="446">
        <v>1.5457595460955189E-3</v>
      </c>
      <c r="L122" s="449">
        <v>2942472.4910128093</v>
      </c>
      <c r="M122" s="449">
        <v>87823.843069895636</v>
      </c>
      <c r="N122" s="446">
        <v>3.0765202272154339E-2</v>
      </c>
      <c r="O122" s="441">
        <v>551369.80721550505</v>
      </c>
      <c r="P122" s="441">
        <v>21921.616754908231</v>
      </c>
      <c r="Q122" s="446">
        <v>4.1404649500902779E-2</v>
      </c>
    </row>
    <row r="123" spans="1:17">
      <c r="A123" s="476"/>
      <c r="B123" s="477"/>
      <c r="C123" s="367" t="s">
        <v>142</v>
      </c>
      <c r="D123" s="441">
        <v>4418031.5952507071</v>
      </c>
      <c r="E123" s="441">
        <v>-54454.942619066685</v>
      </c>
      <c r="F123" s="442">
        <v>-1.2175540867028153E-2</v>
      </c>
      <c r="G123" s="443">
        <v>1.9672792932978882</v>
      </c>
      <c r="H123" s="443">
        <v>-3.873233906009288E-2</v>
      </c>
      <c r="I123" s="444">
        <v>9.1827905648273873</v>
      </c>
      <c r="J123" s="444">
        <v>-2.735236611034253E-3</v>
      </c>
      <c r="K123" s="442">
        <v>-2.9777681432302159E-4</v>
      </c>
      <c r="L123" s="445">
        <v>40569858.847977482</v>
      </c>
      <c r="M123" s="445">
        <v>-512281.64221132547</v>
      </c>
      <c r="N123" s="442">
        <v>-1.2469692087579224E-2</v>
      </c>
      <c r="O123" s="441">
        <v>9125418.933375923</v>
      </c>
      <c r="P123" s="441">
        <v>-122046.43844153546</v>
      </c>
      <c r="Q123" s="442">
        <v>-1.3197825948446776E-2</v>
      </c>
    </row>
    <row r="124" spans="1:17">
      <c r="A124" s="476"/>
      <c r="B124" s="477"/>
      <c r="C124" s="367" t="s">
        <v>141</v>
      </c>
      <c r="D124" s="441">
        <v>3436046.0276387334</v>
      </c>
      <c r="E124" s="441">
        <v>50950.900874808896</v>
      </c>
      <c r="F124" s="446">
        <v>1.5051541822848808E-2</v>
      </c>
      <c r="G124" s="447">
        <v>1.5300167179108997</v>
      </c>
      <c r="H124" s="447">
        <v>1.1724791612324204E-2</v>
      </c>
      <c r="I124" s="448">
        <v>4.7929366723365572</v>
      </c>
      <c r="J124" s="448">
        <v>-3.7812356153693827E-2</v>
      </c>
      <c r="K124" s="446">
        <v>-7.8274313011684818E-3</v>
      </c>
      <c r="L124" s="449">
        <v>16468751.013706036</v>
      </c>
      <c r="M124" s="449">
        <v>116206.01874412596</v>
      </c>
      <c r="N124" s="446">
        <v>7.1062956120853437E-3</v>
      </c>
      <c r="O124" s="441">
        <v>1988367.9148775339</v>
      </c>
      <c r="P124" s="441">
        <v>10761.494389689062</v>
      </c>
      <c r="Q124" s="446">
        <v>5.4416765025643316E-3</v>
      </c>
    </row>
    <row r="125" spans="1:17">
      <c r="A125" s="476"/>
      <c r="B125" s="477"/>
      <c r="C125" s="367" t="s">
        <v>140</v>
      </c>
      <c r="D125" s="441">
        <v>1320540.0595884291</v>
      </c>
      <c r="E125" s="441">
        <v>-25964.446555214468</v>
      </c>
      <c r="F125" s="442">
        <v>-1.9282851588500079E-2</v>
      </c>
      <c r="G125" s="443">
        <v>0.58801551306046196</v>
      </c>
      <c r="H125" s="443">
        <v>-1.5922291888887607E-2</v>
      </c>
      <c r="I125" s="444">
        <v>10.801698108781878</v>
      </c>
      <c r="J125" s="444">
        <v>-0.24026548494615874</v>
      </c>
      <c r="K125" s="442">
        <v>-2.1759307835667228E-2</v>
      </c>
      <c r="L125" s="445">
        <v>14264075.064227043</v>
      </c>
      <c r="M125" s="445">
        <v>-603978.67140181921</v>
      </c>
      <c r="N125" s="442">
        <v>-4.0622577920503673E-2</v>
      </c>
      <c r="O125" s="441">
        <v>2881847.4892560616</v>
      </c>
      <c r="P125" s="441">
        <v>3562.8052479536273</v>
      </c>
      <c r="Q125" s="442">
        <v>1.2378223973982662E-3</v>
      </c>
    </row>
    <row r="126" spans="1:17">
      <c r="A126" s="476"/>
      <c r="B126" s="477"/>
      <c r="C126" s="367" t="s">
        <v>139</v>
      </c>
      <c r="D126" s="441">
        <v>2803142.7854934959</v>
      </c>
      <c r="E126" s="441">
        <v>39203.311362145003</v>
      </c>
      <c r="F126" s="446">
        <v>1.4183853057949395E-2</v>
      </c>
      <c r="G126" s="447">
        <v>1.2481949572263724</v>
      </c>
      <c r="H126" s="447">
        <v>8.5054267394433225E-3</v>
      </c>
      <c r="I126" s="448">
        <v>13.377981121848544</v>
      </c>
      <c r="J126" s="448">
        <v>0.15839308404170716</v>
      </c>
      <c r="K126" s="446">
        <v>1.1981695918868057E-2</v>
      </c>
      <c r="L126" s="449">
        <v>37500391.26617793</v>
      </c>
      <c r="M126" s="449">
        <v>962250.05672900379</v>
      </c>
      <c r="N126" s="446">
        <v>2.6335495591115664E-2</v>
      </c>
      <c r="O126" s="441">
        <v>6540527.1104833586</v>
      </c>
      <c r="P126" s="441">
        <v>129062.16922733933</v>
      </c>
      <c r="Q126" s="446">
        <v>2.0129903291969928E-2</v>
      </c>
    </row>
    <row r="127" spans="1:17">
      <c r="A127" s="476"/>
      <c r="B127" s="477"/>
      <c r="C127" s="367" t="s">
        <v>138</v>
      </c>
      <c r="D127" s="441">
        <v>4168382.3079595962</v>
      </c>
      <c r="E127" s="441">
        <v>119153.89397098869</v>
      </c>
      <c r="F127" s="442">
        <v>2.9426320718128778E-2</v>
      </c>
      <c r="G127" s="443">
        <v>1.8561144310994526</v>
      </c>
      <c r="H127" s="443">
        <v>3.9943665294429387E-2</v>
      </c>
      <c r="I127" s="444">
        <v>9.2199788659833661</v>
      </c>
      <c r="J127" s="444">
        <v>-2.0839092816816063E-2</v>
      </c>
      <c r="K127" s="442">
        <v>-2.2551134444728079E-3</v>
      </c>
      <c r="L127" s="445">
        <v>38432396.784726441</v>
      </c>
      <c r="M127" s="445">
        <v>1014214.1374565363</v>
      </c>
      <c r="N127" s="442">
        <v>2.7104847582183018E-2</v>
      </c>
      <c r="O127" s="441">
        <v>6952783.0953541929</v>
      </c>
      <c r="P127" s="441">
        <v>214026.77399889193</v>
      </c>
      <c r="Q127" s="442">
        <v>3.1760574769655242E-2</v>
      </c>
    </row>
    <row r="128" spans="1:17">
      <c r="A128" s="476"/>
      <c r="B128" s="477"/>
      <c r="C128" s="367" t="s">
        <v>137</v>
      </c>
      <c r="D128" s="441">
        <v>601437.39521527383</v>
      </c>
      <c r="E128" s="441">
        <v>31814.593055003206</v>
      </c>
      <c r="F128" s="446">
        <v>5.5852035652975432E-2</v>
      </c>
      <c r="G128" s="447">
        <v>0.26781051885050733</v>
      </c>
      <c r="H128" s="447">
        <v>1.2321775057865192E-2</v>
      </c>
      <c r="I128" s="448">
        <v>12.09533837354134</v>
      </c>
      <c r="J128" s="448">
        <v>-0.1359988070083773</v>
      </c>
      <c r="K128" s="446">
        <v>-1.1118882997080868E-2</v>
      </c>
      <c r="L128" s="449">
        <v>7274588.8056300506</v>
      </c>
      <c r="M128" s="449">
        <v>307340.24667821638</v>
      </c>
      <c r="N128" s="446">
        <v>4.411214040632034E-2</v>
      </c>
      <c r="O128" s="441">
        <v>1631288.6817770994</v>
      </c>
      <c r="P128" s="441">
        <v>61899.341815852327</v>
      </c>
      <c r="Q128" s="446">
        <v>3.9441673420172976E-2</v>
      </c>
    </row>
    <row r="129" spans="1:17">
      <c r="A129" s="476"/>
      <c r="B129" s="477"/>
      <c r="C129" s="367" t="s">
        <v>136</v>
      </c>
      <c r="D129" s="441">
        <v>37454543.002563797</v>
      </c>
      <c r="E129" s="441">
        <v>-431445.64670494944</v>
      </c>
      <c r="F129" s="442">
        <v>-1.1388000210290855E-2</v>
      </c>
      <c r="G129" s="443">
        <v>16.677913070627959</v>
      </c>
      <c r="H129" s="443">
        <v>-0.31481195834750508</v>
      </c>
      <c r="I129" s="444">
        <v>5.1918630934393493</v>
      </c>
      <c r="J129" s="444">
        <v>-3.7327324247822702E-2</v>
      </c>
      <c r="K129" s="442">
        <v>-7.1382606610704133E-3</v>
      </c>
      <c r="L129" s="445">
        <v>194458859.49664801</v>
      </c>
      <c r="M129" s="445">
        <v>-3654189.3127130866</v>
      </c>
      <c r="N129" s="442">
        <v>-1.8444970357451899E-2</v>
      </c>
      <c r="O129" s="441">
        <v>53467868.756831117</v>
      </c>
      <c r="P129" s="441">
        <v>-551478.25926665962</v>
      </c>
      <c r="Q129" s="442">
        <v>-1.020890273076272E-2</v>
      </c>
    </row>
    <row r="130" spans="1:17">
      <c r="A130" s="476"/>
      <c r="B130" s="477"/>
      <c r="C130" s="367" t="s">
        <v>135</v>
      </c>
      <c r="D130" s="441">
        <v>23654600.91925706</v>
      </c>
      <c r="E130" s="441">
        <v>-790018.53849317506</v>
      </c>
      <c r="F130" s="446">
        <v>-3.2318708820917946E-2</v>
      </c>
      <c r="G130" s="447">
        <v>10.533018059378296</v>
      </c>
      <c r="H130" s="447">
        <v>-0.43094808464657497</v>
      </c>
      <c r="I130" s="448">
        <v>4.9907424194366241</v>
      </c>
      <c r="J130" s="448">
        <v>-7.9846267029214602E-2</v>
      </c>
      <c r="K130" s="446">
        <v>-1.5746942212515928E-2</v>
      </c>
      <c r="L130" s="449">
        <v>118054020.22258078</v>
      </c>
      <c r="M130" s="449">
        <v>-5894590.644850269</v>
      </c>
      <c r="N130" s="446">
        <v>-4.7556730193247708E-2</v>
      </c>
      <c r="O130" s="441">
        <v>40589235.546171665</v>
      </c>
      <c r="P130" s="441">
        <v>-1573707.6469256133</v>
      </c>
      <c r="Q130" s="446">
        <v>-3.7324425852302771E-2</v>
      </c>
    </row>
    <row r="131" spans="1:17">
      <c r="A131" s="476"/>
      <c r="B131" s="477"/>
      <c r="C131" s="367" t="s">
        <v>134</v>
      </c>
      <c r="D131" s="441">
        <v>51846108.278713524</v>
      </c>
      <c r="E131" s="441">
        <v>2901699.7515713722</v>
      </c>
      <c r="F131" s="442">
        <v>5.9285622993323801E-2</v>
      </c>
      <c r="G131" s="443">
        <v>23.086248492300662</v>
      </c>
      <c r="H131" s="443">
        <v>1.1335713823786122</v>
      </c>
      <c r="I131" s="444">
        <v>5.8880735135793394</v>
      </c>
      <c r="J131" s="444">
        <v>-0.16338610425234634</v>
      </c>
      <c r="K131" s="442">
        <v>-2.6999453779861734E-2</v>
      </c>
      <c r="L131" s="445">
        <v>305273696.93805963</v>
      </c>
      <c r="M131" s="445">
        <v>9088585.2174021006</v>
      </c>
      <c r="N131" s="442">
        <v>3.0685489775643622E-2</v>
      </c>
      <c r="O131" s="441">
        <v>86921502.851892769</v>
      </c>
      <c r="P131" s="441">
        <v>5222175.2993431985</v>
      </c>
      <c r="Q131" s="442">
        <v>6.3919440413805845E-2</v>
      </c>
    </row>
    <row r="132" spans="1:17">
      <c r="A132" s="476"/>
      <c r="B132" s="477"/>
      <c r="C132" s="367" t="s">
        <v>301</v>
      </c>
      <c r="D132" s="441">
        <v>12722145.570815574</v>
      </c>
      <c r="E132" s="441">
        <v>-510292.01601816714</v>
      </c>
      <c r="F132" s="446">
        <v>-3.856371984901006E-2</v>
      </c>
      <c r="G132" s="447">
        <v>5.6649693439701787</v>
      </c>
      <c r="H132" s="447">
        <v>-0.2700789784519273</v>
      </c>
      <c r="I132" s="448">
        <v>8.0526776645947855</v>
      </c>
      <c r="J132" s="448">
        <v>0.11010056539267055</v>
      </c>
      <c r="K132" s="446">
        <v>1.3862070713009621E-2</v>
      </c>
      <c r="L132" s="449">
        <v>102447337.48383006</v>
      </c>
      <c r="M132" s="449">
        <v>-2652318.2599769086</v>
      </c>
      <c r="N132" s="446">
        <v>-2.5236222147504012E-2</v>
      </c>
      <c r="O132" s="441">
        <v>22087796.340035871</v>
      </c>
      <c r="P132" s="441">
        <v>-1166560.951080773</v>
      </c>
      <c r="Q132" s="446">
        <v>-5.0165263072069893E-2</v>
      </c>
    </row>
    <row r="133" spans="1:17">
      <c r="A133" s="476"/>
      <c r="B133" s="477"/>
      <c r="C133" s="367" t="s">
        <v>132</v>
      </c>
      <c r="D133" s="441">
        <v>1802962.5902494744</v>
      </c>
      <c r="E133" s="441">
        <v>-52141.862129774643</v>
      </c>
      <c r="F133" s="442">
        <v>-2.8107237877037342E-2</v>
      </c>
      <c r="G133" s="443">
        <v>0.80283060315851817</v>
      </c>
      <c r="H133" s="443">
        <v>-2.9225810919437656E-2</v>
      </c>
      <c r="I133" s="444">
        <v>8.3526693255338547</v>
      </c>
      <c r="J133" s="444">
        <v>-0.43433564996425567</v>
      </c>
      <c r="K133" s="442">
        <v>-4.942931649354556E-2</v>
      </c>
      <c r="L133" s="445">
        <v>15059550.322661849</v>
      </c>
      <c r="M133" s="445">
        <v>-1241261.7304633111</v>
      </c>
      <c r="N133" s="442">
        <v>-7.6147232813799537E-2</v>
      </c>
      <c r="O133" s="441">
        <v>3485909.5580015182</v>
      </c>
      <c r="P133" s="441">
        <v>-64342.368021218572</v>
      </c>
      <c r="Q133" s="442">
        <v>-1.8123324587080727E-2</v>
      </c>
    </row>
    <row r="134" spans="1:17">
      <c r="A134" s="476"/>
      <c r="B134" s="477"/>
      <c r="C134" s="367" t="s">
        <v>131</v>
      </c>
      <c r="D134" s="441">
        <v>8443874.4314220306</v>
      </c>
      <c r="E134" s="441">
        <v>295545.98123358004</v>
      </c>
      <c r="F134" s="446">
        <v>3.6270749643964685E-2</v>
      </c>
      <c r="G134" s="447">
        <v>3.7599231617087154</v>
      </c>
      <c r="H134" s="447">
        <v>0.10521307662551482</v>
      </c>
      <c r="I134" s="448">
        <v>5.9012018903686529</v>
      </c>
      <c r="J134" s="448">
        <v>-0.1706150245550262</v>
      </c>
      <c r="K134" s="446">
        <v>-2.809950084886095E-2</v>
      </c>
      <c r="L134" s="449">
        <v>49829007.756743222</v>
      </c>
      <c r="M134" s="449">
        <v>353849.24453514069</v>
      </c>
      <c r="N134" s="446">
        <v>7.1520588346943399E-3</v>
      </c>
      <c r="O134" s="441">
        <v>9672139.4819103703</v>
      </c>
      <c r="P134" s="441">
        <v>177260.52252207324</v>
      </c>
      <c r="Q134" s="446">
        <v>1.8669066059741869E-2</v>
      </c>
    </row>
    <row r="135" spans="1:17">
      <c r="A135" s="476"/>
      <c r="B135" s="482"/>
      <c r="C135" s="367" t="s">
        <v>130</v>
      </c>
      <c r="D135" s="441">
        <v>4217990.3071429189</v>
      </c>
      <c r="E135" s="441">
        <v>-218974.22292977013</v>
      </c>
      <c r="F135" s="442">
        <v>-4.9352259060358721E-2</v>
      </c>
      <c r="G135" s="443">
        <v>1.8782040851617277</v>
      </c>
      <c r="H135" s="443">
        <v>-0.11187512118617904</v>
      </c>
      <c r="I135" s="444">
        <v>3.4605125820728069</v>
      </c>
      <c r="J135" s="444">
        <v>1.4985667029184579E-2</v>
      </c>
      <c r="K135" s="442">
        <v>4.34931068561827E-3</v>
      </c>
      <c r="L135" s="445">
        <v>14596408.528929215</v>
      </c>
      <c r="M135" s="445">
        <v>-691272.18053011224</v>
      </c>
      <c r="N135" s="442">
        <v>-4.5217596682430986E-2</v>
      </c>
      <c r="O135" s="441">
        <v>3402555.8939133883</v>
      </c>
      <c r="P135" s="441">
        <v>-114889.20528085716</v>
      </c>
      <c r="Q135" s="442">
        <v>-3.266268613749658E-2</v>
      </c>
    </row>
    <row r="136" spans="1:17">
      <c r="A136" s="476"/>
      <c r="B136" s="477" t="s">
        <v>242</v>
      </c>
      <c r="C136" s="367" t="s">
        <v>148</v>
      </c>
      <c r="D136" s="441">
        <v>29172735.217232142</v>
      </c>
      <c r="E136" s="441">
        <v>1851463.9817224629</v>
      </c>
      <c r="F136" s="446">
        <v>6.7766392191740341E-2</v>
      </c>
      <c r="G136" s="447">
        <v>0.98021033688716142</v>
      </c>
      <c r="H136" s="447">
        <v>5.8868814139060199E-2</v>
      </c>
      <c r="I136" s="448">
        <v>9.5974724721824352</v>
      </c>
      <c r="J136" s="448">
        <v>-0.40336865492245799</v>
      </c>
      <c r="K136" s="446">
        <v>-4.033347293451383E-2</v>
      </c>
      <c r="L136" s="449">
        <v>279984523.18565255</v>
      </c>
      <c r="M136" s="449">
        <v>6748830.1687794328</v>
      </c>
      <c r="N136" s="446">
        <v>2.4699665311891269E-2</v>
      </c>
      <c r="O136" s="441">
        <v>56415413.65443287</v>
      </c>
      <c r="P136" s="441">
        <v>2925162.2176418006</v>
      </c>
      <c r="Q136" s="446">
        <v>5.4685893953937338E-2</v>
      </c>
    </row>
    <row r="137" spans="1:17">
      <c r="A137" s="476"/>
      <c r="B137" s="477"/>
      <c r="C137" s="367" t="s">
        <v>147</v>
      </c>
      <c r="D137" s="441">
        <v>585551126.88636744</v>
      </c>
      <c r="E137" s="441">
        <v>6917535.0060997009</v>
      </c>
      <c r="F137" s="442">
        <v>1.1954948871221244E-2</v>
      </c>
      <c r="G137" s="443">
        <v>19.674646997478209</v>
      </c>
      <c r="H137" s="443">
        <v>0.1616766799305438</v>
      </c>
      <c r="I137" s="444">
        <v>5.7044300947033832</v>
      </c>
      <c r="J137" s="444">
        <v>-5.7910416669439968E-3</v>
      </c>
      <c r="K137" s="442">
        <v>-1.0141536603650769E-3</v>
      </c>
      <c r="L137" s="445">
        <v>3340235470.1980739</v>
      </c>
      <c r="M137" s="445">
        <v>36109703.629487038</v>
      </c>
      <c r="N137" s="442">
        <v>1.0928671055698894E-2</v>
      </c>
      <c r="O137" s="441">
        <v>907557284.72051072</v>
      </c>
      <c r="P137" s="441">
        <v>9338883.2368905544</v>
      </c>
      <c r="Q137" s="442">
        <v>1.0397118586598961E-2</v>
      </c>
    </row>
    <row r="138" spans="1:17">
      <c r="A138" s="476"/>
      <c r="B138" s="477"/>
      <c r="C138" s="367" t="s">
        <v>146</v>
      </c>
      <c r="D138" s="441">
        <v>2600200.1845447961</v>
      </c>
      <c r="E138" s="441">
        <v>-167982.85571293719</v>
      </c>
      <c r="F138" s="446">
        <v>-6.06834350438391E-2</v>
      </c>
      <c r="G138" s="447">
        <v>8.7367299633981127E-2</v>
      </c>
      <c r="H138" s="447">
        <v>-5.9827482306181734E-3</v>
      </c>
      <c r="I138" s="448">
        <v>8.0025439476795466</v>
      </c>
      <c r="J138" s="448">
        <v>0.24815608400787159</v>
      </c>
      <c r="K138" s="446">
        <v>3.2002021097042539E-2</v>
      </c>
      <c r="L138" s="449">
        <v>20808216.249584198</v>
      </c>
      <c r="M138" s="449">
        <v>-657348.72221212834</v>
      </c>
      <c r="N138" s="446">
        <v>-3.0623406515310495E-2</v>
      </c>
      <c r="O138" s="441">
        <v>4133203.7799636619</v>
      </c>
      <c r="P138" s="441">
        <v>-204535.4991242094</v>
      </c>
      <c r="Q138" s="446">
        <v>-4.7152557118928226E-2</v>
      </c>
    </row>
    <row r="139" spans="1:17">
      <c r="A139" s="476"/>
      <c r="B139" s="477"/>
      <c r="C139" s="367" t="s">
        <v>145</v>
      </c>
      <c r="D139" s="441">
        <v>31046513.38996591</v>
      </c>
      <c r="E139" s="441">
        <v>574963.69917827845</v>
      </c>
      <c r="F139" s="442">
        <v>1.8868869650961843E-2</v>
      </c>
      <c r="G139" s="443">
        <v>1.0431696967233366</v>
      </c>
      <c r="H139" s="443">
        <v>1.5592914127811275E-2</v>
      </c>
      <c r="I139" s="444">
        <v>12.859669652805586</v>
      </c>
      <c r="J139" s="444">
        <v>-6.6970252092076521E-2</v>
      </c>
      <c r="K139" s="442">
        <v>-5.180793507422044E-3</v>
      </c>
      <c r="L139" s="445">
        <v>399247906.06636691</v>
      </c>
      <c r="M139" s="445">
        <v>5353155.8693594933</v>
      </c>
      <c r="N139" s="442">
        <v>1.3590320426159779E-2</v>
      </c>
      <c r="O139" s="441">
        <v>90988443.944105536</v>
      </c>
      <c r="P139" s="441">
        <v>968187.42814488709</v>
      </c>
      <c r="Q139" s="442">
        <v>1.0755217387913428E-2</v>
      </c>
    </row>
    <row r="140" spans="1:17">
      <c r="A140" s="476"/>
      <c r="B140" s="477"/>
      <c r="C140" s="367" t="s">
        <v>144</v>
      </c>
      <c r="D140" s="441">
        <v>16354358.8358876</v>
      </c>
      <c r="E140" s="441">
        <v>87588.985972892493</v>
      </c>
      <c r="F140" s="446">
        <v>5.3845346544539544E-3</v>
      </c>
      <c r="G140" s="447">
        <v>0.5495100635825767</v>
      </c>
      <c r="H140" s="447">
        <v>9.5394499925594012E-4</v>
      </c>
      <c r="I140" s="448">
        <v>7.6785250657077384</v>
      </c>
      <c r="J140" s="448">
        <v>1.7840502397625357E-2</v>
      </c>
      <c r="K140" s="446">
        <v>2.3288391853477693E-3</v>
      </c>
      <c r="L140" s="449">
        <v>125577354.25494176</v>
      </c>
      <c r="M140" s="449">
        <v>962761.57078179717</v>
      </c>
      <c r="N140" s="446">
        <v>7.7259135550998429E-3</v>
      </c>
      <c r="O140" s="441">
        <v>39602803.285884649</v>
      </c>
      <c r="P140" s="441">
        <v>-532113.10415299237</v>
      </c>
      <c r="Q140" s="446">
        <v>-1.3258109198031727E-2</v>
      </c>
    </row>
    <row r="141" spans="1:17">
      <c r="A141" s="476"/>
      <c r="B141" s="477"/>
      <c r="C141" s="367" t="s">
        <v>143</v>
      </c>
      <c r="D141" s="441">
        <v>4502210.1568526691</v>
      </c>
      <c r="E141" s="441">
        <v>-28753.458227506839</v>
      </c>
      <c r="F141" s="442">
        <v>-6.3459918618212173E-3</v>
      </c>
      <c r="G141" s="443">
        <v>0.15127525416192575</v>
      </c>
      <c r="H141" s="443">
        <v>-1.5201586374792297E-3</v>
      </c>
      <c r="I141" s="444">
        <v>8.1226142492506934</v>
      </c>
      <c r="J141" s="444">
        <v>8.3116681083376776E-2</v>
      </c>
      <c r="K141" s="442">
        <v>1.0338541728338884E-2</v>
      </c>
      <c r="L141" s="445">
        <v>36569716.373172693</v>
      </c>
      <c r="M141" s="445">
        <v>143045.40828102827</v>
      </c>
      <c r="N141" s="442">
        <v>3.9269415648467204E-3</v>
      </c>
      <c r="O141" s="441">
        <v>6930647.2685992904</v>
      </c>
      <c r="P141" s="441">
        <v>-43759.817971331067</v>
      </c>
      <c r="Q141" s="442">
        <v>-6.2743423818193214E-3</v>
      </c>
    </row>
    <row r="142" spans="1:17">
      <c r="A142" s="476"/>
      <c r="B142" s="477"/>
      <c r="C142" s="367" t="s">
        <v>142</v>
      </c>
      <c r="D142" s="441">
        <v>61321778.091660768</v>
      </c>
      <c r="E142" s="441">
        <v>-1234394.7305745408</v>
      </c>
      <c r="F142" s="446">
        <v>-1.9732580733196337E-2</v>
      </c>
      <c r="G142" s="447">
        <v>2.0604252674339913</v>
      </c>
      <c r="H142" s="447">
        <v>-4.9125164114823594E-2</v>
      </c>
      <c r="I142" s="448">
        <v>9.2068444401363809</v>
      </c>
      <c r="J142" s="448">
        <v>0.23688589894019252</v>
      </c>
      <c r="K142" s="446">
        <v>2.6408806445676461E-2</v>
      </c>
      <c r="L142" s="449">
        <v>564580071.68248391</v>
      </c>
      <c r="M142" s="449">
        <v>3453794.9711294174</v>
      </c>
      <c r="N142" s="446">
        <v>6.1551118072234977E-3</v>
      </c>
      <c r="O142" s="441">
        <v>126647763.06245288</v>
      </c>
      <c r="P142" s="441">
        <v>-2613282.4740675092</v>
      </c>
      <c r="Q142" s="446">
        <v>-2.0217092189070782E-2</v>
      </c>
    </row>
    <row r="143" spans="1:17">
      <c r="A143" s="476"/>
      <c r="B143" s="477"/>
      <c r="C143" s="367" t="s">
        <v>141</v>
      </c>
      <c r="D143" s="441">
        <v>51098332.3124827</v>
      </c>
      <c r="E143" s="441">
        <v>-367062.52400112152</v>
      </c>
      <c r="F143" s="442">
        <v>-7.1322201095970388E-3</v>
      </c>
      <c r="G143" s="443">
        <v>1.7169152346333527</v>
      </c>
      <c r="H143" s="443">
        <v>-1.8626455163633926E-2</v>
      </c>
      <c r="I143" s="444">
        <v>4.81535021783474</v>
      </c>
      <c r="J143" s="444">
        <v>-8.5979239511511096E-2</v>
      </c>
      <c r="K143" s="442">
        <v>-1.754202410993674E-2</v>
      </c>
      <c r="L143" s="445">
        <v>246056365.63190553</v>
      </c>
      <c r="M143" s="445">
        <v>-6192490.1141082942</v>
      </c>
      <c r="N143" s="442">
        <v>-2.4549130642413833E-2</v>
      </c>
      <c r="O143" s="441">
        <v>29896222.531801213</v>
      </c>
      <c r="P143" s="441">
        <v>-304613.09285153449</v>
      </c>
      <c r="Q143" s="442">
        <v>-1.0086247170024687E-2</v>
      </c>
    </row>
    <row r="144" spans="1:17">
      <c r="A144" s="476"/>
      <c r="B144" s="477"/>
      <c r="C144" s="367" t="s">
        <v>140</v>
      </c>
      <c r="D144" s="441">
        <v>16030907.769788707</v>
      </c>
      <c r="E144" s="441">
        <v>-57750.828138211742</v>
      </c>
      <c r="F144" s="446">
        <v>-3.5895365537592515E-3</v>
      </c>
      <c r="G144" s="447">
        <v>0.53864203642960584</v>
      </c>
      <c r="H144" s="447">
        <v>-3.907725761640668E-3</v>
      </c>
      <c r="I144" s="448">
        <v>11.669338122457352</v>
      </c>
      <c r="J144" s="448">
        <v>-2.7380457254706059E-2</v>
      </c>
      <c r="K144" s="446">
        <v>-2.3408665488624668E-3</v>
      </c>
      <c r="L144" s="449">
        <v>187070083.17559314</v>
      </c>
      <c r="M144" s="449">
        <v>-1114428.7694227993</v>
      </c>
      <c r="N144" s="446">
        <v>-5.9220004765770254E-3</v>
      </c>
      <c r="O144" s="441">
        <v>37740846.224042512</v>
      </c>
      <c r="P144" s="441">
        <v>1049642.7759497613</v>
      </c>
      <c r="Q144" s="446">
        <v>2.8607477468944206E-2</v>
      </c>
    </row>
    <row r="145" spans="1:17">
      <c r="A145" s="476"/>
      <c r="B145" s="477"/>
      <c r="C145" s="367" t="s">
        <v>139</v>
      </c>
      <c r="D145" s="441">
        <v>40175832.422784083</v>
      </c>
      <c r="E145" s="441">
        <v>2220995.8824169859</v>
      </c>
      <c r="F145" s="442">
        <v>5.8516807997706227E-2</v>
      </c>
      <c r="G145" s="443">
        <v>1.3499168295538284</v>
      </c>
      <c r="H145" s="443">
        <v>6.998491890733094E-2</v>
      </c>
      <c r="I145" s="444">
        <v>13.229858486494232</v>
      </c>
      <c r="J145" s="444">
        <v>7.9007555534584384E-2</v>
      </c>
      <c r="K145" s="442">
        <v>6.0077903665218587E-3</v>
      </c>
      <c r="L145" s="445">
        <v>531520577.53054011</v>
      </c>
      <c r="M145" s="445">
        <v>32382180.079232216</v>
      </c>
      <c r="N145" s="442">
        <v>6.4876155079596279E-2</v>
      </c>
      <c r="O145" s="441">
        <v>94275286.35355489</v>
      </c>
      <c r="P145" s="441">
        <v>6971811.663432464</v>
      </c>
      <c r="Q145" s="442">
        <v>7.9857207152159992E-2</v>
      </c>
    </row>
    <row r="146" spans="1:17">
      <c r="A146" s="476"/>
      <c r="B146" s="477"/>
      <c r="C146" s="367" t="s">
        <v>138</v>
      </c>
      <c r="D146" s="441">
        <v>54768232.721678846</v>
      </c>
      <c r="E146" s="441">
        <v>327187.9689123556</v>
      </c>
      <c r="F146" s="446">
        <v>6.0099502204304985E-3</v>
      </c>
      <c r="G146" s="447">
        <v>1.8402246977211882</v>
      </c>
      <c r="H146" s="447">
        <v>4.3366586858883949E-3</v>
      </c>
      <c r="I146" s="448">
        <v>9.4733508730918423</v>
      </c>
      <c r="J146" s="448">
        <v>0.20239177688828569</v>
      </c>
      <c r="K146" s="446">
        <v>2.1830726981760151E-2</v>
      </c>
      <c r="L146" s="449">
        <v>518838685.27161354</v>
      </c>
      <c r="M146" s="449">
        <v>14117986.214128137</v>
      </c>
      <c r="N146" s="446">
        <v>2.7971878784626904E-2</v>
      </c>
      <c r="O146" s="441">
        <v>93571965.649547547</v>
      </c>
      <c r="P146" s="441">
        <v>2651200.988142401</v>
      </c>
      <c r="Q146" s="446">
        <v>2.9159466465285968E-2</v>
      </c>
    </row>
    <row r="147" spans="1:17">
      <c r="A147" s="476"/>
      <c r="B147" s="477"/>
      <c r="C147" s="367" t="s">
        <v>137</v>
      </c>
      <c r="D147" s="441">
        <v>8055516.020941833</v>
      </c>
      <c r="E147" s="441">
        <v>350604.6095805373</v>
      </c>
      <c r="F147" s="442">
        <v>4.5504041625131789E-2</v>
      </c>
      <c r="G147" s="443">
        <v>0.27066711482107259</v>
      </c>
      <c r="H147" s="443">
        <v>1.0838252862541198E-2</v>
      </c>
      <c r="I147" s="444">
        <v>11.947633743993773</v>
      </c>
      <c r="J147" s="444">
        <v>-0.10412190532529131</v>
      </c>
      <c r="K147" s="442">
        <v>-8.6395632599117877E-3</v>
      </c>
      <c r="L147" s="445">
        <v>96244355.037087098</v>
      </c>
      <c r="M147" s="445">
        <v>3386645.4077106714</v>
      </c>
      <c r="N147" s="442">
        <v>3.6471343319018003E-2</v>
      </c>
      <c r="O147" s="441">
        <v>22026439.98732366</v>
      </c>
      <c r="P147" s="441">
        <v>800859.30424746871</v>
      </c>
      <c r="Q147" s="442">
        <v>3.7730854868249536E-2</v>
      </c>
    </row>
    <row r="148" spans="1:17">
      <c r="A148" s="476"/>
      <c r="B148" s="477"/>
      <c r="C148" s="367" t="s">
        <v>136</v>
      </c>
      <c r="D148" s="441">
        <v>540232438.0758121</v>
      </c>
      <c r="E148" s="441">
        <v>1245861.644498229</v>
      </c>
      <c r="F148" s="446">
        <v>2.3114891891134071E-3</v>
      </c>
      <c r="G148" s="447">
        <v>18.151929059119137</v>
      </c>
      <c r="H148" s="447">
        <v>-2.4044847416718085E-2</v>
      </c>
      <c r="I148" s="448">
        <v>5.1919706966834633</v>
      </c>
      <c r="J148" s="448">
        <v>-7.5471071799124267E-2</v>
      </c>
      <c r="K148" s="446">
        <v>-1.4327841695507821E-2</v>
      </c>
      <c r="L148" s="449">
        <v>2804870987.8874803</v>
      </c>
      <c r="M148" s="449">
        <v>-34209417.458255291</v>
      </c>
      <c r="N148" s="446">
        <v>-1.204947115757694E-2</v>
      </c>
      <c r="O148" s="441">
        <v>764177175.84590054</v>
      </c>
      <c r="P148" s="441">
        <v>3507691.3684761524</v>
      </c>
      <c r="Q148" s="446">
        <v>4.6113212637758387E-3</v>
      </c>
    </row>
    <row r="149" spans="1:17">
      <c r="A149" s="476"/>
      <c r="B149" s="477"/>
      <c r="C149" s="367" t="s">
        <v>135</v>
      </c>
      <c r="D149" s="441">
        <v>324320642.10028672</v>
      </c>
      <c r="E149" s="441">
        <v>1872692.8689988256</v>
      </c>
      <c r="F149" s="442">
        <v>5.8077369493690478E-3</v>
      </c>
      <c r="G149" s="443">
        <v>10.89724509838898</v>
      </c>
      <c r="H149" s="443">
        <v>2.3494679131994545E-2</v>
      </c>
      <c r="I149" s="444">
        <v>5.0732551295235204</v>
      </c>
      <c r="J149" s="444">
        <v>-0.14167176942432835</v>
      </c>
      <c r="K149" s="442">
        <v>-2.7166587791079434E-2</v>
      </c>
      <c r="L149" s="445">
        <v>1645361361.1456416</v>
      </c>
      <c r="M149" s="445">
        <v>-36181122.811172009</v>
      </c>
      <c r="N149" s="442">
        <v>-2.1516627237412832E-2</v>
      </c>
      <c r="O149" s="441">
        <v>558314570.50739825</v>
      </c>
      <c r="P149" s="441">
        <v>-1327255.4303967953</v>
      </c>
      <c r="Q149" s="442">
        <v>-2.3716158601489543E-3</v>
      </c>
    </row>
    <row r="150" spans="1:17">
      <c r="A150" s="476"/>
      <c r="B150" s="477"/>
      <c r="C150" s="367" t="s">
        <v>134</v>
      </c>
      <c r="D150" s="441">
        <v>590498969.68887293</v>
      </c>
      <c r="E150" s="441">
        <v>15189264.40574491</v>
      </c>
      <c r="F150" s="446">
        <v>2.6401891479076987E-2</v>
      </c>
      <c r="G150" s="447">
        <v>19.840895606811348</v>
      </c>
      <c r="H150" s="447">
        <v>0.44001504937961755</v>
      </c>
      <c r="I150" s="448">
        <v>6.1077495349896873</v>
      </c>
      <c r="J150" s="448">
        <v>-8.8108912731756028E-2</v>
      </c>
      <c r="K150" s="446">
        <v>-1.4220614217576017E-2</v>
      </c>
      <c r="L150" s="449">
        <v>3606619807.5291033</v>
      </c>
      <c r="M150" s="449">
        <v>42082309.994500637</v>
      </c>
      <c r="N150" s="446">
        <v>1.1805826148162753E-2</v>
      </c>
      <c r="O150" s="441">
        <v>990839311.2388792</v>
      </c>
      <c r="P150" s="441">
        <v>33708639.415965199</v>
      </c>
      <c r="Q150" s="446">
        <v>3.5218429842776879E-2</v>
      </c>
    </row>
    <row r="151" spans="1:17">
      <c r="A151" s="476"/>
      <c r="B151" s="477"/>
      <c r="C151" s="367" t="s">
        <v>301</v>
      </c>
      <c r="D151" s="441">
        <v>175132785.19605637</v>
      </c>
      <c r="E151" s="441">
        <v>-709771.58794423938</v>
      </c>
      <c r="F151" s="442">
        <v>-4.0364039338673871E-3</v>
      </c>
      <c r="G151" s="443">
        <v>5.8845002053702098</v>
      </c>
      <c r="H151" s="443">
        <v>-4.5350116554908837E-2</v>
      </c>
      <c r="I151" s="444">
        <v>8.0412868019432384</v>
      </c>
      <c r="J151" s="444">
        <v>9.3236826777194359E-2</v>
      </c>
      <c r="K151" s="442">
        <v>1.1730780137079665E-2</v>
      </c>
      <c r="L151" s="445">
        <v>1408292954.1846082</v>
      </c>
      <c r="M151" s="445">
        <v>10687525.104398489</v>
      </c>
      <c r="N151" s="442">
        <v>7.6470260361196146E-3</v>
      </c>
      <c r="O151" s="441">
        <v>306486765.3038972</v>
      </c>
      <c r="P151" s="441">
        <v>-1552861.7887272239</v>
      </c>
      <c r="Q151" s="442">
        <v>-5.0411104681031636E-3</v>
      </c>
    </row>
    <row r="152" spans="1:17">
      <c r="A152" s="476"/>
      <c r="B152" s="477"/>
      <c r="C152" s="367" t="s">
        <v>132</v>
      </c>
      <c r="D152" s="441">
        <v>24004363.26709497</v>
      </c>
      <c r="E152" s="441">
        <v>-1563493.9287510328</v>
      </c>
      <c r="F152" s="446">
        <v>-6.115076115979922E-2</v>
      </c>
      <c r="G152" s="447">
        <v>0.80655189955936479</v>
      </c>
      <c r="H152" s="447">
        <v>-5.5660121219883729E-2</v>
      </c>
      <c r="I152" s="448">
        <v>8.4817741112581277</v>
      </c>
      <c r="J152" s="448">
        <v>-0.29054658614372997</v>
      </c>
      <c r="K152" s="446">
        <v>-3.3120834972413013E-2</v>
      </c>
      <c r="L152" s="449">
        <v>203599586.91608167</v>
      </c>
      <c r="M152" s="449">
        <v>-20689855.951253265</v>
      </c>
      <c r="N152" s="446">
        <v>-9.2246231863401251E-2</v>
      </c>
      <c r="O152" s="441">
        <v>46069603.030511968</v>
      </c>
      <c r="P152" s="441">
        <v>-2863274.7372776642</v>
      </c>
      <c r="Q152" s="446">
        <v>-5.8514333672858958E-2</v>
      </c>
    </row>
    <row r="153" spans="1:17">
      <c r="A153" s="476"/>
      <c r="B153" s="477"/>
      <c r="C153" s="367" t="s">
        <v>131</v>
      </c>
      <c r="D153" s="441">
        <v>111368871.70038196</v>
      </c>
      <c r="E153" s="441">
        <v>5040204.2148955464</v>
      </c>
      <c r="F153" s="442">
        <v>4.7402119617303784E-2</v>
      </c>
      <c r="G153" s="443">
        <v>3.7420186497867869</v>
      </c>
      <c r="H153" s="443">
        <v>0.15635034144216498</v>
      </c>
      <c r="I153" s="444">
        <v>5.9498627552876782</v>
      </c>
      <c r="J153" s="444">
        <v>-0.15635806921948348</v>
      </c>
      <c r="K153" s="442">
        <v>-2.560635681433995E-2</v>
      </c>
      <c r="L153" s="445">
        <v>662629501.82851458</v>
      </c>
      <c r="M153" s="445">
        <v>13363178.186539888</v>
      </c>
      <c r="N153" s="442">
        <v>2.0581967214287174E-2</v>
      </c>
      <c r="O153" s="441">
        <v>128226812.22286554</v>
      </c>
      <c r="P153" s="441">
        <v>4156085.9393114597</v>
      </c>
      <c r="Q153" s="442">
        <v>3.3497715889992015E-2</v>
      </c>
    </row>
    <row r="154" spans="1:17">
      <c r="A154" s="476"/>
      <c r="B154" s="482"/>
      <c r="C154" s="367" t="s">
        <v>130</v>
      </c>
      <c r="D154" s="441">
        <v>75027561.499436378</v>
      </c>
      <c r="E154" s="441">
        <v>201204.08136275411</v>
      </c>
      <c r="F154" s="446">
        <v>2.6889466266355375E-3</v>
      </c>
      <c r="G154" s="447">
        <v>2.5209426125303298</v>
      </c>
      <c r="H154" s="447">
        <v>-2.3890981720233739E-3</v>
      </c>
      <c r="I154" s="448">
        <v>3.3235677770108394</v>
      </c>
      <c r="J154" s="448">
        <v>9.9721305840918539E-3</v>
      </c>
      <c r="K154" s="446">
        <v>3.0094591036916082E-3</v>
      </c>
      <c r="L154" s="449">
        <v>249359185.78722581</v>
      </c>
      <c r="M154" s="449">
        <v>1414893.6087252796</v>
      </c>
      <c r="N154" s="446">
        <v>5.7064980052320248E-3</v>
      </c>
      <c r="O154" s="441">
        <v>57948235.933645785</v>
      </c>
      <c r="P154" s="441">
        <v>585358.15866430104</v>
      </c>
      <c r="Q154" s="446">
        <v>1.020447685627798E-2</v>
      </c>
    </row>
    <row r="155" spans="1:17">
      <c r="A155" s="476"/>
      <c r="B155" s="477" t="s">
        <v>241</v>
      </c>
      <c r="C155" s="367" t="s">
        <v>148</v>
      </c>
      <c r="D155" s="441">
        <v>15183823.908016978</v>
      </c>
      <c r="E155" s="441">
        <v>1210624.679800583</v>
      </c>
      <c r="F155" s="442">
        <v>8.6639048082556597E-2</v>
      </c>
      <c r="G155" s="443">
        <v>0.97449301037317004</v>
      </c>
      <c r="H155" s="443">
        <v>6.692431067911897E-2</v>
      </c>
      <c r="I155" s="444">
        <v>9.7697474072008745</v>
      </c>
      <c r="J155" s="444">
        <v>-0.38092489485088343</v>
      </c>
      <c r="K155" s="442">
        <v>-3.7527060623746764E-2</v>
      </c>
      <c r="L155" s="445">
        <v>148342124.25674352</v>
      </c>
      <c r="M155" s="445">
        <v>6504757.8798363507</v>
      </c>
      <c r="N155" s="442">
        <v>4.5860678649031962E-2</v>
      </c>
      <c r="O155" s="441">
        <v>29226346.438491933</v>
      </c>
      <c r="P155" s="441">
        <v>1817330.7591596581</v>
      </c>
      <c r="Q155" s="442">
        <v>6.6304123446870561E-2</v>
      </c>
    </row>
    <row r="156" spans="1:17">
      <c r="A156" s="476"/>
      <c r="B156" s="477" t="s">
        <v>300</v>
      </c>
      <c r="C156" s="367" t="s">
        <v>147</v>
      </c>
      <c r="D156" s="441">
        <v>294654100.93813801</v>
      </c>
      <c r="E156" s="441">
        <v>8069630.4863701463</v>
      </c>
      <c r="F156" s="446">
        <v>2.8157947545619937E-2</v>
      </c>
      <c r="G156" s="447">
        <v>18.91080689432907</v>
      </c>
      <c r="H156" s="447">
        <v>0.29695254698653173</v>
      </c>
      <c r="I156" s="448">
        <v>5.7709246013611937</v>
      </c>
      <c r="J156" s="448">
        <v>-1.7931967932367066E-2</v>
      </c>
      <c r="K156" s="446">
        <v>-3.0976701042284387E-3</v>
      </c>
      <c r="L156" s="449">
        <v>1700426599.9958651</v>
      </c>
      <c r="M156" s="449">
        <v>41430205.56363225</v>
      </c>
      <c r="N156" s="446">
        <v>2.4973053409082981E-2</v>
      </c>
      <c r="O156" s="441">
        <v>454813382.10778522</v>
      </c>
      <c r="P156" s="441">
        <v>10653574.744690716</v>
      </c>
      <c r="Q156" s="446">
        <v>2.3985904550750056E-2</v>
      </c>
    </row>
    <row r="157" spans="1:17">
      <c r="A157" s="476"/>
      <c r="B157" s="477" t="s">
        <v>300</v>
      </c>
      <c r="C157" s="367" t="s">
        <v>146</v>
      </c>
      <c r="D157" s="441">
        <v>1215754.5170840828</v>
      </c>
      <c r="E157" s="441">
        <v>-81165.474205682753</v>
      </c>
      <c r="F157" s="442">
        <v>-6.2583254750329678E-2</v>
      </c>
      <c r="G157" s="443">
        <v>7.8026739930941169E-2</v>
      </c>
      <c r="H157" s="443">
        <v>-6.2090868742217531E-3</v>
      </c>
      <c r="I157" s="444">
        <v>8.1116455953994109</v>
      </c>
      <c r="J157" s="444">
        <v>0.17207596951412363</v>
      </c>
      <c r="K157" s="442">
        <v>2.1673211222067546E-2</v>
      </c>
      <c r="L157" s="445">
        <v>9861769.7735920381</v>
      </c>
      <c r="M157" s="445">
        <v>-435216.79645559564</v>
      </c>
      <c r="N157" s="442">
        <v>-4.226642362743048E-2</v>
      </c>
      <c r="O157" s="441">
        <v>1941953.0258925923</v>
      </c>
      <c r="P157" s="441">
        <v>-105596.55761387316</v>
      </c>
      <c r="Q157" s="442">
        <v>-5.1572161409169467E-2</v>
      </c>
    </row>
    <row r="158" spans="1:17">
      <c r="A158" s="476"/>
      <c r="B158" s="477" t="s">
        <v>300</v>
      </c>
      <c r="C158" s="367" t="s">
        <v>145</v>
      </c>
      <c r="D158" s="441">
        <v>17411523.05963641</v>
      </c>
      <c r="E158" s="441">
        <v>354238.60008510202</v>
      </c>
      <c r="F158" s="446">
        <v>2.076758471872376E-2</v>
      </c>
      <c r="G158" s="447">
        <v>1.1174660365106219</v>
      </c>
      <c r="H158" s="447">
        <v>9.583924158993451E-3</v>
      </c>
      <c r="I158" s="448">
        <v>12.75989066350024</v>
      </c>
      <c r="J158" s="448">
        <v>-0.20787528080118634</v>
      </c>
      <c r="K158" s="446">
        <v>-1.6030153666718155E-2</v>
      </c>
      <c r="L158" s="449">
        <v>222169130.52597377</v>
      </c>
      <c r="M158" s="449">
        <v>974258.00914233923</v>
      </c>
      <c r="N158" s="446">
        <v>4.4045234776778327E-3</v>
      </c>
      <c r="O158" s="441">
        <v>50896389.654325932</v>
      </c>
      <c r="P158" s="441">
        <v>635007.48817934841</v>
      </c>
      <c r="Q158" s="446">
        <v>1.2634103178464837E-2</v>
      </c>
    </row>
    <row r="159" spans="1:17">
      <c r="A159" s="476"/>
      <c r="B159" s="477" t="s">
        <v>300</v>
      </c>
      <c r="C159" s="367" t="s">
        <v>144</v>
      </c>
      <c r="D159" s="441">
        <v>8324457.1911736345</v>
      </c>
      <c r="E159" s="441">
        <v>-194749.48651451152</v>
      </c>
      <c r="F159" s="442">
        <v>-2.2860049518995895E-2</v>
      </c>
      <c r="G159" s="443">
        <v>0.5342610265432689</v>
      </c>
      <c r="H159" s="443">
        <v>-1.9067184170379226E-2</v>
      </c>
      <c r="I159" s="444">
        <v>7.7081919979995428</v>
      </c>
      <c r="J159" s="444">
        <v>-7.0331643909549157E-3</v>
      </c>
      <c r="K159" s="442">
        <v>-9.1159548074365578E-4</v>
      </c>
      <c r="L159" s="445">
        <v>64166514.308694363</v>
      </c>
      <c r="M159" s="445">
        <v>-1561083.4146103784</v>
      </c>
      <c r="N159" s="442">
        <v>-2.3750805881908445E-2</v>
      </c>
      <c r="O159" s="441">
        <v>20215993.849081356</v>
      </c>
      <c r="P159" s="441">
        <v>-1241224.9911435172</v>
      </c>
      <c r="Q159" s="442">
        <v>-5.7846499137933438E-2</v>
      </c>
    </row>
    <row r="160" spans="1:17">
      <c r="A160" s="476"/>
      <c r="B160" s="477" t="s">
        <v>300</v>
      </c>
      <c r="C160" s="367" t="s">
        <v>143</v>
      </c>
      <c r="D160" s="441">
        <v>2374073.2262744317</v>
      </c>
      <c r="E160" s="441">
        <v>47313.349333198741</v>
      </c>
      <c r="F160" s="446">
        <v>2.0334435797215587E-2</v>
      </c>
      <c r="G160" s="447">
        <v>0.15236726789863456</v>
      </c>
      <c r="H160" s="447">
        <v>1.2426470064015871E-3</v>
      </c>
      <c r="I160" s="448">
        <v>8.151629389916339</v>
      </c>
      <c r="J160" s="448">
        <v>4.4592092419874163E-2</v>
      </c>
      <c r="K160" s="446">
        <v>5.5004178201628175E-3</v>
      </c>
      <c r="L160" s="449">
        <v>19352565.085112158</v>
      </c>
      <c r="M160" s="449">
        <v>489435.98043129593</v>
      </c>
      <c r="N160" s="446">
        <v>2.5946701510400148E-2</v>
      </c>
      <c r="O160" s="441">
        <v>3660965.2436362975</v>
      </c>
      <c r="P160" s="441">
        <v>84400.352520473767</v>
      </c>
      <c r="Q160" s="446">
        <v>2.3598160550679224E-2</v>
      </c>
    </row>
    <row r="161" spans="1:17">
      <c r="A161" s="476"/>
      <c r="B161" s="477" t="s">
        <v>300</v>
      </c>
      <c r="C161" s="367" t="s">
        <v>142</v>
      </c>
      <c r="D161" s="441">
        <v>32346762.733855087</v>
      </c>
      <c r="E161" s="441">
        <v>-212719.66610506922</v>
      </c>
      <c r="F161" s="442">
        <v>-6.5332631364351645E-3</v>
      </c>
      <c r="G161" s="443">
        <v>2.0760049894742147</v>
      </c>
      <c r="H161" s="443">
        <v>-3.8755318585536269E-2</v>
      </c>
      <c r="I161" s="444">
        <v>9.1864416152242647</v>
      </c>
      <c r="J161" s="444">
        <v>0.13996765807650924</v>
      </c>
      <c r="K161" s="442">
        <v>1.5472067762480947E-2</v>
      </c>
      <c r="L161" s="445">
        <v>297151647.29607177</v>
      </c>
      <c r="M161" s="445">
        <v>2603137.7066215277</v>
      </c>
      <c r="N161" s="442">
        <v>8.8377215360887478E-3</v>
      </c>
      <c r="O161" s="441">
        <v>66750054.225383721</v>
      </c>
      <c r="P161" s="441">
        <v>-522702.7680291906</v>
      </c>
      <c r="Q161" s="442">
        <v>-7.769902578548574E-3</v>
      </c>
    </row>
    <row r="162" spans="1:17">
      <c r="A162" s="476"/>
      <c r="B162" s="477" t="s">
        <v>300</v>
      </c>
      <c r="C162" s="367" t="s">
        <v>141</v>
      </c>
      <c r="D162" s="441">
        <v>24990698.605160058</v>
      </c>
      <c r="E162" s="441">
        <v>638216.04537083209</v>
      </c>
      <c r="F162" s="446">
        <v>2.62074326017444E-2</v>
      </c>
      <c r="G162" s="447">
        <v>1.6038951230337053</v>
      </c>
      <c r="H162" s="447">
        <v>2.2184981344763877E-2</v>
      </c>
      <c r="I162" s="448">
        <v>4.8646186844329655</v>
      </c>
      <c r="J162" s="448">
        <v>-9.6699451874190601E-2</v>
      </c>
      <c r="K162" s="446">
        <v>-1.949067752106835E-2</v>
      </c>
      <c r="L162" s="449">
        <v>121570219.37169448</v>
      </c>
      <c r="M162" s="449">
        <v>749805.98370847106</v>
      </c>
      <c r="N162" s="446">
        <v>6.205954463180386E-3</v>
      </c>
      <c r="O162" s="441">
        <v>14578494.188634792</v>
      </c>
      <c r="P162" s="441">
        <v>256156.26592079364</v>
      </c>
      <c r="Q162" s="446">
        <v>1.7885087427978626E-2</v>
      </c>
    </row>
    <row r="163" spans="1:17">
      <c r="A163" s="476"/>
      <c r="B163" s="477" t="s">
        <v>300</v>
      </c>
      <c r="C163" s="367" t="s">
        <v>140</v>
      </c>
      <c r="D163" s="441">
        <v>7789527.9748391788</v>
      </c>
      <c r="E163" s="441">
        <v>-297311.41365305614</v>
      </c>
      <c r="F163" s="442">
        <v>-3.6764847101592911E-2</v>
      </c>
      <c r="G163" s="443">
        <v>0.4999294388272727</v>
      </c>
      <c r="H163" s="443">
        <v>-2.5316225288643857E-2</v>
      </c>
      <c r="I163" s="444">
        <v>11.622096207098</v>
      </c>
      <c r="J163" s="444">
        <v>6.4627953606651189E-2</v>
      </c>
      <c r="K163" s="442">
        <v>5.5918780990056359E-3</v>
      </c>
      <c r="L163" s="445">
        <v>90530643.531462193</v>
      </c>
      <c r="M163" s="445">
        <v>-2932745.9721202105</v>
      </c>
      <c r="N163" s="442">
        <v>-3.137855354590794E-2</v>
      </c>
      <c r="O163" s="441">
        <v>18114205.323936459</v>
      </c>
      <c r="P163" s="441">
        <v>-91253.168777223676</v>
      </c>
      <c r="Q163" s="442">
        <v>-5.0124070653724904E-3</v>
      </c>
    </row>
    <row r="164" spans="1:17">
      <c r="A164" s="476"/>
      <c r="B164" s="477" t="s">
        <v>300</v>
      </c>
      <c r="C164" s="367" t="s">
        <v>139</v>
      </c>
      <c r="D164" s="441">
        <v>20687490.474434197</v>
      </c>
      <c r="E164" s="441">
        <v>1275063.7443342544</v>
      </c>
      <c r="F164" s="446">
        <v>6.5682861914281132E-2</v>
      </c>
      <c r="G164" s="447">
        <v>1.3277165878388111</v>
      </c>
      <c r="H164" s="447">
        <v>6.6866399016898503E-2</v>
      </c>
      <c r="I164" s="448">
        <v>13.211567217647739</v>
      </c>
      <c r="J164" s="448">
        <v>2.3252370532993893E-2</v>
      </c>
      <c r="K164" s="446">
        <v>1.7631039903540746E-3</v>
      </c>
      <c r="L164" s="449">
        <v>273314170.9674347</v>
      </c>
      <c r="M164" s="449">
        <v>17296975.304330498</v>
      </c>
      <c r="N164" s="446">
        <v>6.7561771620574168E-2</v>
      </c>
      <c r="O164" s="441">
        <v>48613591.624487348</v>
      </c>
      <c r="P164" s="441">
        <v>3951879.9238579124</v>
      </c>
      <c r="Q164" s="446">
        <v>8.8484739464256071E-2</v>
      </c>
    </row>
    <row r="165" spans="1:17">
      <c r="A165" s="476"/>
      <c r="B165" s="477" t="s">
        <v>300</v>
      </c>
      <c r="C165" s="367" t="s">
        <v>138</v>
      </c>
      <c r="D165" s="441">
        <v>28348079.525183685</v>
      </c>
      <c r="E165" s="441">
        <v>34895.754431333393</v>
      </c>
      <c r="F165" s="442">
        <v>1.2324913621116981E-3</v>
      </c>
      <c r="G165" s="443">
        <v>1.8193707673472441</v>
      </c>
      <c r="H165" s="443">
        <v>-1.9589585206206239E-2</v>
      </c>
      <c r="I165" s="444">
        <v>9.4011198234203093</v>
      </c>
      <c r="J165" s="444">
        <v>0.23722590658227816</v>
      </c>
      <c r="K165" s="442">
        <v>2.5887020161417595E-2</v>
      </c>
      <c r="L165" s="445">
        <v>266503692.38009974</v>
      </c>
      <c r="M165" s="445">
        <v>7044679.8569850028</v>
      </c>
      <c r="N165" s="442">
        <v>2.7151417052269113E-2</v>
      </c>
      <c r="O165" s="441">
        <v>48398163.398859769</v>
      </c>
      <c r="P165" s="441">
        <v>1483718.5227015615</v>
      </c>
      <c r="Q165" s="442">
        <v>3.1626048791969896E-2</v>
      </c>
    </row>
    <row r="166" spans="1:17">
      <c r="A166" s="476"/>
      <c r="B166" s="477" t="s">
        <v>300</v>
      </c>
      <c r="C166" s="367" t="s">
        <v>137</v>
      </c>
      <c r="D166" s="441">
        <v>4343290.153041211</v>
      </c>
      <c r="E166" s="441">
        <v>274178.02881869487</v>
      </c>
      <c r="F166" s="446">
        <v>6.7380308147955495E-2</v>
      </c>
      <c r="G166" s="447">
        <v>0.27875098669489545</v>
      </c>
      <c r="H166" s="447">
        <v>1.4459414008193117E-2</v>
      </c>
      <c r="I166" s="448">
        <v>11.907648178956263</v>
      </c>
      <c r="J166" s="448">
        <v>-0.24809270870734323</v>
      </c>
      <c r="K166" s="446">
        <v>-2.0409509465533521E-2</v>
      </c>
      <c r="L166" s="449">
        <v>51718371.081539847</v>
      </c>
      <c r="M166" s="449">
        <v>2255298.4566404969</v>
      </c>
      <c r="N166" s="446">
        <v>4.5595599645485756E-2</v>
      </c>
      <c r="O166" s="441">
        <v>11821224.528920792</v>
      </c>
      <c r="P166" s="441">
        <v>611302.96086734533</v>
      </c>
      <c r="Q166" s="446">
        <v>5.4532313821843752E-2</v>
      </c>
    </row>
    <row r="167" spans="1:17">
      <c r="A167" s="476"/>
      <c r="B167" s="477" t="s">
        <v>300</v>
      </c>
      <c r="C167" s="367" t="s">
        <v>136</v>
      </c>
      <c r="D167" s="441">
        <v>281984322.31467068</v>
      </c>
      <c r="E167" s="441">
        <v>3540923.815915525</v>
      </c>
      <c r="F167" s="442">
        <v>1.271685317377476E-2</v>
      </c>
      <c r="G167" s="443">
        <v>18.097664514231699</v>
      </c>
      <c r="H167" s="443">
        <v>1.2578272591934336E-2</v>
      </c>
      <c r="I167" s="444">
        <v>5.2196562220917722</v>
      </c>
      <c r="J167" s="444">
        <v>-8.0002469502147733E-2</v>
      </c>
      <c r="K167" s="442">
        <v>-1.5095777701504448E-2</v>
      </c>
      <c r="L167" s="445">
        <v>1471861222.5021026</v>
      </c>
      <c r="M167" s="445">
        <v>-3793754.4687745571</v>
      </c>
      <c r="N167" s="442">
        <v>-2.5708953163036219E-3</v>
      </c>
      <c r="O167" s="441">
        <v>399619277.88738525</v>
      </c>
      <c r="P167" s="441">
        <v>3817854.599905014</v>
      </c>
      <c r="Q167" s="442">
        <v>9.6458839591691235E-3</v>
      </c>
    </row>
    <row r="168" spans="1:17">
      <c r="A168" s="476"/>
      <c r="B168" s="477" t="s">
        <v>300</v>
      </c>
      <c r="C168" s="367" t="s">
        <v>135</v>
      </c>
      <c r="D168" s="441">
        <v>171013657.02347931</v>
      </c>
      <c r="E168" s="441">
        <v>-1060318.7595494986</v>
      </c>
      <c r="F168" s="446">
        <v>-6.1619937281304736E-3</v>
      </c>
      <c r="G168" s="447">
        <v>10.975602355329215</v>
      </c>
      <c r="H168" s="447">
        <v>-0.20071824970685981</v>
      </c>
      <c r="I168" s="448">
        <v>5.0773848643188</v>
      </c>
      <c r="J168" s="448">
        <v>-0.10193755632157764</v>
      </c>
      <c r="K168" s="446">
        <v>-1.9681639419732042E-2</v>
      </c>
      <c r="L168" s="449">
        <v>868302153.76282024</v>
      </c>
      <c r="M168" s="449">
        <v>-22924447.018950224</v>
      </c>
      <c r="N168" s="446">
        <v>-2.5722355009198835E-2</v>
      </c>
      <c r="O168" s="441">
        <v>293079693.13142073</v>
      </c>
      <c r="P168" s="441">
        <v>-5105364.025318265</v>
      </c>
      <c r="Q168" s="446">
        <v>-1.7121461665447119E-2</v>
      </c>
    </row>
    <row r="169" spans="1:17">
      <c r="A169" s="476"/>
      <c r="B169" s="477" t="s">
        <v>300</v>
      </c>
      <c r="C169" s="367" t="s">
        <v>134</v>
      </c>
      <c r="D169" s="441">
        <v>323296733.1961202</v>
      </c>
      <c r="E169" s="441">
        <v>11948071.457057178</v>
      </c>
      <c r="F169" s="442">
        <v>3.8375213788683922E-2</v>
      </c>
      <c r="G169" s="443">
        <v>20.74908196279554</v>
      </c>
      <c r="H169" s="443">
        <v>0.52677671465996312</v>
      </c>
      <c r="I169" s="444">
        <v>6.0645985388206443</v>
      </c>
      <c r="J169" s="444">
        <v>-0.10616033562035376</v>
      </c>
      <c r="K169" s="442">
        <v>-1.7203773114529728E-2</v>
      </c>
      <c r="L169" s="445">
        <v>1960664895.7466781</v>
      </c>
      <c r="M169" s="445">
        <v>39407378.27502656</v>
      </c>
      <c r="N169" s="442">
        <v>2.0511242202912044E-2</v>
      </c>
      <c r="O169" s="441">
        <v>543223179.27247787</v>
      </c>
      <c r="P169" s="441">
        <v>22120361.060474098</v>
      </c>
      <c r="Q169" s="442">
        <v>4.2449129590918316E-2</v>
      </c>
    </row>
    <row r="170" spans="1:17">
      <c r="A170" s="476"/>
      <c r="B170" s="477" t="s">
        <v>300</v>
      </c>
      <c r="C170" s="367" t="s">
        <v>301</v>
      </c>
      <c r="D170" s="441">
        <v>90857503.863639921</v>
      </c>
      <c r="E170" s="441">
        <v>-828481.09361898899</v>
      </c>
      <c r="F170" s="446">
        <v>-9.0360712600208257E-3</v>
      </c>
      <c r="G170" s="447">
        <v>5.8312058274280805</v>
      </c>
      <c r="H170" s="447">
        <v>-0.12386063865345154</v>
      </c>
      <c r="I170" s="448">
        <v>8.0711216237702352</v>
      </c>
      <c r="J170" s="448">
        <v>8.6937805069700502E-2</v>
      </c>
      <c r="K170" s="446">
        <v>1.0888752945050564E-2</v>
      </c>
      <c r="L170" s="449">
        <v>733321964.11561191</v>
      </c>
      <c r="M170" s="449">
        <v>1284206.618244648</v>
      </c>
      <c r="N170" s="446">
        <v>1.7542901374855196E-3</v>
      </c>
      <c r="O170" s="441">
        <v>158204232.40428495</v>
      </c>
      <c r="P170" s="441">
        <v>-2286408.1400247216</v>
      </c>
      <c r="Q170" s="446">
        <v>-1.4246364350408769E-2</v>
      </c>
    </row>
    <row r="171" spans="1:17">
      <c r="A171" s="476"/>
      <c r="B171" s="477" t="s">
        <v>300</v>
      </c>
      <c r="C171" s="367" t="s">
        <v>132</v>
      </c>
      <c r="D171" s="441">
        <v>13084663.002400143</v>
      </c>
      <c r="E171" s="441">
        <v>-498711.81255860254</v>
      </c>
      <c r="F171" s="442">
        <v>-3.6714867943524181E-2</v>
      </c>
      <c r="G171" s="443">
        <v>0.83976952816180539</v>
      </c>
      <c r="H171" s="443">
        <v>-4.2479813375895903E-2</v>
      </c>
      <c r="I171" s="444">
        <v>8.4459255353008444</v>
      </c>
      <c r="J171" s="444">
        <v>-0.34685975172523698</v>
      </c>
      <c r="K171" s="442">
        <v>-3.9448222651022199E-2</v>
      </c>
      <c r="L171" s="445">
        <v>110512089.37277758</v>
      </c>
      <c r="M171" s="445">
        <v>-8923608.8483522981</v>
      </c>
      <c r="N171" s="442">
        <v>-7.4714754309307366E-2</v>
      </c>
      <c r="O171" s="441">
        <v>25179381.550638128</v>
      </c>
      <c r="P171" s="441">
        <v>-882640.96590301394</v>
      </c>
      <c r="Q171" s="442">
        <v>-3.3866940500984377E-2</v>
      </c>
    </row>
    <row r="172" spans="1:17">
      <c r="A172" s="476"/>
      <c r="B172" s="477" t="s">
        <v>300</v>
      </c>
      <c r="C172" s="367" t="s">
        <v>131</v>
      </c>
      <c r="D172" s="441">
        <v>60401184.073901296</v>
      </c>
      <c r="E172" s="441">
        <v>2352435.2774102539</v>
      </c>
      <c r="F172" s="446">
        <v>4.0525167659642217E-2</v>
      </c>
      <c r="G172" s="447">
        <v>3.8765288674878535</v>
      </c>
      <c r="H172" s="447">
        <v>0.10622354201066697</v>
      </c>
      <c r="I172" s="448">
        <v>5.9627585335257027</v>
      </c>
      <c r="J172" s="448">
        <v>-0.15983765472929878</v>
      </c>
      <c r="K172" s="446">
        <v>-2.6106189239773144E-2</v>
      </c>
      <c r="L172" s="449">
        <v>360157675.77171171</v>
      </c>
      <c r="M172" s="449">
        <v>4748627.6573435664</v>
      </c>
      <c r="N172" s="446">
        <v>1.3361020723972935E-2</v>
      </c>
      <c r="O172" s="441">
        <v>69241380.445352331</v>
      </c>
      <c r="P172" s="441">
        <v>1397424.30972974</v>
      </c>
      <c r="Q172" s="446">
        <v>2.0597624155882611E-2</v>
      </c>
    </row>
    <row r="173" spans="1:17">
      <c r="A173" s="476"/>
      <c r="B173" s="482" t="s">
        <v>300</v>
      </c>
      <c r="C173" s="367" t="s">
        <v>130</v>
      </c>
      <c r="D173" s="441">
        <v>36520153.308562778</v>
      </c>
      <c r="E173" s="441">
        <v>-303468.01811128855</v>
      </c>
      <c r="F173" s="442">
        <v>-8.2411236912069887E-3</v>
      </c>
      <c r="G173" s="443">
        <v>2.3438518750313238</v>
      </c>
      <c r="H173" s="443">
        <v>-4.7867127871749737E-2</v>
      </c>
      <c r="I173" s="444">
        <v>3.3642403790657962</v>
      </c>
      <c r="J173" s="444">
        <v>-1.681870776408223E-2</v>
      </c>
      <c r="K173" s="442">
        <v>-4.9743903706372826E-3</v>
      </c>
      <c r="L173" s="445">
        <v>122862574.41034023</v>
      </c>
      <c r="M173" s="445">
        <v>-1640265.0861936212</v>
      </c>
      <c r="N173" s="442">
        <v>-1.3174519495511473E-2</v>
      </c>
      <c r="O173" s="441">
        <v>28695031.125705253</v>
      </c>
      <c r="P173" s="441">
        <v>28905.254983391613</v>
      </c>
      <c r="Q173" s="442">
        <v>1.0083418706018446E-3</v>
      </c>
    </row>
    <row r="174" spans="1:17">
      <c r="A174" s="476" t="s">
        <v>82</v>
      </c>
      <c r="B174" s="477" t="s">
        <v>243</v>
      </c>
      <c r="C174" s="367" t="s">
        <v>148</v>
      </c>
      <c r="D174" s="450"/>
      <c r="E174" s="450"/>
      <c r="F174" s="450"/>
      <c r="G174" s="450"/>
      <c r="H174" s="450"/>
      <c r="I174" s="450"/>
      <c r="J174" s="450"/>
      <c r="K174" s="450"/>
      <c r="L174" s="450"/>
      <c r="M174" s="450"/>
      <c r="N174" s="450"/>
      <c r="O174" s="450"/>
      <c r="P174" s="450"/>
      <c r="Q174" s="450"/>
    </row>
    <row r="175" spans="1:17">
      <c r="A175" s="476"/>
      <c r="B175" s="477"/>
      <c r="C175" s="367" t="s">
        <v>147</v>
      </c>
      <c r="D175" s="451"/>
      <c r="E175" s="451"/>
      <c r="F175" s="451"/>
      <c r="G175" s="451"/>
      <c r="H175" s="451"/>
      <c r="I175" s="451"/>
      <c r="J175" s="451"/>
      <c r="K175" s="451"/>
      <c r="L175" s="451"/>
      <c r="M175" s="451"/>
      <c r="N175" s="451"/>
      <c r="O175" s="451"/>
      <c r="P175" s="451"/>
      <c r="Q175" s="451"/>
    </row>
    <row r="176" spans="1:17">
      <c r="A176" s="476"/>
      <c r="B176" s="477"/>
      <c r="C176" s="367" t="s">
        <v>146</v>
      </c>
      <c r="D176" s="450"/>
      <c r="E176" s="450"/>
      <c r="F176" s="450"/>
      <c r="G176" s="450"/>
      <c r="H176" s="450"/>
      <c r="I176" s="450"/>
      <c r="J176" s="450"/>
      <c r="K176" s="450"/>
      <c r="L176" s="450"/>
      <c r="M176" s="450"/>
      <c r="N176" s="450"/>
      <c r="O176" s="450"/>
      <c r="P176" s="450"/>
      <c r="Q176" s="450"/>
    </row>
    <row r="177" spans="1:17">
      <c r="A177" s="476"/>
      <c r="B177" s="477"/>
      <c r="C177" s="367" t="s">
        <v>145</v>
      </c>
      <c r="D177" s="451"/>
      <c r="E177" s="451"/>
      <c r="F177" s="451"/>
      <c r="G177" s="451"/>
      <c r="H177" s="451"/>
      <c r="I177" s="451"/>
      <c r="J177" s="451"/>
      <c r="K177" s="451"/>
      <c r="L177" s="451"/>
      <c r="M177" s="451"/>
      <c r="N177" s="451"/>
      <c r="O177" s="451"/>
      <c r="P177" s="451"/>
      <c r="Q177" s="451"/>
    </row>
    <row r="178" spans="1:17">
      <c r="A178" s="476"/>
      <c r="B178" s="477"/>
      <c r="C178" s="367" t="s">
        <v>144</v>
      </c>
      <c r="D178" s="450"/>
      <c r="E178" s="450"/>
      <c r="F178" s="450"/>
      <c r="G178" s="450"/>
      <c r="H178" s="450"/>
      <c r="I178" s="450"/>
      <c r="J178" s="450"/>
      <c r="K178" s="450"/>
      <c r="L178" s="450"/>
      <c r="M178" s="450"/>
      <c r="N178" s="450"/>
      <c r="O178" s="450"/>
      <c r="P178" s="450"/>
      <c r="Q178" s="450"/>
    </row>
    <row r="179" spans="1:17">
      <c r="A179" s="476"/>
      <c r="B179" s="477"/>
      <c r="C179" s="367" t="s">
        <v>143</v>
      </c>
      <c r="D179" s="451"/>
      <c r="E179" s="451"/>
      <c r="F179" s="451"/>
      <c r="G179" s="451"/>
      <c r="H179" s="451"/>
      <c r="I179" s="451"/>
      <c r="J179" s="451"/>
      <c r="K179" s="451"/>
      <c r="L179" s="451"/>
      <c r="M179" s="451"/>
      <c r="N179" s="451"/>
      <c r="O179" s="451"/>
      <c r="P179" s="451"/>
      <c r="Q179" s="451"/>
    </row>
    <row r="180" spans="1:17">
      <c r="A180" s="476"/>
      <c r="B180" s="477"/>
      <c r="C180" s="367" t="s">
        <v>142</v>
      </c>
      <c r="D180" s="450"/>
      <c r="E180" s="450"/>
      <c r="F180" s="450"/>
      <c r="G180" s="450"/>
      <c r="H180" s="450"/>
      <c r="I180" s="450"/>
      <c r="J180" s="450"/>
      <c r="K180" s="450"/>
      <c r="L180" s="450"/>
      <c r="M180" s="450"/>
      <c r="N180" s="450"/>
      <c r="O180" s="450"/>
      <c r="P180" s="450"/>
      <c r="Q180" s="450"/>
    </row>
    <row r="181" spans="1:17">
      <c r="A181" s="476"/>
      <c r="B181" s="477"/>
      <c r="C181" s="367" t="s">
        <v>141</v>
      </c>
      <c r="D181" s="441">
        <v>4636.8020685911179</v>
      </c>
      <c r="E181" s="441">
        <v>-864.68501329421997</v>
      </c>
      <c r="F181" s="442">
        <v>-0.15717296076934453</v>
      </c>
      <c r="G181" s="443">
        <v>2.82162059314108</v>
      </c>
      <c r="H181" s="443">
        <v>-1.5995216668842183E-2</v>
      </c>
      <c r="I181" s="444">
        <v>6.6956994109556662</v>
      </c>
      <c r="J181" s="444">
        <v>0.26266394402772253</v>
      </c>
      <c r="K181" s="442">
        <v>4.0830482806766814E-2</v>
      </c>
      <c r="L181" s="445">
        <v>31046.632879383564</v>
      </c>
      <c r="M181" s="445">
        <v>-4344.6286392307302</v>
      </c>
      <c r="N181" s="442">
        <v>-0.12275992583495902</v>
      </c>
      <c r="O181" s="441">
        <v>4636.8020685911179</v>
      </c>
      <c r="P181" s="441">
        <v>-864.68501329421997</v>
      </c>
      <c r="Q181" s="442">
        <v>-0.15717296076934453</v>
      </c>
    </row>
    <row r="182" spans="1:17">
      <c r="A182" s="476"/>
      <c r="B182" s="477"/>
      <c r="C182" s="367" t="s">
        <v>140</v>
      </c>
      <c r="D182" s="450"/>
      <c r="E182" s="450"/>
      <c r="F182" s="450"/>
      <c r="G182" s="450"/>
      <c r="H182" s="450"/>
      <c r="I182" s="450"/>
      <c r="J182" s="450"/>
      <c r="K182" s="450"/>
      <c r="L182" s="450"/>
      <c r="M182" s="450"/>
      <c r="N182" s="450"/>
      <c r="O182" s="450"/>
      <c r="P182" s="450"/>
      <c r="Q182" s="450"/>
    </row>
    <row r="183" spans="1:17">
      <c r="A183" s="476"/>
      <c r="B183" s="477"/>
      <c r="C183" s="367" t="s">
        <v>139</v>
      </c>
      <c r="D183" s="451"/>
      <c r="E183" s="451"/>
      <c r="F183" s="451"/>
      <c r="G183" s="451"/>
      <c r="H183" s="451"/>
      <c r="I183" s="451"/>
      <c r="J183" s="451"/>
      <c r="K183" s="451"/>
      <c r="L183" s="451"/>
      <c r="M183" s="451"/>
      <c r="N183" s="451"/>
      <c r="O183" s="451"/>
      <c r="P183" s="451"/>
      <c r="Q183" s="451"/>
    </row>
    <row r="184" spans="1:17">
      <c r="A184" s="476"/>
      <c r="B184" s="477"/>
      <c r="C184" s="367" t="s">
        <v>138</v>
      </c>
      <c r="D184" s="450"/>
      <c r="E184" s="450"/>
      <c r="F184" s="450"/>
      <c r="G184" s="450"/>
      <c r="H184" s="450"/>
      <c r="I184" s="450"/>
      <c r="J184" s="450"/>
      <c r="K184" s="450"/>
      <c r="L184" s="450"/>
      <c r="M184" s="450"/>
      <c r="N184" s="450"/>
      <c r="O184" s="450"/>
      <c r="P184" s="450"/>
      <c r="Q184" s="450"/>
    </row>
    <row r="185" spans="1:17">
      <c r="A185" s="476"/>
      <c r="B185" s="477"/>
      <c r="C185" s="367" t="s">
        <v>137</v>
      </c>
      <c r="D185" s="451"/>
      <c r="E185" s="451"/>
      <c r="F185" s="451"/>
      <c r="G185" s="451"/>
      <c r="H185" s="451"/>
      <c r="I185" s="451"/>
      <c r="J185" s="451"/>
      <c r="K185" s="451"/>
      <c r="L185" s="451"/>
      <c r="M185" s="451"/>
      <c r="N185" s="451"/>
      <c r="O185" s="451"/>
      <c r="P185" s="451"/>
      <c r="Q185" s="451"/>
    </row>
    <row r="186" spans="1:17">
      <c r="A186" s="476"/>
      <c r="B186" s="477"/>
      <c r="C186" s="367" t="s">
        <v>136</v>
      </c>
      <c r="D186" s="450"/>
      <c r="E186" s="450"/>
      <c r="F186" s="450"/>
      <c r="G186" s="450"/>
      <c r="H186" s="450"/>
      <c r="I186" s="450"/>
      <c r="J186" s="450"/>
      <c r="K186" s="450"/>
      <c r="L186" s="450"/>
      <c r="M186" s="450"/>
      <c r="N186" s="450"/>
      <c r="O186" s="450"/>
      <c r="P186" s="450"/>
      <c r="Q186" s="450"/>
    </row>
    <row r="187" spans="1:17">
      <c r="A187" s="476"/>
      <c r="B187" s="477"/>
      <c r="C187" s="367" t="s">
        <v>135</v>
      </c>
      <c r="D187" s="451"/>
      <c r="E187" s="451"/>
      <c r="F187" s="451"/>
      <c r="G187" s="451"/>
      <c r="H187" s="451"/>
      <c r="I187" s="451"/>
      <c r="J187" s="451"/>
      <c r="K187" s="451"/>
      <c r="L187" s="451"/>
      <c r="M187" s="451"/>
      <c r="N187" s="451"/>
      <c r="O187" s="451"/>
      <c r="P187" s="451"/>
      <c r="Q187" s="451"/>
    </row>
    <row r="188" spans="1:17">
      <c r="A188" s="476"/>
      <c r="B188" s="477"/>
      <c r="C188" s="367" t="s">
        <v>134</v>
      </c>
      <c r="D188" s="450"/>
      <c r="E188" s="450"/>
      <c r="F188" s="450"/>
      <c r="G188" s="450"/>
      <c r="H188" s="450"/>
      <c r="I188" s="450"/>
      <c r="J188" s="450"/>
      <c r="K188" s="450"/>
      <c r="L188" s="450"/>
      <c r="M188" s="450"/>
      <c r="N188" s="450"/>
      <c r="O188" s="450"/>
      <c r="P188" s="450"/>
      <c r="Q188" s="450"/>
    </row>
    <row r="189" spans="1:17">
      <c r="A189" s="476"/>
      <c r="B189" s="477"/>
      <c r="C189" s="367" t="s">
        <v>301</v>
      </c>
      <c r="D189" s="451"/>
      <c r="E189" s="451"/>
      <c r="F189" s="451"/>
      <c r="G189" s="451"/>
      <c r="H189" s="451"/>
      <c r="I189" s="451"/>
      <c r="J189" s="451"/>
      <c r="K189" s="451"/>
      <c r="L189" s="451"/>
      <c r="M189" s="451"/>
      <c r="N189" s="451"/>
      <c r="O189" s="451"/>
      <c r="P189" s="451"/>
      <c r="Q189" s="451"/>
    </row>
    <row r="190" spans="1:17">
      <c r="A190" s="476"/>
      <c r="B190" s="477"/>
      <c r="C190" s="367" t="s">
        <v>132</v>
      </c>
      <c r="D190" s="441">
        <v>8432.6768465351215</v>
      </c>
      <c r="E190" s="441">
        <v>-1918.5646881130633</v>
      </c>
      <c r="F190" s="446">
        <v>-0.18534633567298658</v>
      </c>
      <c r="G190" s="447">
        <v>5.1315139817294773</v>
      </c>
      <c r="H190" s="447">
        <v>-0.20756001638901989</v>
      </c>
      <c r="I190" s="448">
        <v>13.238297327228736</v>
      </c>
      <c r="J190" s="448">
        <v>-0.71112179820189425</v>
      </c>
      <c r="K190" s="446">
        <v>-5.0978595725572291E-2</v>
      </c>
      <c r="L190" s="449">
        <v>111634.28335886955</v>
      </c>
      <c r="M190" s="449">
        <v>-32759.523276503751</v>
      </c>
      <c r="N190" s="446">
        <v>-0.22687623548306945</v>
      </c>
      <c r="O190" s="441">
        <v>133752.52739536762</v>
      </c>
      <c r="P190" s="441">
        <v>-31498.581750079495</v>
      </c>
      <c r="Q190" s="446">
        <v>-0.19061041050172778</v>
      </c>
    </row>
    <row r="191" spans="1:17">
      <c r="A191" s="476"/>
      <c r="B191" s="477"/>
      <c r="C191" s="367" t="s">
        <v>131</v>
      </c>
      <c r="D191" s="451"/>
      <c r="E191" s="451"/>
      <c r="F191" s="451"/>
      <c r="G191" s="451"/>
      <c r="H191" s="451"/>
      <c r="I191" s="451"/>
      <c r="J191" s="451"/>
      <c r="K191" s="451"/>
      <c r="L191" s="451"/>
      <c r="M191" s="451"/>
      <c r="N191" s="451"/>
      <c r="O191" s="451"/>
      <c r="P191" s="451"/>
      <c r="Q191" s="451"/>
    </row>
    <row r="192" spans="1:17">
      <c r="A192" s="476"/>
      <c r="B192" s="482"/>
      <c r="C192" s="367" t="s">
        <v>130</v>
      </c>
      <c r="D192" s="441">
        <v>72.115378528833389</v>
      </c>
      <c r="E192" s="441">
        <v>-13.206668570637703</v>
      </c>
      <c r="F192" s="446">
        <v>-0.15478611940992179</v>
      </c>
      <c r="G192" s="447">
        <v>4.388417580242928E-2</v>
      </c>
      <c r="H192" s="447">
        <v>-1.2414161632860743E-4</v>
      </c>
      <c r="I192" s="448">
        <v>4.2559999999999993</v>
      </c>
      <c r="J192" s="448">
        <v>-8.8817841970012523E-16</v>
      </c>
      <c r="K192" s="446">
        <v>-2.0868853846337529E-16</v>
      </c>
      <c r="L192" s="449">
        <v>306.92305101871489</v>
      </c>
      <c r="M192" s="449">
        <v>-56.207581436634086</v>
      </c>
      <c r="N192" s="446">
        <v>-0.15478611940992185</v>
      </c>
      <c r="O192" s="441">
        <v>76.923070430755615</v>
      </c>
      <c r="P192" s="441">
        <v>-14.08711314201355</v>
      </c>
      <c r="Q192" s="446">
        <v>-0.15478611940992179</v>
      </c>
    </row>
    <row r="193" spans="1:17">
      <c r="A193" s="476"/>
      <c r="B193" s="477" t="s">
        <v>242</v>
      </c>
      <c r="C193" s="367" t="s">
        <v>148</v>
      </c>
      <c r="D193" s="451"/>
      <c r="E193" s="451"/>
      <c r="F193" s="451"/>
      <c r="G193" s="451"/>
      <c r="H193" s="451"/>
      <c r="I193" s="451"/>
      <c r="J193" s="451"/>
      <c r="K193" s="451"/>
      <c r="L193" s="451"/>
      <c r="M193" s="451"/>
      <c r="N193" s="451"/>
      <c r="O193" s="451"/>
      <c r="P193" s="451"/>
      <c r="Q193" s="451"/>
    </row>
    <row r="194" spans="1:17">
      <c r="A194" s="476"/>
      <c r="B194" s="477"/>
      <c r="C194" s="367" t="s">
        <v>147</v>
      </c>
      <c r="D194" s="450"/>
      <c r="E194" s="450"/>
      <c r="F194" s="450"/>
      <c r="G194" s="450"/>
      <c r="H194" s="450"/>
      <c r="I194" s="450"/>
      <c r="J194" s="450"/>
      <c r="K194" s="450"/>
      <c r="L194" s="450"/>
      <c r="M194" s="450"/>
      <c r="N194" s="450"/>
      <c r="O194" s="450"/>
      <c r="P194" s="450"/>
      <c r="Q194" s="450"/>
    </row>
    <row r="195" spans="1:17">
      <c r="A195" s="476"/>
      <c r="B195" s="477"/>
      <c r="C195" s="367" t="s">
        <v>146</v>
      </c>
      <c r="D195" s="451"/>
      <c r="E195" s="451"/>
      <c r="F195" s="451"/>
      <c r="G195" s="451"/>
      <c r="H195" s="451"/>
      <c r="I195" s="451"/>
      <c r="J195" s="451"/>
      <c r="K195" s="451"/>
      <c r="L195" s="451"/>
      <c r="M195" s="451"/>
      <c r="N195" s="451"/>
      <c r="O195" s="451"/>
      <c r="P195" s="451"/>
      <c r="Q195" s="451"/>
    </row>
    <row r="196" spans="1:17">
      <c r="A196" s="476"/>
      <c r="B196" s="477"/>
      <c r="C196" s="367" t="s">
        <v>145</v>
      </c>
      <c r="D196" s="450"/>
      <c r="E196" s="450"/>
      <c r="F196" s="450"/>
      <c r="G196" s="450"/>
      <c r="H196" s="450"/>
      <c r="I196" s="450"/>
      <c r="J196" s="450"/>
      <c r="K196" s="450"/>
      <c r="L196" s="450"/>
      <c r="M196" s="450"/>
      <c r="N196" s="450"/>
      <c r="O196" s="450"/>
      <c r="P196" s="450"/>
      <c r="Q196" s="450"/>
    </row>
    <row r="197" spans="1:17">
      <c r="A197" s="476"/>
      <c r="B197" s="477"/>
      <c r="C197" s="367" t="s">
        <v>144</v>
      </c>
      <c r="D197" s="451"/>
      <c r="E197" s="451"/>
      <c r="F197" s="451"/>
      <c r="G197" s="451"/>
      <c r="H197" s="451"/>
      <c r="I197" s="451"/>
      <c r="J197" s="451"/>
      <c r="K197" s="451"/>
      <c r="L197" s="451"/>
      <c r="M197" s="451"/>
      <c r="N197" s="451"/>
      <c r="O197" s="451"/>
      <c r="P197" s="451"/>
      <c r="Q197" s="451"/>
    </row>
    <row r="198" spans="1:17">
      <c r="A198" s="476"/>
      <c r="B198" s="477"/>
      <c r="C198" s="367" t="s">
        <v>143</v>
      </c>
      <c r="D198" s="450"/>
      <c r="E198" s="450"/>
      <c r="F198" s="450"/>
      <c r="G198" s="450"/>
      <c r="H198" s="450"/>
      <c r="I198" s="450"/>
      <c r="J198" s="450"/>
      <c r="K198" s="450"/>
      <c r="L198" s="450"/>
      <c r="M198" s="450"/>
      <c r="N198" s="450"/>
      <c r="O198" s="450"/>
      <c r="P198" s="450"/>
      <c r="Q198" s="450"/>
    </row>
    <row r="199" spans="1:17">
      <c r="A199" s="476"/>
      <c r="B199" s="477"/>
      <c r="C199" s="367" t="s">
        <v>142</v>
      </c>
      <c r="D199" s="451"/>
      <c r="E199" s="451"/>
      <c r="F199" s="451"/>
      <c r="G199" s="451"/>
      <c r="H199" s="451"/>
      <c r="I199" s="451"/>
      <c r="J199" s="451"/>
      <c r="K199" s="451"/>
      <c r="L199" s="451"/>
      <c r="M199" s="451"/>
      <c r="N199" s="451"/>
      <c r="O199" s="451"/>
      <c r="P199" s="451"/>
      <c r="Q199" s="451"/>
    </row>
    <row r="200" spans="1:17">
      <c r="A200" s="476"/>
      <c r="B200" s="477"/>
      <c r="C200" s="367" t="s">
        <v>141</v>
      </c>
      <c r="D200" s="441">
        <v>86072.4719781108</v>
      </c>
      <c r="E200" s="441">
        <v>-5912.8208376953844</v>
      </c>
      <c r="F200" s="446">
        <v>-6.4280067570534075E-2</v>
      </c>
      <c r="G200" s="447">
        <v>3.5225879900679722</v>
      </c>
      <c r="H200" s="447">
        <v>0.3422588775478328</v>
      </c>
      <c r="I200" s="448">
        <v>6.6902750159497408</v>
      </c>
      <c r="J200" s="448">
        <v>0.37616608750651004</v>
      </c>
      <c r="K200" s="446">
        <v>5.9575482743414648E-2</v>
      </c>
      <c r="L200" s="449">
        <v>575848.50883618882</v>
      </c>
      <c r="M200" s="449">
        <v>-4956.6498175580055</v>
      </c>
      <c r="N200" s="446">
        <v>-8.5341008834134077E-3</v>
      </c>
      <c r="O200" s="441">
        <v>86071.456229133139</v>
      </c>
      <c r="P200" s="441">
        <v>-4988.6603113005403</v>
      </c>
      <c r="Q200" s="446">
        <v>-5.4784251336702512E-2</v>
      </c>
    </row>
    <row r="201" spans="1:17">
      <c r="A201" s="476"/>
      <c r="B201" s="477"/>
      <c r="C201" s="367" t="s">
        <v>140</v>
      </c>
      <c r="D201" s="451"/>
      <c r="E201" s="451"/>
      <c r="F201" s="451"/>
      <c r="G201" s="451"/>
      <c r="H201" s="451"/>
      <c r="I201" s="451"/>
      <c r="J201" s="451"/>
      <c r="K201" s="451"/>
      <c r="L201" s="451"/>
      <c r="M201" s="451"/>
      <c r="N201" s="451"/>
      <c r="O201" s="451"/>
      <c r="P201" s="451"/>
      <c r="Q201" s="451"/>
    </row>
    <row r="202" spans="1:17">
      <c r="A202" s="476"/>
      <c r="B202" s="477"/>
      <c r="C202" s="367" t="s">
        <v>139</v>
      </c>
      <c r="D202" s="450"/>
      <c r="E202" s="450"/>
      <c r="F202" s="450"/>
      <c r="G202" s="450"/>
      <c r="H202" s="450"/>
      <c r="I202" s="450"/>
      <c r="J202" s="450"/>
      <c r="K202" s="450"/>
      <c r="L202" s="450"/>
      <c r="M202" s="450"/>
      <c r="N202" s="450"/>
      <c r="O202" s="450"/>
      <c r="P202" s="450"/>
      <c r="Q202" s="450"/>
    </row>
    <row r="203" spans="1:17">
      <c r="A203" s="476"/>
      <c r="B203" s="477"/>
      <c r="C203" s="367" t="s">
        <v>138</v>
      </c>
      <c r="D203" s="451"/>
      <c r="E203" s="451"/>
      <c r="F203" s="451"/>
      <c r="G203" s="451"/>
      <c r="H203" s="451"/>
      <c r="I203" s="451"/>
      <c r="J203" s="451"/>
      <c r="K203" s="451"/>
      <c r="L203" s="451"/>
      <c r="M203" s="451"/>
      <c r="N203" s="451"/>
      <c r="O203" s="451"/>
      <c r="P203" s="451"/>
      <c r="Q203" s="451"/>
    </row>
    <row r="204" spans="1:17">
      <c r="A204" s="476"/>
      <c r="B204" s="477"/>
      <c r="C204" s="367" t="s">
        <v>137</v>
      </c>
      <c r="D204" s="450"/>
      <c r="E204" s="450"/>
      <c r="F204" s="450"/>
      <c r="G204" s="450"/>
      <c r="H204" s="450"/>
      <c r="I204" s="450"/>
      <c r="J204" s="450"/>
      <c r="K204" s="450"/>
      <c r="L204" s="450"/>
      <c r="M204" s="450"/>
      <c r="N204" s="450"/>
      <c r="O204" s="450"/>
      <c r="P204" s="450"/>
      <c r="Q204" s="450"/>
    </row>
    <row r="205" spans="1:17">
      <c r="A205" s="476"/>
      <c r="B205" s="477"/>
      <c r="C205" s="367" t="s">
        <v>136</v>
      </c>
      <c r="D205" s="451"/>
      <c r="E205" s="451"/>
      <c r="F205" s="451"/>
      <c r="G205" s="451"/>
      <c r="H205" s="451"/>
      <c r="I205" s="451"/>
      <c r="J205" s="451"/>
      <c r="K205" s="451"/>
      <c r="L205" s="451"/>
      <c r="M205" s="451"/>
      <c r="N205" s="451"/>
      <c r="O205" s="451"/>
      <c r="P205" s="451"/>
      <c r="Q205" s="451"/>
    </row>
    <row r="206" spans="1:17">
      <c r="A206" s="476"/>
      <c r="B206" s="477"/>
      <c r="C206" s="367" t="s">
        <v>135</v>
      </c>
      <c r="D206" s="450"/>
      <c r="E206" s="450"/>
      <c r="F206" s="450"/>
      <c r="G206" s="450"/>
      <c r="H206" s="450"/>
      <c r="I206" s="450"/>
      <c r="J206" s="450"/>
      <c r="K206" s="450"/>
      <c r="L206" s="450"/>
      <c r="M206" s="450"/>
      <c r="N206" s="450"/>
      <c r="O206" s="450"/>
      <c r="P206" s="450"/>
      <c r="Q206" s="450"/>
    </row>
    <row r="207" spans="1:17">
      <c r="A207" s="476"/>
      <c r="B207" s="477"/>
      <c r="C207" s="367" t="s">
        <v>134</v>
      </c>
      <c r="D207" s="451"/>
      <c r="E207" s="451"/>
      <c r="F207" s="451"/>
      <c r="G207" s="451"/>
      <c r="H207" s="451"/>
      <c r="I207" s="451"/>
      <c r="J207" s="451"/>
      <c r="K207" s="451"/>
      <c r="L207" s="451"/>
      <c r="M207" s="451"/>
      <c r="N207" s="451"/>
      <c r="O207" s="451"/>
      <c r="P207" s="451"/>
      <c r="Q207" s="451"/>
    </row>
    <row r="208" spans="1:17">
      <c r="A208" s="476"/>
      <c r="B208" s="477"/>
      <c r="C208" s="367" t="s">
        <v>301</v>
      </c>
      <c r="D208" s="450"/>
      <c r="E208" s="450"/>
      <c r="F208" s="450"/>
      <c r="G208" s="450"/>
      <c r="H208" s="450"/>
      <c r="I208" s="450"/>
      <c r="J208" s="450"/>
      <c r="K208" s="450"/>
      <c r="L208" s="450"/>
      <c r="M208" s="450"/>
      <c r="N208" s="450"/>
      <c r="O208" s="450"/>
      <c r="P208" s="450"/>
      <c r="Q208" s="450"/>
    </row>
    <row r="209" spans="1:17">
      <c r="A209" s="476"/>
      <c r="B209" s="477"/>
      <c r="C209" s="367" t="s">
        <v>132</v>
      </c>
      <c r="D209" s="441">
        <v>134187.7554978824</v>
      </c>
      <c r="E209" s="441">
        <v>-16166.119630191301</v>
      </c>
      <c r="F209" s="442">
        <v>-0.10752047206246435</v>
      </c>
      <c r="G209" s="443">
        <v>5.4917462583301662</v>
      </c>
      <c r="H209" s="443">
        <v>0.2933629993070026</v>
      </c>
      <c r="I209" s="444">
        <v>13.091987803009717</v>
      </c>
      <c r="J209" s="444">
        <v>0.37258040556611327</v>
      </c>
      <c r="K209" s="442">
        <v>2.9292277063237705E-2</v>
      </c>
      <c r="L209" s="445">
        <v>1756784.4582915267</v>
      </c>
      <c r="M209" s="445">
        <v>-155627.73324680584</v>
      </c>
      <c r="N209" s="442">
        <v>-8.1377714456850367E-2</v>
      </c>
      <c r="O209" s="441">
        <v>2124194.2702288926</v>
      </c>
      <c r="P209" s="441">
        <v>-234743.38165967958</v>
      </c>
      <c r="Q209" s="442">
        <v>-9.9512329828532503E-2</v>
      </c>
    </row>
    <row r="210" spans="1:17">
      <c r="A210" s="476"/>
      <c r="B210" s="477"/>
      <c r="C210" s="367" t="s">
        <v>131</v>
      </c>
      <c r="D210" s="450"/>
      <c r="E210" s="450"/>
      <c r="F210" s="450"/>
      <c r="G210" s="450"/>
      <c r="H210" s="450"/>
      <c r="I210" s="450"/>
      <c r="J210" s="450"/>
      <c r="K210" s="450"/>
      <c r="L210" s="450"/>
      <c r="M210" s="450"/>
      <c r="N210" s="450"/>
      <c r="O210" s="450"/>
      <c r="P210" s="450"/>
      <c r="Q210" s="450"/>
    </row>
    <row r="211" spans="1:17">
      <c r="A211" s="476"/>
      <c r="B211" s="482"/>
      <c r="C211" s="367" t="s">
        <v>130</v>
      </c>
      <c r="D211" s="441">
        <v>971.74974270164967</v>
      </c>
      <c r="E211" s="441">
        <v>-351.11421972513199</v>
      </c>
      <c r="F211" s="442">
        <v>-0.26541974813571623</v>
      </c>
      <c r="G211" s="443">
        <v>3.976967193254307E-2</v>
      </c>
      <c r="H211" s="443">
        <v>-5.967452370948978E-3</v>
      </c>
      <c r="I211" s="444">
        <v>3.9675187115676853</v>
      </c>
      <c r="J211" s="444">
        <v>4.9129683694082438E-3</v>
      </c>
      <c r="K211" s="442">
        <v>1.2398327483982585E-3</v>
      </c>
      <c r="L211" s="445">
        <v>3855.4352871298788</v>
      </c>
      <c r="M211" s="445">
        <v>-1386.5530478525161</v>
      </c>
      <c r="N211" s="442">
        <v>-0.26450899148312829</v>
      </c>
      <c r="O211" s="441">
        <v>1036.5330588817596</v>
      </c>
      <c r="P211" s="441">
        <v>-374.52183437347412</v>
      </c>
      <c r="Q211" s="442">
        <v>-0.26541974813571623</v>
      </c>
    </row>
    <row r="212" spans="1:17">
      <c r="A212" s="476"/>
      <c r="B212" s="477" t="s">
        <v>241</v>
      </c>
      <c r="C212" s="367" t="s">
        <v>148</v>
      </c>
      <c r="D212" s="450"/>
      <c r="E212" s="450"/>
      <c r="F212" s="450"/>
      <c r="G212" s="450"/>
      <c r="H212" s="450"/>
      <c r="I212" s="450"/>
      <c r="J212" s="450"/>
      <c r="K212" s="450"/>
      <c r="L212" s="450"/>
      <c r="M212" s="450"/>
      <c r="N212" s="450"/>
      <c r="O212" s="450"/>
      <c r="P212" s="450"/>
      <c r="Q212" s="450"/>
    </row>
    <row r="213" spans="1:17">
      <c r="A213" s="476"/>
      <c r="B213" s="477" t="s">
        <v>300</v>
      </c>
      <c r="C213" s="367" t="s">
        <v>147</v>
      </c>
      <c r="D213" s="451"/>
      <c r="E213" s="451"/>
      <c r="F213" s="451"/>
      <c r="G213" s="451"/>
      <c r="H213" s="451"/>
      <c r="I213" s="451"/>
      <c r="J213" s="451"/>
      <c r="K213" s="451"/>
      <c r="L213" s="451"/>
      <c r="M213" s="451"/>
      <c r="N213" s="451"/>
      <c r="O213" s="451"/>
      <c r="P213" s="451"/>
      <c r="Q213" s="451"/>
    </row>
    <row r="214" spans="1:17">
      <c r="A214" s="476"/>
      <c r="B214" s="477" t="s">
        <v>300</v>
      </c>
      <c r="C214" s="367" t="s">
        <v>146</v>
      </c>
      <c r="D214" s="450"/>
      <c r="E214" s="450"/>
      <c r="F214" s="450"/>
      <c r="G214" s="450"/>
      <c r="H214" s="450"/>
      <c r="I214" s="450"/>
      <c r="J214" s="450"/>
      <c r="K214" s="450"/>
      <c r="L214" s="450"/>
      <c r="M214" s="450"/>
      <c r="N214" s="450"/>
      <c r="O214" s="450"/>
      <c r="P214" s="450"/>
      <c r="Q214" s="450"/>
    </row>
    <row r="215" spans="1:17">
      <c r="A215" s="476"/>
      <c r="B215" s="477" t="s">
        <v>300</v>
      </c>
      <c r="C215" s="367" t="s">
        <v>145</v>
      </c>
      <c r="D215" s="451"/>
      <c r="E215" s="451"/>
      <c r="F215" s="451"/>
      <c r="G215" s="451"/>
      <c r="H215" s="451"/>
      <c r="I215" s="451"/>
      <c r="J215" s="451"/>
      <c r="K215" s="451"/>
      <c r="L215" s="451"/>
      <c r="M215" s="451"/>
      <c r="N215" s="451"/>
      <c r="O215" s="451"/>
      <c r="P215" s="451"/>
      <c r="Q215" s="451"/>
    </row>
    <row r="216" spans="1:17">
      <c r="A216" s="476"/>
      <c r="B216" s="477" t="s">
        <v>300</v>
      </c>
      <c r="C216" s="367" t="s">
        <v>144</v>
      </c>
      <c r="D216" s="450"/>
      <c r="E216" s="450"/>
      <c r="F216" s="450"/>
      <c r="G216" s="450"/>
      <c r="H216" s="450"/>
      <c r="I216" s="450"/>
      <c r="J216" s="450"/>
      <c r="K216" s="450"/>
      <c r="L216" s="450"/>
      <c r="M216" s="450"/>
      <c r="N216" s="450"/>
      <c r="O216" s="450"/>
      <c r="P216" s="450"/>
      <c r="Q216" s="450"/>
    </row>
    <row r="217" spans="1:17">
      <c r="A217" s="476"/>
      <c r="B217" s="477" t="s">
        <v>300</v>
      </c>
      <c r="C217" s="367" t="s">
        <v>143</v>
      </c>
      <c r="D217" s="451"/>
      <c r="E217" s="451"/>
      <c r="F217" s="451"/>
      <c r="G217" s="451"/>
      <c r="H217" s="451"/>
      <c r="I217" s="451"/>
      <c r="J217" s="451"/>
      <c r="K217" s="451"/>
      <c r="L217" s="451"/>
      <c r="M217" s="451"/>
      <c r="N217" s="451"/>
      <c r="O217" s="451"/>
      <c r="P217" s="451"/>
      <c r="Q217" s="451"/>
    </row>
    <row r="218" spans="1:17">
      <c r="A218" s="476"/>
      <c r="B218" s="477" t="s">
        <v>300</v>
      </c>
      <c r="C218" s="367" t="s">
        <v>142</v>
      </c>
      <c r="D218" s="450"/>
      <c r="E218" s="450"/>
      <c r="F218" s="450"/>
      <c r="G218" s="450"/>
      <c r="H218" s="450"/>
      <c r="I218" s="450"/>
      <c r="J218" s="450"/>
      <c r="K218" s="450"/>
      <c r="L218" s="450"/>
      <c r="M218" s="450"/>
      <c r="N218" s="450"/>
      <c r="O218" s="450"/>
      <c r="P218" s="450"/>
      <c r="Q218" s="450"/>
    </row>
    <row r="219" spans="1:17">
      <c r="A219" s="476"/>
      <c r="B219" s="477" t="s">
        <v>300</v>
      </c>
      <c r="C219" s="367" t="s">
        <v>141</v>
      </c>
      <c r="D219" s="441">
        <v>38752.125833749771</v>
      </c>
      <c r="E219" s="441">
        <v>-2871.653587562796</v>
      </c>
      <c r="F219" s="442">
        <v>-6.8990697805121154E-2</v>
      </c>
      <c r="G219" s="443">
        <v>3.1080555930126734</v>
      </c>
      <c r="H219" s="443">
        <v>0.19007869362398599</v>
      </c>
      <c r="I219" s="444">
        <v>6.7009225764649338</v>
      </c>
      <c r="J219" s="444">
        <v>0.37261739497224156</v>
      </c>
      <c r="K219" s="442">
        <v>5.8881072307001202E-2</v>
      </c>
      <c r="L219" s="445">
        <v>259674.99488538384</v>
      </c>
      <c r="M219" s="445">
        <v>-3732.984099817375</v>
      </c>
      <c r="N219" s="442">
        <v>-1.4171871764093758E-2</v>
      </c>
      <c r="O219" s="441">
        <v>38751.11008477211</v>
      </c>
      <c r="P219" s="441">
        <v>-2591.312670094725</v>
      </c>
      <c r="Q219" s="442">
        <v>-6.2679264963727249E-2</v>
      </c>
    </row>
    <row r="220" spans="1:17">
      <c r="A220" s="476"/>
      <c r="B220" s="477" t="s">
        <v>300</v>
      </c>
      <c r="C220" s="367" t="s">
        <v>140</v>
      </c>
      <c r="D220" s="450"/>
      <c r="E220" s="450"/>
      <c r="F220" s="450"/>
      <c r="G220" s="450"/>
      <c r="H220" s="450"/>
      <c r="I220" s="450"/>
      <c r="J220" s="450"/>
      <c r="K220" s="450"/>
      <c r="L220" s="450"/>
      <c r="M220" s="450"/>
      <c r="N220" s="450"/>
      <c r="O220" s="450"/>
      <c r="P220" s="450"/>
      <c r="Q220" s="450"/>
    </row>
    <row r="221" spans="1:17">
      <c r="A221" s="476"/>
      <c r="B221" s="477" t="s">
        <v>300</v>
      </c>
      <c r="C221" s="367" t="s">
        <v>139</v>
      </c>
      <c r="D221" s="451"/>
      <c r="E221" s="451"/>
      <c r="F221" s="451"/>
      <c r="G221" s="451"/>
      <c r="H221" s="451"/>
      <c r="I221" s="451"/>
      <c r="J221" s="451"/>
      <c r="K221" s="451"/>
      <c r="L221" s="451"/>
      <c r="M221" s="451"/>
      <c r="N221" s="451"/>
      <c r="O221" s="451"/>
      <c r="P221" s="451"/>
      <c r="Q221" s="451"/>
    </row>
    <row r="222" spans="1:17">
      <c r="A222" s="476"/>
      <c r="B222" s="477" t="s">
        <v>300</v>
      </c>
      <c r="C222" s="367" t="s">
        <v>138</v>
      </c>
      <c r="D222" s="450"/>
      <c r="E222" s="450"/>
      <c r="F222" s="450"/>
      <c r="G222" s="450"/>
      <c r="H222" s="450"/>
      <c r="I222" s="450"/>
      <c r="J222" s="450"/>
      <c r="K222" s="450"/>
      <c r="L222" s="450"/>
      <c r="M222" s="450"/>
      <c r="N222" s="450"/>
      <c r="O222" s="450"/>
      <c r="P222" s="450"/>
      <c r="Q222" s="450"/>
    </row>
    <row r="223" spans="1:17">
      <c r="A223" s="476"/>
      <c r="B223" s="477" t="s">
        <v>300</v>
      </c>
      <c r="C223" s="367" t="s">
        <v>137</v>
      </c>
      <c r="D223" s="451"/>
      <c r="E223" s="451"/>
      <c r="F223" s="451"/>
      <c r="G223" s="451"/>
      <c r="H223" s="451"/>
      <c r="I223" s="451"/>
      <c r="J223" s="451"/>
      <c r="K223" s="451"/>
      <c r="L223" s="451"/>
      <c r="M223" s="451"/>
      <c r="N223" s="451"/>
      <c r="O223" s="451"/>
      <c r="P223" s="451"/>
      <c r="Q223" s="451"/>
    </row>
    <row r="224" spans="1:17">
      <c r="A224" s="476"/>
      <c r="B224" s="477" t="s">
        <v>300</v>
      </c>
      <c r="C224" s="367" t="s">
        <v>136</v>
      </c>
      <c r="D224" s="450"/>
      <c r="E224" s="450"/>
      <c r="F224" s="450"/>
      <c r="G224" s="450"/>
      <c r="H224" s="450"/>
      <c r="I224" s="450"/>
      <c r="J224" s="450"/>
      <c r="K224" s="450"/>
      <c r="L224" s="450"/>
      <c r="M224" s="450"/>
      <c r="N224" s="450"/>
      <c r="O224" s="450"/>
      <c r="P224" s="450"/>
      <c r="Q224" s="450"/>
    </row>
    <row r="225" spans="1:17">
      <c r="A225" s="476"/>
      <c r="B225" s="477" t="s">
        <v>300</v>
      </c>
      <c r="C225" s="367" t="s">
        <v>135</v>
      </c>
      <c r="D225" s="451"/>
      <c r="E225" s="451"/>
      <c r="F225" s="451"/>
      <c r="G225" s="451"/>
      <c r="H225" s="451"/>
      <c r="I225" s="451"/>
      <c r="J225" s="451"/>
      <c r="K225" s="451"/>
      <c r="L225" s="451"/>
      <c r="M225" s="451"/>
      <c r="N225" s="451"/>
      <c r="O225" s="451"/>
      <c r="P225" s="451"/>
      <c r="Q225" s="451"/>
    </row>
    <row r="226" spans="1:17">
      <c r="A226" s="476"/>
      <c r="B226" s="477" t="s">
        <v>300</v>
      </c>
      <c r="C226" s="367" t="s">
        <v>134</v>
      </c>
      <c r="D226" s="450"/>
      <c r="E226" s="450"/>
      <c r="F226" s="450"/>
      <c r="G226" s="450"/>
      <c r="H226" s="450"/>
      <c r="I226" s="450"/>
      <c r="J226" s="450"/>
      <c r="K226" s="450"/>
      <c r="L226" s="450"/>
      <c r="M226" s="450"/>
      <c r="N226" s="450"/>
      <c r="O226" s="450"/>
      <c r="P226" s="450"/>
      <c r="Q226" s="450"/>
    </row>
    <row r="227" spans="1:17">
      <c r="A227" s="476"/>
      <c r="B227" s="477" t="s">
        <v>300</v>
      </c>
      <c r="C227" s="367" t="s">
        <v>301</v>
      </c>
      <c r="D227" s="451"/>
      <c r="E227" s="451"/>
      <c r="F227" s="451"/>
      <c r="G227" s="451"/>
      <c r="H227" s="451"/>
      <c r="I227" s="451"/>
      <c r="J227" s="451"/>
      <c r="K227" s="451"/>
      <c r="L227" s="451"/>
      <c r="M227" s="451"/>
      <c r="N227" s="451"/>
      <c r="O227" s="451"/>
      <c r="P227" s="451"/>
      <c r="Q227" s="451"/>
    </row>
    <row r="228" spans="1:17">
      <c r="A228" s="476"/>
      <c r="B228" s="477" t="s">
        <v>300</v>
      </c>
      <c r="C228" s="367" t="s">
        <v>132</v>
      </c>
      <c r="D228" s="441">
        <v>71520.929753788878</v>
      </c>
      <c r="E228" s="441">
        <v>-10897.225523661604</v>
      </c>
      <c r="F228" s="446">
        <v>-0.13221875067425917</v>
      </c>
      <c r="G228" s="447">
        <v>5.7362279089508341</v>
      </c>
      <c r="H228" s="447">
        <v>-4.1581711736575322E-2</v>
      </c>
      <c r="I228" s="448">
        <v>12.432748080815893</v>
      </c>
      <c r="J228" s="448">
        <v>-0.43461718780923775</v>
      </c>
      <c r="K228" s="446">
        <v>-3.3776703989975121E-2</v>
      </c>
      <c r="L228" s="449">
        <v>889201.70213458699</v>
      </c>
      <c r="M228" s="449">
        <v>-171302.80658663239</v>
      </c>
      <c r="N228" s="446">
        <v>-0.16152954106078551</v>
      </c>
      <c r="O228" s="441">
        <v>1126307.1499346702</v>
      </c>
      <c r="P228" s="441">
        <v>-178836.2504273199</v>
      </c>
      <c r="Q228" s="446">
        <v>-0.13702421540630591</v>
      </c>
    </row>
    <row r="229" spans="1:17">
      <c r="A229" s="476"/>
      <c r="B229" s="477" t="s">
        <v>300</v>
      </c>
      <c r="C229" s="367" t="s">
        <v>131</v>
      </c>
      <c r="D229" s="451"/>
      <c r="E229" s="451"/>
      <c r="F229" s="451"/>
      <c r="G229" s="451"/>
      <c r="H229" s="451"/>
      <c r="I229" s="451"/>
      <c r="J229" s="451"/>
      <c r="K229" s="451"/>
      <c r="L229" s="451"/>
      <c r="M229" s="451"/>
      <c r="N229" s="451"/>
      <c r="O229" s="451"/>
      <c r="P229" s="451"/>
      <c r="Q229" s="451"/>
    </row>
    <row r="230" spans="1:17">
      <c r="A230" s="476"/>
      <c r="B230" s="482" t="s">
        <v>300</v>
      </c>
      <c r="C230" s="367" t="s">
        <v>130</v>
      </c>
      <c r="D230" s="441">
        <v>428.02684731781483</v>
      </c>
      <c r="E230" s="441">
        <v>-111.53340764343739</v>
      </c>
      <c r="F230" s="446">
        <v>-0.20671168162941692</v>
      </c>
      <c r="G230" s="447">
        <v>3.4329245380575017E-2</v>
      </c>
      <c r="H230" s="447">
        <v>-3.4958724173310071E-3</v>
      </c>
      <c r="I230" s="448">
        <v>4.1035508534239913</v>
      </c>
      <c r="J230" s="448">
        <v>-4.6680934112255379E-2</v>
      </c>
      <c r="K230" s="446">
        <v>-1.124778964212193E-2</v>
      </c>
      <c r="L230" s="449">
        <v>1756.4299345993995</v>
      </c>
      <c r="M230" s="449">
        <v>-482.87018683195129</v>
      </c>
      <c r="N230" s="446">
        <v>-0.21563442176000186</v>
      </c>
      <c r="O230" s="441">
        <v>456.56197047233582</v>
      </c>
      <c r="P230" s="441">
        <v>-118.96896815299988</v>
      </c>
      <c r="Q230" s="446">
        <v>-0.20671168162941692</v>
      </c>
    </row>
    <row r="231" spans="1:17">
      <c r="A231" s="476" t="s">
        <v>83</v>
      </c>
      <c r="B231" s="477" t="s">
        <v>243</v>
      </c>
      <c r="C231" s="367" t="s">
        <v>148</v>
      </c>
      <c r="D231" s="451"/>
      <c r="E231" s="451"/>
      <c r="F231" s="451"/>
      <c r="G231" s="451"/>
      <c r="H231" s="451"/>
      <c r="I231" s="451"/>
      <c r="J231" s="451"/>
      <c r="K231" s="451"/>
      <c r="L231" s="451"/>
      <c r="M231" s="451"/>
      <c r="N231" s="451"/>
      <c r="O231" s="451"/>
      <c r="P231" s="451"/>
      <c r="Q231" s="451"/>
    </row>
    <row r="232" spans="1:17">
      <c r="A232" s="476"/>
      <c r="B232" s="477"/>
      <c r="C232" s="367" t="s">
        <v>147</v>
      </c>
      <c r="D232" s="450"/>
      <c r="E232" s="450"/>
      <c r="F232" s="450"/>
      <c r="G232" s="450"/>
      <c r="H232" s="450"/>
      <c r="I232" s="450"/>
      <c r="J232" s="450"/>
      <c r="K232" s="450"/>
      <c r="L232" s="450"/>
      <c r="M232" s="450"/>
      <c r="N232" s="450"/>
      <c r="O232" s="450"/>
      <c r="P232" s="450"/>
      <c r="Q232" s="450"/>
    </row>
    <row r="233" spans="1:17">
      <c r="A233" s="476"/>
      <c r="B233" s="477"/>
      <c r="C233" s="367" t="s">
        <v>146</v>
      </c>
      <c r="D233" s="451"/>
      <c r="E233" s="451"/>
      <c r="F233" s="451"/>
      <c r="G233" s="451"/>
      <c r="H233" s="451"/>
      <c r="I233" s="451"/>
      <c r="J233" s="451"/>
      <c r="K233" s="451"/>
      <c r="L233" s="451"/>
      <c r="M233" s="451"/>
      <c r="N233" s="451"/>
      <c r="O233" s="451"/>
      <c r="P233" s="451"/>
      <c r="Q233" s="451"/>
    </row>
    <row r="234" spans="1:17">
      <c r="A234" s="476"/>
      <c r="B234" s="477"/>
      <c r="C234" s="367" t="s">
        <v>145</v>
      </c>
      <c r="D234" s="450"/>
      <c r="E234" s="450"/>
      <c r="F234" s="450"/>
      <c r="G234" s="450"/>
      <c r="H234" s="450"/>
      <c r="I234" s="450"/>
      <c r="J234" s="450"/>
      <c r="K234" s="450"/>
      <c r="L234" s="450"/>
      <c r="M234" s="450"/>
      <c r="N234" s="450"/>
      <c r="O234" s="450"/>
      <c r="P234" s="450"/>
      <c r="Q234" s="450"/>
    </row>
    <row r="235" spans="1:17">
      <c r="A235" s="476"/>
      <c r="B235" s="477"/>
      <c r="C235" s="367" t="s">
        <v>144</v>
      </c>
      <c r="D235" s="451"/>
      <c r="E235" s="451"/>
      <c r="F235" s="451"/>
      <c r="G235" s="451"/>
      <c r="H235" s="451"/>
      <c r="I235" s="451"/>
      <c r="J235" s="451"/>
      <c r="K235" s="451"/>
      <c r="L235" s="451"/>
      <c r="M235" s="451"/>
      <c r="N235" s="451"/>
      <c r="O235" s="451"/>
      <c r="P235" s="451"/>
      <c r="Q235" s="451"/>
    </row>
    <row r="236" spans="1:17">
      <c r="A236" s="476"/>
      <c r="B236" s="477"/>
      <c r="C236" s="367" t="s">
        <v>143</v>
      </c>
      <c r="D236" s="450"/>
      <c r="E236" s="450"/>
      <c r="F236" s="450"/>
      <c r="G236" s="450"/>
      <c r="H236" s="450"/>
      <c r="I236" s="450"/>
      <c r="J236" s="450"/>
      <c r="K236" s="450"/>
      <c r="L236" s="450"/>
      <c r="M236" s="450"/>
      <c r="N236" s="450"/>
      <c r="O236" s="450"/>
      <c r="P236" s="450"/>
      <c r="Q236" s="450"/>
    </row>
    <row r="237" spans="1:17">
      <c r="A237" s="476"/>
      <c r="B237" s="477"/>
      <c r="C237" s="367" t="s">
        <v>142</v>
      </c>
      <c r="D237" s="451"/>
      <c r="E237" s="451"/>
      <c r="F237" s="451"/>
      <c r="G237" s="451"/>
      <c r="H237" s="451"/>
      <c r="I237" s="451"/>
      <c r="J237" s="451"/>
      <c r="K237" s="451"/>
      <c r="L237" s="451"/>
      <c r="M237" s="451"/>
      <c r="N237" s="451"/>
      <c r="O237" s="451"/>
      <c r="P237" s="451"/>
      <c r="Q237" s="451"/>
    </row>
    <row r="238" spans="1:17">
      <c r="A238" s="476"/>
      <c r="B238" s="477"/>
      <c r="C238" s="367" t="s">
        <v>141</v>
      </c>
      <c r="D238" s="441">
        <v>5343.0591579675674</v>
      </c>
      <c r="E238" s="441">
        <v>-2378.2084065675735</v>
      </c>
      <c r="F238" s="446">
        <v>-0.30800751129141235</v>
      </c>
      <c r="G238" s="447">
        <v>0.41081913983063828</v>
      </c>
      <c r="H238" s="447">
        <v>-0.13918954652712928</v>
      </c>
      <c r="I238" s="448">
        <v>7.0512360049088096</v>
      </c>
      <c r="J238" s="448">
        <v>0.38734249619077943</v>
      </c>
      <c r="K238" s="446">
        <v>5.8125553129568935E-2</v>
      </c>
      <c r="L238" s="449">
        <v>37675.171111018659</v>
      </c>
      <c r="M238" s="449">
        <v>-13778.533691362143</v>
      </c>
      <c r="N238" s="446">
        <v>-0.26778506512371875</v>
      </c>
      <c r="O238" s="441">
        <v>4259.3781319856644</v>
      </c>
      <c r="P238" s="441">
        <v>-2510.3556362390518</v>
      </c>
      <c r="Q238" s="446">
        <v>-0.37082043728543307</v>
      </c>
    </row>
    <row r="239" spans="1:17">
      <c r="A239" s="476"/>
      <c r="B239" s="477"/>
      <c r="C239" s="367" t="s">
        <v>140</v>
      </c>
      <c r="D239" s="451"/>
      <c r="E239" s="451"/>
      <c r="F239" s="451"/>
      <c r="G239" s="451"/>
      <c r="H239" s="451"/>
      <c r="I239" s="451"/>
      <c r="J239" s="451"/>
      <c r="K239" s="451"/>
      <c r="L239" s="451"/>
      <c r="M239" s="451"/>
      <c r="N239" s="451"/>
      <c r="O239" s="451"/>
      <c r="P239" s="451"/>
      <c r="Q239" s="451"/>
    </row>
    <row r="240" spans="1:17">
      <c r="A240" s="476"/>
      <c r="B240" s="477"/>
      <c r="C240" s="367" t="s">
        <v>139</v>
      </c>
      <c r="D240" s="450"/>
      <c r="E240" s="450"/>
      <c r="F240" s="450"/>
      <c r="G240" s="450"/>
      <c r="H240" s="450"/>
      <c r="I240" s="450"/>
      <c r="J240" s="450"/>
      <c r="K240" s="450"/>
      <c r="L240" s="450"/>
      <c r="M240" s="450"/>
      <c r="N240" s="450"/>
      <c r="O240" s="450"/>
      <c r="P240" s="450"/>
      <c r="Q240" s="450"/>
    </row>
    <row r="241" spans="1:17">
      <c r="A241" s="476"/>
      <c r="B241" s="477"/>
      <c r="C241" s="367" t="s">
        <v>138</v>
      </c>
      <c r="D241" s="451"/>
      <c r="E241" s="451"/>
      <c r="F241" s="451"/>
      <c r="G241" s="451"/>
      <c r="H241" s="451"/>
      <c r="I241" s="451"/>
      <c r="J241" s="451"/>
      <c r="K241" s="451"/>
      <c r="L241" s="451"/>
      <c r="M241" s="451"/>
      <c r="N241" s="451"/>
      <c r="O241" s="451"/>
      <c r="P241" s="451"/>
      <c r="Q241" s="451"/>
    </row>
    <row r="242" spans="1:17">
      <c r="A242" s="476"/>
      <c r="B242" s="477"/>
      <c r="C242" s="367" t="s">
        <v>137</v>
      </c>
      <c r="D242" s="450"/>
      <c r="E242" s="450"/>
      <c r="F242" s="450"/>
      <c r="G242" s="450"/>
      <c r="H242" s="450"/>
      <c r="I242" s="450"/>
      <c r="J242" s="450"/>
      <c r="K242" s="450"/>
      <c r="L242" s="450"/>
      <c r="M242" s="450"/>
      <c r="N242" s="450"/>
      <c r="O242" s="450"/>
      <c r="P242" s="450"/>
      <c r="Q242" s="450"/>
    </row>
    <row r="243" spans="1:17">
      <c r="A243" s="476"/>
      <c r="B243" s="477"/>
      <c r="C243" s="367" t="s">
        <v>136</v>
      </c>
      <c r="D243" s="451"/>
      <c r="E243" s="451"/>
      <c r="F243" s="451"/>
      <c r="G243" s="451"/>
      <c r="H243" s="451"/>
      <c r="I243" s="451"/>
      <c r="J243" s="451"/>
      <c r="K243" s="451"/>
      <c r="L243" s="451"/>
      <c r="M243" s="451"/>
      <c r="N243" s="451"/>
      <c r="O243" s="451"/>
      <c r="P243" s="451"/>
      <c r="Q243" s="451"/>
    </row>
    <row r="244" spans="1:17">
      <c r="A244" s="476"/>
      <c r="B244" s="477"/>
      <c r="C244" s="367" t="s">
        <v>135</v>
      </c>
      <c r="D244" s="450"/>
      <c r="E244" s="450"/>
      <c r="F244" s="450"/>
      <c r="G244" s="450"/>
      <c r="H244" s="450"/>
      <c r="I244" s="450"/>
      <c r="J244" s="450"/>
      <c r="K244" s="450"/>
      <c r="L244" s="450"/>
      <c r="M244" s="450"/>
      <c r="N244" s="450"/>
      <c r="O244" s="450"/>
      <c r="P244" s="450"/>
      <c r="Q244" s="450"/>
    </row>
    <row r="245" spans="1:17">
      <c r="A245" s="476"/>
      <c r="B245" s="477"/>
      <c r="C245" s="367" t="s">
        <v>134</v>
      </c>
      <c r="D245" s="451"/>
      <c r="E245" s="451"/>
      <c r="F245" s="451"/>
      <c r="G245" s="451"/>
      <c r="H245" s="451"/>
      <c r="I245" s="451"/>
      <c r="J245" s="451"/>
      <c r="K245" s="451"/>
      <c r="L245" s="451"/>
      <c r="M245" s="451"/>
      <c r="N245" s="451"/>
      <c r="O245" s="451"/>
      <c r="P245" s="451"/>
      <c r="Q245" s="451"/>
    </row>
    <row r="246" spans="1:17">
      <c r="A246" s="476"/>
      <c r="B246" s="477"/>
      <c r="C246" s="367" t="s">
        <v>301</v>
      </c>
      <c r="D246" s="450"/>
      <c r="E246" s="450"/>
      <c r="F246" s="450"/>
      <c r="G246" s="450"/>
      <c r="H246" s="450"/>
      <c r="I246" s="450"/>
      <c r="J246" s="450"/>
      <c r="K246" s="450"/>
      <c r="L246" s="450"/>
      <c r="M246" s="450"/>
      <c r="N246" s="450"/>
      <c r="O246" s="450"/>
      <c r="P246" s="450"/>
      <c r="Q246" s="450"/>
    </row>
    <row r="247" spans="1:17">
      <c r="A247" s="476"/>
      <c r="B247" s="477"/>
      <c r="C247" s="367" t="s">
        <v>132</v>
      </c>
      <c r="D247" s="441">
        <v>208349.71351002689</v>
      </c>
      <c r="E247" s="441">
        <v>-7482.6269529984856</v>
      </c>
      <c r="F247" s="442">
        <v>-3.466870134913979E-2</v>
      </c>
      <c r="G247" s="443">
        <v>16.019671045661429</v>
      </c>
      <c r="H247" s="443">
        <v>0.64529617011106311</v>
      </c>
      <c r="I247" s="444">
        <v>18.455927878060109</v>
      </c>
      <c r="J247" s="444">
        <v>1.2760352447897354</v>
      </c>
      <c r="K247" s="442">
        <v>7.4274925462489844E-2</v>
      </c>
      <c r="L247" s="445">
        <v>3845287.2859555422</v>
      </c>
      <c r="M247" s="445">
        <v>137310.85001330916</v>
      </c>
      <c r="N247" s="442">
        <v>3.7031208904761317E-2</v>
      </c>
      <c r="O247" s="441">
        <v>2942778.6812019348</v>
      </c>
      <c r="P247" s="441">
        <v>-84677.455153338611</v>
      </c>
      <c r="Q247" s="442">
        <v>-2.7969837163448062E-2</v>
      </c>
    </row>
    <row r="248" spans="1:17">
      <c r="A248" s="476"/>
      <c r="B248" s="477"/>
      <c r="C248" s="367" t="s">
        <v>131</v>
      </c>
      <c r="D248" s="450"/>
      <c r="E248" s="450"/>
      <c r="F248" s="450"/>
      <c r="G248" s="450"/>
      <c r="H248" s="450"/>
      <c r="I248" s="450"/>
      <c r="J248" s="450"/>
      <c r="K248" s="450"/>
      <c r="L248" s="450"/>
      <c r="M248" s="450"/>
      <c r="N248" s="450"/>
      <c r="O248" s="450"/>
      <c r="P248" s="450"/>
      <c r="Q248" s="450"/>
    </row>
    <row r="249" spans="1:17">
      <c r="A249" s="476"/>
      <c r="B249" s="482"/>
      <c r="C249" s="367" t="s">
        <v>130</v>
      </c>
      <c r="D249" s="441">
        <v>3946.6085526794195</v>
      </c>
      <c r="E249" s="441">
        <v>-2800.9538520425558</v>
      </c>
      <c r="F249" s="442">
        <v>-0.41510603148811714</v>
      </c>
      <c r="G249" s="443">
        <v>0.30344832106944847</v>
      </c>
      <c r="H249" s="443">
        <v>-0.17720047180289478</v>
      </c>
      <c r="I249" s="444">
        <v>4.5670578147132437</v>
      </c>
      <c r="J249" s="444">
        <v>0.36135146263767481</v>
      </c>
      <c r="K249" s="442">
        <v>8.5919327786483077E-2</v>
      </c>
      <c r="L249" s="445">
        <v>18024.389432128668</v>
      </c>
      <c r="M249" s="445">
        <v>-10353.876634436845</v>
      </c>
      <c r="N249" s="442">
        <v>-0.36485233488720775</v>
      </c>
      <c r="O249" s="441">
        <v>3184.1544061899185</v>
      </c>
      <c r="P249" s="441">
        <v>-2293.6438004970551</v>
      </c>
      <c r="Q249" s="442">
        <v>-0.4187163736146961</v>
      </c>
    </row>
    <row r="250" spans="1:17">
      <c r="A250" s="476"/>
      <c r="B250" s="477" t="s">
        <v>242</v>
      </c>
      <c r="C250" s="367" t="s">
        <v>148</v>
      </c>
      <c r="D250" s="450"/>
      <c r="E250" s="450"/>
      <c r="F250" s="450"/>
      <c r="G250" s="450"/>
      <c r="H250" s="450"/>
      <c r="I250" s="450"/>
      <c r="J250" s="450"/>
      <c r="K250" s="450"/>
      <c r="L250" s="450"/>
      <c r="M250" s="450"/>
      <c r="N250" s="450"/>
      <c r="O250" s="450"/>
      <c r="P250" s="450"/>
      <c r="Q250" s="450"/>
    </row>
    <row r="251" spans="1:17">
      <c r="A251" s="476"/>
      <c r="B251" s="477"/>
      <c r="C251" s="367" t="s">
        <v>147</v>
      </c>
      <c r="D251" s="451"/>
      <c r="E251" s="451"/>
      <c r="F251" s="451"/>
      <c r="G251" s="451"/>
      <c r="H251" s="451"/>
      <c r="I251" s="451"/>
      <c r="J251" s="451"/>
      <c r="K251" s="451"/>
      <c r="L251" s="451"/>
      <c r="M251" s="451"/>
      <c r="N251" s="451"/>
      <c r="O251" s="451"/>
      <c r="P251" s="451"/>
      <c r="Q251" s="451"/>
    </row>
    <row r="252" spans="1:17">
      <c r="A252" s="476"/>
      <c r="B252" s="477"/>
      <c r="C252" s="367" t="s">
        <v>146</v>
      </c>
      <c r="D252" s="450"/>
      <c r="E252" s="450"/>
      <c r="F252" s="450"/>
      <c r="G252" s="450"/>
      <c r="H252" s="450"/>
      <c r="I252" s="450"/>
      <c r="J252" s="450"/>
      <c r="K252" s="450"/>
      <c r="L252" s="450"/>
      <c r="M252" s="450"/>
      <c r="N252" s="450"/>
      <c r="O252" s="450"/>
      <c r="P252" s="450"/>
      <c r="Q252" s="450"/>
    </row>
    <row r="253" spans="1:17">
      <c r="A253" s="476"/>
      <c r="B253" s="477"/>
      <c r="C253" s="367" t="s">
        <v>145</v>
      </c>
      <c r="D253" s="451"/>
      <c r="E253" s="451"/>
      <c r="F253" s="451"/>
      <c r="G253" s="451"/>
      <c r="H253" s="451"/>
      <c r="I253" s="451"/>
      <c r="J253" s="451"/>
      <c r="K253" s="451"/>
      <c r="L253" s="451"/>
      <c r="M253" s="451"/>
      <c r="N253" s="451"/>
      <c r="O253" s="451"/>
      <c r="P253" s="451"/>
      <c r="Q253" s="451"/>
    </row>
    <row r="254" spans="1:17">
      <c r="A254" s="476"/>
      <c r="B254" s="477"/>
      <c r="C254" s="367" t="s">
        <v>144</v>
      </c>
      <c r="D254" s="450"/>
      <c r="E254" s="450"/>
      <c r="F254" s="450"/>
      <c r="G254" s="450"/>
      <c r="H254" s="450"/>
      <c r="I254" s="450"/>
      <c r="J254" s="450"/>
      <c r="K254" s="450"/>
      <c r="L254" s="450"/>
      <c r="M254" s="450"/>
      <c r="N254" s="450"/>
      <c r="O254" s="450"/>
      <c r="P254" s="450"/>
      <c r="Q254" s="450"/>
    </row>
    <row r="255" spans="1:17">
      <c r="A255" s="476"/>
      <c r="B255" s="477"/>
      <c r="C255" s="367" t="s">
        <v>143</v>
      </c>
      <c r="D255" s="451"/>
      <c r="E255" s="451"/>
      <c r="F255" s="451"/>
      <c r="G255" s="451"/>
      <c r="H255" s="451"/>
      <c r="I255" s="451"/>
      <c r="J255" s="451"/>
      <c r="K255" s="451"/>
      <c r="L255" s="451"/>
      <c r="M255" s="451"/>
      <c r="N255" s="451"/>
      <c r="O255" s="451"/>
      <c r="P255" s="451"/>
      <c r="Q255" s="451"/>
    </row>
    <row r="256" spans="1:17">
      <c r="A256" s="476"/>
      <c r="B256" s="477"/>
      <c r="C256" s="367" t="s">
        <v>142</v>
      </c>
      <c r="D256" s="450"/>
      <c r="E256" s="450"/>
      <c r="F256" s="450"/>
      <c r="G256" s="450"/>
      <c r="H256" s="450"/>
      <c r="I256" s="450"/>
      <c r="J256" s="450"/>
      <c r="K256" s="450"/>
      <c r="L256" s="450"/>
      <c r="M256" s="450"/>
      <c r="N256" s="450"/>
      <c r="O256" s="450"/>
      <c r="P256" s="450"/>
      <c r="Q256" s="450"/>
    </row>
    <row r="257" spans="1:17">
      <c r="A257" s="476"/>
      <c r="B257" s="477"/>
      <c r="C257" s="367" t="s">
        <v>141</v>
      </c>
      <c r="D257" s="441">
        <v>86042.024802697648</v>
      </c>
      <c r="E257" s="441">
        <v>-17102.458286987792</v>
      </c>
      <c r="F257" s="442">
        <v>-0.16581069364725001</v>
      </c>
      <c r="G257" s="443">
        <v>0.53017545656953124</v>
      </c>
      <c r="H257" s="443">
        <v>-6.5396302980133325E-2</v>
      </c>
      <c r="I257" s="444">
        <v>6.8303974377565151</v>
      </c>
      <c r="J257" s="444">
        <v>0.11001958678044144</v>
      </c>
      <c r="K257" s="442">
        <v>1.6371041810463394E-2</v>
      </c>
      <c r="L257" s="445">
        <v>587701.22575172852</v>
      </c>
      <c r="M257" s="445">
        <v>-105468.67385456967</v>
      </c>
      <c r="N257" s="442">
        <v>-0.15215414563510768</v>
      </c>
      <c r="O257" s="441">
        <v>75545.857097161759</v>
      </c>
      <c r="P257" s="441">
        <v>-13032.468132125388</v>
      </c>
      <c r="Q257" s="442">
        <v>-0.14712931293734136</v>
      </c>
    </row>
    <row r="258" spans="1:17">
      <c r="A258" s="476"/>
      <c r="B258" s="477"/>
      <c r="C258" s="367" t="s">
        <v>140</v>
      </c>
      <c r="D258" s="450"/>
      <c r="E258" s="450"/>
      <c r="F258" s="450"/>
      <c r="G258" s="450"/>
      <c r="H258" s="450"/>
      <c r="I258" s="450"/>
      <c r="J258" s="450"/>
      <c r="K258" s="450"/>
      <c r="L258" s="450"/>
      <c r="M258" s="450"/>
      <c r="N258" s="450"/>
      <c r="O258" s="450"/>
      <c r="P258" s="450"/>
      <c r="Q258" s="450"/>
    </row>
    <row r="259" spans="1:17">
      <c r="A259" s="476"/>
      <c r="B259" s="477"/>
      <c r="C259" s="367" t="s">
        <v>139</v>
      </c>
      <c r="D259" s="451"/>
      <c r="E259" s="451"/>
      <c r="F259" s="451"/>
      <c r="G259" s="451"/>
      <c r="H259" s="451"/>
      <c r="I259" s="451"/>
      <c r="J259" s="451"/>
      <c r="K259" s="451"/>
      <c r="L259" s="451"/>
      <c r="M259" s="451"/>
      <c r="N259" s="451"/>
      <c r="O259" s="451"/>
      <c r="P259" s="451"/>
      <c r="Q259" s="451"/>
    </row>
    <row r="260" spans="1:17">
      <c r="A260" s="476"/>
      <c r="B260" s="477"/>
      <c r="C260" s="367" t="s">
        <v>138</v>
      </c>
      <c r="D260" s="450"/>
      <c r="E260" s="450"/>
      <c r="F260" s="450"/>
      <c r="G260" s="450"/>
      <c r="H260" s="450"/>
      <c r="I260" s="450"/>
      <c r="J260" s="450"/>
      <c r="K260" s="450"/>
      <c r="L260" s="450"/>
      <c r="M260" s="450"/>
      <c r="N260" s="450"/>
      <c r="O260" s="450"/>
      <c r="P260" s="450"/>
      <c r="Q260" s="450"/>
    </row>
    <row r="261" spans="1:17">
      <c r="A261" s="476"/>
      <c r="B261" s="477"/>
      <c r="C261" s="367" t="s">
        <v>137</v>
      </c>
      <c r="D261" s="451"/>
      <c r="E261" s="451"/>
      <c r="F261" s="451"/>
      <c r="G261" s="451"/>
      <c r="H261" s="451"/>
      <c r="I261" s="451"/>
      <c r="J261" s="451"/>
      <c r="K261" s="451"/>
      <c r="L261" s="451"/>
      <c r="M261" s="451"/>
      <c r="N261" s="451"/>
      <c r="O261" s="451"/>
      <c r="P261" s="451"/>
      <c r="Q261" s="451"/>
    </row>
    <row r="262" spans="1:17">
      <c r="A262" s="476"/>
      <c r="B262" s="477"/>
      <c r="C262" s="367" t="s">
        <v>136</v>
      </c>
      <c r="D262" s="450"/>
      <c r="E262" s="450"/>
      <c r="F262" s="450"/>
      <c r="G262" s="450"/>
      <c r="H262" s="450"/>
      <c r="I262" s="450"/>
      <c r="J262" s="450"/>
      <c r="K262" s="450"/>
      <c r="L262" s="450"/>
      <c r="M262" s="450"/>
      <c r="N262" s="450"/>
      <c r="O262" s="450"/>
      <c r="P262" s="450"/>
      <c r="Q262" s="450"/>
    </row>
    <row r="263" spans="1:17">
      <c r="A263" s="476"/>
      <c r="B263" s="477"/>
      <c r="C263" s="367" t="s">
        <v>135</v>
      </c>
      <c r="D263" s="451"/>
      <c r="E263" s="451"/>
      <c r="F263" s="451"/>
      <c r="G263" s="451"/>
      <c r="H263" s="451"/>
      <c r="I263" s="451"/>
      <c r="J263" s="451"/>
      <c r="K263" s="451"/>
      <c r="L263" s="451"/>
      <c r="M263" s="451"/>
      <c r="N263" s="451"/>
      <c r="O263" s="451"/>
      <c r="P263" s="451"/>
      <c r="Q263" s="451"/>
    </row>
    <row r="264" spans="1:17">
      <c r="A264" s="476"/>
      <c r="B264" s="477"/>
      <c r="C264" s="367" t="s">
        <v>134</v>
      </c>
      <c r="D264" s="450"/>
      <c r="E264" s="450"/>
      <c r="F264" s="450"/>
      <c r="G264" s="450"/>
      <c r="H264" s="450"/>
      <c r="I264" s="450"/>
      <c r="J264" s="450"/>
      <c r="K264" s="450"/>
      <c r="L264" s="450"/>
      <c r="M264" s="450"/>
      <c r="N264" s="450"/>
      <c r="O264" s="450"/>
      <c r="P264" s="450"/>
      <c r="Q264" s="450"/>
    </row>
    <row r="265" spans="1:17">
      <c r="A265" s="476"/>
      <c r="B265" s="477"/>
      <c r="C265" s="367" t="s">
        <v>301</v>
      </c>
      <c r="D265" s="451"/>
      <c r="E265" s="451"/>
      <c r="F265" s="451"/>
      <c r="G265" s="451"/>
      <c r="H265" s="451"/>
      <c r="I265" s="451"/>
      <c r="J265" s="451"/>
      <c r="K265" s="451"/>
      <c r="L265" s="451"/>
      <c r="M265" s="451"/>
      <c r="N265" s="451"/>
      <c r="O265" s="451"/>
      <c r="P265" s="451"/>
      <c r="Q265" s="451"/>
    </row>
    <row r="266" spans="1:17">
      <c r="A266" s="476"/>
      <c r="B266" s="477"/>
      <c r="C266" s="367" t="s">
        <v>132</v>
      </c>
      <c r="D266" s="441">
        <v>2644398.032224121</v>
      </c>
      <c r="E266" s="441">
        <v>-219634.79451010609</v>
      </c>
      <c r="F266" s="446">
        <v>-7.6687247597140573E-2</v>
      </c>
      <c r="G266" s="447">
        <v>16.294304292593043</v>
      </c>
      <c r="H266" s="447">
        <v>-0.24305203448208346</v>
      </c>
      <c r="I266" s="448">
        <v>17.494144458042484</v>
      </c>
      <c r="J266" s="448">
        <v>0.31624214926096883</v>
      </c>
      <c r="K266" s="446">
        <v>1.8409823479977685E-2</v>
      </c>
      <c r="L266" s="449">
        <v>46261481.180292062</v>
      </c>
      <c r="M266" s="449">
        <v>-2936594.926491864</v>
      </c>
      <c r="N266" s="446">
        <v>-5.9689222808591423E-2</v>
      </c>
      <c r="O266" s="441">
        <v>37085913.589590117</v>
      </c>
      <c r="P266" s="441">
        <v>-3273506.2582501248</v>
      </c>
      <c r="Q266" s="446">
        <v>-8.1108853164679473E-2</v>
      </c>
    </row>
    <row r="267" spans="1:17">
      <c r="A267" s="476"/>
      <c r="B267" s="477"/>
      <c r="C267" s="367" t="s">
        <v>131</v>
      </c>
      <c r="D267" s="451"/>
      <c r="E267" s="451"/>
      <c r="F267" s="451"/>
      <c r="G267" s="451"/>
      <c r="H267" s="451"/>
      <c r="I267" s="451"/>
      <c r="J267" s="451"/>
      <c r="K267" s="451"/>
      <c r="L267" s="451"/>
      <c r="M267" s="451"/>
      <c r="N267" s="451"/>
      <c r="O267" s="451"/>
      <c r="P267" s="451"/>
      <c r="Q267" s="451"/>
    </row>
    <row r="268" spans="1:17">
      <c r="A268" s="476"/>
      <c r="B268" s="482"/>
      <c r="C268" s="367" t="s">
        <v>130</v>
      </c>
      <c r="D268" s="441">
        <v>67023.686975777149</v>
      </c>
      <c r="E268" s="441">
        <v>-7048.8933042436838</v>
      </c>
      <c r="F268" s="446">
        <v>-9.5161978664660349E-2</v>
      </c>
      <c r="G268" s="447">
        <v>0.41298788498805639</v>
      </c>
      <c r="H268" s="447">
        <v>-1.4718334969406277E-2</v>
      </c>
      <c r="I268" s="448">
        <v>4.0182473582120721</v>
      </c>
      <c r="J268" s="448">
        <v>-0.26970705490380187</v>
      </c>
      <c r="K268" s="446">
        <v>-6.2898769184399336E-2</v>
      </c>
      <c r="L268" s="449">
        <v>269317.75312804937</v>
      </c>
      <c r="M268" s="449">
        <v>-48302.094374545792</v>
      </c>
      <c r="N268" s="446">
        <v>-0.15207517651790048</v>
      </c>
      <c r="O268" s="441">
        <v>50352.221936821938</v>
      </c>
      <c r="P268" s="441">
        <v>-11907.772975206375</v>
      </c>
      <c r="Q268" s="446">
        <v>-0.19125881703061068</v>
      </c>
    </row>
    <row r="269" spans="1:17">
      <c r="A269" s="476"/>
      <c r="B269" s="477" t="s">
        <v>241</v>
      </c>
      <c r="C269" s="367" t="s">
        <v>148</v>
      </c>
      <c r="D269" s="451"/>
      <c r="E269" s="451"/>
      <c r="F269" s="451"/>
      <c r="G269" s="451"/>
      <c r="H269" s="451"/>
      <c r="I269" s="451"/>
      <c r="J269" s="451"/>
      <c r="K269" s="451"/>
      <c r="L269" s="451"/>
      <c r="M269" s="451"/>
      <c r="N269" s="451"/>
      <c r="O269" s="451"/>
      <c r="P269" s="451"/>
      <c r="Q269" s="451"/>
    </row>
    <row r="270" spans="1:17">
      <c r="A270" s="476"/>
      <c r="B270" s="477" t="s">
        <v>300</v>
      </c>
      <c r="C270" s="367" t="s">
        <v>147</v>
      </c>
      <c r="D270" s="450"/>
      <c r="E270" s="450"/>
      <c r="F270" s="450"/>
      <c r="G270" s="450"/>
      <c r="H270" s="450"/>
      <c r="I270" s="450"/>
      <c r="J270" s="450"/>
      <c r="K270" s="450"/>
      <c r="L270" s="450"/>
      <c r="M270" s="450"/>
      <c r="N270" s="450"/>
      <c r="O270" s="450"/>
      <c r="P270" s="450"/>
      <c r="Q270" s="450"/>
    </row>
    <row r="271" spans="1:17">
      <c r="A271" s="476"/>
      <c r="B271" s="477" t="s">
        <v>300</v>
      </c>
      <c r="C271" s="367" t="s">
        <v>146</v>
      </c>
      <c r="D271" s="451"/>
      <c r="E271" s="451"/>
      <c r="F271" s="451"/>
      <c r="G271" s="451"/>
      <c r="H271" s="451"/>
      <c r="I271" s="451"/>
      <c r="J271" s="451"/>
      <c r="K271" s="451"/>
      <c r="L271" s="451"/>
      <c r="M271" s="451"/>
      <c r="N271" s="451"/>
      <c r="O271" s="451"/>
      <c r="P271" s="451"/>
      <c r="Q271" s="451"/>
    </row>
    <row r="272" spans="1:17">
      <c r="A272" s="476"/>
      <c r="B272" s="477" t="s">
        <v>300</v>
      </c>
      <c r="C272" s="367" t="s">
        <v>145</v>
      </c>
      <c r="D272" s="450"/>
      <c r="E272" s="450"/>
      <c r="F272" s="450"/>
      <c r="G272" s="450"/>
      <c r="H272" s="450"/>
      <c r="I272" s="450"/>
      <c r="J272" s="450"/>
      <c r="K272" s="450"/>
      <c r="L272" s="450"/>
      <c r="M272" s="450"/>
      <c r="N272" s="450"/>
      <c r="O272" s="450"/>
      <c r="P272" s="450"/>
      <c r="Q272" s="450"/>
    </row>
    <row r="273" spans="1:17">
      <c r="A273" s="476"/>
      <c r="B273" s="477" t="s">
        <v>300</v>
      </c>
      <c r="C273" s="367" t="s">
        <v>144</v>
      </c>
      <c r="D273" s="451"/>
      <c r="E273" s="451"/>
      <c r="F273" s="451"/>
      <c r="G273" s="451"/>
      <c r="H273" s="451"/>
      <c r="I273" s="451"/>
      <c r="J273" s="451"/>
      <c r="K273" s="451"/>
      <c r="L273" s="451"/>
      <c r="M273" s="451"/>
      <c r="N273" s="451"/>
      <c r="O273" s="451"/>
      <c r="P273" s="451"/>
      <c r="Q273" s="451"/>
    </row>
    <row r="274" spans="1:17">
      <c r="A274" s="476"/>
      <c r="B274" s="477" t="s">
        <v>300</v>
      </c>
      <c r="C274" s="367" t="s">
        <v>143</v>
      </c>
      <c r="D274" s="450"/>
      <c r="E274" s="450"/>
      <c r="F274" s="450"/>
      <c r="G274" s="450"/>
      <c r="H274" s="450"/>
      <c r="I274" s="450"/>
      <c r="J274" s="450"/>
      <c r="K274" s="450"/>
      <c r="L274" s="450"/>
      <c r="M274" s="450"/>
      <c r="N274" s="450"/>
      <c r="O274" s="450"/>
      <c r="P274" s="450"/>
      <c r="Q274" s="450"/>
    </row>
    <row r="275" spans="1:17">
      <c r="A275" s="476"/>
      <c r="B275" s="477" t="s">
        <v>300</v>
      </c>
      <c r="C275" s="367" t="s">
        <v>142</v>
      </c>
      <c r="D275" s="451"/>
      <c r="E275" s="451"/>
      <c r="F275" s="451"/>
      <c r="G275" s="451"/>
      <c r="H275" s="451"/>
      <c r="I275" s="451"/>
      <c r="J275" s="451"/>
      <c r="K275" s="451"/>
      <c r="L275" s="451"/>
      <c r="M275" s="451"/>
      <c r="N275" s="451"/>
      <c r="O275" s="451"/>
      <c r="P275" s="451"/>
      <c r="Q275" s="451"/>
    </row>
    <row r="276" spans="1:17">
      <c r="A276" s="476"/>
      <c r="B276" s="477" t="s">
        <v>300</v>
      </c>
      <c r="C276" s="367" t="s">
        <v>141</v>
      </c>
      <c r="D276" s="441">
        <v>43793.215719103813</v>
      </c>
      <c r="E276" s="441">
        <v>-8207.6934133768082</v>
      </c>
      <c r="F276" s="446">
        <v>-0.15783749842654479</v>
      </c>
      <c r="G276" s="447">
        <v>0.51539453303108129</v>
      </c>
      <c r="H276" s="447">
        <v>-5.3225264147973239E-2</v>
      </c>
      <c r="I276" s="448">
        <v>6.8574513188875779</v>
      </c>
      <c r="J276" s="448">
        <v>0.11599874587557579</v>
      </c>
      <c r="K276" s="446">
        <v>1.7206788094891085E-2</v>
      </c>
      <c r="L276" s="449">
        <v>300309.84489129664</v>
      </c>
      <c r="M276" s="449">
        <v>-50251.817778828146</v>
      </c>
      <c r="N276" s="446">
        <v>-0.14334658672050696</v>
      </c>
      <c r="O276" s="441">
        <v>38164.084940910339</v>
      </c>
      <c r="P276" s="441">
        <v>-5943.6362417936325</v>
      </c>
      <c r="Q276" s="446">
        <v>-0.13475273903119528</v>
      </c>
    </row>
    <row r="277" spans="1:17">
      <c r="A277" s="476"/>
      <c r="B277" s="477" t="s">
        <v>300</v>
      </c>
      <c r="C277" s="367" t="s">
        <v>140</v>
      </c>
      <c r="D277" s="451"/>
      <c r="E277" s="451"/>
      <c r="F277" s="451"/>
      <c r="G277" s="451"/>
      <c r="H277" s="451"/>
      <c r="I277" s="451"/>
      <c r="J277" s="451"/>
      <c r="K277" s="451"/>
      <c r="L277" s="451"/>
      <c r="M277" s="451"/>
      <c r="N277" s="451"/>
      <c r="O277" s="451"/>
      <c r="P277" s="451"/>
      <c r="Q277" s="451"/>
    </row>
    <row r="278" spans="1:17">
      <c r="A278" s="476"/>
      <c r="B278" s="477" t="s">
        <v>300</v>
      </c>
      <c r="C278" s="367" t="s">
        <v>139</v>
      </c>
      <c r="D278" s="450"/>
      <c r="E278" s="450"/>
      <c r="F278" s="450"/>
      <c r="G278" s="450"/>
      <c r="H278" s="450"/>
      <c r="I278" s="450"/>
      <c r="J278" s="450"/>
      <c r="K278" s="450"/>
      <c r="L278" s="450"/>
      <c r="M278" s="450"/>
      <c r="N278" s="450"/>
      <c r="O278" s="450"/>
      <c r="P278" s="450"/>
      <c r="Q278" s="450"/>
    </row>
    <row r="279" spans="1:17">
      <c r="A279" s="476"/>
      <c r="B279" s="477" t="s">
        <v>300</v>
      </c>
      <c r="C279" s="367" t="s">
        <v>138</v>
      </c>
      <c r="D279" s="451"/>
      <c r="E279" s="451"/>
      <c r="F279" s="451"/>
      <c r="G279" s="451"/>
      <c r="H279" s="451"/>
      <c r="I279" s="451"/>
      <c r="J279" s="451"/>
      <c r="K279" s="451"/>
      <c r="L279" s="451"/>
      <c r="M279" s="451"/>
      <c r="N279" s="451"/>
      <c r="O279" s="451"/>
      <c r="P279" s="451"/>
      <c r="Q279" s="451"/>
    </row>
    <row r="280" spans="1:17">
      <c r="A280" s="476"/>
      <c r="B280" s="477" t="s">
        <v>300</v>
      </c>
      <c r="C280" s="367" t="s">
        <v>137</v>
      </c>
      <c r="D280" s="450"/>
      <c r="E280" s="450"/>
      <c r="F280" s="450"/>
      <c r="G280" s="450"/>
      <c r="H280" s="450"/>
      <c r="I280" s="450"/>
      <c r="J280" s="450"/>
      <c r="K280" s="450"/>
      <c r="L280" s="450"/>
      <c r="M280" s="450"/>
      <c r="N280" s="450"/>
      <c r="O280" s="450"/>
      <c r="P280" s="450"/>
      <c r="Q280" s="450"/>
    </row>
    <row r="281" spans="1:17">
      <c r="A281" s="476"/>
      <c r="B281" s="477" t="s">
        <v>300</v>
      </c>
      <c r="C281" s="367" t="s">
        <v>136</v>
      </c>
      <c r="D281" s="451"/>
      <c r="E281" s="451"/>
      <c r="F281" s="451"/>
      <c r="G281" s="451"/>
      <c r="H281" s="451"/>
      <c r="I281" s="451"/>
      <c r="J281" s="451"/>
      <c r="K281" s="451"/>
      <c r="L281" s="451"/>
      <c r="M281" s="451"/>
      <c r="N281" s="451"/>
      <c r="O281" s="451"/>
      <c r="P281" s="451"/>
      <c r="Q281" s="451"/>
    </row>
    <row r="282" spans="1:17">
      <c r="A282" s="476"/>
      <c r="B282" s="477" t="s">
        <v>300</v>
      </c>
      <c r="C282" s="367" t="s">
        <v>135</v>
      </c>
      <c r="D282" s="450"/>
      <c r="E282" s="450"/>
      <c r="F282" s="450"/>
      <c r="G282" s="450"/>
      <c r="H282" s="450"/>
      <c r="I282" s="450"/>
      <c r="J282" s="450"/>
      <c r="K282" s="450"/>
      <c r="L282" s="450"/>
      <c r="M282" s="450"/>
      <c r="N282" s="450"/>
      <c r="O282" s="450"/>
      <c r="P282" s="450"/>
      <c r="Q282" s="450"/>
    </row>
    <row r="283" spans="1:17">
      <c r="A283" s="476"/>
      <c r="B283" s="477" t="s">
        <v>300</v>
      </c>
      <c r="C283" s="367" t="s">
        <v>134</v>
      </c>
      <c r="D283" s="451"/>
      <c r="E283" s="451"/>
      <c r="F283" s="451"/>
      <c r="G283" s="451"/>
      <c r="H283" s="451"/>
      <c r="I283" s="451"/>
      <c r="J283" s="451"/>
      <c r="K283" s="451"/>
      <c r="L283" s="451"/>
      <c r="M283" s="451"/>
      <c r="N283" s="451"/>
      <c r="O283" s="451"/>
      <c r="P283" s="451"/>
      <c r="Q283" s="451"/>
    </row>
    <row r="284" spans="1:17">
      <c r="A284" s="476"/>
      <c r="B284" s="477" t="s">
        <v>300</v>
      </c>
      <c r="C284" s="367" t="s">
        <v>301</v>
      </c>
      <c r="D284" s="450"/>
      <c r="E284" s="450"/>
      <c r="F284" s="450"/>
      <c r="G284" s="450"/>
      <c r="H284" s="450"/>
      <c r="I284" s="450"/>
      <c r="J284" s="450"/>
      <c r="K284" s="450"/>
      <c r="L284" s="450"/>
      <c r="M284" s="450"/>
      <c r="N284" s="450"/>
      <c r="O284" s="450"/>
      <c r="P284" s="450"/>
      <c r="Q284" s="450"/>
    </row>
    <row r="285" spans="1:17">
      <c r="A285" s="476"/>
      <c r="B285" s="477" t="s">
        <v>300</v>
      </c>
      <c r="C285" s="367" t="s">
        <v>132</v>
      </c>
      <c r="D285" s="441">
        <v>1418215.1902683903</v>
      </c>
      <c r="E285" s="441">
        <v>-86590.720610534539</v>
      </c>
      <c r="F285" s="442">
        <v>-5.7542783414479513E-2</v>
      </c>
      <c r="G285" s="443">
        <v>16.69072123897736</v>
      </c>
      <c r="H285" s="443">
        <v>0.23596215663362585</v>
      </c>
      <c r="I285" s="444">
        <v>17.730635295287733</v>
      </c>
      <c r="J285" s="444">
        <v>0.38353473577040376</v>
      </c>
      <c r="K285" s="442">
        <v>2.2109443272926719E-2</v>
      </c>
      <c r="L285" s="445">
        <v>25145856.308885932</v>
      </c>
      <c r="M285" s="445">
        <v>-958163.14968685061</v>
      </c>
      <c r="N285" s="442">
        <v>-3.6705579047221465E-2</v>
      </c>
      <c r="O285" s="441">
        <v>19913763.927315433</v>
      </c>
      <c r="P285" s="441">
        <v>-1256653.4036322832</v>
      </c>
      <c r="Q285" s="442">
        <v>-5.9358933930662758E-2</v>
      </c>
    </row>
    <row r="286" spans="1:17">
      <c r="A286" s="476"/>
      <c r="B286" s="477" t="s">
        <v>300</v>
      </c>
      <c r="C286" s="367" t="s">
        <v>131</v>
      </c>
      <c r="D286" s="450"/>
      <c r="E286" s="450"/>
      <c r="F286" s="450"/>
      <c r="G286" s="450"/>
      <c r="H286" s="450"/>
      <c r="I286" s="450"/>
      <c r="J286" s="450"/>
      <c r="K286" s="450"/>
      <c r="L286" s="450"/>
      <c r="M286" s="450"/>
      <c r="N286" s="450"/>
      <c r="O286" s="450"/>
      <c r="P286" s="450"/>
      <c r="Q286" s="450"/>
    </row>
    <row r="287" spans="1:17">
      <c r="A287" s="476"/>
      <c r="B287" s="482" t="s">
        <v>300</v>
      </c>
      <c r="C287" s="367" t="s">
        <v>130</v>
      </c>
      <c r="D287" s="441">
        <v>31459.743985682726</v>
      </c>
      <c r="E287" s="441">
        <v>-8915.0884444192052</v>
      </c>
      <c r="F287" s="442">
        <v>-0.22080806056231347</v>
      </c>
      <c r="G287" s="443">
        <v>0.37024410732425939</v>
      </c>
      <c r="H287" s="443">
        <v>-7.1246809095180219E-2</v>
      </c>
      <c r="I287" s="444">
        <v>4.1934004129241931</v>
      </c>
      <c r="J287" s="444">
        <v>-0.16903077440760761</v>
      </c>
      <c r="K287" s="442">
        <v>-3.8746920501224483E-2</v>
      </c>
      <c r="L287" s="445">
        <v>131923.30342005135</v>
      </c>
      <c r="M287" s="445">
        <v>-44209.1247563207</v>
      </c>
      <c r="N287" s="442">
        <v>-0.25099934869490037</v>
      </c>
      <c r="O287" s="441">
        <v>23753.414274215698</v>
      </c>
      <c r="P287" s="441">
        <v>-10574.511880993843</v>
      </c>
      <c r="Q287" s="442">
        <v>-0.3080440057224102</v>
      </c>
    </row>
    <row r="288" spans="1:17">
      <c r="A288" s="476" t="s">
        <v>84</v>
      </c>
      <c r="B288" s="477" t="s">
        <v>243</v>
      </c>
      <c r="C288" s="367" t="s">
        <v>148</v>
      </c>
      <c r="D288" s="441">
        <v>1718823.5610514861</v>
      </c>
      <c r="E288" s="441">
        <v>75033.469208990689</v>
      </c>
      <c r="F288" s="446">
        <v>4.5646624578985627E-2</v>
      </c>
      <c r="G288" s="447">
        <v>0.91520284922574135</v>
      </c>
      <c r="H288" s="447">
        <v>-2.2301731477919473E-3</v>
      </c>
      <c r="I288" s="448">
        <v>6.8881052025192755</v>
      </c>
      <c r="J288" s="448">
        <v>0.24382866349894794</v>
      </c>
      <c r="K288" s="446">
        <v>3.669754894562223E-2</v>
      </c>
      <c r="L288" s="449">
        <v>11839437.513091449</v>
      </c>
      <c r="M288" s="449">
        <v>917641.57078828663</v>
      </c>
      <c r="N288" s="446">
        <v>8.4019292764297565E-2</v>
      </c>
      <c r="O288" s="441">
        <v>1817187.6474066963</v>
      </c>
      <c r="P288" s="441">
        <v>139145.61920265388</v>
      </c>
      <c r="Q288" s="446">
        <v>8.2921414877538679E-2</v>
      </c>
    </row>
    <row r="289" spans="1:17">
      <c r="A289" s="476"/>
      <c r="B289" s="477"/>
      <c r="C289" s="367" t="s">
        <v>147</v>
      </c>
      <c r="D289" s="441">
        <v>31365527.052310988</v>
      </c>
      <c r="E289" s="441">
        <v>2282585.2047494575</v>
      </c>
      <c r="F289" s="442">
        <v>7.8485361512382279E-2</v>
      </c>
      <c r="G289" s="443">
        <v>16.700853057995882</v>
      </c>
      <c r="H289" s="443">
        <v>0.46906569589109637</v>
      </c>
      <c r="I289" s="444">
        <v>4.3606969547310035</v>
      </c>
      <c r="J289" s="444">
        <v>-2.627091825266703E-2</v>
      </c>
      <c r="K289" s="442">
        <v>-5.9883999640051198E-3</v>
      </c>
      <c r="L289" s="445">
        <v>136775558.30054542</v>
      </c>
      <c r="M289" s="445">
        <v>9189626.7634406388</v>
      </c>
      <c r="N289" s="442">
        <v>7.202695981232142E-2</v>
      </c>
      <c r="O289" s="441">
        <v>32171221.418923698</v>
      </c>
      <c r="P289" s="441">
        <v>1840458.5896705389</v>
      </c>
      <c r="Q289" s="442">
        <v>6.0679601104376736E-2</v>
      </c>
    </row>
    <row r="290" spans="1:17">
      <c r="A290" s="476"/>
      <c r="B290" s="477"/>
      <c r="C290" s="367" t="s">
        <v>146</v>
      </c>
      <c r="D290" s="441">
        <v>78009.379273250786</v>
      </c>
      <c r="E290" s="441">
        <v>-518.86853756857454</v>
      </c>
      <c r="F290" s="446">
        <v>-6.6074126449194321E-3</v>
      </c>
      <c r="G290" s="447">
        <v>4.1536785854584896E-2</v>
      </c>
      <c r="H290" s="447">
        <v>-2.2914426329250226E-3</v>
      </c>
      <c r="I290" s="448">
        <v>5.9880321888638717</v>
      </c>
      <c r="J290" s="448">
        <v>6.1225290068230187E-2</v>
      </c>
      <c r="K290" s="446">
        <v>1.0330231963634836E-2</v>
      </c>
      <c r="L290" s="449">
        <v>467122.67412151583</v>
      </c>
      <c r="M290" s="449">
        <v>1700.9132460178807</v>
      </c>
      <c r="N290" s="446">
        <v>3.6545632134138252E-3</v>
      </c>
      <c r="O290" s="441">
        <v>73375.517123222293</v>
      </c>
      <c r="P290" s="441">
        <v>-3370.6354985238286</v>
      </c>
      <c r="Q290" s="446">
        <v>-4.3919276515872595E-2</v>
      </c>
    </row>
    <row r="291" spans="1:17">
      <c r="A291" s="476"/>
      <c r="B291" s="477"/>
      <c r="C291" s="367" t="s">
        <v>145</v>
      </c>
      <c r="D291" s="441">
        <v>1984792.1416389206</v>
      </c>
      <c r="E291" s="441">
        <v>117153.9936918756</v>
      </c>
      <c r="F291" s="442">
        <v>6.2728421895137568E-2</v>
      </c>
      <c r="G291" s="443">
        <v>1.0568201788190346</v>
      </c>
      <c r="H291" s="443">
        <v>1.4452957314122994E-2</v>
      </c>
      <c r="I291" s="444">
        <v>6.8113775892285719</v>
      </c>
      <c r="J291" s="444">
        <v>-0.26447786173675603</v>
      </c>
      <c r="K291" s="442">
        <v>-3.7377510545481038E-2</v>
      </c>
      <c r="L291" s="445">
        <v>13519168.712836325</v>
      </c>
      <c r="M291" s="445">
        <v>304031.14325443655</v>
      </c>
      <c r="N291" s="442">
        <v>2.3006279098769591E-2</v>
      </c>
      <c r="O291" s="441">
        <v>2675170.4437026381</v>
      </c>
      <c r="P291" s="441">
        <v>43408.064999163151</v>
      </c>
      <c r="Q291" s="442">
        <v>1.6493915009358831E-2</v>
      </c>
    </row>
    <row r="292" spans="1:17">
      <c r="A292" s="476"/>
      <c r="B292" s="477"/>
      <c r="C292" s="367" t="s">
        <v>144</v>
      </c>
      <c r="D292" s="441">
        <v>1209342.8315831719</v>
      </c>
      <c r="E292" s="441">
        <v>147919.40890202508</v>
      </c>
      <c r="F292" s="446">
        <v>0.13935947308227087</v>
      </c>
      <c r="G292" s="447">
        <v>0.64392531626606642</v>
      </c>
      <c r="H292" s="447">
        <v>5.152309683370182E-2</v>
      </c>
      <c r="I292" s="448">
        <v>5.3411578403648932</v>
      </c>
      <c r="J292" s="448">
        <v>4.4114977825584489E-3</v>
      </c>
      <c r="K292" s="446">
        <v>8.2662684328066113E-4</v>
      </c>
      <c r="L292" s="449">
        <v>6459290.9465995394</v>
      </c>
      <c r="M292" s="449">
        <v>794743.37767470628</v>
      </c>
      <c r="N292" s="446">
        <v>0.14030129820686696</v>
      </c>
      <c r="O292" s="441">
        <v>1871332.0406267643</v>
      </c>
      <c r="P292" s="441">
        <v>171899.47646270972</v>
      </c>
      <c r="Q292" s="446">
        <v>0.10115110189574748</v>
      </c>
    </row>
    <row r="293" spans="1:17">
      <c r="A293" s="476"/>
      <c r="B293" s="477"/>
      <c r="C293" s="367" t="s">
        <v>143</v>
      </c>
      <c r="D293" s="441">
        <v>212976.98733492184</v>
      </c>
      <c r="E293" s="441">
        <v>-13868.673817736737</v>
      </c>
      <c r="F293" s="442">
        <v>-6.1137046868194857E-2</v>
      </c>
      <c r="G293" s="443">
        <v>0.11340148578670578</v>
      </c>
      <c r="H293" s="443">
        <v>-1.3205738308636417E-2</v>
      </c>
      <c r="I293" s="444">
        <v>9.1486695042419921</v>
      </c>
      <c r="J293" s="444">
        <v>-0.1671463035757661</v>
      </c>
      <c r="K293" s="442">
        <v>-1.7942207856396029E-2</v>
      </c>
      <c r="L293" s="445">
        <v>1948456.0691363323</v>
      </c>
      <c r="M293" s="445">
        <v>-164796.32696447521</v>
      </c>
      <c r="N293" s="442">
        <v>-7.7982321121955564E-2</v>
      </c>
      <c r="O293" s="441">
        <v>339183.51149368274</v>
      </c>
      <c r="P293" s="441">
        <v>-43034.787868934567</v>
      </c>
      <c r="Q293" s="442">
        <v>-0.11259217034008803</v>
      </c>
    </row>
    <row r="294" spans="1:17">
      <c r="A294" s="476"/>
      <c r="B294" s="477"/>
      <c r="C294" s="367" t="s">
        <v>142</v>
      </c>
      <c r="D294" s="441">
        <v>3785866.9533990799</v>
      </c>
      <c r="E294" s="441">
        <v>62867.882937273011</v>
      </c>
      <c r="F294" s="446">
        <v>1.6886354723014953E-2</v>
      </c>
      <c r="G294" s="447">
        <v>2.0158184359660569</v>
      </c>
      <c r="H294" s="447">
        <v>-6.2063835291060521E-2</v>
      </c>
      <c r="I294" s="448">
        <v>6.571358876736979</v>
      </c>
      <c r="J294" s="448">
        <v>3.2265805184413132E-2</v>
      </c>
      <c r="K294" s="446">
        <v>4.9342936140152407E-3</v>
      </c>
      <c r="L294" s="449">
        <v>24878290.410364226</v>
      </c>
      <c r="M294" s="449">
        <v>533252.98331078142</v>
      </c>
      <c r="N294" s="446">
        <v>2.1903970569303936E-2</v>
      </c>
      <c r="O294" s="441">
        <v>5172679.146669386</v>
      </c>
      <c r="P294" s="441">
        <v>105683.68511376902</v>
      </c>
      <c r="Q294" s="446">
        <v>2.0857268556013882E-2</v>
      </c>
    </row>
    <row r="295" spans="1:17">
      <c r="A295" s="476"/>
      <c r="B295" s="477"/>
      <c r="C295" s="367" t="s">
        <v>141</v>
      </c>
      <c r="D295" s="441">
        <v>5188338.0819904804</v>
      </c>
      <c r="E295" s="441">
        <v>-163925.14890585095</v>
      </c>
      <c r="F295" s="442">
        <v>-3.0627258382880166E-2</v>
      </c>
      <c r="G295" s="443">
        <v>2.7625766268175278</v>
      </c>
      <c r="H295" s="443">
        <v>-0.22463144605510754</v>
      </c>
      <c r="I295" s="444">
        <v>3.7835415823801131</v>
      </c>
      <c r="J295" s="444">
        <v>6.2640587986685592E-2</v>
      </c>
      <c r="K295" s="442">
        <v>1.6834790305109183E-2</v>
      </c>
      <c r="L295" s="445">
        <v>19630292.876657262</v>
      </c>
      <c r="M295" s="445">
        <v>-284948.70144027472</v>
      </c>
      <c r="N295" s="442">
        <v>-1.4308071550267145E-2</v>
      </c>
      <c r="O295" s="441">
        <v>2472893.638256669</v>
      </c>
      <c r="P295" s="441">
        <v>-57635.718866088893</v>
      </c>
      <c r="Q295" s="442">
        <v>-2.2776151046760191E-2</v>
      </c>
    </row>
    <row r="296" spans="1:17">
      <c r="A296" s="476"/>
      <c r="B296" s="477"/>
      <c r="C296" s="367" t="s">
        <v>140</v>
      </c>
      <c r="D296" s="441">
        <v>482697.9395197609</v>
      </c>
      <c r="E296" s="441">
        <v>24566.783778152429</v>
      </c>
      <c r="F296" s="446">
        <v>5.3623909813303318E-2</v>
      </c>
      <c r="G296" s="447">
        <v>0.25701679891659746</v>
      </c>
      <c r="H296" s="447">
        <v>1.3243884675287476E-3</v>
      </c>
      <c r="I296" s="448">
        <v>8.1616097855249645</v>
      </c>
      <c r="J296" s="448">
        <v>-7.4463110690832224E-3</v>
      </c>
      <c r="K296" s="446">
        <v>-9.1152649474250007E-4</v>
      </c>
      <c r="L296" s="449">
        <v>3939592.2266372181</v>
      </c>
      <c r="M296" s="449">
        <v>197093.11578655429</v>
      </c>
      <c r="N296" s="446">
        <v>5.2663503704014333E-2</v>
      </c>
      <c r="O296" s="441">
        <v>637132.73064863682</v>
      </c>
      <c r="P296" s="441">
        <v>2783.4275640249252</v>
      </c>
      <c r="Q296" s="446">
        <v>4.3878468069407832E-3</v>
      </c>
    </row>
    <row r="297" spans="1:17">
      <c r="A297" s="476"/>
      <c r="B297" s="477"/>
      <c r="C297" s="367" t="s">
        <v>139</v>
      </c>
      <c r="D297" s="441">
        <v>1370323.5665928456</v>
      </c>
      <c r="E297" s="441">
        <v>122235.4726231331</v>
      </c>
      <c r="F297" s="442">
        <v>9.793817697142411E-2</v>
      </c>
      <c r="G297" s="443">
        <v>0.72964093635052629</v>
      </c>
      <c r="H297" s="443">
        <v>3.3057328795376928E-2</v>
      </c>
      <c r="I297" s="444">
        <v>9.2555795249934487</v>
      </c>
      <c r="J297" s="444">
        <v>5.9598995705103519E-2</v>
      </c>
      <c r="K297" s="442">
        <v>6.48098324211173E-3</v>
      </c>
      <c r="L297" s="445">
        <v>12683138.745572738</v>
      </c>
      <c r="M297" s="445">
        <v>1205744.93459066</v>
      </c>
      <c r="N297" s="442">
        <v>0.10505389589725064</v>
      </c>
      <c r="O297" s="441">
        <v>2155411.1655778503</v>
      </c>
      <c r="P297" s="441">
        <v>196502.50428559259</v>
      </c>
      <c r="Q297" s="442">
        <v>0.10031223413753418</v>
      </c>
    </row>
    <row r="298" spans="1:17">
      <c r="A298" s="476"/>
      <c r="B298" s="477"/>
      <c r="C298" s="367" t="s">
        <v>138</v>
      </c>
      <c r="D298" s="441">
        <v>6406428.8715104079</v>
      </c>
      <c r="E298" s="441">
        <v>713909.67243950069</v>
      </c>
      <c r="F298" s="446">
        <v>0.1254119041980605</v>
      </c>
      <c r="G298" s="447">
        <v>3.4111598708721385</v>
      </c>
      <c r="H298" s="447">
        <v>0.23404795150950708</v>
      </c>
      <c r="I298" s="448">
        <v>5.76363592543394</v>
      </c>
      <c r="J298" s="448">
        <v>-0.12173609246001593</v>
      </c>
      <c r="K298" s="446">
        <v>-2.0684519532476121E-2</v>
      </c>
      <c r="L298" s="449">
        <v>36924323.597574599</v>
      </c>
      <c r="M298" s="449">
        <v>3421730.3920385689</v>
      </c>
      <c r="N298" s="446">
        <v>0.10213329968359451</v>
      </c>
      <c r="O298" s="441">
        <v>5776339.6482881308</v>
      </c>
      <c r="P298" s="441">
        <v>500383.12400434632</v>
      </c>
      <c r="Q298" s="446">
        <v>9.48421621181334E-2</v>
      </c>
    </row>
    <row r="299" spans="1:17">
      <c r="A299" s="476"/>
      <c r="B299" s="477"/>
      <c r="C299" s="367" t="s">
        <v>137</v>
      </c>
      <c r="D299" s="441">
        <v>382027.02842597698</v>
      </c>
      <c r="E299" s="441">
        <v>50736.22383726656</v>
      </c>
      <c r="F299" s="442">
        <v>0.15314709353389497</v>
      </c>
      <c r="G299" s="443">
        <v>0.20341367946039254</v>
      </c>
      <c r="H299" s="443">
        <v>1.8513474959401532E-2</v>
      </c>
      <c r="I299" s="444">
        <v>8.5240143903596728</v>
      </c>
      <c r="J299" s="444">
        <v>0.27628601415804965</v>
      </c>
      <c r="K299" s="442">
        <v>3.3498437576491742E-2</v>
      </c>
      <c r="L299" s="445">
        <v>3256403.8878093716</v>
      </c>
      <c r="M299" s="445">
        <v>524007.31802839786</v>
      </c>
      <c r="N299" s="442">
        <v>0.19177571946315311</v>
      </c>
      <c r="O299" s="441">
        <v>574372.83972191834</v>
      </c>
      <c r="P299" s="441">
        <v>92261.771457791096</v>
      </c>
      <c r="Q299" s="442">
        <v>0.19137036573332716</v>
      </c>
    </row>
    <row r="300" spans="1:17">
      <c r="A300" s="476"/>
      <c r="B300" s="477"/>
      <c r="C300" s="367" t="s">
        <v>136</v>
      </c>
      <c r="D300" s="441">
        <v>32061188.748916313</v>
      </c>
      <c r="E300" s="441">
        <v>1287365.4712668285</v>
      </c>
      <c r="F300" s="446">
        <v>4.1833133948027207E-2</v>
      </c>
      <c r="G300" s="447">
        <v>17.071264298135578</v>
      </c>
      <c r="H300" s="447">
        <v>-0.10423872972193493</v>
      </c>
      <c r="I300" s="448">
        <v>3.9417705262206253</v>
      </c>
      <c r="J300" s="448">
        <v>-7.9923958171869813E-2</v>
      </c>
      <c r="K300" s="446">
        <v>-1.9873204810072209E-2</v>
      </c>
      <c r="L300" s="449">
        <v>126377848.84607464</v>
      </c>
      <c r="M300" s="449">
        <v>2614933.5066823363</v>
      </c>
      <c r="N300" s="446">
        <v>2.1128570699158647E-2</v>
      </c>
      <c r="O300" s="441">
        <v>22682005.556051522</v>
      </c>
      <c r="P300" s="441">
        <v>287781.3218069002</v>
      </c>
      <c r="Q300" s="446">
        <v>1.2850693946648666E-2</v>
      </c>
    </row>
    <row r="301" spans="1:17">
      <c r="A301" s="476"/>
      <c r="B301" s="477"/>
      <c r="C301" s="367" t="s">
        <v>135</v>
      </c>
      <c r="D301" s="441">
        <v>26367831.841094475</v>
      </c>
      <c r="E301" s="441">
        <v>960951.90400860459</v>
      </c>
      <c r="F301" s="442">
        <v>3.7822507383361306E-2</v>
      </c>
      <c r="G301" s="443">
        <v>14.039785918522229</v>
      </c>
      <c r="H301" s="443">
        <v>-0.14031576565047565</v>
      </c>
      <c r="I301" s="444">
        <v>3.6918403561334001</v>
      </c>
      <c r="J301" s="444">
        <v>-0.16814892496596823</v>
      </c>
      <c r="K301" s="442">
        <v>-4.3562018627698762E-2</v>
      </c>
      <c r="L301" s="445">
        <v>97345825.694691837</v>
      </c>
      <c r="M301" s="445">
        <v>-724458.52863821387</v>
      </c>
      <c r="N301" s="442">
        <v>-7.3871360155176504E-3</v>
      </c>
      <c r="O301" s="441">
        <v>28458546.575155079</v>
      </c>
      <c r="P301" s="441">
        <v>1763232.705284901</v>
      </c>
      <c r="Q301" s="442">
        <v>6.6050270616034371E-2</v>
      </c>
    </row>
    <row r="302" spans="1:17">
      <c r="A302" s="476"/>
      <c r="B302" s="477"/>
      <c r="C302" s="367" t="s">
        <v>134</v>
      </c>
      <c r="D302" s="441">
        <v>46742561.448734045</v>
      </c>
      <c r="E302" s="441">
        <v>2865023.2012014687</v>
      </c>
      <c r="F302" s="446">
        <v>6.5295896616592464E-2</v>
      </c>
      <c r="G302" s="447">
        <v>24.888491400374331</v>
      </c>
      <c r="H302" s="447">
        <v>0.39953582842333546</v>
      </c>
      <c r="I302" s="448">
        <v>4.4129932951032433</v>
      </c>
      <c r="J302" s="448">
        <v>-0.12137899572582711</v>
      </c>
      <c r="K302" s="446">
        <v>-2.6768643582998346E-2</v>
      </c>
      <c r="L302" s="449">
        <v>206274610.26921469</v>
      </c>
      <c r="M302" s="449">
        <v>7317516.6498102546</v>
      </c>
      <c r="N302" s="446">
        <v>3.6779370449632323E-2</v>
      </c>
      <c r="O302" s="441">
        <v>50230037.764959455</v>
      </c>
      <c r="P302" s="441">
        <v>4581395.7077767849</v>
      </c>
      <c r="Q302" s="446">
        <v>0.1003621466337993</v>
      </c>
    </row>
    <row r="303" spans="1:17">
      <c r="A303" s="476"/>
      <c r="B303" s="477"/>
      <c r="C303" s="367" t="s">
        <v>301</v>
      </c>
      <c r="D303" s="441">
        <v>9578291.2259285506</v>
      </c>
      <c r="E303" s="441">
        <v>71906.413683919236</v>
      </c>
      <c r="F303" s="442">
        <v>7.5640125141263684E-3</v>
      </c>
      <c r="G303" s="443">
        <v>5.1000461125405456</v>
      </c>
      <c r="H303" s="443">
        <v>-0.20566256244465375</v>
      </c>
      <c r="I303" s="444">
        <v>5.5775196291071989</v>
      </c>
      <c r="J303" s="444">
        <v>6.8897330508045584E-2</v>
      </c>
      <c r="K303" s="442">
        <v>1.2507179975938126E-2</v>
      </c>
      <c r="L303" s="445">
        <v>53423107.325921744</v>
      </c>
      <c r="M303" s="445">
        <v>1056023.9701266438</v>
      </c>
      <c r="N303" s="442">
        <v>2.0165796955918892E-2</v>
      </c>
      <c r="O303" s="441">
        <v>13358568.873710334</v>
      </c>
      <c r="P303" s="441">
        <v>-372317.92033370212</v>
      </c>
      <c r="Q303" s="442">
        <v>-2.71153586740807E-2</v>
      </c>
    </row>
    <row r="304" spans="1:17">
      <c r="A304" s="476"/>
      <c r="B304" s="477"/>
      <c r="C304" s="367" t="s">
        <v>132</v>
      </c>
      <c r="D304" s="441">
        <v>2148597.0815988532</v>
      </c>
      <c r="E304" s="441">
        <v>-23728.9813154242</v>
      </c>
      <c r="F304" s="446">
        <v>-1.092330553894412E-2</v>
      </c>
      <c r="G304" s="447">
        <v>1.1440395718769654</v>
      </c>
      <c r="H304" s="447">
        <v>-6.838023486755973E-2</v>
      </c>
      <c r="I304" s="448">
        <v>6.184952247735791</v>
      </c>
      <c r="J304" s="448">
        <v>-0.23258261053373985</v>
      </c>
      <c r="K304" s="446">
        <v>-3.6241737001870382E-2</v>
      </c>
      <c r="L304" s="449">
        <v>13288970.349313388</v>
      </c>
      <c r="M304" s="449">
        <v>-652007.88296639733</v>
      </c>
      <c r="N304" s="446">
        <v>-4.6769162974281013E-2</v>
      </c>
      <c r="O304" s="441">
        <v>2530661.2047094107</v>
      </c>
      <c r="P304" s="441">
        <v>-90816.89761982346</v>
      </c>
      <c r="Q304" s="446">
        <v>-3.4643393564543178E-2</v>
      </c>
    </row>
    <row r="305" spans="1:17">
      <c r="A305" s="476"/>
      <c r="B305" s="477"/>
      <c r="C305" s="367" t="s">
        <v>131</v>
      </c>
      <c r="D305" s="441">
        <v>10840671.511538582</v>
      </c>
      <c r="E305" s="441">
        <v>1109801.2672065925</v>
      </c>
      <c r="F305" s="442">
        <v>0.11404953918207125</v>
      </c>
      <c r="G305" s="443">
        <v>5.772211691589237</v>
      </c>
      <c r="H305" s="443">
        <v>0.34121308484159041</v>
      </c>
      <c r="I305" s="444">
        <v>4.3895687390695413</v>
      </c>
      <c r="J305" s="444">
        <v>-0.30376278497068832</v>
      </c>
      <c r="K305" s="442">
        <v>-6.4722209248324253E-2</v>
      </c>
      <c r="L305" s="445">
        <v>47585872.777571507</v>
      </c>
      <c r="M305" s="445">
        <v>1915672.7035031319</v>
      </c>
      <c r="N305" s="442">
        <v>4.1945791794129987E-2</v>
      </c>
      <c r="O305" s="441">
        <v>10281618.693318661</v>
      </c>
      <c r="P305" s="441">
        <v>-44789.303855301812</v>
      </c>
      <c r="Q305" s="442">
        <v>-4.3373556291364176E-3</v>
      </c>
    </row>
    <row r="306" spans="1:17">
      <c r="A306" s="476"/>
      <c r="B306" s="482"/>
      <c r="C306" s="367" t="s">
        <v>130</v>
      </c>
      <c r="D306" s="441">
        <v>1653232.39849573</v>
      </c>
      <c r="E306" s="441">
        <v>-9749.7182331383228</v>
      </c>
      <c r="F306" s="446">
        <v>-5.8627919897997986E-3</v>
      </c>
      <c r="G306" s="447">
        <v>0.88027825299881168</v>
      </c>
      <c r="H306" s="447">
        <v>-4.7866232769197548E-2</v>
      </c>
      <c r="I306" s="448">
        <v>2.6427348085049065</v>
      </c>
      <c r="J306" s="448">
        <v>6.3448585842622585E-3</v>
      </c>
      <c r="K306" s="446">
        <v>2.4066464767297569E-3</v>
      </c>
      <c r="L306" s="449">
        <v>4369054.8060527202</v>
      </c>
      <c r="M306" s="449">
        <v>-15214.533389028162</v>
      </c>
      <c r="N306" s="446">
        <v>-3.4702551807561707E-3</v>
      </c>
      <c r="O306" s="441">
        <v>1171841.0615823269</v>
      </c>
      <c r="P306" s="441">
        <v>-12575.169905662071</v>
      </c>
      <c r="Q306" s="446">
        <v>-1.0617188089244448E-2</v>
      </c>
    </row>
    <row r="307" spans="1:17">
      <c r="A307" s="476"/>
      <c r="B307" s="477" t="s">
        <v>242</v>
      </c>
      <c r="C307" s="367" t="s">
        <v>148</v>
      </c>
      <c r="D307" s="441">
        <v>19319516.540509492</v>
      </c>
      <c r="E307" s="441">
        <v>2531827.1669670977</v>
      </c>
      <c r="F307" s="442">
        <v>0.15081451119516712</v>
      </c>
      <c r="G307" s="443">
        <v>0.79155740858280654</v>
      </c>
      <c r="H307" s="443">
        <v>7.6559179391582743E-2</v>
      </c>
      <c r="I307" s="444">
        <v>6.7723246311602887</v>
      </c>
      <c r="J307" s="444">
        <v>-0.22683553197223549</v>
      </c>
      <c r="K307" s="442">
        <v>-3.2408964316472166E-2</v>
      </c>
      <c r="L307" s="445">
        <v>130838037.72940105</v>
      </c>
      <c r="M307" s="445">
        <v>13338311.035059929</v>
      </c>
      <c r="N307" s="442">
        <v>0.11351780476696473</v>
      </c>
      <c r="O307" s="441">
        <v>20104387.219502151</v>
      </c>
      <c r="P307" s="441">
        <v>2537854.9880633429</v>
      </c>
      <c r="Q307" s="442">
        <v>0.14447102903561956</v>
      </c>
    </row>
    <row r="308" spans="1:17">
      <c r="A308" s="476"/>
      <c r="B308" s="477"/>
      <c r="C308" s="367" t="s">
        <v>147</v>
      </c>
      <c r="D308" s="441">
        <v>420934113.65763688</v>
      </c>
      <c r="E308" s="441">
        <v>24932617.811406255</v>
      </c>
      <c r="F308" s="446">
        <v>6.2960918261499993E-2</v>
      </c>
      <c r="G308" s="447">
        <v>17.246472782706221</v>
      </c>
      <c r="H308" s="447">
        <v>0.38052047759844498</v>
      </c>
      <c r="I308" s="448">
        <v>4.3616650198539366</v>
      </c>
      <c r="J308" s="448">
        <v>-7.0315556532256629E-2</v>
      </c>
      <c r="K308" s="446">
        <v>-1.5865492937153496E-2</v>
      </c>
      <c r="L308" s="449">
        <v>1835973599.2037358</v>
      </c>
      <c r="M308" s="449">
        <v>80902661.393363953</v>
      </c>
      <c r="N308" s="446">
        <v>4.6096519320351907E-2</v>
      </c>
      <c r="O308" s="441">
        <v>432606402.28541112</v>
      </c>
      <c r="P308" s="441">
        <v>23911948.515094042</v>
      </c>
      <c r="Q308" s="446">
        <v>5.8508130693969145E-2</v>
      </c>
    </row>
    <row r="309" spans="1:17">
      <c r="A309" s="476"/>
      <c r="B309" s="477"/>
      <c r="C309" s="367" t="s">
        <v>146</v>
      </c>
      <c r="D309" s="441">
        <v>1123589.4449413028</v>
      </c>
      <c r="E309" s="441">
        <v>-2477319.4979137448</v>
      </c>
      <c r="F309" s="442">
        <v>-0.68797060331927085</v>
      </c>
      <c r="G309" s="443">
        <v>4.6035600708943872E-2</v>
      </c>
      <c r="H309" s="443">
        <v>-0.10732937170220107</v>
      </c>
      <c r="I309" s="444">
        <v>5.7649321728071374</v>
      </c>
      <c r="J309" s="444">
        <v>0.58383112607009213</v>
      </c>
      <c r="K309" s="442">
        <v>0.11268475962995884</v>
      </c>
      <c r="L309" s="445">
        <v>6477416.9401686303</v>
      </c>
      <c r="M309" s="445">
        <v>-12179256.152862445</v>
      </c>
      <c r="N309" s="442">
        <v>-0.65280964575682177</v>
      </c>
      <c r="O309" s="441">
        <v>1031473.8823542614</v>
      </c>
      <c r="P309" s="441">
        <v>-1720427.2647032142</v>
      </c>
      <c r="Q309" s="442">
        <v>-0.62517771270338507</v>
      </c>
    </row>
    <row r="310" spans="1:17">
      <c r="A310" s="476"/>
      <c r="B310" s="477"/>
      <c r="C310" s="367" t="s">
        <v>145</v>
      </c>
      <c r="D310" s="441">
        <v>22628659.476723243</v>
      </c>
      <c r="E310" s="441">
        <v>1536975.1922585666</v>
      </c>
      <c r="F310" s="446">
        <v>7.2871145401633169E-2</v>
      </c>
      <c r="G310" s="447">
        <v>0.9271393006931552</v>
      </c>
      <c r="H310" s="447">
        <v>2.8831226336020199E-2</v>
      </c>
      <c r="I310" s="448">
        <v>6.9024893970624177</v>
      </c>
      <c r="J310" s="448">
        <v>-0.23688246145876413</v>
      </c>
      <c r="K310" s="446">
        <v>-3.3179734317387258E-2</v>
      </c>
      <c r="L310" s="449">
        <v>156194082.10781819</v>
      </c>
      <c r="M310" s="449">
        <v>5612704.8784976006</v>
      </c>
      <c r="N310" s="446">
        <v>3.7273565840416009E-2</v>
      </c>
      <c r="O310" s="441">
        <v>31594713.115826204</v>
      </c>
      <c r="P310" s="441">
        <v>1613023.0993776619</v>
      </c>
      <c r="Q310" s="446">
        <v>5.380027271620532E-2</v>
      </c>
    </row>
    <row r="311" spans="1:17">
      <c r="A311" s="476"/>
      <c r="B311" s="477"/>
      <c r="C311" s="367" t="s">
        <v>144</v>
      </c>
      <c r="D311" s="441">
        <v>14520478.075619709</v>
      </c>
      <c r="E311" s="441">
        <v>414098.962983137</v>
      </c>
      <c r="F311" s="442">
        <v>2.9355439810361036E-2</v>
      </c>
      <c r="G311" s="443">
        <v>0.59493165746775367</v>
      </c>
      <c r="H311" s="443">
        <v>-5.8678844710513545E-3</v>
      </c>
      <c r="I311" s="444">
        <v>5.3317856109716599</v>
      </c>
      <c r="J311" s="444">
        <v>0.11634610884748042</v>
      </c>
      <c r="K311" s="442">
        <v>2.2308016189257721E-2</v>
      </c>
      <c r="L311" s="445">
        <v>77420076.068018615</v>
      </c>
      <c r="M311" s="445">
        <v>3849109.2120344043</v>
      </c>
      <c r="N311" s="442">
        <v>5.2318317626150926E-2</v>
      </c>
      <c r="O311" s="441">
        <v>22854087.525951505</v>
      </c>
      <c r="P311" s="441">
        <v>311186.9452977851</v>
      </c>
      <c r="Q311" s="442">
        <v>1.3804210517826852E-2</v>
      </c>
    </row>
    <row r="312" spans="1:17">
      <c r="A312" s="476"/>
      <c r="B312" s="477"/>
      <c r="C312" s="367" t="s">
        <v>143</v>
      </c>
      <c r="D312" s="441">
        <v>2499612.1169640459</v>
      </c>
      <c r="E312" s="441">
        <v>-114347.02335755434</v>
      </c>
      <c r="F312" s="446">
        <v>-4.3744763104248831E-2</v>
      </c>
      <c r="G312" s="447">
        <v>0.10241387177663112</v>
      </c>
      <c r="H312" s="447">
        <v>-8.9162889692358527E-3</v>
      </c>
      <c r="I312" s="448">
        <v>9.1177501048715666</v>
      </c>
      <c r="J312" s="448">
        <v>6.2758806993718608E-2</v>
      </c>
      <c r="K312" s="446">
        <v>6.9308522702199536E-3</v>
      </c>
      <c r="L312" s="449">
        <v>22790838.641587168</v>
      </c>
      <c r="M312" s="449">
        <v>-878538.62703318149</v>
      </c>
      <c r="N312" s="446">
        <v>-3.7117099324700149E-2</v>
      </c>
      <c r="O312" s="441">
        <v>4095241.3176860139</v>
      </c>
      <c r="P312" s="441">
        <v>-240154.91652307194</v>
      </c>
      <c r="Q312" s="446">
        <v>-5.5393994815997209E-2</v>
      </c>
    </row>
    <row r="313" spans="1:17">
      <c r="A313" s="476"/>
      <c r="B313" s="477"/>
      <c r="C313" s="367" t="s">
        <v>142</v>
      </c>
      <c r="D313" s="441">
        <v>51309003.436015397</v>
      </c>
      <c r="E313" s="441">
        <v>307016.81022078544</v>
      </c>
      <c r="F313" s="442">
        <v>6.0197029671293142E-3</v>
      </c>
      <c r="G313" s="443">
        <v>2.1022276469299057</v>
      </c>
      <c r="H313" s="443">
        <v>-6.9978980871357344E-2</v>
      </c>
      <c r="I313" s="444">
        <v>6.4876394207493631</v>
      </c>
      <c r="J313" s="444">
        <v>6.7081791407847646E-2</v>
      </c>
      <c r="K313" s="442">
        <v>1.0447969674984051E-2</v>
      </c>
      <c r="L313" s="445">
        <v>332874313.33085799</v>
      </c>
      <c r="M313" s="445">
        <v>5413118.9890384674</v>
      </c>
      <c r="N313" s="442">
        <v>1.6530566316166298E-2</v>
      </c>
      <c r="O313" s="441">
        <v>69063838.684486553</v>
      </c>
      <c r="P313" s="441">
        <v>1009929.8567820042</v>
      </c>
      <c r="Q313" s="442">
        <v>1.4840144734946726E-2</v>
      </c>
    </row>
    <row r="314" spans="1:17">
      <c r="A314" s="476"/>
      <c r="B314" s="477"/>
      <c r="C314" s="367" t="s">
        <v>141</v>
      </c>
      <c r="D314" s="441">
        <v>77573225.031303555</v>
      </c>
      <c r="E314" s="441">
        <v>-2337081.930845201</v>
      </c>
      <c r="F314" s="446">
        <v>-2.9246314019945017E-2</v>
      </c>
      <c r="G314" s="447">
        <v>3.1783228556696699</v>
      </c>
      <c r="H314" s="447">
        <v>-0.22510728297169003</v>
      </c>
      <c r="I314" s="448">
        <v>3.7845609077378786</v>
      </c>
      <c r="J314" s="448">
        <v>0.10897999618167908</v>
      </c>
      <c r="K314" s="446">
        <v>2.9649733961519074E-2</v>
      </c>
      <c r="L314" s="449">
        <v>293580594.94062489</v>
      </c>
      <c r="M314" s="449">
        <v>-136203.96604555845</v>
      </c>
      <c r="N314" s="446">
        <v>-4.6372548847244431E-4</v>
      </c>
      <c r="O314" s="441">
        <v>37207853.378520854</v>
      </c>
      <c r="P314" s="441">
        <v>504952.96149555594</v>
      </c>
      <c r="Q314" s="446">
        <v>1.3757848991719588E-2</v>
      </c>
    </row>
    <row r="315" spans="1:17">
      <c r="A315" s="476"/>
      <c r="B315" s="477"/>
      <c r="C315" s="367" t="s">
        <v>140</v>
      </c>
      <c r="D315" s="441">
        <v>7906874.9094460532</v>
      </c>
      <c r="E315" s="441">
        <v>956688.28907297924</v>
      </c>
      <c r="F315" s="442">
        <v>0.13764929509498924</v>
      </c>
      <c r="G315" s="443">
        <v>0.32395973264579819</v>
      </c>
      <c r="H315" s="443">
        <v>2.79469213802363E-2</v>
      </c>
      <c r="I315" s="444">
        <v>7.9450566321394067</v>
      </c>
      <c r="J315" s="444">
        <v>0.56929593735155404</v>
      </c>
      <c r="K315" s="442">
        <v>7.7184708250343875E-2</v>
      </c>
      <c r="L315" s="445">
        <v>62820568.938791037</v>
      </c>
      <c r="M315" s="445">
        <v>11557655.642802894</v>
      </c>
      <c r="N315" s="442">
        <v>0.22545842402810534</v>
      </c>
      <c r="O315" s="441">
        <v>10181345.458388761</v>
      </c>
      <c r="P315" s="441">
        <v>979246.22160831839</v>
      </c>
      <c r="Q315" s="442">
        <v>0.10641552502436709</v>
      </c>
    </row>
    <row r="316" spans="1:17">
      <c r="A316" s="476"/>
      <c r="B316" s="477"/>
      <c r="C316" s="367" t="s">
        <v>139</v>
      </c>
      <c r="D316" s="441">
        <v>21526148.249894246</v>
      </c>
      <c r="E316" s="441">
        <v>5454030.2957201973</v>
      </c>
      <c r="F316" s="446">
        <v>0.33934732878834706</v>
      </c>
      <c r="G316" s="447">
        <v>0.88196731474763146</v>
      </c>
      <c r="H316" s="447">
        <v>0.19744572152005357</v>
      </c>
      <c r="I316" s="448">
        <v>8.669944815343408</v>
      </c>
      <c r="J316" s="448">
        <v>-0.66984232747868333</v>
      </c>
      <c r="K316" s="446">
        <v>-7.1719228418762992E-2</v>
      </c>
      <c r="L316" s="449">
        <v>186630517.41348422</v>
      </c>
      <c r="M316" s="449">
        <v>36520356.787169337</v>
      </c>
      <c r="N316" s="446">
        <v>0.24329037178291568</v>
      </c>
      <c r="O316" s="441">
        <v>31152812.657312542</v>
      </c>
      <c r="P316" s="441">
        <v>4965532.7479182929</v>
      </c>
      <c r="Q316" s="446">
        <v>0.18961620928552381</v>
      </c>
    </row>
    <row r="317" spans="1:17">
      <c r="A317" s="476"/>
      <c r="B317" s="477"/>
      <c r="C317" s="367" t="s">
        <v>138</v>
      </c>
      <c r="D317" s="441">
        <v>81314334.1238105</v>
      </c>
      <c r="E317" s="441">
        <v>5867321.5690745115</v>
      </c>
      <c r="F317" s="442">
        <v>7.7767447250715632E-2</v>
      </c>
      <c r="G317" s="443">
        <v>3.3316032243725333</v>
      </c>
      <c r="H317" s="443">
        <v>0.11826759645572027</v>
      </c>
      <c r="I317" s="444">
        <v>5.9516623570197922</v>
      </c>
      <c r="J317" s="444">
        <v>-6.2258239620282652E-2</v>
      </c>
      <c r="K317" s="442">
        <v>-1.0352354777524962E-2</v>
      </c>
      <c r="L317" s="445">
        <v>483955461.4908129</v>
      </c>
      <c r="M317" s="445">
        <v>30223118.732923806</v>
      </c>
      <c r="N317" s="442">
        <v>6.6610016269108716E-2</v>
      </c>
      <c r="O317" s="441">
        <v>75263033.475688472</v>
      </c>
      <c r="P317" s="441">
        <v>3758204.0743920356</v>
      </c>
      <c r="Q317" s="442">
        <v>5.2558744714995387E-2</v>
      </c>
    </row>
    <row r="318" spans="1:17">
      <c r="A318" s="476"/>
      <c r="B318" s="477"/>
      <c r="C318" s="367" t="s">
        <v>137</v>
      </c>
      <c r="D318" s="441">
        <v>4712848.2315609949</v>
      </c>
      <c r="E318" s="441">
        <v>668985.01998124551</v>
      </c>
      <c r="F318" s="446">
        <v>0.16543215855214455</v>
      </c>
      <c r="G318" s="447">
        <v>0.19309437300857549</v>
      </c>
      <c r="H318" s="447">
        <v>2.0863700219986292E-2</v>
      </c>
      <c r="I318" s="448">
        <v>8.4435176188933916</v>
      </c>
      <c r="J318" s="448">
        <v>0.26302579307417595</v>
      </c>
      <c r="K318" s="446">
        <v>3.2152809228904261E-2</v>
      </c>
      <c r="L318" s="449">
        <v>39793017.078355819</v>
      </c>
      <c r="M318" s="449">
        <v>6712227.1312966347</v>
      </c>
      <c r="N318" s="446">
        <v>0.2029040764153015</v>
      </c>
      <c r="O318" s="441">
        <v>7134577.058659479</v>
      </c>
      <c r="P318" s="441">
        <v>1062425.7508305162</v>
      </c>
      <c r="Q318" s="446">
        <v>0.174966942846221</v>
      </c>
    </row>
    <row r="319" spans="1:17">
      <c r="A319" s="476"/>
      <c r="B319" s="477"/>
      <c r="C319" s="367" t="s">
        <v>136</v>
      </c>
      <c r="D319" s="441">
        <v>433785042.15605593</v>
      </c>
      <c r="E319" s="441">
        <v>17597619.208609343</v>
      </c>
      <c r="F319" s="442">
        <v>4.2282919277047575E-2</v>
      </c>
      <c r="G319" s="443">
        <v>17.772999812446439</v>
      </c>
      <c r="H319" s="443">
        <v>4.7316200021352728E-2</v>
      </c>
      <c r="I319" s="444">
        <v>3.9485977707684312</v>
      </c>
      <c r="J319" s="444">
        <v>-0.21012945868745936</v>
      </c>
      <c r="K319" s="442">
        <v>-5.0527348174973181E-2</v>
      </c>
      <c r="L319" s="445">
        <v>1712842650.4500923</v>
      </c>
      <c r="M319" s="445">
        <v>-17967317.918529034</v>
      </c>
      <c r="N319" s="442">
        <v>-1.0380872682091246E-2</v>
      </c>
      <c r="O319" s="441">
        <v>314691591.18156278</v>
      </c>
      <c r="P319" s="441">
        <v>9809912.2292952538</v>
      </c>
      <c r="Q319" s="442">
        <v>3.2176128992096965E-2</v>
      </c>
    </row>
    <row r="320" spans="1:17">
      <c r="A320" s="476"/>
      <c r="B320" s="477"/>
      <c r="C320" s="367" t="s">
        <v>135</v>
      </c>
      <c r="D320" s="441">
        <v>347789647.5987913</v>
      </c>
      <c r="E320" s="441">
        <v>11761421.604204476</v>
      </c>
      <c r="F320" s="446">
        <v>3.5001290648702658E-2</v>
      </c>
      <c r="G320" s="447">
        <v>14.249604621729663</v>
      </c>
      <c r="H320" s="447">
        <v>-6.2048471104542813E-2</v>
      </c>
      <c r="I320" s="448">
        <v>3.7738237506171677</v>
      </c>
      <c r="J320" s="448">
        <v>-0.15318444520721597</v>
      </c>
      <c r="K320" s="446">
        <v>-3.900792602625533E-2</v>
      </c>
      <c r="L320" s="449">
        <v>1312496832.3270936</v>
      </c>
      <c r="M320" s="449">
        <v>-7088765.1819770336</v>
      </c>
      <c r="N320" s="446">
        <v>-5.3719631340007155E-3</v>
      </c>
      <c r="O320" s="441">
        <v>367319051.97237718</v>
      </c>
      <c r="P320" s="441">
        <v>14764150.962465048</v>
      </c>
      <c r="Q320" s="446">
        <v>4.1877593873102761E-2</v>
      </c>
    </row>
    <row r="321" spans="1:17">
      <c r="A321" s="476"/>
      <c r="B321" s="477"/>
      <c r="C321" s="367" t="s">
        <v>134</v>
      </c>
      <c r="D321" s="441">
        <v>548380925.90753269</v>
      </c>
      <c r="E321" s="441">
        <v>24304578.616456151</v>
      </c>
      <c r="F321" s="442">
        <v>4.6376026588654987E-2</v>
      </c>
      <c r="G321" s="443">
        <v>22.468211547500722</v>
      </c>
      <c r="H321" s="443">
        <v>0.14747091807986479</v>
      </c>
      <c r="I321" s="444">
        <v>4.5264107689784856</v>
      </c>
      <c r="J321" s="444">
        <v>-4.0042354994684892E-2</v>
      </c>
      <c r="K321" s="442">
        <v>-8.768808943744268E-3</v>
      </c>
      <c r="L321" s="445">
        <v>2482197328.5302491</v>
      </c>
      <c r="M321" s="445">
        <v>89027255.242464542</v>
      </c>
      <c r="N321" s="442">
        <v>3.7200555128184903E-2</v>
      </c>
      <c r="O321" s="441">
        <v>584898752.03733552</v>
      </c>
      <c r="P321" s="441">
        <v>41034021.177632928</v>
      </c>
      <c r="Q321" s="442">
        <v>7.5448946859946728E-2</v>
      </c>
    </row>
    <row r="322" spans="1:17">
      <c r="A322" s="476"/>
      <c r="B322" s="477"/>
      <c r="C322" s="367" t="s">
        <v>301</v>
      </c>
      <c r="D322" s="441">
        <v>131648866.70268971</v>
      </c>
      <c r="E322" s="441">
        <v>3827989.6640001833</v>
      </c>
      <c r="F322" s="446">
        <v>2.9948078535257636E-2</v>
      </c>
      <c r="G322" s="447">
        <v>5.3939049433012487</v>
      </c>
      <c r="H322" s="447">
        <v>-5.0066451616660679E-2</v>
      </c>
      <c r="I322" s="448">
        <v>5.4942538055694321</v>
      </c>
      <c r="J322" s="448">
        <v>-5.4218138641163094E-2</v>
      </c>
      <c r="K322" s="446">
        <v>-9.7717243930079811E-3</v>
      </c>
      <c r="L322" s="449">
        <v>723312286.8801558</v>
      </c>
      <c r="M322" s="449">
        <v>14101736.746594667</v>
      </c>
      <c r="N322" s="446">
        <v>1.988370977270287E-2</v>
      </c>
      <c r="O322" s="441">
        <v>188043186.52082044</v>
      </c>
      <c r="P322" s="441">
        <v>1805316.8682576418</v>
      </c>
      <c r="Q322" s="446">
        <v>9.6936078125547821E-3</v>
      </c>
    </row>
    <row r="323" spans="1:17">
      <c r="A323" s="476"/>
      <c r="B323" s="477"/>
      <c r="C323" s="367" t="s">
        <v>132</v>
      </c>
      <c r="D323" s="441">
        <v>28289793.774329163</v>
      </c>
      <c r="E323" s="441">
        <v>-1533330.1190368012</v>
      </c>
      <c r="F323" s="442">
        <v>-5.1414135035595124E-2</v>
      </c>
      <c r="G323" s="443">
        <v>1.1590867609132967</v>
      </c>
      <c r="H323" s="443">
        <v>-0.11109880770421721</v>
      </c>
      <c r="I323" s="444">
        <v>6.3742350914589574</v>
      </c>
      <c r="J323" s="444">
        <v>-8.8782070975343963E-2</v>
      </c>
      <c r="K323" s="442">
        <v>-1.3736938761571246E-2</v>
      </c>
      <c r="L323" s="445">
        <v>180325796.20646611</v>
      </c>
      <c r="M323" s="445">
        <v>-12421565.353762597</v>
      </c>
      <c r="N323" s="442">
        <v>-6.4444800972703178E-2</v>
      </c>
      <c r="O323" s="441">
        <v>34218655.32181906</v>
      </c>
      <c r="P323" s="441">
        <v>-3806076.3607082218</v>
      </c>
      <c r="Q323" s="442">
        <v>-0.10009475918161835</v>
      </c>
    </row>
    <row r="324" spans="1:17">
      <c r="A324" s="476"/>
      <c r="B324" s="477"/>
      <c r="C324" s="367" t="s">
        <v>131</v>
      </c>
      <c r="D324" s="441">
        <v>139842827.19137192</v>
      </c>
      <c r="E324" s="441">
        <v>9955618.76680924</v>
      </c>
      <c r="F324" s="446">
        <v>7.6648184894907295E-2</v>
      </c>
      <c r="G324" s="447">
        <v>5.7296271192082529</v>
      </c>
      <c r="H324" s="447">
        <v>0.19764937338954525</v>
      </c>
      <c r="I324" s="448">
        <v>4.492473021227954</v>
      </c>
      <c r="J324" s="448">
        <v>-0.29559419232147111</v>
      </c>
      <c r="K324" s="446">
        <v>-6.1735597922474697E-2</v>
      </c>
      <c r="L324" s="449">
        <v>628240128.36948133</v>
      </c>
      <c r="M324" s="449">
        <v>6331444.2523721457</v>
      </c>
      <c r="N324" s="446">
        <v>1.0180665448273264E-2</v>
      </c>
      <c r="O324" s="441">
        <v>135065230.31900984</v>
      </c>
      <c r="P324" s="441">
        <v>204781.45282328129</v>
      </c>
      <c r="Q324" s="446">
        <v>1.5184693106462437E-3</v>
      </c>
    </row>
    <row r="325" spans="1:17">
      <c r="A325" s="476"/>
      <c r="B325" s="482"/>
      <c r="C325" s="367" t="s">
        <v>130</v>
      </c>
      <c r="D325" s="441">
        <v>26767576.544686154</v>
      </c>
      <c r="E325" s="441">
        <v>877055.49391210079</v>
      </c>
      <c r="F325" s="442">
        <v>3.3875544342738491E-2</v>
      </c>
      <c r="G325" s="443">
        <v>1.096718620226659</v>
      </c>
      <c r="H325" s="443">
        <v>-5.9749245631428582E-3</v>
      </c>
      <c r="I325" s="444">
        <v>2.6338575347711064</v>
      </c>
      <c r="J325" s="444">
        <v>2.4596964450017911E-2</v>
      </c>
      <c r="K325" s="442">
        <v>9.4267949816108539E-3</v>
      </c>
      <c r="L325" s="445">
        <v>70501983.169783965</v>
      </c>
      <c r="M325" s="445">
        <v>2946867.4469311088</v>
      </c>
      <c r="N325" s="442">
        <v>4.3621677135758777E-2</v>
      </c>
      <c r="O325" s="441">
        <v>18677078.548639432</v>
      </c>
      <c r="P325" s="441">
        <v>787036.06278713048</v>
      </c>
      <c r="Q325" s="442">
        <v>4.3992967786942359E-2</v>
      </c>
    </row>
    <row r="326" spans="1:17">
      <c r="A326" s="476"/>
      <c r="B326" s="477" t="s">
        <v>241</v>
      </c>
      <c r="C326" s="367" t="s">
        <v>148</v>
      </c>
      <c r="D326" s="441">
        <v>9916014.7810451593</v>
      </c>
      <c r="E326" s="441">
        <v>1247587.925782809</v>
      </c>
      <c r="F326" s="446">
        <v>0.1439232223578647</v>
      </c>
      <c r="G326" s="447">
        <v>0.76053399500681296</v>
      </c>
      <c r="H326" s="447">
        <v>6.5822446496850651E-2</v>
      </c>
      <c r="I326" s="448">
        <v>6.9123915361556314</v>
      </c>
      <c r="J326" s="448">
        <v>-0.21589058260515603</v>
      </c>
      <c r="K326" s="446">
        <v>-3.0286481231846563E-2</v>
      </c>
      <c r="L326" s="449">
        <v>68543376.644890696</v>
      </c>
      <c r="M326" s="449">
        <v>6752384.4947382808</v>
      </c>
      <c r="N326" s="446">
        <v>0.1092778131532498</v>
      </c>
      <c r="O326" s="441">
        <v>10540879.966887161</v>
      </c>
      <c r="P326" s="441">
        <v>1296668.2215564661</v>
      </c>
      <c r="Q326" s="446">
        <v>0.14026812207232495</v>
      </c>
    </row>
    <row r="327" spans="1:17">
      <c r="A327" s="476"/>
      <c r="B327" s="477" t="s">
        <v>300</v>
      </c>
      <c r="C327" s="367" t="s">
        <v>147</v>
      </c>
      <c r="D327" s="441">
        <v>219301279.62567955</v>
      </c>
      <c r="E327" s="441">
        <v>16171694.564456582</v>
      </c>
      <c r="F327" s="442">
        <v>7.9612699250985311E-2</v>
      </c>
      <c r="G327" s="443">
        <v>16.819869875813641</v>
      </c>
      <c r="H327" s="443">
        <v>0.54050674080597716</v>
      </c>
      <c r="I327" s="444">
        <v>4.3457804187758322</v>
      </c>
      <c r="J327" s="444">
        <v>-8.1315469620504288E-2</v>
      </c>
      <c r="K327" s="442">
        <v>-1.8367677518265787E-2</v>
      </c>
      <c r="L327" s="445">
        <v>953035206.80976152</v>
      </c>
      <c r="M327" s="445">
        <v>53761055.973567486</v>
      </c>
      <c r="N327" s="442">
        <v>5.9782721346518776E-2</v>
      </c>
      <c r="O327" s="441">
        <v>224489160.042256</v>
      </c>
      <c r="P327" s="441">
        <v>15555754.271899879</v>
      </c>
      <c r="Q327" s="442">
        <v>7.4453169489792331E-2</v>
      </c>
    </row>
    <row r="328" spans="1:17">
      <c r="A328" s="476"/>
      <c r="B328" s="477" t="s">
        <v>300</v>
      </c>
      <c r="C328" s="367" t="s">
        <v>146</v>
      </c>
      <c r="D328" s="441">
        <v>530078.34543072432</v>
      </c>
      <c r="E328" s="441">
        <v>-801306.43964614952</v>
      </c>
      <c r="F328" s="446">
        <v>-0.60185939378891296</v>
      </c>
      <c r="G328" s="447">
        <v>4.0655708025733553E-2</v>
      </c>
      <c r="H328" s="447">
        <v>-6.6045127217729496E-2</v>
      </c>
      <c r="I328" s="448">
        <v>5.8777999952936524</v>
      </c>
      <c r="J328" s="448">
        <v>0.52690335834469693</v>
      </c>
      <c r="K328" s="446">
        <v>9.847010587091691E-2</v>
      </c>
      <c r="L328" s="449">
        <v>3115694.4962779786</v>
      </c>
      <c r="M328" s="449">
        <v>-4008407.8726748731</v>
      </c>
      <c r="N328" s="446">
        <v>-0.56265444614379623</v>
      </c>
      <c r="O328" s="441">
        <v>492250.56601476646</v>
      </c>
      <c r="P328" s="441">
        <v>-561045.74930953444</v>
      </c>
      <c r="Q328" s="446">
        <v>-0.5326570891276623</v>
      </c>
    </row>
    <row r="329" spans="1:17">
      <c r="A329" s="476"/>
      <c r="B329" s="477" t="s">
        <v>300</v>
      </c>
      <c r="C329" s="367" t="s">
        <v>145</v>
      </c>
      <c r="D329" s="441">
        <v>12847340.40511686</v>
      </c>
      <c r="E329" s="441">
        <v>521262.47781012207</v>
      </c>
      <c r="F329" s="442">
        <v>4.2289403075680417E-2</v>
      </c>
      <c r="G329" s="443">
        <v>0.98535947548135017</v>
      </c>
      <c r="H329" s="443">
        <v>-2.4862809531452923E-3</v>
      </c>
      <c r="I329" s="444">
        <v>6.8940046913362805</v>
      </c>
      <c r="J329" s="444">
        <v>-0.15580028826207659</v>
      </c>
      <c r="K329" s="442">
        <v>-2.2099943007352931E-2</v>
      </c>
      <c r="L329" s="445">
        <v>88569625.024069786</v>
      </c>
      <c r="M329" s="445">
        <v>1673179.4732253551</v>
      </c>
      <c r="N329" s="442">
        <v>1.9254866670540077E-2</v>
      </c>
      <c r="O329" s="441">
        <v>17824530.465400532</v>
      </c>
      <c r="P329" s="441">
        <v>512328.19722125679</v>
      </c>
      <c r="Q329" s="442">
        <v>2.9593473394366618E-2</v>
      </c>
    </row>
    <row r="330" spans="1:17">
      <c r="A330" s="476"/>
      <c r="B330" s="477" t="s">
        <v>300</v>
      </c>
      <c r="C330" s="367" t="s">
        <v>144</v>
      </c>
      <c r="D330" s="441">
        <v>7913612.8812397607</v>
      </c>
      <c r="E330" s="441">
        <v>744783.06275559776</v>
      </c>
      <c r="F330" s="446">
        <v>0.10389185984513731</v>
      </c>
      <c r="G330" s="447">
        <v>0.60695468415510845</v>
      </c>
      <c r="H330" s="447">
        <v>3.2424962977366856E-2</v>
      </c>
      <c r="I330" s="448">
        <v>5.3600987604973689</v>
      </c>
      <c r="J330" s="448">
        <v>5.9747420951463681E-2</v>
      </c>
      <c r="K330" s="446">
        <v>1.1272351043163565E-2</v>
      </c>
      <c r="L330" s="449">
        <v>42417746.595789254</v>
      </c>
      <c r="M330" s="449">
        <v>4420429.8644100949</v>
      </c>
      <c r="N330" s="446">
        <v>0.11633531640300249</v>
      </c>
      <c r="O330" s="441">
        <v>12465378.246950284</v>
      </c>
      <c r="P330" s="441">
        <v>806193.21469924226</v>
      </c>
      <c r="Q330" s="446">
        <v>6.9146618092876283E-2</v>
      </c>
    </row>
    <row r="331" spans="1:17">
      <c r="A331" s="476"/>
      <c r="B331" s="477" t="s">
        <v>300</v>
      </c>
      <c r="C331" s="367" t="s">
        <v>143</v>
      </c>
      <c r="D331" s="441">
        <v>1269334.9666565512</v>
      </c>
      <c r="E331" s="441">
        <v>-88314.483904662542</v>
      </c>
      <c r="F331" s="442">
        <v>-6.5049548591616074E-2</v>
      </c>
      <c r="G331" s="443">
        <v>9.7354876380226135E-2</v>
      </c>
      <c r="H331" s="443">
        <v>-1.1450881328914184E-2</v>
      </c>
      <c r="I331" s="444">
        <v>9.1320454094234105</v>
      </c>
      <c r="J331" s="444">
        <v>-4.5197282809647632E-2</v>
      </c>
      <c r="K331" s="442">
        <v>-4.9249305401827589E-3</v>
      </c>
      <c r="L331" s="445">
        <v>11591624.555276576</v>
      </c>
      <c r="M331" s="445">
        <v>-867853.9435005486</v>
      </c>
      <c r="N331" s="442">
        <v>-6.9654114623314847E-2</v>
      </c>
      <c r="O331" s="441">
        <v>2082282.571591971</v>
      </c>
      <c r="P331" s="441">
        <v>-218848.42389764404</v>
      </c>
      <c r="Q331" s="442">
        <v>-9.5104722124295812E-2</v>
      </c>
    </row>
    <row r="332" spans="1:17">
      <c r="A332" s="476"/>
      <c r="B332" s="477" t="s">
        <v>300</v>
      </c>
      <c r="C332" s="367" t="s">
        <v>142</v>
      </c>
      <c r="D332" s="441">
        <v>27605343.819514941</v>
      </c>
      <c r="E332" s="441">
        <v>5692.8521716669202</v>
      </c>
      <c r="F332" s="446">
        <v>2.0626536829769593E-4</v>
      </c>
      <c r="G332" s="447">
        <v>2.1172621140828372</v>
      </c>
      <c r="H332" s="447">
        <v>-9.4649756664237472E-2</v>
      </c>
      <c r="I332" s="448">
        <v>6.4511869347809778</v>
      </c>
      <c r="J332" s="448">
        <v>2.7834076220800696E-3</v>
      </c>
      <c r="K332" s="446">
        <v>4.3164290360507438E-4</v>
      </c>
      <c r="L332" s="449">
        <v>178087233.3785916</v>
      </c>
      <c r="M332" s="449">
        <v>113546.73242074251</v>
      </c>
      <c r="N332" s="446">
        <v>6.3799730488521349E-4</v>
      </c>
      <c r="O332" s="441">
        <v>37180336.019526839</v>
      </c>
      <c r="P332" s="441">
        <v>493238.84210695326</v>
      </c>
      <c r="Q332" s="446">
        <v>1.3444477215562618E-2</v>
      </c>
    </row>
    <row r="333" spans="1:17">
      <c r="A333" s="476"/>
      <c r="B333" s="477" t="s">
        <v>300</v>
      </c>
      <c r="C333" s="367" t="s">
        <v>141</v>
      </c>
      <c r="D333" s="441">
        <v>38731269.864118874</v>
      </c>
      <c r="E333" s="441">
        <v>-2307146.1858829856</v>
      </c>
      <c r="F333" s="442">
        <v>-5.6219182121257358E-2</v>
      </c>
      <c r="G333" s="443">
        <v>2.9705933332968031</v>
      </c>
      <c r="H333" s="443">
        <v>-0.31833810011379038</v>
      </c>
      <c r="I333" s="444">
        <v>3.7579376790539882</v>
      </c>
      <c r="J333" s="444">
        <v>0.17711641840299563</v>
      </c>
      <c r="K333" s="442">
        <v>4.9462513069081789E-2</v>
      </c>
      <c r="L333" s="445">
        <v>145549698.37998056</v>
      </c>
      <c r="M333" s="445">
        <v>-1401534.3153070211</v>
      </c>
      <c r="N333" s="442">
        <v>-9.5374110825813124E-3</v>
      </c>
      <c r="O333" s="441">
        <v>18450311.734025002</v>
      </c>
      <c r="P333" s="441">
        <v>-90833.883760269731</v>
      </c>
      <c r="Q333" s="442">
        <v>-4.8990437609820027E-3</v>
      </c>
    </row>
    <row r="334" spans="1:17">
      <c r="A334" s="476"/>
      <c r="B334" s="477" t="s">
        <v>300</v>
      </c>
      <c r="C334" s="367" t="s">
        <v>140</v>
      </c>
      <c r="D334" s="441">
        <v>3468241.9810107537</v>
      </c>
      <c r="E334" s="441">
        <v>291521.68314648699</v>
      </c>
      <c r="F334" s="446">
        <v>9.1768130591314334E-2</v>
      </c>
      <c r="G334" s="447">
        <v>0.2660056471991698</v>
      </c>
      <c r="H334" s="447">
        <v>1.1414553087028101E-2</v>
      </c>
      <c r="I334" s="448">
        <v>7.9447574614481686</v>
      </c>
      <c r="J334" s="448">
        <v>0.12999042281969064</v>
      </c>
      <c r="K334" s="446">
        <v>1.6633947266392789E-2</v>
      </c>
      <c r="L334" s="449">
        <v>27554341.356742963</v>
      </c>
      <c r="M334" s="449">
        <v>2729012.2820512503</v>
      </c>
      <c r="N334" s="446">
        <v>0.10992854410269846</v>
      </c>
      <c r="O334" s="441">
        <v>4549352.2941741943</v>
      </c>
      <c r="P334" s="441">
        <v>195308.07184775546</v>
      </c>
      <c r="Q334" s="446">
        <v>4.4856703762048401E-2</v>
      </c>
    </row>
    <row r="335" spans="1:17">
      <c r="A335" s="476"/>
      <c r="B335" s="477" t="s">
        <v>300</v>
      </c>
      <c r="C335" s="367" t="s">
        <v>139</v>
      </c>
      <c r="D335" s="441">
        <v>11360381.458572485</v>
      </c>
      <c r="E335" s="441">
        <v>2676853.3889360614</v>
      </c>
      <c r="F335" s="442">
        <v>0.3082679490950434</v>
      </c>
      <c r="G335" s="443">
        <v>0.87131337399829856</v>
      </c>
      <c r="H335" s="443">
        <v>0.17539157267114536</v>
      </c>
      <c r="I335" s="444">
        <v>8.5886640739755311</v>
      </c>
      <c r="J335" s="444">
        <v>-0.73760487092784999</v>
      </c>
      <c r="K335" s="442">
        <v>-7.9088955646184345E-2</v>
      </c>
      <c r="L335" s="445">
        <v>97570500.099899232</v>
      </c>
      <c r="M335" s="445">
        <v>16585581.931852251</v>
      </c>
      <c r="N335" s="442">
        <v>0.20479840329574078</v>
      </c>
      <c r="O335" s="441">
        <v>16769613.862978667</v>
      </c>
      <c r="P335" s="441">
        <v>2788481.182089664</v>
      </c>
      <c r="Q335" s="442">
        <v>0.19944601383414923</v>
      </c>
    </row>
    <row r="336" spans="1:17">
      <c r="A336" s="476"/>
      <c r="B336" s="477" t="s">
        <v>300</v>
      </c>
      <c r="C336" s="367" t="s">
        <v>138</v>
      </c>
      <c r="D336" s="441">
        <v>43981751.561295271</v>
      </c>
      <c r="E336" s="441">
        <v>3059008.9510331452</v>
      </c>
      <c r="F336" s="446">
        <v>7.4750829390062501E-2</v>
      </c>
      <c r="G336" s="447">
        <v>3.3732923922470595</v>
      </c>
      <c r="H336" s="447">
        <v>9.3631346161044515E-2</v>
      </c>
      <c r="I336" s="448">
        <v>5.9229736083007474</v>
      </c>
      <c r="J336" s="448">
        <v>-8.7259201939149378E-3</v>
      </c>
      <c r="K336" s="446">
        <v>-1.4710657800513015E-3</v>
      </c>
      <c r="L336" s="449">
        <v>260502753.7443921</v>
      </c>
      <c r="M336" s="449">
        <v>17761340.698391825</v>
      </c>
      <c r="N336" s="446">
        <v>7.3169800222865122E-2</v>
      </c>
      <c r="O336" s="441">
        <v>40337434.642270848</v>
      </c>
      <c r="P336" s="441">
        <v>2578358.5889580622</v>
      </c>
      <c r="Q336" s="446">
        <v>6.8284472462134052E-2</v>
      </c>
    </row>
    <row r="337" spans="1:17">
      <c r="A337" s="476"/>
      <c r="B337" s="477" t="s">
        <v>300</v>
      </c>
      <c r="C337" s="367" t="s">
        <v>137</v>
      </c>
      <c r="D337" s="441">
        <v>2588704.4828378577</v>
      </c>
      <c r="E337" s="441">
        <v>365435.29791359231</v>
      </c>
      <c r="F337" s="442">
        <v>0.16436844462720365</v>
      </c>
      <c r="G337" s="443">
        <v>0.19854727990000112</v>
      </c>
      <c r="H337" s="443">
        <v>2.0368378006680232E-2</v>
      </c>
      <c r="I337" s="444">
        <v>8.4966476530418511</v>
      </c>
      <c r="J337" s="444">
        <v>0.29745266618072996</v>
      </c>
      <c r="K337" s="442">
        <v>3.6278276911012097E-2</v>
      </c>
      <c r="L337" s="445">
        <v>21995309.868523203</v>
      </c>
      <c r="M337" s="445">
        <v>3766292.3130493537</v>
      </c>
      <c r="N337" s="442">
        <v>0.20660972548783371</v>
      </c>
      <c r="O337" s="441">
        <v>3937168.615773201</v>
      </c>
      <c r="P337" s="441">
        <v>621814.96740917116</v>
      </c>
      <c r="Q337" s="442">
        <v>0.1875561503720749</v>
      </c>
    </row>
    <row r="338" spans="1:17">
      <c r="A338" s="476"/>
      <c r="B338" s="477" t="s">
        <v>300</v>
      </c>
      <c r="C338" s="367" t="s">
        <v>136</v>
      </c>
      <c r="D338" s="441">
        <v>232580485.92398858</v>
      </c>
      <c r="E338" s="441">
        <v>10605085.703656077</v>
      </c>
      <c r="F338" s="446">
        <v>4.777595036715547E-2</v>
      </c>
      <c r="G338" s="447">
        <v>17.838352405294916</v>
      </c>
      <c r="H338" s="447">
        <v>4.8633856240066109E-2</v>
      </c>
      <c r="I338" s="448">
        <v>3.8975402219839679</v>
      </c>
      <c r="J338" s="448">
        <v>-0.25134744007305398</v>
      </c>
      <c r="K338" s="446">
        <v>-6.0581886169565682E-2</v>
      </c>
      <c r="L338" s="449">
        <v>906491798.73732162</v>
      </c>
      <c r="M338" s="449">
        <v>-14459200.516985416</v>
      </c>
      <c r="N338" s="446">
        <v>-1.5700292989195966E-2</v>
      </c>
      <c r="O338" s="441">
        <v>166691085.27234346</v>
      </c>
      <c r="P338" s="441">
        <v>4791615.5347455144</v>
      </c>
      <c r="Q338" s="446">
        <v>2.9596239830257807E-2</v>
      </c>
    </row>
    <row r="339" spans="1:17">
      <c r="A339" s="476"/>
      <c r="B339" s="477" t="s">
        <v>300</v>
      </c>
      <c r="C339" s="367" t="s">
        <v>135</v>
      </c>
      <c r="D339" s="441">
        <v>186643180.66423008</v>
      </c>
      <c r="E339" s="441">
        <v>6887745.7337711155</v>
      </c>
      <c r="F339" s="442">
        <v>3.8317315615162016E-2</v>
      </c>
      <c r="G339" s="443">
        <v>14.315073844250939</v>
      </c>
      <c r="H339" s="443">
        <v>-9.1020668481899492E-2</v>
      </c>
      <c r="I339" s="444">
        <v>3.7039121831304556</v>
      </c>
      <c r="J339" s="444">
        <v>-0.20610552459194675</v>
      </c>
      <c r="K339" s="442">
        <v>-5.2712171657146756E-2</v>
      </c>
      <c r="L339" s="445">
        <v>691309950.7604605</v>
      </c>
      <c r="M339" s="445">
        <v>-11536982.876976132</v>
      </c>
      <c r="N339" s="442">
        <v>-1.6414644960132219E-2</v>
      </c>
      <c r="O339" s="441">
        <v>197540118.26628035</v>
      </c>
      <c r="P339" s="441">
        <v>9830694.538988471</v>
      </c>
      <c r="Q339" s="442">
        <v>5.2371875336800919E-2</v>
      </c>
    </row>
    <row r="340" spans="1:17">
      <c r="A340" s="476"/>
      <c r="B340" s="477" t="s">
        <v>300</v>
      </c>
      <c r="C340" s="367" t="s">
        <v>134</v>
      </c>
      <c r="D340" s="441">
        <v>299814273.83896315</v>
      </c>
      <c r="E340" s="441">
        <v>14701714.055461764</v>
      </c>
      <c r="F340" s="446">
        <v>5.1564596335655744E-2</v>
      </c>
      <c r="G340" s="447">
        <v>22.995018914118624</v>
      </c>
      <c r="H340" s="447">
        <v>0.1453149004552543</v>
      </c>
      <c r="I340" s="448">
        <v>4.4573252131289367</v>
      </c>
      <c r="J340" s="448">
        <v>-8.1473899038436493E-2</v>
      </c>
      <c r="K340" s="446">
        <v>-1.7950540886470513E-2</v>
      </c>
      <c r="L340" s="449">
        <v>1336369722.0383539</v>
      </c>
      <c r="M340" s="449">
        <v>42301088.825230837</v>
      </c>
      <c r="N340" s="446">
        <v>3.2688443054367869E-2</v>
      </c>
      <c r="O340" s="441">
        <v>320717644.46353173</v>
      </c>
      <c r="P340" s="441">
        <v>25289086.094629467</v>
      </c>
      <c r="Q340" s="446">
        <v>8.5601359036694524E-2</v>
      </c>
    </row>
    <row r="341" spans="1:17">
      <c r="A341" s="476"/>
      <c r="B341" s="477" t="s">
        <v>300</v>
      </c>
      <c r="C341" s="367" t="s">
        <v>301</v>
      </c>
      <c r="D341" s="441">
        <v>67315511.920687646</v>
      </c>
      <c r="E341" s="441">
        <v>571413.10081903636</v>
      </c>
      <c r="F341" s="442">
        <v>8.5612527687456939E-3</v>
      </c>
      <c r="G341" s="443">
        <v>5.1629345394716353</v>
      </c>
      <c r="H341" s="443">
        <v>-0.18612094882659846</v>
      </c>
      <c r="I341" s="444">
        <v>5.606952597818033</v>
      </c>
      <c r="J341" s="444">
        <v>3.3957668650694828E-2</v>
      </c>
      <c r="K341" s="442">
        <v>6.0932531039945602E-3</v>
      </c>
      <c r="L341" s="445">
        <v>377434884.43715036</v>
      </c>
      <c r="M341" s="445">
        <v>5470360.162178874</v>
      </c>
      <c r="N341" s="442">
        <v>1.4706671752747471E-2</v>
      </c>
      <c r="O341" s="441">
        <v>94522164.598819911</v>
      </c>
      <c r="P341" s="441">
        <v>-2107345.3998209536</v>
      </c>
      <c r="Q341" s="442">
        <v>-2.180850756513817E-2</v>
      </c>
    </row>
    <row r="342" spans="1:17">
      <c r="A342" s="476"/>
      <c r="B342" s="477" t="s">
        <v>300</v>
      </c>
      <c r="C342" s="367" t="s">
        <v>132</v>
      </c>
      <c r="D342" s="441">
        <v>15287136.447537862</v>
      </c>
      <c r="E342" s="441">
        <v>-832207.19946870767</v>
      </c>
      <c r="F342" s="446">
        <v>-5.1627858906231089E-2</v>
      </c>
      <c r="G342" s="447">
        <v>1.1724858434947587</v>
      </c>
      <c r="H342" s="447">
        <v>-0.11936265138848512</v>
      </c>
      <c r="I342" s="448">
        <v>6.3373038163980011</v>
      </c>
      <c r="J342" s="448">
        <v>-7.556500788815157E-2</v>
      </c>
      <c r="K342" s="446">
        <v>-1.1783339088736635E-2</v>
      </c>
      <c r="L342" s="449">
        <v>96879228.150778666</v>
      </c>
      <c r="M342" s="449">
        <v>-6492008.1910648197</v>
      </c>
      <c r="N342" s="446">
        <v>-6.2802849427050236E-2</v>
      </c>
      <c r="O342" s="441">
        <v>18394489.211982835</v>
      </c>
      <c r="P342" s="441">
        <v>-1445971.0516176894</v>
      </c>
      <c r="Q342" s="446">
        <v>-7.2879914699886278E-2</v>
      </c>
    </row>
    <row r="343" spans="1:17">
      <c r="A343" s="476"/>
      <c r="B343" s="477" t="s">
        <v>300</v>
      </c>
      <c r="C343" s="367" t="s">
        <v>131</v>
      </c>
      <c r="D343" s="441">
        <v>77797988.872885317</v>
      </c>
      <c r="E343" s="441">
        <v>7309246.5238030255</v>
      </c>
      <c r="F343" s="442">
        <v>0.10369381379519231</v>
      </c>
      <c r="G343" s="443">
        <v>5.966914792633526</v>
      </c>
      <c r="H343" s="443">
        <v>0.31775328184303486</v>
      </c>
      <c r="I343" s="444">
        <v>4.388303840069212</v>
      </c>
      <c r="J343" s="444">
        <v>-0.35642351044535836</v>
      </c>
      <c r="K343" s="442">
        <v>-7.5119913983403883E-2</v>
      </c>
      <c r="L343" s="445">
        <v>341401213.32054448</v>
      </c>
      <c r="M343" s="445">
        <v>6951349.5934790969</v>
      </c>
      <c r="N343" s="442">
        <v>2.0784429438882614E-2</v>
      </c>
      <c r="O343" s="441">
        <v>72610630.331654578</v>
      </c>
      <c r="P343" s="441">
        <v>-90803.575925350189</v>
      </c>
      <c r="Q343" s="442">
        <v>-1.2489929158863936E-3</v>
      </c>
    </row>
    <row r="344" spans="1:17">
      <c r="A344" s="476"/>
      <c r="B344" s="482" t="s">
        <v>300</v>
      </c>
      <c r="C344" s="367" t="s">
        <v>130</v>
      </c>
      <c r="D344" s="441">
        <v>13446560.774189375</v>
      </c>
      <c r="E344" s="441">
        <v>409822.60302620381</v>
      </c>
      <c r="F344" s="446">
        <v>3.1435977132126321E-2</v>
      </c>
      <c r="G344" s="447">
        <v>1.0313182070124201</v>
      </c>
      <c r="H344" s="447">
        <v>-1.3481814217452648E-2</v>
      </c>
      <c r="I344" s="448">
        <v>2.6374169225939315</v>
      </c>
      <c r="J344" s="448">
        <v>1.0534452097218594E-2</v>
      </c>
      <c r="K344" s="446">
        <v>4.0102487323030681E-3</v>
      </c>
      <c r="L344" s="449">
        <v>35464186.936534815</v>
      </c>
      <c r="M344" s="449">
        <v>1218207.9622509032</v>
      </c>
      <c r="N344" s="446">
        <v>3.557229195187217E-2</v>
      </c>
      <c r="O344" s="441">
        <v>9468084.8304121532</v>
      </c>
      <c r="P344" s="441">
        <v>321812.13649059832</v>
      </c>
      <c r="Q344" s="446">
        <v>3.5185058138980346E-2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topLeftCell="C1" zoomScale="70" zoomScaleNormal="92" workbookViewId="0">
      <selection activeCell="D16" sqref="D16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78" t="s">
        <v>0</v>
      </c>
      <c r="B1" s="478" t="s">
        <v>1</v>
      </c>
      <c r="C1" s="478" t="s">
        <v>88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6" t="s">
        <v>79</v>
      </c>
      <c r="B3" s="477" t="s">
        <v>243</v>
      </c>
      <c r="C3" s="367" t="s">
        <v>129</v>
      </c>
      <c r="D3" s="441">
        <v>162354402.14356118</v>
      </c>
      <c r="E3" s="441">
        <v>3821957.0522612631</v>
      </c>
      <c r="F3" s="442">
        <v>2.4108358702599787E-2</v>
      </c>
      <c r="G3" s="443">
        <v>39.230388624798771</v>
      </c>
      <c r="H3" s="443">
        <v>-3.7078515807067447E-2</v>
      </c>
      <c r="I3" s="444">
        <v>4.69087334145207</v>
      </c>
      <c r="J3" s="444">
        <v>-0.14430792451060981</v>
      </c>
      <c r="K3" s="442">
        <v>-2.9845401148963596E-2</v>
      </c>
      <c r="L3" s="445">
        <v>761583936.88261998</v>
      </c>
      <c r="M3" s="445">
        <v>-4949171.6700905561</v>
      </c>
      <c r="N3" s="442">
        <v>-6.456566082885939E-3</v>
      </c>
      <c r="O3" s="441">
        <v>216303260.86982661</v>
      </c>
      <c r="P3" s="441">
        <v>3788068.1382457018</v>
      </c>
      <c r="Q3" s="442">
        <v>1.7824928606540863E-2</v>
      </c>
    </row>
    <row r="4" spans="1:17">
      <c r="A4" s="476"/>
      <c r="B4" s="477" t="s">
        <v>298</v>
      </c>
      <c r="C4" s="367" t="s">
        <v>128</v>
      </c>
      <c r="D4" s="441">
        <v>1061914.0718387652</v>
      </c>
      <c r="E4" s="441">
        <v>11474.33617844549</v>
      </c>
      <c r="F4" s="446">
        <v>1.0923364557636976E-2</v>
      </c>
      <c r="G4" s="447">
        <v>0.25659483927968996</v>
      </c>
      <c r="H4" s="447">
        <v>-3.5923279558447985E-3</v>
      </c>
      <c r="I4" s="448">
        <v>11.200250153244113</v>
      </c>
      <c r="J4" s="448">
        <v>0.22315101074079635</v>
      </c>
      <c r="K4" s="446">
        <v>2.0328777926105802E-2</v>
      </c>
      <c r="L4" s="449">
        <v>11893703.24584421</v>
      </c>
      <c r="M4" s="449">
        <v>362922.12427590415</v>
      </c>
      <c r="N4" s="446">
        <v>3.1474201136040901E-2</v>
      </c>
      <c r="O4" s="441">
        <v>1437491.0522957444</v>
      </c>
      <c r="P4" s="441">
        <v>-57319.821302296827</v>
      </c>
      <c r="Q4" s="446">
        <v>-3.8345868574214216E-2</v>
      </c>
    </row>
    <row r="5" spans="1:17">
      <c r="A5" s="476"/>
      <c r="B5" s="477" t="s">
        <v>298</v>
      </c>
      <c r="C5" s="367" t="s">
        <v>127</v>
      </c>
      <c r="D5" s="441">
        <v>1793012.5886897286</v>
      </c>
      <c r="E5" s="441">
        <v>-77037.325705988333</v>
      </c>
      <c r="F5" s="442">
        <v>-4.1195331265198858E-2</v>
      </c>
      <c r="G5" s="443">
        <v>0.4332533010177092</v>
      </c>
      <c r="H5" s="443">
        <v>-2.9946036648069718E-2</v>
      </c>
      <c r="I5" s="444">
        <v>6.7264297534251547</v>
      </c>
      <c r="J5" s="444">
        <v>-4.5200839942762805E-2</v>
      </c>
      <c r="K5" s="442">
        <v>-6.6750303814611736E-3</v>
      </c>
      <c r="L5" s="445">
        <v>12060573.22482845</v>
      </c>
      <c r="M5" s="445">
        <v>-602713.98661864176</v>
      </c>
      <c r="N5" s="442">
        <v>-4.7595381558890419E-2</v>
      </c>
      <c r="O5" s="441">
        <v>3546889.736032784</v>
      </c>
      <c r="P5" s="441">
        <v>-129079.57603440667</v>
      </c>
      <c r="Q5" s="442">
        <v>-3.5114432433011371E-2</v>
      </c>
    </row>
    <row r="6" spans="1:17">
      <c r="A6" s="476"/>
      <c r="B6" s="477" t="s">
        <v>298</v>
      </c>
      <c r="C6" s="367" t="s">
        <v>126</v>
      </c>
      <c r="D6" s="441">
        <v>43069836.834262587</v>
      </c>
      <c r="E6" s="441">
        <v>453109.8340985924</v>
      </c>
      <c r="F6" s="446">
        <v>1.0632206318820513E-2</v>
      </c>
      <c r="G6" s="447">
        <v>10.407148895911867</v>
      </c>
      <c r="H6" s="447">
        <v>-0.1487403175255313</v>
      </c>
      <c r="I6" s="448">
        <v>7.3924052902583082</v>
      </c>
      <c r="J6" s="448">
        <v>-1.3776384937820296E-3</v>
      </c>
      <c r="K6" s="446">
        <v>-1.8632390307603269E-4</v>
      </c>
      <c r="L6" s="449">
        <v>318389689.6641649</v>
      </c>
      <c r="M6" s="449">
        <v>3290861.0910640955</v>
      </c>
      <c r="N6" s="446">
        <v>1.0443901381564921E-2</v>
      </c>
      <c r="O6" s="441">
        <v>69156229.924596608</v>
      </c>
      <c r="P6" s="441">
        <v>467101.53471878171</v>
      </c>
      <c r="Q6" s="446">
        <v>6.8002250962848846E-3</v>
      </c>
    </row>
    <row r="7" spans="1:17">
      <c r="A7" s="476"/>
      <c r="B7" s="477" t="s">
        <v>298</v>
      </c>
      <c r="C7" s="367" t="s">
        <v>125</v>
      </c>
      <c r="D7" s="441">
        <v>64238841.466649227</v>
      </c>
      <c r="E7" s="441">
        <v>1572196.0090394467</v>
      </c>
      <c r="F7" s="442">
        <v>2.5088242677724672E-2</v>
      </c>
      <c r="G7" s="443">
        <v>15.522306030945108</v>
      </c>
      <c r="H7" s="443">
        <v>1.8095489824965227E-4</v>
      </c>
      <c r="I7" s="444">
        <v>5.1526386016609509</v>
      </c>
      <c r="J7" s="444">
        <v>-0.16580527330599626</v>
      </c>
      <c r="K7" s="442">
        <v>-3.1175523744156594E-2</v>
      </c>
      <c r="L7" s="445">
        <v>330999534.26703501</v>
      </c>
      <c r="M7" s="445">
        <v>-2289502.4317150116</v>
      </c>
      <c r="N7" s="442">
        <v>-6.8694201717304738E-3</v>
      </c>
      <c r="O7" s="441">
        <v>71425299.694051087</v>
      </c>
      <c r="P7" s="441">
        <v>869131.37380075455</v>
      </c>
      <c r="Q7" s="442">
        <v>1.2318290441394406E-2</v>
      </c>
    </row>
    <row r="8" spans="1:17">
      <c r="A8" s="476"/>
      <c r="B8" s="477" t="s">
        <v>298</v>
      </c>
      <c r="C8" s="367" t="s">
        <v>124</v>
      </c>
      <c r="D8" s="441">
        <v>75534729.328402206</v>
      </c>
      <c r="E8" s="441">
        <v>4295702.6730971336</v>
      </c>
      <c r="F8" s="446">
        <v>6.0299850724830732E-2</v>
      </c>
      <c r="G8" s="447">
        <v>18.25177973062878</v>
      </c>
      <c r="H8" s="447">
        <v>0.60633096015843435</v>
      </c>
      <c r="I8" s="448">
        <v>5.7676053552797537</v>
      </c>
      <c r="J8" s="448">
        <v>-0.14870617318872181</v>
      </c>
      <c r="K8" s="446">
        <v>-2.5134946405909867E-2</v>
      </c>
      <c r="L8" s="449">
        <v>435654509.38409925</v>
      </c>
      <c r="M8" s="449">
        <v>14182234.7064448</v>
      </c>
      <c r="N8" s="446">
        <v>3.3649270802667844E-2</v>
      </c>
      <c r="O8" s="441">
        <v>104598027.03673181</v>
      </c>
      <c r="P8" s="441">
        <v>4374827.4256586432</v>
      </c>
      <c r="Q8" s="446">
        <v>4.3650845738667579E-2</v>
      </c>
    </row>
    <row r="9" spans="1:17">
      <c r="A9" s="476"/>
      <c r="B9" s="477" t="s">
        <v>298</v>
      </c>
      <c r="C9" s="367" t="s">
        <v>123</v>
      </c>
      <c r="D9" s="441">
        <v>5992257.9407857684</v>
      </c>
      <c r="E9" s="441">
        <v>835164.01957308315</v>
      </c>
      <c r="F9" s="442">
        <v>0.16194469837708428</v>
      </c>
      <c r="G9" s="443">
        <v>1.4479349167828219</v>
      </c>
      <c r="H9" s="443">
        <v>0.17055591732556485</v>
      </c>
      <c r="I9" s="444">
        <v>7.0166769719705391</v>
      </c>
      <c r="J9" s="444">
        <v>-0.3229494020514565</v>
      </c>
      <c r="K9" s="442">
        <v>-4.4000795898073146E-2</v>
      </c>
      <c r="L9" s="445">
        <v>42045738.303219102</v>
      </c>
      <c r="M9" s="445">
        <v>4194595.7457779646</v>
      </c>
      <c r="N9" s="442">
        <v>0.11081820685894596</v>
      </c>
      <c r="O9" s="441">
        <v>8210047.1255910806</v>
      </c>
      <c r="P9" s="441">
        <v>1068765.6211356651</v>
      </c>
      <c r="Q9" s="442">
        <v>0.14966020040924963</v>
      </c>
    </row>
    <row r="10" spans="1:17">
      <c r="A10" s="476"/>
      <c r="B10" s="477" t="s">
        <v>242</v>
      </c>
      <c r="C10" s="367" t="s">
        <v>129</v>
      </c>
      <c r="D10" s="441">
        <v>2146148551.2365863</v>
      </c>
      <c r="E10" s="441">
        <v>54660142.791919708</v>
      </c>
      <c r="F10" s="446">
        <v>2.6134566450964781E-2</v>
      </c>
      <c r="G10" s="447">
        <v>39.483629574051861</v>
      </c>
      <c r="H10" s="447">
        <v>0.26962845797482515</v>
      </c>
      <c r="I10" s="448">
        <v>4.7464404667806717</v>
      </c>
      <c r="J10" s="448">
        <v>-0.17180684164901461</v>
      </c>
      <c r="K10" s="446">
        <v>-3.493253406646394E-2</v>
      </c>
      <c r="L10" s="449">
        <v>10186566331.312044</v>
      </c>
      <c r="M10" s="449">
        <v>-99890904.132825851</v>
      </c>
      <c r="N10" s="446">
        <v>-9.7109142483598494E-3</v>
      </c>
      <c r="O10" s="441">
        <v>2828017846.8853292</v>
      </c>
      <c r="P10" s="441">
        <v>49034827.041297913</v>
      </c>
      <c r="Q10" s="446">
        <v>1.7644881847478852E-2</v>
      </c>
    </row>
    <row r="11" spans="1:17">
      <c r="A11" s="476"/>
      <c r="B11" s="477" t="s">
        <v>299</v>
      </c>
      <c r="C11" s="367" t="s">
        <v>128</v>
      </c>
      <c r="D11" s="441">
        <v>15432383.298540751</v>
      </c>
      <c r="E11" s="441">
        <v>84210.518258905038</v>
      </c>
      <c r="F11" s="442">
        <v>5.4866803667399577E-3</v>
      </c>
      <c r="G11" s="443">
        <v>0.28391627655656948</v>
      </c>
      <c r="H11" s="443">
        <v>-3.8516413078620859E-3</v>
      </c>
      <c r="I11" s="444">
        <v>10.968818161170718</v>
      </c>
      <c r="J11" s="444">
        <v>0.37466626984263129</v>
      </c>
      <c r="K11" s="442">
        <v>3.5365385892693953E-2</v>
      </c>
      <c r="L11" s="445">
        <v>169275006.19518146</v>
      </c>
      <c r="M11" s="445">
        <v>6674132.5065282881</v>
      </c>
      <c r="N11" s="442">
        <v>4.1046104827873575E-2</v>
      </c>
      <c r="O11" s="441">
        <v>22029192.313625768</v>
      </c>
      <c r="P11" s="441">
        <v>64113.801881950349</v>
      </c>
      <c r="Q11" s="442">
        <v>2.9188970049741163E-3</v>
      </c>
    </row>
    <row r="12" spans="1:17">
      <c r="A12" s="476"/>
      <c r="B12" s="477" t="s">
        <v>299</v>
      </c>
      <c r="C12" s="367" t="s">
        <v>127</v>
      </c>
      <c r="D12" s="441">
        <v>24621756.96682727</v>
      </c>
      <c r="E12" s="441">
        <v>-615823.60771416873</v>
      </c>
      <c r="F12" s="446">
        <v>-2.4401055635871232E-2</v>
      </c>
      <c r="G12" s="447">
        <v>0.45297718602954729</v>
      </c>
      <c r="H12" s="447">
        <v>-2.0210477273409633E-2</v>
      </c>
      <c r="I12" s="448">
        <v>6.6601244038035841</v>
      </c>
      <c r="J12" s="448">
        <v>0.22531355123179253</v>
      </c>
      <c r="K12" s="446">
        <v>3.5014790083805147E-2</v>
      </c>
      <c r="L12" s="449">
        <v>163983964.43928722</v>
      </c>
      <c r="M12" s="449">
        <v>1584907.0655729473</v>
      </c>
      <c r="N12" s="446">
        <v>9.7593366070207171E-3</v>
      </c>
      <c r="O12" s="441">
        <v>48238472.995556787</v>
      </c>
      <c r="P12" s="441">
        <v>-935515.99443148077</v>
      </c>
      <c r="Q12" s="446">
        <v>-1.9024610645720648E-2</v>
      </c>
    </row>
    <row r="13" spans="1:17">
      <c r="A13" s="476"/>
      <c r="B13" s="477" t="s">
        <v>299</v>
      </c>
      <c r="C13" s="367" t="s">
        <v>126</v>
      </c>
      <c r="D13" s="441">
        <v>582380298.77562749</v>
      </c>
      <c r="E13" s="441">
        <v>6716475.9255453348</v>
      </c>
      <c r="F13" s="442">
        <v>1.1667358029018405E-2</v>
      </c>
      <c r="G13" s="443">
        <v>10.714303991134893</v>
      </c>
      <c r="H13" s="443">
        <v>-7.9005548895256794E-2</v>
      </c>
      <c r="I13" s="444">
        <v>7.1737492381944561</v>
      </c>
      <c r="J13" s="444">
        <v>9.6996894080048079E-3</v>
      </c>
      <c r="K13" s="442">
        <v>1.3539394642584346E-3</v>
      </c>
      <c r="L13" s="445">
        <v>4177850224.6811175</v>
      </c>
      <c r="M13" s="445">
        <v>53766074.339303017</v>
      </c>
      <c r="N13" s="442">
        <v>1.3037094389756025E-2</v>
      </c>
      <c r="O13" s="441">
        <v>912528610.33300543</v>
      </c>
      <c r="P13" s="441">
        <v>8373460.8987870216</v>
      </c>
      <c r="Q13" s="442">
        <v>9.2610885466136821E-3</v>
      </c>
    </row>
    <row r="14" spans="1:17">
      <c r="A14" s="476"/>
      <c r="B14" s="477" t="s">
        <v>299</v>
      </c>
      <c r="C14" s="367" t="s">
        <v>125</v>
      </c>
      <c r="D14" s="441">
        <v>801833836.82609594</v>
      </c>
      <c r="E14" s="441">
        <v>11528072.855465889</v>
      </c>
      <c r="F14" s="446">
        <v>1.4586851546605073E-2</v>
      </c>
      <c r="G14" s="447">
        <v>14.751686305656978</v>
      </c>
      <c r="H14" s="447">
        <v>-6.6015282004636688E-2</v>
      </c>
      <c r="I14" s="448">
        <v>5.2777140474705178</v>
      </c>
      <c r="J14" s="448">
        <v>-5.5349431078059119E-2</v>
      </c>
      <c r="K14" s="446">
        <v>-1.0378543458313154E-2</v>
      </c>
      <c r="L14" s="449">
        <v>4231849704.3542695</v>
      </c>
      <c r="M14" s="449">
        <v>17098897.636070728</v>
      </c>
      <c r="N14" s="446">
        <v>4.0569178155955383E-3</v>
      </c>
      <c r="O14" s="441">
        <v>886209317.68521059</v>
      </c>
      <c r="P14" s="441">
        <v>14676916.774733543</v>
      </c>
      <c r="Q14" s="446">
        <v>1.6840357007267642E-2</v>
      </c>
    </row>
    <row r="15" spans="1:17">
      <c r="A15" s="476"/>
      <c r="B15" s="477" t="s">
        <v>299</v>
      </c>
      <c r="C15" s="367" t="s">
        <v>124</v>
      </c>
      <c r="D15" s="441">
        <v>957341146.17532778</v>
      </c>
      <c r="E15" s="441">
        <v>31696125.714949727</v>
      </c>
      <c r="F15" s="442">
        <v>3.4242204100212593E-2</v>
      </c>
      <c r="G15" s="443">
        <v>17.61262200130804</v>
      </c>
      <c r="H15" s="443">
        <v>0.25740037116877801</v>
      </c>
      <c r="I15" s="444">
        <v>5.8696001855735398</v>
      </c>
      <c r="J15" s="444">
        <v>-8.9282891621646598E-2</v>
      </c>
      <c r="K15" s="442">
        <v>-1.4983158834469289E-2</v>
      </c>
      <c r="L15" s="445">
        <v>5619209769.2478895</v>
      </c>
      <c r="M15" s="445">
        <v>103399321.33655071</v>
      </c>
      <c r="N15" s="442">
        <v>1.8745988882867562E-2</v>
      </c>
      <c r="O15" s="441">
        <v>1340853240.1065252</v>
      </c>
      <c r="P15" s="441">
        <v>39106344.392617702</v>
      </c>
      <c r="Q15" s="442">
        <v>3.0041434722355067E-2</v>
      </c>
    </row>
    <row r="16" spans="1:17">
      <c r="A16" s="476"/>
      <c r="B16" s="477" t="s">
        <v>299</v>
      </c>
      <c r="C16" s="367" t="s">
        <v>123</v>
      </c>
      <c r="D16" s="441">
        <v>71121208.422804102</v>
      </c>
      <c r="E16" s="441">
        <v>6121539.8584526852</v>
      </c>
      <c r="F16" s="446">
        <v>9.4178016498533315E-2</v>
      </c>
      <c r="G16" s="447">
        <v>1.3084478456101865</v>
      </c>
      <c r="H16" s="447">
        <v>8.9747772812461157E-2</v>
      </c>
      <c r="I16" s="448">
        <v>7.2482798926091903</v>
      </c>
      <c r="J16" s="448">
        <v>-0.31746346330088659</v>
      </c>
      <c r="K16" s="446">
        <v>-4.1960643966715575E-2</v>
      </c>
      <c r="L16" s="449">
        <v>515506424.94907838</v>
      </c>
      <c r="M16" s="449">
        <v>23735614.371979535</v>
      </c>
      <c r="N16" s="446">
        <v>4.8265602312031315E-2</v>
      </c>
      <c r="O16" s="441">
        <v>96800506.908578128</v>
      </c>
      <c r="P16" s="441">
        <v>8120147.2014695555</v>
      </c>
      <c r="Q16" s="446">
        <v>9.156646667073283E-2</v>
      </c>
    </row>
    <row r="17" spans="1:17">
      <c r="A17" s="476"/>
      <c r="B17" s="477" t="s">
        <v>241</v>
      </c>
      <c r="C17" s="367" t="s">
        <v>129</v>
      </c>
      <c r="D17" s="441">
        <v>1146492756.5493832</v>
      </c>
      <c r="E17" s="441">
        <v>35164997.53938961</v>
      </c>
      <c r="F17" s="442">
        <v>3.1642328065948536E-2</v>
      </c>
      <c r="G17" s="443">
        <v>39.923945400664607</v>
      </c>
      <c r="H17" s="443">
        <v>0.20494329981166004</v>
      </c>
      <c r="I17" s="444">
        <v>4.7148359897726015</v>
      </c>
      <c r="J17" s="444">
        <v>-0.18667346387778405</v>
      </c>
      <c r="K17" s="442">
        <v>-3.8084893162607186E-2</v>
      </c>
      <c r="L17" s="445">
        <v>5405525310.5926294</v>
      </c>
      <c r="M17" s="445">
        <v>-41658206.298951149</v>
      </c>
      <c r="N17" s="442">
        <v>-7.6476597804663801E-3</v>
      </c>
      <c r="O17" s="441">
        <v>1508057244.9952891</v>
      </c>
      <c r="P17" s="441">
        <v>28537527.795953989</v>
      </c>
      <c r="Q17" s="442">
        <v>1.9288372749755749E-2</v>
      </c>
    </row>
    <row r="18" spans="1:17">
      <c r="A18" s="476"/>
      <c r="B18" s="477" t="s">
        <v>300</v>
      </c>
      <c r="C18" s="367" t="s">
        <v>128</v>
      </c>
      <c r="D18" s="441">
        <v>8101278.7434410034</v>
      </c>
      <c r="E18" s="441">
        <v>-154572.40714652091</v>
      </c>
      <c r="F18" s="446">
        <v>-1.8722770593498507E-2</v>
      </c>
      <c r="G18" s="447">
        <v>0.28210820206326526</v>
      </c>
      <c r="H18" s="447">
        <v>-1.295701747793615E-2</v>
      </c>
      <c r="I18" s="448">
        <v>10.998199155307606</v>
      </c>
      <c r="J18" s="448">
        <v>0.39688515228820265</v>
      </c>
      <c r="K18" s="446">
        <v>3.7437354668974444E-2</v>
      </c>
      <c r="L18" s="449">
        <v>89099477.033024311</v>
      </c>
      <c r="M18" s="449">
        <v>1576606.6234569401</v>
      </c>
      <c r="N18" s="446">
        <v>1.8013653072381373E-2</v>
      </c>
      <c r="O18" s="441">
        <v>11260283.154838834</v>
      </c>
      <c r="P18" s="441">
        <v>-300836.04151000082</v>
      </c>
      <c r="Q18" s="446">
        <v>-2.6021359731764473E-2</v>
      </c>
    </row>
    <row r="19" spans="1:17">
      <c r="A19" s="476"/>
      <c r="B19" s="477" t="s">
        <v>300</v>
      </c>
      <c r="C19" s="367" t="s">
        <v>127</v>
      </c>
      <c r="D19" s="441">
        <v>13066846.612899749</v>
      </c>
      <c r="E19" s="441">
        <v>-172123.17229494825</v>
      </c>
      <c r="F19" s="442">
        <v>-1.3001251236892747E-2</v>
      </c>
      <c r="G19" s="443">
        <v>0.45502256141798686</v>
      </c>
      <c r="H19" s="443">
        <v>-1.8139981718442E-2</v>
      </c>
      <c r="I19" s="444">
        <v>6.6874245133179198</v>
      </c>
      <c r="J19" s="444">
        <v>0.13042640816916773</v>
      </c>
      <c r="K19" s="442">
        <v>1.9891176736310627E-2</v>
      </c>
      <c r="L19" s="445">
        <v>87383550.350871012</v>
      </c>
      <c r="M19" s="445">
        <v>575650.5552278012</v>
      </c>
      <c r="N19" s="442">
        <v>6.6313153132716669E-3</v>
      </c>
      <c r="O19" s="441">
        <v>25636161.43037492</v>
      </c>
      <c r="P19" s="441">
        <v>-286538.79806771502</v>
      </c>
      <c r="Q19" s="442">
        <v>-1.1053586067138249E-2</v>
      </c>
    </row>
    <row r="20" spans="1:17">
      <c r="A20" s="476"/>
      <c r="B20" s="477" t="s">
        <v>300</v>
      </c>
      <c r="C20" s="367" t="s">
        <v>126</v>
      </c>
      <c r="D20" s="441">
        <v>305879997.3962276</v>
      </c>
      <c r="E20" s="441">
        <v>3616616.4444125295</v>
      </c>
      <c r="F20" s="446">
        <v>1.1965116095188083E-2</v>
      </c>
      <c r="G20" s="447">
        <v>10.65155993829117</v>
      </c>
      <c r="H20" s="447">
        <v>-0.15137354888369536</v>
      </c>
      <c r="I20" s="448">
        <v>7.2338210991090932</v>
      </c>
      <c r="J20" s="448">
        <v>-1.2068872254691776E-2</v>
      </c>
      <c r="K20" s="446">
        <v>-1.6656162738309195E-3</v>
      </c>
      <c r="L20" s="449">
        <v>2212681178.9602656</v>
      </c>
      <c r="M20" s="449">
        <v>22513978.210997581</v>
      </c>
      <c r="N20" s="446">
        <v>1.0279570529270745E-2</v>
      </c>
      <c r="O20" s="441">
        <v>483841710.98008376</v>
      </c>
      <c r="P20" s="441">
        <v>5158826.431139946</v>
      </c>
      <c r="Q20" s="446">
        <v>1.0777127400326911E-2</v>
      </c>
    </row>
    <row r="21" spans="1:17">
      <c r="A21" s="476"/>
      <c r="B21" s="477" t="s">
        <v>300</v>
      </c>
      <c r="C21" s="367" t="s">
        <v>125</v>
      </c>
      <c r="D21" s="441">
        <v>438231282.1356588</v>
      </c>
      <c r="E21" s="441">
        <v>10702066.928771913</v>
      </c>
      <c r="F21" s="442">
        <v>2.5032363983811132E-2</v>
      </c>
      <c r="G21" s="443">
        <v>15.260385799126224</v>
      </c>
      <c r="H21" s="443">
        <v>-1.9565285786478981E-2</v>
      </c>
      <c r="I21" s="444">
        <v>5.2508618102980575</v>
      </c>
      <c r="J21" s="444">
        <v>-0.10018653716283321</v>
      </c>
      <c r="K21" s="442">
        <v>-1.8722786762031856E-2</v>
      </c>
      <c r="L21" s="445">
        <v>2301091903.4440842</v>
      </c>
      <c r="M21" s="445">
        <v>13362402.92002058</v>
      </c>
      <c r="N21" s="442">
        <v>5.840901608760816E-3</v>
      </c>
      <c r="O21" s="441">
        <v>482722949.52227861</v>
      </c>
      <c r="P21" s="441">
        <v>9744372.1129015088</v>
      </c>
      <c r="Q21" s="442">
        <v>2.0602142630378507E-2</v>
      </c>
    </row>
    <row r="22" spans="1:17">
      <c r="A22" s="476"/>
      <c r="B22" s="477" t="s">
        <v>300</v>
      </c>
      <c r="C22" s="367" t="s">
        <v>124</v>
      </c>
      <c r="D22" s="441">
        <v>506967723.48039985</v>
      </c>
      <c r="E22" s="441">
        <v>20533298.424905121</v>
      </c>
      <c r="F22" s="446">
        <v>4.2211852959548629E-2</v>
      </c>
      <c r="G22" s="447">
        <v>17.653972601665455</v>
      </c>
      <c r="H22" s="447">
        <v>0.26874147244586055</v>
      </c>
      <c r="I22" s="448">
        <v>5.8082182250621059</v>
      </c>
      <c r="J22" s="448">
        <v>-0.10822577983487491</v>
      </c>
      <c r="K22" s="446">
        <v>-1.8292369495138891E-2</v>
      </c>
      <c r="L22" s="449">
        <v>2944579171.0371046</v>
      </c>
      <c r="M22" s="449">
        <v>66617133.142013073</v>
      </c>
      <c r="N22" s="446">
        <v>2.3147328652999219E-2</v>
      </c>
      <c r="O22" s="441">
        <v>703690168.61502659</v>
      </c>
      <c r="P22" s="441">
        <v>24242418.042342186</v>
      </c>
      <c r="Q22" s="446">
        <v>3.5679591288526658E-2</v>
      </c>
    </row>
    <row r="23" spans="1:17">
      <c r="A23" s="476"/>
      <c r="B23" s="477" t="s">
        <v>300</v>
      </c>
      <c r="C23" s="367" t="s">
        <v>123</v>
      </c>
      <c r="D23" s="441">
        <v>36857447.798501246</v>
      </c>
      <c r="E23" s="441">
        <v>3909363.7566423863</v>
      </c>
      <c r="F23" s="442">
        <v>0.11865223336433582</v>
      </c>
      <c r="G23" s="443">
        <v>1.2834749501113201</v>
      </c>
      <c r="H23" s="443">
        <v>0.10590603880879645</v>
      </c>
      <c r="I23" s="444">
        <v>7.1549543124760495</v>
      </c>
      <c r="J23" s="444">
        <v>-0.37118445483621798</v>
      </c>
      <c r="K23" s="442">
        <v>-4.9319374291682809E-2</v>
      </c>
      <c r="L23" s="445">
        <v>263713355.07274738</v>
      </c>
      <c r="M23" s="445">
        <v>15741502.456650764</v>
      </c>
      <c r="N23" s="442">
        <v>6.3481005164813351E-2</v>
      </c>
      <c r="O23" s="441">
        <v>51447013.751363777</v>
      </c>
      <c r="P23" s="441">
        <v>5073485.2822490782</v>
      </c>
      <c r="Q23" s="442">
        <v>0.10940477142316392</v>
      </c>
    </row>
    <row r="24" spans="1:17">
      <c r="A24" s="476" t="s">
        <v>80</v>
      </c>
      <c r="B24" s="477" t="s">
        <v>243</v>
      </c>
      <c r="C24" s="367" t="s">
        <v>129</v>
      </c>
      <c r="D24" s="441">
        <v>162006455.77630487</v>
      </c>
      <c r="E24" s="441">
        <v>3848957.7578025758</v>
      </c>
      <c r="F24" s="446">
        <v>2.4336233223367632E-2</v>
      </c>
      <c r="G24" s="447">
        <v>39.269724377839715</v>
      </c>
      <c r="H24" s="447">
        <v>-4.15652954121839E-2</v>
      </c>
      <c r="I24" s="448">
        <v>4.6800489978271962</v>
      </c>
      <c r="J24" s="448">
        <v>-0.14314220815643175</v>
      </c>
      <c r="K24" s="446">
        <v>-2.9677904533175092E-2</v>
      </c>
      <c r="L24" s="449">
        <v>758198150.99743164</v>
      </c>
      <c r="M24" s="449">
        <v>-4625702.6057816744</v>
      </c>
      <c r="N24" s="446">
        <v>-6.0639197161075631E-3</v>
      </c>
      <c r="O24" s="441">
        <v>215551790.17500979</v>
      </c>
      <c r="P24" s="441">
        <v>3888799.342897743</v>
      </c>
      <c r="Q24" s="446">
        <v>1.8372599421418369E-2</v>
      </c>
    </row>
    <row r="25" spans="1:17">
      <c r="A25" s="476"/>
      <c r="B25" s="477" t="s">
        <v>298</v>
      </c>
      <c r="C25" s="367" t="s">
        <v>128</v>
      </c>
      <c r="D25" s="441">
        <v>1061587.5464519996</v>
      </c>
      <c r="E25" s="441">
        <v>11788.076830321224</v>
      </c>
      <c r="F25" s="442">
        <v>1.1228884345473478E-2</v>
      </c>
      <c r="G25" s="443">
        <v>0.25732462420929325</v>
      </c>
      <c r="H25" s="443">
        <v>-3.6112881955431275E-3</v>
      </c>
      <c r="I25" s="444">
        <v>11.19921372226027</v>
      </c>
      <c r="J25" s="444">
        <v>0.22486841306700711</v>
      </c>
      <c r="K25" s="442">
        <v>2.0490371564910913E-2</v>
      </c>
      <c r="L25" s="445">
        <v>11888945.817605846</v>
      </c>
      <c r="M25" s="445">
        <v>368083.93256960437</v>
      </c>
      <c r="N25" s="442">
        <v>3.1949339922882555E-2</v>
      </c>
      <c r="O25" s="441">
        <v>1436662.6010143161</v>
      </c>
      <c r="P25" s="441">
        <v>-56440.896480681607</v>
      </c>
      <c r="Q25" s="442">
        <v>-3.7801061061991582E-2</v>
      </c>
    </row>
    <row r="26" spans="1:17">
      <c r="A26" s="476"/>
      <c r="B26" s="477" t="s">
        <v>298</v>
      </c>
      <c r="C26" s="367" t="s">
        <v>127</v>
      </c>
      <c r="D26" s="441">
        <v>1791691.2119619807</v>
      </c>
      <c r="E26" s="441">
        <v>-77187.548874364933</v>
      </c>
      <c r="F26" s="446">
        <v>-4.1301528216748838E-2</v>
      </c>
      <c r="G26" s="447">
        <v>0.43429886621984448</v>
      </c>
      <c r="H26" s="447">
        <v>-3.0225644169355415E-2</v>
      </c>
      <c r="I26" s="448">
        <v>6.7223785362314263</v>
      </c>
      <c r="J26" s="448">
        <v>-4.5045706988763534E-2</v>
      </c>
      <c r="K26" s="446">
        <v>-6.6562558175500353E-3</v>
      </c>
      <c r="L26" s="449">
        <v>12044426.54684769</v>
      </c>
      <c r="M26" s="449">
        <v>-603068.88687550277</v>
      </c>
      <c r="N26" s="446">
        <v>-4.7682870496832452E-2</v>
      </c>
      <c r="O26" s="441">
        <v>3543777.4116572738</v>
      </c>
      <c r="P26" s="441">
        <v>-129710.06665645028</v>
      </c>
      <c r="Q26" s="446">
        <v>-3.5309788701387471E-2</v>
      </c>
    </row>
    <row r="27" spans="1:17">
      <c r="A27" s="476"/>
      <c r="B27" s="477" t="s">
        <v>298</v>
      </c>
      <c r="C27" s="367" t="s">
        <v>126</v>
      </c>
      <c r="D27" s="441">
        <v>43001016.495838813</v>
      </c>
      <c r="E27" s="441">
        <v>459578.32767529786</v>
      </c>
      <c r="F27" s="442">
        <v>1.0803074542487606E-2</v>
      </c>
      <c r="G27" s="443">
        <v>10.423276391467791</v>
      </c>
      <c r="H27" s="443">
        <v>-0.15073255466365865</v>
      </c>
      <c r="I27" s="444">
        <v>7.3867910646279533</v>
      </c>
      <c r="J27" s="444">
        <v>-2.1625104610176749E-3</v>
      </c>
      <c r="K27" s="442">
        <v>-2.926680265400958E-4</v>
      </c>
      <c r="L27" s="445">
        <v>317639524.42138135</v>
      </c>
      <c r="M27" s="445">
        <v>3302812.7793031335</v>
      </c>
      <c r="N27" s="442">
        <v>1.0507244801440517E-2</v>
      </c>
      <c r="O27" s="441">
        <v>69012044.836380184</v>
      </c>
      <c r="P27" s="441">
        <v>475445.90257515013</v>
      </c>
      <c r="Q27" s="442">
        <v>6.9371096606989776E-3</v>
      </c>
    </row>
    <row r="28" spans="1:17">
      <c r="A28" s="476"/>
      <c r="B28" s="477" t="s">
        <v>298</v>
      </c>
      <c r="C28" s="367" t="s">
        <v>125</v>
      </c>
      <c r="D28" s="441">
        <v>64065679.412931584</v>
      </c>
      <c r="E28" s="441">
        <v>1586711.4802930057</v>
      </c>
      <c r="F28" s="446">
        <v>2.5395929747170466E-2</v>
      </c>
      <c r="G28" s="447">
        <v>15.529267402150227</v>
      </c>
      <c r="H28" s="447">
        <v>-3.7132922650151556E-4</v>
      </c>
      <c r="I28" s="448">
        <v>5.1459614840308934</v>
      </c>
      <c r="J28" s="448">
        <v>-0.16543878290057901</v>
      </c>
      <c r="K28" s="446">
        <v>-3.1147865833157609E-2</v>
      </c>
      <c r="L28" s="449">
        <v>329679518.70721686</v>
      </c>
      <c r="M28" s="449">
        <v>-2171288.2478026152</v>
      </c>
      <c r="N28" s="446">
        <v>-6.5429650984604086E-3</v>
      </c>
      <c r="O28" s="441">
        <v>71062889.772471607</v>
      </c>
      <c r="P28" s="441">
        <v>965163.21057274938</v>
      </c>
      <c r="Q28" s="446">
        <v>1.376882329729303E-2</v>
      </c>
    </row>
    <row r="29" spans="1:17">
      <c r="A29" s="476"/>
      <c r="B29" s="477" t="s">
        <v>298</v>
      </c>
      <c r="C29" s="367" t="s">
        <v>124</v>
      </c>
      <c r="D29" s="441">
        <v>74877695.261000693</v>
      </c>
      <c r="E29" s="441">
        <v>4346116.0907727033</v>
      </c>
      <c r="F29" s="442">
        <v>6.1619435462849211E-2</v>
      </c>
      <c r="G29" s="443">
        <v>18.150057297762576</v>
      </c>
      <c r="H29" s="443">
        <v>0.61887872823079704</v>
      </c>
      <c r="I29" s="444">
        <v>5.6750083667794433</v>
      </c>
      <c r="J29" s="444">
        <v>-0.14647774133657077</v>
      </c>
      <c r="K29" s="442">
        <v>-2.5161571910711784E-2</v>
      </c>
      <c r="L29" s="445">
        <v>424931547.09134042</v>
      </c>
      <c r="M29" s="445">
        <v>14332938.76837337</v>
      </c>
      <c r="N29" s="442">
        <v>3.4907421695641559E-2</v>
      </c>
      <c r="O29" s="441">
        <v>97269316.150910586</v>
      </c>
      <c r="P29" s="441">
        <v>4843502.8728933036</v>
      </c>
      <c r="Q29" s="442">
        <v>5.2404222382377359E-2</v>
      </c>
    </row>
    <row r="30" spans="1:17">
      <c r="A30" s="476"/>
      <c r="B30" s="477" t="s">
        <v>298</v>
      </c>
      <c r="C30" s="367" t="s">
        <v>123</v>
      </c>
      <c r="D30" s="441">
        <v>5980774.2207099227</v>
      </c>
      <c r="E30" s="441">
        <v>836836.781484087</v>
      </c>
      <c r="F30" s="446">
        <v>0.16268409003240739</v>
      </c>
      <c r="G30" s="447">
        <v>1.4497160257469133</v>
      </c>
      <c r="H30" s="447">
        <v>0.17114993012724189</v>
      </c>
      <c r="I30" s="448">
        <v>6.9952234630856687</v>
      </c>
      <c r="J30" s="448">
        <v>-0.31542140149764197</v>
      </c>
      <c r="K30" s="446">
        <v>-4.3145496374158814E-2</v>
      </c>
      <c r="L30" s="449">
        <v>41836852.156127959</v>
      </c>
      <c r="M30" s="449">
        <v>4231352.332313776</v>
      </c>
      <c r="N30" s="446">
        <v>0.11251950784162203</v>
      </c>
      <c r="O30" s="441">
        <v>8149238.7312480621</v>
      </c>
      <c r="P30" s="441">
        <v>1086355.6467936067</v>
      </c>
      <c r="Q30" s="446">
        <v>0.15381192549890807</v>
      </c>
    </row>
    <row r="31" spans="1:17">
      <c r="A31" s="476"/>
      <c r="B31" s="477" t="s">
        <v>242</v>
      </c>
      <c r="C31" s="367" t="s">
        <v>129</v>
      </c>
      <c r="D31" s="441">
        <v>2141856116.9636993</v>
      </c>
      <c r="E31" s="441">
        <v>54853618.328195572</v>
      </c>
      <c r="F31" s="442">
        <v>2.6283446408933021E-2</v>
      </c>
      <c r="G31" s="443">
        <v>39.522663183933084</v>
      </c>
      <c r="H31" s="443">
        <v>0.26529669626271613</v>
      </c>
      <c r="I31" s="444">
        <v>4.7363876608177424</v>
      </c>
      <c r="J31" s="444">
        <v>-0.17153557732342151</v>
      </c>
      <c r="K31" s="442">
        <v>-3.4950745763576617E-2</v>
      </c>
      <c r="L31" s="445">
        <v>10144660883.633869</v>
      </c>
      <c r="M31" s="445">
        <v>-98187177.477993011</v>
      </c>
      <c r="N31" s="442">
        <v>-9.5859254078728157E-3</v>
      </c>
      <c r="O31" s="441">
        <v>2818334523.7411866</v>
      </c>
      <c r="P31" s="441">
        <v>49633760.801436424</v>
      </c>
      <c r="Q31" s="442">
        <v>1.7926733529966706E-2</v>
      </c>
    </row>
    <row r="32" spans="1:17">
      <c r="A32" s="476"/>
      <c r="B32" s="477" t="s">
        <v>299</v>
      </c>
      <c r="C32" s="367" t="s">
        <v>128</v>
      </c>
      <c r="D32" s="441">
        <v>15424771.392051572</v>
      </c>
      <c r="E32" s="441">
        <v>83347.518189063296</v>
      </c>
      <c r="F32" s="446">
        <v>5.4328411022567559E-3</v>
      </c>
      <c r="G32" s="447">
        <v>0.28462604914910494</v>
      </c>
      <c r="H32" s="447">
        <v>-3.952378453487948E-3</v>
      </c>
      <c r="I32" s="448">
        <v>10.966995337839489</v>
      </c>
      <c r="J32" s="448">
        <v>0.37462288037550984</v>
      </c>
      <c r="K32" s="446">
        <v>3.5367230701138119E-2</v>
      </c>
      <c r="L32" s="449">
        <v>169163395.9438695</v>
      </c>
      <c r="M32" s="449">
        <v>6661320.2440879345</v>
      </c>
      <c r="N32" s="446">
        <v>4.0992216348021013E-2</v>
      </c>
      <c r="O32" s="441">
        <v>22009298.407113031</v>
      </c>
      <c r="P32" s="441">
        <v>61651.817444104701</v>
      </c>
      <c r="Q32" s="446">
        <v>2.8090400122045478E-3</v>
      </c>
    </row>
    <row r="33" spans="1:17">
      <c r="A33" s="476"/>
      <c r="B33" s="477" t="s">
        <v>299</v>
      </c>
      <c r="C33" s="367" t="s">
        <v>127</v>
      </c>
      <c r="D33" s="441">
        <v>24609847.906244181</v>
      </c>
      <c r="E33" s="441">
        <v>-614452.94502305612</v>
      </c>
      <c r="F33" s="442">
        <v>-2.4359562972473301E-2</v>
      </c>
      <c r="G33" s="443">
        <v>0.4541139444908821</v>
      </c>
      <c r="H33" s="443">
        <v>-2.0365421758501367E-2</v>
      </c>
      <c r="I33" s="444">
        <v>6.6571216454346462</v>
      </c>
      <c r="J33" s="444">
        <v>0.2257937589161223</v>
      </c>
      <c r="K33" s="442">
        <v>3.5108419738548183E-2</v>
      </c>
      <c r="L33" s="445">
        <v>163830751.18751264</v>
      </c>
      <c r="M33" s="445">
        <v>1605001.7048247159</v>
      </c>
      <c r="N33" s="442">
        <v>9.8936310045896585E-3</v>
      </c>
      <c r="O33" s="441">
        <v>48211145.233962134</v>
      </c>
      <c r="P33" s="441">
        <v>-931469.63623176515</v>
      </c>
      <c r="Q33" s="442">
        <v>-1.8954417437740425E-2</v>
      </c>
    </row>
    <row r="34" spans="1:17">
      <c r="A34" s="476"/>
      <c r="B34" s="477" t="s">
        <v>299</v>
      </c>
      <c r="C34" s="367" t="s">
        <v>126</v>
      </c>
      <c r="D34" s="441">
        <v>581484244.72877121</v>
      </c>
      <c r="E34" s="441">
        <v>6805710.5543714762</v>
      </c>
      <c r="F34" s="446">
        <v>1.1842639231598867E-2</v>
      </c>
      <c r="G34" s="447">
        <v>10.729855179888558</v>
      </c>
      <c r="H34" s="447">
        <v>-8.0081963661450928E-2</v>
      </c>
      <c r="I34" s="448">
        <v>7.1686051139829026</v>
      </c>
      <c r="J34" s="448">
        <v>9.5362842225332756E-3</v>
      </c>
      <c r="K34" s="446">
        <v>1.3320565075294125E-3</v>
      </c>
      <c r="L34" s="449">
        <v>4168430930.4631548</v>
      </c>
      <c r="M34" s="449">
        <v>54267749.322830677</v>
      </c>
      <c r="N34" s="446">
        <v>1.3190470803783058E-2</v>
      </c>
      <c r="O34" s="441">
        <v>910671827.87069273</v>
      </c>
      <c r="P34" s="441">
        <v>8563348.6173870564</v>
      </c>
      <c r="Q34" s="446">
        <v>9.49259298003176E-3</v>
      </c>
    </row>
    <row r="35" spans="1:17">
      <c r="A35" s="476"/>
      <c r="B35" s="477" t="s">
        <v>299</v>
      </c>
      <c r="C35" s="367" t="s">
        <v>125</v>
      </c>
      <c r="D35" s="441">
        <v>799720302.12654555</v>
      </c>
      <c r="E35" s="441">
        <v>11508641.724629879</v>
      </c>
      <c r="F35" s="442">
        <v>1.4600953402239098E-2</v>
      </c>
      <c r="G35" s="443">
        <v>14.756862467076891</v>
      </c>
      <c r="H35" s="443">
        <v>-6.9719696808393294E-2</v>
      </c>
      <c r="I35" s="444">
        <v>5.2721188753731489</v>
      </c>
      <c r="J35" s="444">
        <v>-5.4546630268368368E-2</v>
      </c>
      <c r="K35" s="442">
        <v>-1.0240295774269581E-2</v>
      </c>
      <c r="L35" s="445">
        <v>4216220499.8604784</v>
      </c>
      <c r="M35" s="445">
        <v>17680637.253168106</v>
      </c>
      <c r="N35" s="442">
        <v>4.21113954654425E-3</v>
      </c>
      <c r="O35" s="441">
        <v>881034189.33088171</v>
      </c>
      <c r="P35" s="441">
        <v>15069672.989380717</v>
      </c>
      <c r="Q35" s="442">
        <v>1.7402183005195856E-2</v>
      </c>
    </row>
    <row r="36" spans="1:17">
      <c r="A36" s="476"/>
      <c r="B36" s="477" t="s">
        <v>299</v>
      </c>
      <c r="C36" s="367" t="s">
        <v>124</v>
      </c>
      <c r="D36" s="441">
        <v>949104972.59709918</v>
      </c>
      <c r="E36" s="441">
        <v>32466167.350431442</v>
      </c>
      <c r="F36" s="446">
        <v>3.5418713635732221E-2</v>
      </c>
      <c r="G36" s="447">
        <v>17.513387505845678</v>
      </c>
      <c r="H36" s="447">
        <v>0.27103847276313076</v>
      </c>
      <c r="I36" s="448">
        <v>5.7849384627173466</v>
      </c>
      <c r="J36" s="448">
        <v>-8.3071378935962947E-2</v>
      </c>
      <c r="K36" s="446">
        <v>-1.4156652967125498E-2</v>
      </c>
      <c r="L36" s="449">
        <v>5490513861.1332521</v>
      </c>
      <c r="M36" s="449">
        <v>111668330.70447445</v>
      </c>
      <c r="N36" s="446">
        <v>2.0760650231123619E-2</v>
      </c>
      <c r="O36" s="441">
        <v>1248592711.499027</v>
      </c>
      <c r="P36" s="441">
        <v>48400468.495227575</v>
      </c>
      <c r="Q36" s="446">
        <v>4.0327263217509693E-2</v>
      </c>
    </row>
    <row r="37" spans="1:17">
      <c r="A37" s="476"/>
      <c r="B37" s="477" t="s">
        <v>299</v>
      </c>
      <c r="C37" s="367" t="s">
        <v>123</v>
      </c>
      <c r="D37" s="441">
        <v>70993160.692406774</v>
      </c>
      <c r="E37" s="441">
        <v>6124745.8572340533</v>
      </c>
      <c r="F37" s="442">
        <v>9.4417997923900487E-2</v>
      </c>
      <c r="G37" s="443">
        <v>1.3100033920048724</v>
      </c>
      <c r="H37" s="443">
        <v>8.9802105076098204E-2</v>
      </c>
      <c r="I37" s="444">
        <v>7.2274944001528949</v>
      </c>
      <c r="J37" s="444">
        <v>-0.31420810915488673</v>
      </c>
      <c r="K37" s="442">
        <v>-4.1662755693041315E-2</v>
      </c>
      <c r="L37" s="445">
        <v>513102671.35352457</v>
      </c>
      <c r="M37" s="445">
        <v>23884384.416284323</v>
      </c>
      <c r="N37" s="442">
        <v>4.8821528250329593E-2</v>
      </c>
      <c r="O37" s="441">
        <v>96040652.138484254</v>
      </c>
      <c r="P37" s="441">
        <v>8218278.3731681705</v>
      </c>
      <c r="Q37" s="442">
        <v>9.3578413117476403E-2</v>
      </c>
    </row>
    <row r="38" spans="1:17">
      <c r="A38" s="476"/>
      <c r="B38" s="477" t="s">
        <v>241</v>
      </c>
      <c r="C38" s="367" t="s">
        <v>129</v>
      </c>
      <c r="D38" s="441">
        <v>1144279682.7748423</v>
      </c>
      <c r="E38" s="441">
        <v>35295817.779326439</v>
      </c>
      <c r="F38" s="446">
        <v>3.1827169802393071E-2</v>
      </c>
      <c r="G38" s="447">
        <v>39.965132776504888</v>
      </c>
      <c r="H38" s="447">
        <v>0.19993020156583441</v>
      </c>
      <c r="I38" s="448">
        <v>4.7051769972194597</v>
      </c>
      <c r="J38" s="448">
        <v>-0.18589824237163555</v>
      </c>
      <c r="K38" s="446">
        <v>-3.8007643159293752E-2</v>
      </c>
      <c r="L38" s="449">
        <v>5384038441.7777681</v>
      </c>
      <c r="M38" s="449">
        <v>-40085081.407833099</v>
      </c>
      <c r="N38" s="446">
        <v>-7.3901490695202736E-3</v>
      </c>
      <c r="O38" s="441">
        <v>1503119600.6138527</v>
      </c>
      <c r="P38" s="441">
        <v>29039838.723975658</v>
      </c>
      <c r="Q38" s="446">
        <v>1.9700317089181442E-2</v>
      </c>
    </row>
    <row r="39" spans="1:17">
      <c r="A39" s="476"/>
      <c r="B39" s="477" t="s">
        <v>300</v>
      </c>
      <c r="C39" s="367" t="s">
        <v>128</v>
      </c>
      <c r="D39" s="441">
        <v>8096837.9108797489</v>
      </c>
      <c r="E39" s="441">
        <v>-154775.78458316065</v>
      </c>
      <c r="F39" s="442">
        <v>-1.8757032296393493E-2</v>
      </c>
      <c r="G39" s="443">
        <v>0.28279030646899989</v>
      </c>
      <c r="H39" s="443">
        <v>-1.309054493685069E-2</v>
      </c>
      <c r="I39" s="444">
        <v>10.996008334061294</v>
      </c>
      <c r="J39" s="444">
        <v>0.39698381948835326</v>
      </c>
      <c r="K39" s="442">
        <v>3.7454750570915976E-2</v>
      </c>
      <c r="L39" s="445">
        <v>89032897.147577152</v>
      </c>
      <c r="M39" s="445">
        <v>1573841.3045799583</v>
      </c>
      <c r="N39" s="442">
        <v>1.7995178308410416E-2</v>
      </c>
      <c r="O39" s="441">
        <v>11248571.393635664</v>
      </c>
      <c r="P39" s="441">
        <v>-301342.70775007829</v>
      </c>
      <c r="Q39" s="442">
        <v>-2.6090471764973873E-2</v>
      </c>
    </row>
    <row r="40" spans="1:17">
      <c r="A40" s="476"/>
      <c r="B40" s="477" t="s">
        <v>300</v>
      </c>
      <c r="C40" s="367" t="s">
        <v>127</v>
      </c>
      <c r="D40" s="441">
        <v>13060757.667282574</v>
      </c>
      <c r="E40" s="441">
        <v>-169747.84853573702</v>
      </c>
      <c r="F40" s="446">
        <v>-1.2830034977332313E-2</v>
      </c>
      <c r="G40" s="447">
        <v>0.45616025714004604</v>
      </c>
      <c r="H40" s="447">
        <v>-1.8250371014125466E-2</v>
      </c>
      <c r="I40" s="448">
        <v>6.6845091497931728</v>
      </c>
      <c r="J40" s="448">
        <v>0.13148581008517723</v>
      </c>
      <c r="K40" s="446">
        <v>2.0064907946907493E-2</v>
      </c>
      <c r="L40" s="449">
        <v>87304754.1301817</v>
      </c>
      <c r="M40" s="449">
        <v>604942.68888893723</v>
      </c>
      <c r="N40" s="446">
        <v>6.9774394987994108E-3</v>
      </c>
      <c r="O40" s="441">
        <v>25622324.724809587</v>
      </c>
      <c r="P40" s="441">
        <v>-280812.06696751341</v>
      </c>
      <c r="Q40" s="446">
        <v>-1.0840851794314604E-2</v>
      </c>
    </row>
    <row r="41" spans="1:17">
      <c r="A41" s="476"/>
      <c r="B41" s="477" t="s">
        <v>300</v>
      </c>
      <c r="C41" s="367" t="s">
        <v>126</v>
      </c>
      <c r="D41" s="441">
        <v>305424322.54427433</v>
      </c>
      <c r="E41" s="441">
        <v>3678499.1811528802</v>
      </c>
      <c r="F41" s="442">
        <v>1.2190721118039032E-2</v>
      </c>
      <c r="G41" s="443">
        <v>10.667255381180961</v>
      </c>
      <c r="H41" s="443">
        <v>-0.15254477184003967</v>
      </c>
      <c r="I41" s="444">
        <v>7.2287411923322473</v>
      </c>
      <c r="J41" s="444">
        <v>-1.2240481298809058E-2</v>
      </c>
      <c r="K41" s="442">
        <v>-1.6904450046302847E-3</v>
      </c>
      <c r="L41" s="445">
        <v>2207833381.5159664</v>
      </c>
      <c r="M41" s="445">
        <v>22897404.448890209</v>
      </c>
      <c r="N41" s="442">
        <v>1.0479668369791905E-2</v>
      </c>
      <c r="O41" s="441">
        <v>482887744.12106025</v>
      </c>
      <c r="P41" s="441">
        <v>5265069.5278449655</v>
      </c>
      <c r="Q41" s="442">
        <v>1.1023491571728987E-2</v>
      </c>
    </row>
    <row r="42" spans="1:17">
      <c r="A42" s="476"/>
      <c r="B42" s="477" t="s">
        <v>300</v>
      </c>
      <c r="C42" s="367" t="s">
        <v>125</v>
      </c>
      <c r="D42" s="441">
        <v>437084253.1802572</v>
      </c>
      <c r="E42" s="441">
        <v>10696335.039696395</v>
      </c>
      <c r="F42" s="446">
        <v>2.5085924306537919E-2</v>
      </c>
      <c r="G42" s="447">
        <v>15.265612486021592</v>
      </c>
      <c r="H42" s="447">
        <v>-2.3520634444945898E-2</v>
      </c>
      <c r="I42" s="448">
        <v>5.245422201379891</v>
      </c>
      <c r="J42" s="448">
        <v>-9.9163158409110608E-2</v>
      </c>
      <c r="K42" s="446">
        <v>-1.8553947918052423E-2</v>
      </c>
      <c r="L42" s="449">
        <v>2292691445.5052705</v>
      </c>
      <c r="M42" s="449">
        <v>13824820.620317936</v>
      </c>
      <c r="N42" s="446">
        <v>6.0665334554258418E-3</v>
      </c>
      <c r="O42" s="441">
        <v>480037577.7167446</v>
      </c>
      <c r="P42" s="441">
        <v>10004460.828461289</v>
      </c>
      <c r="Q42" s="446">
        <v>2.1284587125887839E-2</v>
      </c>
    </row>
    <row r="43" spans="1:17">
      <c r="A43" s="476"/>
      <c r="B43" s="477" t="s">
        <v>300</v>
      </c>
      <c r="C43" s="367" t="s">
        <v>124</v>
      </c>
      <c r="D43" s="441">
        <v>502631872.84334302</v>
      </c>
      <c r="E43" s="441">
        <v>20953346.096185625</v>
      </c>
      <c r="F43" s="442">
        <v>4.3500685483503922E-2</v>
      </c>
      <c r="G43" s="443">
        <v>17.554929829021667</v>
      </c>
      <c r="H43" s="443">
        <v>0.28322300200091277</v>
      </c>
      <c r="I43" s="444">
        <v>5.7218945980488751</v>
      </c>
      <c r="J43" s="444">
        <v>-0.10077823128200691</v>
      </c>
      <c r="K43" s="442">
        <v>-1.7307898663711789E-2</v>
      </c>
      <c r="L43" s="445">
        <v>2876006598.0295134</v>
      </c>
      <c r="M43" s="445">
        <v>71350127.866711617</v>
      </c>
      <c r="N43" s="442">
        <v>2.5439881363641646E-2</v>
      </c>
      <c r="O43" s="441">
        <v>654839561.6300317</v>
      </c>
      <c r="P43" s="441">
        <v>28755745.089888215</v>
      </c>
      <c r="Q43" s="442">
        <v>4.592954542220537E-2</v>
      </c>
    </row>
    <row r="44" spans="1:17">
      <c r="A44" s="476"/>
      <c r="B44" s="477" t="s">
        <v>300</v>
      </c>
      <c r="C44" s="367" t="s">
        <v>123</v>
      </c>
      <c r="D44" s="441">
        <v>36793527.245007023</v>
      </c>
      <c r="E44" s="441">
        <v>3926850.2326422967</v>
      </c>
      <c r="F44" s="446">
        <v>0.11947816419545493</v>
      </c>
      <c r="G44" s="447">
        <v>1.2850513941633928</v>
      </c>
      <c r="H44" s="447">
        <v>0.10654004641978898</v>
      </c>
      <c r="I44" s="448">
        <v>7.1353686514195491</v>
      </c>
      <c r="J44" s="448">
        <v>-0.35997550145725388</v>
      </c>
      <c r="K44" s="446">
        <v>-4.8026547429325307E-2</v>
      </c>
      <c r="L44" s="449">
        <v>262535380.8791742</v>
      </c>
      <c r="M44" s="449">
        <v>16188325.51005581</v>
      </c>
      <c r="N44" s="446">
        <v>6.5713493046627866E-2</v>
      </c>
      <c r="O44" s="441">
        <v>51081181.473768607</v>
      </c>
      <c r="P44" s="441">
        <v>5261434.3277901486</v>
      </c>
      <c r="Q44" s="446">
        <v>0.11482896906933146</v>
      </c>
    </row>
    <row r="45" spans="1:17">
      <c r="A45" s="476" t="s">
        <v>81</v>
      </c>
      <c r="B45" s="477" t="s">
        <v>243</v>
      </c>
      <c r="C45" s="367" t="s">
        <v>129</v>
      </c>
      <c r="D45" s="441">
        <v>84194886.0429167</v>
      </c>
      <c r="E45" s="441">
        <v>-120505.29777233303</v>
      </c>
      <c r="F45" s="442">
        <v>-1.4292206423547657E-3</v>
      </c>
      <c r="G45" s="443">
        <v>37.490645402323395</v>
      </c>
      <c r="H45" s="443">
        <v>-0.32671958784539612</v>
      </c>
      <c r="I45" s="444">
        <v>5.3774751450823928</v>
      </c>
      <c r="J45" s="444">
        <v>-7.8140222568951145E-2</v>
      </c>
      <c r="K45" s="442">
        <v>-1.4322898023984178E-2</v>
      </c>
      <c r="L45" s="445">
        <v>452755907.03882903</v>
      </c>
      <c r="M45" s="445">
        <v>-7236437.6889711022</v>
      </c>
      <c r="N45" s="442">
        <v>-1.5731648084824662E-2</v>
      </c>
      <c r="O45" s="441">
        <v>140262942.00191659</v>
      </c>
      <c r="P45" s="441">
        <v>58179.394593417645</v>
      </c>
      <c r="Q45" s="442">
        <v>4.1496018759621523E-4</v>
      </c>
    </row>
    <row r="46" spans="1:17">
      <c r="A46" s="476"/>
      <c r="B46" s="477" t="s">
        <v>298</v>
      </c>
      <c r="C46" s="367" t="s">
        <v>128</v>
      </c>
      <c r="D46" s="441">
        <v>262764.35401795263</v>
      </c>
      <c r="E46" s="441">
        <v>-28714.133496152645</v>
      </c>
      <c r="F46" s="446">
        <v>-9.85120162418954E-2</v>
      </c>
      <c r="G46" s="447">
        <v>0.11700479309201955</v>
      </c>
      <c r="H46" s="447">
        <v>-1.3729918255798251E-2</v>
      </c>
      <c r="I46" s="448">
        <v>10.645775991633132</v>
      </c>
      <c r="J46" s="448">
        <v>-6.3588781889224677E-2</v>
      </c>
      <c r="K46" s="446">
        <v>-5.9376800803760512E-3</v>
      </c>
      <c r="L46" s="449">
        <v>2797330.4514613091</v>
      </c>
      <c r="M46" s="449">
        <v>-324218.99496182613</v>
      </c>
      <c r="N46" s="446">
        <v>-0.10386476348575428</v>
      </c>
      <c r="O46" s="441">
        <v>584724.90577769279</v>
      </c>
      <c r="P46" s="441">
        <v>-80776.598265009467</v>
      </c>
      <c r="Q46" s="446">
        <v>-0.12137703337155252</v>
      </c>
    </row>
    <row r="47" spans="1:17">
      <c r="A47" s="476"/>
      <c r="B47" s="477" t="s">
        <v>298</v>
      </c>
      <c r="C47" s="367" t="s">
        <v>127</v>
      </c>
      <c r="D47" s="441">
        <v>1566422.5773866745</v>
      </c>
      <c r="E47" s="441">
        <v>-48624.35679494706</v>
      </c>
      <c r="F47" s="442">
        <v>-3.0107085909293434E-2</v>
      </c>
      <c r="G47" s="443">
        <v>0.69750309263513666</v>
      </c>
      <c r="H47" s="443">
        <v>-2.6882080878550929E-2</v>
      </c>
      <c r="I47" s="444">
        <v>6.8005907203423988</v>
      </c>
      <c r="J47" s="444">
        <v>-6.3390548626778731E-2</v>
      </c>
      <c r="K47" s="442">
        <v>-9.2352449901569478E-3</v>
      </c>
      <c r="L47" s="445">
        <v>10652598.843910642</v>
      </c>
      <c r="M47" s="445">
        <v>-433053.06081810407</v>
      </c>
      <c r="N47" s="442">
        <v>-3.906428458513829E-2</v>
      </c>
      <c r="O47" s="441">
        <v>3101548.608101368</v>
      </c>
      <c r="P47" s="441">
        <v>-69187.244452726562</v>
      </c>
      <c r="Q47" s="442">
        <v>-2.1820563954261525E-2</v>
      </c>
    </row>
    <row r="48" spans="1:17">
      <c r="A48" s="476"/>
      <c r="B48" s="477" t="s">
        <v>298</v>
      </c>
      <c r="C48" s="367" t="s">
        <v>126</v>
      </c>
      <c r="D48" s="441">
        <v>25681465.377035048</v>
      </c>
      <c r="E48" s="441">
        <v>-348913.65185468644</v>
      </c>
      <c r="F48" s="446">
        <v>-1.3404094172714339E-2</v>
      </c>
      <c r="G48" s="447">
        <v>11.435548607687293</v>
      </c>
      <c r="H48" s="447">
        <v>-0.2396666633934128</v>
      </c>
      <c r="I48" s="448">
        <v>8.3904843325350562</v>
      </c>
      <c r="J48" s="448">
        <v>6.8139809097438331E-2</v>
      </c>
      <c r="K48" s="446">
        <v>8.1875736945930446E-3</v>
      </c>
      <c r="L48" s="449">
        <v>215479932.88255405</v>
      </c>
      <c r="M48" s="449">
        <v>-1153849.4715318382</v>
      </c>
      <c r="N48" s="446">
        <v>-5.3262674869697007E-3</v>
      </c>
      <c r="O48" s="441">
        <v>46875694.944073796</v>
      </c>
      <c r="P48" s="441">
        <v>-536540.43198587</v>
      </c>
      <c r="Q48" s="446">
        <v>-1.1316497265530549E-2</v>
      </c>
    </row>
    <row r="49" spans="1:17">
      <c r="A49" s="476"/>
      <c r="B49" s="477" t="s">
        <v>298</v>
      </c>
      <c r="C49" s="367" t="s">
        <v>125</v>
      </c>
      <c r="D49" s="441">
        <v>30678561.016733289</v>
      </c>
      <c r="E49" s="441">
        <v>471310.76587048173</v>
      </c>
      <c r="F49" s="442">
        <v>1.5602570970756258E-2</v>
      </c>
      <c r="G49" s="443">
        <v>13.66067592211739</v>
      </c>
      <c r="H49" s="443">
        <v>0.1120391913647012</v>
      </c>
      <c r="I49" s="444">
        <v>5.8462243197592114</v>
      </c>
      <c r="J49" s="444">
        <v>-0.16283283749092714</v>
      </c>
      <c r="K49" s="442">
        <v>-2.7097901256349942E-2</v>
      </c>
      <c r="L49" s="445">
        <v>179353749.51124305</v>
      </c>
      <c r="M49" s="445">
        <v>-2163343.8095501363</v>
      </c>
      <c r="N49" s="442">
        <v>-1.191812721310429E-2</v>
      </c>
      <c r="O49" s="441">
        <v>41792128.327254653</v>
      </c>
      <c r="P49" s="441">
        <v>643015.7517695874</v>
      </c>
      <c r="Q49" s="442">
        <v>1.5626479200250593E-2</v>
      </c>
    </row>
    <row r="50" spans="1:17">
      <c r="A50" s="476"/>
      <c r="B50" s="477" t="s">
        <v>298</v>
      </c>
      <c r="C50" s="367" t="s">
        <v>124</v>
      </c>
      <c r="D50" s="441">
        <v>41449556.649309441</v>
      </c>
      <c r="E50" s="441">
        <v>1804389.2294254825</v>
      </c>
      <c r="F50" s="446">
        <v>4.5513472305845133E-2</v>
      </c>
      <c r="G50" s="447">
        <v>18.456829190678754</v>
      </c>
      <c r="H50" s="447">
        <v>0.67507259115055618</v>
      </c>
      <c r="I50" s="448">
        <v>6.7030230734171274</v>
      </c>
      <c r="J50" s="448">
        <v>-0.10275830464679014</v>
      </c>
      <c r="K50" s="446">
        <v>-1.5098678452704344E-2</v>
      </c>
      <c r="L50" s="449">
        <v>277837334.60323149</v>
      </c>
      <c r="M50" s="449">
        <v>8020992.4467589259</v>
      </c>
      <c r="N50" s="446">
        <v>2.9727600569528778E-2</v>
      </c>
      <c r="O50" s="441">
        <v>65597534.049235314</v>
      </c>
      <c r="P50" s="441">
        <v>2846224.4666539505</v>
      </c>
      <c r="Q50" s="446">
        <v>4.5357212233288771E-2</v>
      </c>
    </row>
    <row r="51" spans="1:17">
      <c r="A51" s="476"/>
      <c r="B51" s="477" t="s">
        <v>298</v>
      </c>
      <c r="C51" s="367" t="s">
        <v>123</v>
      </c>
      <c r="D51" s="441">
        <v>3783408.0941055021</v>
      </c>
      <c r="E51" s="441">
        <v>500286.15561756678</v>
      </c>
      <c r="F51" s="442">
        <v>0.15238122890067771</v>
      </c>
      <c r="G51" s="443">
        <v>1.6846915286052906</v>
      </c>
      <c r="H51" s="443">
        <v>0.21213688963853872</v>
      </c>
      <c r="I51" s="444">
        <v>7.3310184433344556</v>
      </c>
      <c r="J51" s="444">
        <v>-0.42944627899370857</v>
      </c>
      <c r="K51" s="442">
        <v>-5.5337701330967888E-2</v>
      </c>
      <c r="L51" s="445">
        <v>27736234.516548298</v>
      </c>
      <c r="M51" s="445">
        <v>2257682.5338110179</v>
      </c>
      <c r="N51" s="442">
        <v>8.8611100636358242E-2</v>
      </c>
      <c r="O51" s="441">
        <v>6608618.358958046</v>
      </c>
      <c r="P51" s="441">
        <v>821103.32656002324</v>
      </c>
      <c r="Q51" s="442">
        <v>0.14187493630056353</v>
      </c>
    </row>
    <row r="52" spans="1:17">
      <c r="A52" s="476"/>
      <c r="B52" s="477" t="s">
        <v>242</v>
      </c>
      <c r="C52" s="367" t="s">
        <v>129</v>
      </c>
      <c r="D52" s="441">
        <v>1132117848.6872792</v>
      </c>
      <c r="E52" s="441">
        <v>10452663.202468872</v>
      </c>
      <c r="F52" s="446">
        <v>9.3188799454009819E-3</v>
      </c>
      <c r="G52" s="447">
        <v>38.039409386687396</v>
      </c>
      <c r="H52" s="447">
        <v>0.21405707786289696</v>
      </c>
      <c r="I52" s="448">
        <v>5.4095050054236111</v>
      </c>
      <c r="J52" s="448">
        <v>-0.11483316638573005</v>
      </c>
      <c r="K52" s="446">
        <v>-2.0786773512838676E-2</v>
      </c>
      <c r="L52" s="449">
        <v>6124197169.2032471</v>
      </c>
      <c r="M52" s="449">
        <v>-72260630.960095406</v>
      </c>
      <c r="N52" s="446">
        <v>-1.1661603014256075E-2</v>
      </c>
      <c r="O52" s="441">
        <v>1854723719.2322981</v>
      </c>
      <c r="P52" s="441">
        <v>15114743.602897882</v>
      </c>
      <c r="Q52" s="446">
        <v>8.2162806352510612E-3</v>
      </c>
    </row>
    <row r="53" spans="1:17">
      <c r="A53" s="476"/>
      <c r="B53" s="477" t="s">
        <v>299</v>
      </c>
      <c r="C53" s="367" t="s">
        <v>128</v>
      </c>
      <c r="D53" s="441">
        <v>4362184.7613968281</v>
      </c>
      <c r="E53" s="441">
        <v>-1523.5027116779238</v>
      </c>
      <c r="F53" s="442">
        <v>-3.4913028540627507E-4</v>
      </c>
      <c r="G53" s="443">
        <v>0.14657036999420969</v>
      </c>
      <c r="H53" s="443">
        <v>-5.8477451666399949E-4</v>
      </c>
      <c r="I53" s="444">
        <v>10.50773155348708</v>
      </c>
      <c r="J53" s="444">
        <v>0.3273954115788662</v>
      </c>
      <c r="K53" s="442">
        <v>3.2159587563235295E-2</v>
      </c>
      <c r="L53" s="445">
        <v>45836666.459469959</v>
      </c>
      <c r="M53" s="445">
        <v>1412649.5056225806</v>
      </c>
      <c r="N53" s="442">
        <v>3.1799229391844472E-2</v>
      </c>
      <c r="O53" s="441">
        <v>10137304.638169723</v>
      </c>
      <c r="P53" s="441">
        <v>120488.56050801091</v>
      </c>
      <c r="Q53" s="442">
        <v>1.2028628615504869E-2</v>
      </c>
    </row>
    <row r="54" spans="1:17">
      <c r="A54" s="476"/>
      <c r="B54" s="477" t="s">
        <v>299</v>
      </c>
      <c r="C54" s="367" t="s">
        <v>127</v>
      </c>
      <c r="D54" s="441">
        <v>21671889.787670325</v>
      </c>
      <c r="E54" s="441">
        <v>-429137.90275664628</v>
      </c>
      <c r="F54" s="446">
        <v>-1.9417101718872863E-2</v>
      </c>
      <c r="G54" s="447">
        <v>0.72818027626033688</v>
      </c>
      <c r="H54" s="447">
        <v>-1.7121592421765364E-2</v>
      </c>
      <c r="I54" s="448">
        <v>6.7285440608871063</v>
      </c>
      <c r="J54" s="448">
        <v>0.21904911956212469</v>
      </c>
      <c r="K54" s="446">
        <v>3.3650708931580814E-2</v>
      </c>
      <c r="L54" s="449">
        <v>145820265.31902909</v>
      </c>
      <c r="M54" s="449">
        <v>1953737.370111376</v>
      </c>
      <c r="N54" s="446">
        <v>1.3580207974471199E-2</v>
      </c>
      <c r="O54" s="441">
        <v>42448861.7381524</v>
      </c>
      <c r="P54" s="441">
        <v>-713729.55883892626</v>
      </c>
      <c r="Q54" s="446">
        <v>-1.6535836644466645E-2</v>
      </c>
    </row>
    <row r="55" spans="1:17">
      <c r="A55" s="476"/>
      <c r="B55" s="477" t="s">
        <v>299</v>
      </c>
      <c r="C55" s="367" t="s">
        <v>126</v>
      </c>
      <c r="D55" s="441">
        <v>353627789.39912874</v>
      </c>
      <c r="E55" s="441">
        <v>481586.69483166933</v>
      </c>
      <c r="F55" s="442">
        <v>1.3637034495736047E-3</v>
      </c>
      <c r="G55" s="443">
        <v>11.881971710860704</v>
      </c>
      <c r="H55" s="443">
        <v>-2.7000508901998899E-2</v>
      </c>
      <c r="I55" s="444">
        <v>8.0434653827317835</v>
      </c>
      <c r="J55" s="444">
        <v>4.2026325035438461E-2</v>
      </c>
      <c r="K55" s="442">
        <v>5.2523458258442396E-3</v>
      </c>
      <c r="L55" s="445">
        <v>2844392882.4038572</v>
      </c>
      <c r="M55" s="445">
        <v>18715063.008543968</v>
      </c>
      <c r="N55" s="442">
        <v>6.623211917538758E-3</v>
      </c>
      <c r="O55" s="441">
        <v>620509820.05516851</v>
      </c>
      <c r="P55" s="441">
        <v>585315.63727605343</v>
      </c>
      <c r="Q55" s="442">
        <v>9.4417244858817665E-4</v>
      </c>
    </row>
    <row r="56" spans="1:17">
      <c r="A56" s="476"/>
      <c r="B56" s="477" t="s">
        <v>299</v>
      </c>
      <c r="C56" s="367" t="s">
        <v>125</v>
      </c>
      <c r="D56" s="441">
        <v>373065633.45012957</v>
      </c>
      <c r="E56" s="441">
        <v>745726.7402869463</v>
      </c>
      <c r="F56" s="446">
        <v>2.0029193358927977E-3</v>
      </c>
      <c r="G56" s="447">
        <v>12.535087557685276</v>
      </c>
      <c r="H56" s="447">
        <v>-2.0469862777410697E-2</v>
      </c>
      <c r="I56" s="448">
        <v>6.0537756126876188</v>
      </c>
      <c r="J56" s="448">
        <v>-4.6794028629123297E-2</v>
      </c>
      <c r="K56" s="446">
        <v>-7.6704359396548598E-3</v>
      </c>
      <c r="L56" s="449">
        <v>2258455633.7122526</v>
      </c>
      <c r="M56" s="449">
        <v>-12907886.019694805</v>
      </c>
      <c r="N56" s="446">
        <v>-5.6828798682203524E-3</v>
      </c>
      <c r="O56" s="441">
        <v>507881012.54006237</v>
      </c>
      <c r="P56" s="441">
        <v>7083816.1365509629</v>
      </c>
      <c r="Q56" s="446">
        <v>1.4145079460155887E-2</v>
      </c>
    </row>
    <row r="57" spans="1:17">
      <c r="A57" s="476"/>
      <c r="B57" s="477" t="s">
        <v>299</v>
      </c>
      <c r="C57" s="367" t="s">
        <v>124</v>
      </c>
      <c r="D57" s="441">
        <v>535045801.91885686</v>
      </c>
      <c r="E57" s="441">
        <v>15023559.993416607</v>
      </c>
      <c r="F57" s="442">
        <v>2.889022580609284E-2</v>
      </c>
      <c r="G57" s="443">
        <v>17.977656940414366</v>
      </c>
      <c r="H57" s="443">
        <v>0.44120777198208572</v>
      </c>
      <c r="I57" s="444">
        <v>6.7491166817057193</v>
      </c>
      <c r="J57" s="444">
        <v>-5.6278274007962814E-2</v>
      </c>
      <c r="K57" s="442">
        <v>-8.2696558207415467E-3</v>
      </c>
      <c r="L57" s="445">
        <v>3611086547.207171</v>
      </c>
      <c r="M57" s="445">
        <v>72129805.148859978</v>
      </c>
      <c r="N57" s="442">
        <v>2.0381657761351497E-2</v>
      </c>
      <c r="O57" s="441">
        <v>848126825.69709063</v>
      </c>
      <c r="P57" s="441">
        <v>27778785.261345863</v>
      </c>
      <c r="Q57" s="442">
        <v>3.386219493690823E-2</v>
      </c>
    </row>
    <row r="58" spans="1:17">
      <c r="A58" s="476"/>
      <c r="B58" s="477" t="s">
        <v>299</v>
      </c>
      <c r="C58" s="367" t="s">
        <v>123</v>
      </c>
      <c r="D58" s="441">
        <v>44244058.052861989</v>
      </c>
      <c r="E58" s="441">
        <v>4251665.9539926872</v>
      </c>
      <c r="F58" s="446">
        <v>0.10631186910454636</v>
      </c>
      <c r="G58" s="447">
        <v>1.4866101079076566</v>
      </c>
      <c r="H58" s="447">
        <v>0.13796673340678511</v>
      </c>
      <c r="I58" s="448">
        <v>7.649430702258746</v>
      </c>
      <c r="J58" s="448">
        <v>-0.39566853281014147</v>
      </c>
      <c r="K58" s="446">
        <v>-4.9181311659327653E-2</v>
      </c>
      <c r="L58" s="449">
        <v>338441856.0620808</v>
      </c>
      <c r="M58" s="449">
        <v>16699092.978892386</v>
      </c>
      <c r="N58" s="446">
        <v>5.1902000277702413E-2</v>
      </c>
      <c r="O58" s="441">
        <v>77656412.856223807</v>
      </c>
      <c r="P58" s="441">
        <v>7272684.7760463059</v>
      </c>
      <c r="Q58" s="446">
        <v>0.10332906446446882</v>
      </c>
    </row>
    <row r="59" spans="1:17">
      <c r="A59" s="476"/>
      <c r="B59" s="477" t="s">
        <v>241</v>
      </c>
      <c r="C59" s="367" t="s">
        <v>129</v>
      </c>
      <c r="D59" s="441">
        <v>600116419.0588094</v>
      </c>
      <c r="E59" s="441">
        <v>7371341.5394812822</v>
      </c>
      <c r="F59" s="442">
        <v>1.2435938853057651E-2</v>
      </c>
      <c r="G59" s="443">
        <v>38.515281744950286</v>
      </c>
      <c r="H59" s="443">
        <v>1.6089794122152057E-2</v>
      </c>
      <c r="I59" s="444">
        <v>5.4219555478722468</v>
      </c>
      <c r="J59" s="444">
        <v>-0.1023853468509337</v>
      </c>
      <c r="K59" s="442">
        <v>-1.8533495452594466E-2</v>
      </c>
      <c r="L59" s="445">
        <v>3253804547.6851377</v>
      </c>
      <c r="M59" s="445">
        <v>-20721324.200748444</v>
      </c>
      <c r="N59" s="442">
        <v>-6.3280380157187408E-3</v>
      </c>
      <c r="O59" s="441">
        <v>985364085.90065658</v>
      </c>
      <c r="P59" s="441">
        <v>6455602.2158434391</v>
      </c>
      <c r="Q59" s="442">
        <v>6.5946943186591077E-3</v>
      </c>
    </row>
    <row r="60" spans="1:17">
      <c r="A60" s="476"/>
      <c r="B60" s="477" t="s">
        <v>300</v>
      </c>
      <c r="C60" s="367" t="s">
        <v>128</v>
      </c>
      <c r="D60" s="441">
        <v>2200322.2752871313</v>
      </c>
      <c r="E60" s="441">
        <v>7191.0465622525662</v>
      </c>
      <c r="F60" s="446">
        <v>3.2788947911856397E-3</v>
      </c>
      <c r="G60" s="447">
        <v>0.14121598688348685</v>
      </c>
      <c r="H60" s="447">
        <v>-1.2293633189894571E-3</v>
      </c>
      <c r="I60" s="448">
        <v>10.319730406650583</v>
      </c>
      <c r="J60" s="448">
        <v>9.8695391117377795E-2</v>
      </c>
      <c r="K60" s="446">
        <v>9.6561053716563462E-3</v>
      </c>
      <c r="L60" s="449">
        <v>22706732.688711204</v>
      </c>
      <c r="M60" s="449">
        <v>290661.60625485331</v>
      </c>
      <c r="N60" s="446">
        <v>1.2966661516448165E-2</v>
      </c>
      <c r="O60" s="441">
        <v>4956556.2135195192</v>
      </c>
      <c r="P60" s="441">
        <v>-17813.218576466665</v>
      </c>
      <c r="Q60" s="446">
        <v>-3.5810003297163514E-3</v>
      </c>
    </row>
    <row r="61" spans="1:17">
      <c r="A61" s="476"/>
      <c r="B61" s="477" t="s">
        <v>300</v>
      </c>
      <c r="C61" s="367" t="s">
        <v>127</v>
      </c>
      <c r="D61" s="441">
        <v>11486571.459866526</v>
      </c>
      <c r="E61" s="441">
        <v>-124922.42334811203</v>
      </c>
      <c r="F61" s="442">
        <v>-1.0758514331105801E-2</v>
      </c>
      <c r="G61" s="443">
        <v>0.7372045190066856</v>
      </c>
      <c r="H61" s="443">
        <v>-1.6969828111650931E-2</v>
      </c>
      <c r="I61" s="444">
        <v>6.7663340222558599</v>
      </c>
      <c r="J61" s="444">
        <v>0.1307356195377638</v>
      </c>
      <c r="K61" s="442">
        <v>1.9702159715423922E-2</v>
      </c>
      <c r="L61" s="445">
        <v>77721979.267968029</v>
      </c>
      <c r="M61" s="445">
        <v>672769.00333803892</v>
      </c>
      <c r="N61" s="442">
        <v>8.7316794166659804E-3</v>
      </c>
      <c r="O61" s="441">
        <v>22543544.674217444</v>
      </c>
      <c r="P61" s="441">
        <v>-188905.0060611479</v>
      </c>
      <c r="Q61" s="442">
        <v>-8.3099273821347717E-3</v>
      </c>
    </row>
    <row r="62" spans="1:17">
      <c r="A62" s="476"/>
      <c r="B62" s="477" t="s">
        <v>300</v>
      </c>
      <c r="C62" s="367" t="s">
        <v>126</v>
      </c>
      <c r="D62" s="441">
        <v>183850576.5250448</v>
      </c>
      <c r="E62" s="441">
        <v>8832.0813213586807</v>
      </c>
      <c r="F62" s="446">
        <v>4.8041761940864883E-5</v>
      </c>
      <c r="G62" s="447">
        <v>11.799471784056824</v>
      </c>
      <c r="H62" s="447">
        <v>-0.14117332013336537</v>
      </c>
      <c r="I62" s="448">
        <v>8.1476203232287236</v>
      </c>
      <c r="J62" s="448">
        <v>2.3592633219587711E-2</v>
      </c>
      <c r="K62" s="446">
        <v>2.904056229227498E-3</v>
      </c>
      <c r="L62" s="449">
        <v>1497944693.7327726</v>
      </c>
      <c r="M62" s="449">
        <v>4409271.2923800945</v>
      </c>
      <c r="N62" s="446">
        <v>2.9522375071462828E-3</v>
      </c>
      <c r="O62" s="441">
        <v>326907305.41190451</v>
      </c>
      <c r="P62" s="441">
        <v>339543.97454977036</v>
      </c>
      <c r="Q62" s="446">
        <v>1.0397351320145692E-3</v>
      </c>
    </row>
    <row r="63" spans="1:17">
      <c r="A63" s="476"/>
      <c r="B63" s="477" t="s">
        <v>300</v>
      </c>
      <c r="C63" s="367" t="s">
        <v>125</v>
      </c>
      <c r="D63" s="441">
        <v>203547471.62872532</v>
      </c>
      <c r="E63" s="441">
        <v>2495013.3705988526</v>
      </c>
      <c r="F63" s="442">
        <v>1.2409763064899035E-2</v>
      </c>
      <c r="G63" s="443">
        <v>13.063612274678269</v>
      </c>
      <c r="H63" s="443">
        <v>5.1197182165498845E-3</v>
      </c>
      <c r="I63" s="444">
        <v>6.0462460836826963</v>
      </c>
      <c r="J63" s="444">
        <v>-8.5106319747579207E-2</v>
      </c>
      <c r="K63" s="442">
        <v>-1.3880513489970861E-2</v>
      </c>
      <c r="L63" s="445">
        <v>1230698103.1786952</v>
      </c>
      <c r="M63" s="445">
        <v>-2025369.9778337479</v>
      </c>
      <c r="N63" s="442">
        <v>-1.6430043087015754E-3</v>
      </c>
      <c r="O63" s="441">
        <v>277056130.38229096</v>
      </c>
      <c r="P63" s="441">
        <v>5167414.3893475533</v>
      </c>
      <c r="Q63" s="442">
        <v>1.900562283534293E-2</v>
      </c>
    </row>
    <row r="64" spans="1:17">
      <c r="A64" s="476"/>
      <c r="B64" s="477" t="s">
        <v>300</v>
      </c>
      <c r="C64" s="367" t="s">
        <v>124</v>
      </c>
      <c r="D64" s="441">
        <v>278698078.39827526</v>
      </c>
      <c r="E64" s="441">
        <v>10187712.190717518</v>
      </c>
      <c r="F64" s="446">
        <v>3.7941597319346869E-2</v>
      </c>
      <c r="G64" s="447">
        <v>17.886754420285083</v>
      </c>
      <c r="H64" s="447">
        <v>0.44682531505377199</v>
      </c>
      <c r="I64" s="448">
        <v>6.7292684603930475</v>
      </c>
      <c r="J64" s="448">
        <v>-7.576688704058121E-2</v>
      </c>
      <c r="K64" s="446">
        <v>-1.1133944670714319E-2</v>
      </c>
      <c r="L64" s="449">
        <v>1875434188.9376626</v>
      </c>
      <c r="M64" s="449">
        <v>48211655.742884159</v>
      </c>
      <c r="N64" s="446">
        <v>2.6385213003360487E-2</v>
      </c>
      <c r="O64" s="441">
        <v>439949277.87278044</v>
      </c>
      <c r="P64" s="441">
        <v>16145978.625325441</v>
      </c>
      <c r="Q64" s="446">
        <v>3.8097812485168851E-2</v>
      </c>
    </row>
    <row r="65" spans="1:17">
      <c r="A65" s="476"/>
      <c r="B65" s="477" t="s">
        <v>300</v>
      </c>
      <c r="C65" s="367" t="s">
        <v>123</v>
      </c>
      <c r="D65" s="441">
        <v>23561702.790889103</v>
      </c>
      <c r="E65" s="441">
        <v>2736496.4427281655</v>
      </c>
      <c r="F65" s="442">
        <v>0.13140308897682659</v>
      </c>
      <c r="G65" s="443">
        <v>1.5121826241733682</v>
      </c>
      <c r="H65" s="443">
        <v>0.15957144776539711</v>
      </c>
      <c r="I65" s="444">
        <v>7.5252075521076867</v>
      </c>
      <c r="J65" s="444">
        <v>-0.43136053744557135</v>
      </c>
      <c r="K65" s="442">
        <v>-5.4214396532587354E-2</v>
      </c>
      <c r="L65" s="445">
        <v>177306703.78251544</v>
      </c>
      <c r="M65" s="445">
        <v>11609531.494376183</v>
      </c>
      <c r="N65" s="442">
        <v>7.0064753272842686E-2</v>
      </c>
      <c r="O65" s="441">
        <v>41831003.781542435</v>
      </c>
      <c r="P65" s="441">
        <v>4486065.8041914403</v>
      </c>
      <c r="Q65" s="442">
        <v>0.12012513735896831</v>
      </c>
    </row>
    <row r="66" spans="1:17">
      <c r="A66" s="476" t="s">
        <v>82</v>
      </c>
      <c r="B66" s="477" t="s">
        <v>243</v>
      </c>
      <c r="C66" s="367" t="s">
        <v>129</v>
      </c>
      <c r="D66" s="450"/>
      <c r="E66" s="450"/>
      <c r="F66" s="450"/>
      <c r="G66" s="450"/>
      <c r="H66" s="450"/>
      <c r="I66" s="450"/>
      <c r="J66" s="450"/>
      <c r="K66" s="450"/>
      <c r="L66" s="450"/>
      <c r="M66" s="450"/>
      <c r="N66" s="450"/>
      <c r="O66" s="450"/>
      <c r="P66" s="450"/>
      <c r="Q66" s="450"/>
    </row>
    <row r="67" spans="1:17">
      <c r="A67" s="476"/>
      <c r="B67" s="477" t="s">
        <v>298</v>
      </c>
      <c r="C67" s="367" t="s">
        <v>128</v>
      </c>
      <c r="D67" s="441">
        <v>83.998185649514198</v>
      </c>
      <c r="E67" s="441">
        <v>-0.4575316458940506</v>
      </c>
      <c r="F67" s="442">
        <v>-5.4174147179841198E-3</v>
      </c>
      <c r="G67" s="443">
        <v>5.1115188207111008E-2</v>
      </c>
      <c r="H67" s="443">
        <v>7.5537156344698403E-3</v>
      </c>
      <c r="I67" s="444">
        <v>8.0679580661984751</v>
      </c>
      <c r="J67" s="444">
        <v>0.52316002863955902</v>
      </c>
      <c r="K67" s="442">
        <v>6.934049474024423E-2</v>
      </c>
      <c r="L67" s="445">
        <v>677.6938394570351</v>
      </c>
      <c r="M67" s="445">
        <v>40.492509346008319</v>
      </c>
      <c r="N67" s="442">
        <v>6.3547433805502027E-2</v>
      </c>
      <c r="O67" s="441">
        <v>171.13102900981903</v>
      </c>
      <c r="P67" s="441">
        <v>1.4669269323348999</v>
      </c>
      <c r="Q67" s="442">
        <v>8.6460654574116516E-3</v>
      </c>
    </row>
    <row r="68" spans="1:17">
      <c r="A68" s="476"/>
      <c r="B68" s="477" t="s">
        <v>298</v>
      </c>
      <c r="C68" s="367" t="s">
        <v>127</v>
      </c>
      <c r="D68" s="441">
        <v>2591.4341560602188</v>
      </c>
      <c r="E68" s="441">
        <v>53.654162466526031</v>
      </c>
      <c r="F68" s="446">
        <v>2.1142164648617782E-2</v>
      </c>
      <c r="G68" s="447">
        <v>1.5769584020071039</v>
      </c>
      <c r="H68" s="447">
        <v>0.2679951118173991</v>
      </c>
      <c r="I68" s="448">
        <v>14.138668777381174</v>
      </c>
      <c r="J68" s="448">
        <v>0.76843528877789424</v>
      </c>
      <c r="K68" s="446">
        <v>5.7473587834715428E-2</v>
      </c>
      <c r="L68" s="449">
        <v>36639.429190927745</v>
      </c>
      <c r="M68" s="449">
        <v>2708.7181338739392</v>
      </c>
      <c r="N68" s="446">
        <v>7.9830868540281527E-2</v>
      </c>
      <c r="O68" s="441">
        <v>5182.8683121204376</v>
      </c>
      <c r="P68" s="441">
        <v>107.30832493305206</v>
      </c>
      <c r="Q68" s="446">
        <v>2.1142164648617782E-2</v>
      </c>
    </row>
    <row r="69" spans="1:17">
      <c r="A69" s="476"/>
      <c r="B69" s="477" t="s">
        <v>298</v>
      </c>
      <c r="C69" s="367" t="s">
        <v>126</v>
      </c>
      <c r="D69" s="451"/>
      <c r="E69" s="451"/>
      <c r="F69" s="451"/>
      <c r="G69" s="451"/>
      <c r="H69" s="451"/>
      <c r="I69" s="451"/>
      <c r="J69" s="451"/>
      <c r="K69" s="451"/>
      <c r="L69" s="451"/>
      <c r="M69" s="451"/>
      <c r="N69" s="451"/>
      <c r="O69" s="451"/>
      <c r="P69" s="451"/>
      <c r="Q69" s="451"/>
    </row>
    <row r="70" spans="1:17">
      <c r="A70" s="476"/>
      <c r="B70" s="477" t="s">
        <v>298</v>
      </c>
      <c r="C70" s="367" t="s">
        <v>125</v>
      </c>
      <c r="D70" s="441">
        <v>39340.697115083589</v>
      </c>
      <c r="E70" s="441">
        <v>-8488.7353466871573</v>
      </c>
      <c r="F70" s="446">
        <v>-0.17747932412687648</v>
      </c>
      <c r="G70" s="447">
        <v>23.939887768850596</v>
      </c>
      <c r="H70" s="447">
        <v>-0.73008813178269349</v>
      </c>
      <c r="I70" s="448">
        <v>7.9209419721449157</v>
      </c>
      <c r="J70" s="448">
        <v>-0.30014873597881309</v>
      </c>
      <c r="K70" s="446">
        <v>-3.6509600323740378E-2</v>
      </c>
      <c r="L70" s="449">
        <v>311615.37899230601</v>
      </c>
      <c r="M70" s="449">
        <v>-81594.723793988873</v>
      </c>
      <c r="N70" s="446">
        <v>-0.20750922526101689</v>
      </c>
      <c r="O70" s="441">
        <v>74253.844768881798</v>
      </c>
      <c r="P70" s="441">
        <v>-20484.999402004687</v>
      </c>
      <c r="Q70" s="446">
        <v>-0.21622597975815061</v>
      </c>
    </row>
    <row r="71" spans="1:17">
      <c r="A71" s="476"/>
      <c r="B71" s="477" t="s">
        <v>298</v>
      </c>
      <c r="C71" s="367" t="s">
        <v>124</v>
      </c>
      <c r="D71" s="451"/>
      <c r="E71" s="451"/>
      <c r="F71" s="451"/>
      <c r="G71" s="451"/>
      <c r="H71" s="451"/>
      <c r="I71" s="451"/>
      <c r="J71" s="451"/>
      <c r="K71" s="451"/>
      <c r="L71" s="451"/>
      <c r="M71" s="451"/>
      <c r="N71" s="451"/>
      <c r="O71" s="451"/>
      <c r="P71" s="451"/>
      <c r="Q71" s="451"/>
    </row>
    <row r="72" spans="1:17">
      <c r="A72" s="476"/>
      <c r="B72" s="477" t="s">
        <v>298</v>
      </c>
      <c r="C72" s="367" t="s">
        <v>123</v>
      </c>
      <c r="D72" s="450"/>
      <c r="E72" s="450"/>
      <c r="F72" s="450"/>
      <c r="G72" s="450"/>
      <c r="H72" s="450"/>
      <c r="I72" s="450"/>
      <c r="J72" s="450"/>
      <c r="K72" s="450"/>
      <c r="L72" s="450"/>
      <c r="M72" s="450"/>
      <c r="N72" s="450"/>
      <c r="O72" s="450"/>
      <c r="P72" s="450"/>
      <c r="Q72" s="450"/>
    </row>
    <row r="73" spans="1:17">
      <c r="A73" s="476"/>
      <c r="B73" s="477" t="s">
        <v>242</v>
      </c>
      <c r="C73" s="367" t="s">
        <v>129</v>
      </c>
      <c r="D73" s="451"/>
      <c r="E73" s="451"/>
      <c r="F73" s="451"/>
      <c r="G73" s="451"/>
      <c r="H73" s="451"/>
      <c r="I73" s="451"/>
      <c r="J73" s="451"/>
      <c r="K73" s="451"/>
      <c r="L73" s="451"/>
      <c r="M73" s="451"/>
      <c r="N73" s="451"/>
      <c r="O73" s="451"/>
      <c r="P73" s="451"/>
      <c r="Q73" s="451"/>
    </row>
    <row r="74" spans="1:17">
      <c r="A74" s="476"/>
      <c r="B74" s="477" t="s">
        <v>299</v>
      </c>
      <c r="C74" s="367" t="s">
        <v>128</v>
      </c>
      <c r="D74" s="441">
        <v>1042.8693995177746</v>
      </c>
      <c r="E74" s="441">
        <v>-516.77369751781225</v>
      </c>
      <c r="F74" s="446">
        <v>-0.33134099621897078</v>
      </c>
      <c r="G74" s="447">
        <v>4.268030344109263E-2</v>
      </c>
      <c r="H74" s="447">
        <v>-1.1243298852327756E-2</v>
      </c>
      <c r="I74" s="448">
        <v>7.7524678224577563</v>
      </c>
      <c r="J74" s="448">
        <v>-0.90787527478706842</v>
      </c>
      <c r="K74" s="446">
        <v>-0.10483132880450165</v>
      </c>
      <c r="L74" s="449">
        <v>8084.8114627873902</v>
      </c>
      <c r="M74" s="449">
        <v>-5422.2328667902939</v>
      </c>
      <c r="N74" s="446">
        <v>-0.40143740810243028</v>
      </c>
      <c r="O74" s="441">
        <v>2153.0094686746597</v>
      </c>
      <c r="P74" s="441">
        <v>-1252.3448210954666</v>
      </c>
      <c r="Q74" s="446">
        <v>-0.36775757073429338</v>
      </c>
    </row>
    <row r="75" spans="1:17">
      <c r="A75" s="476"/>
      <c r="B75" s="477" t="s">
        <v>299</v>
      </c>
      <c r="C75" s="367" t="s">
        <v>127</v>
      </c>
      <c r="D75" s="441">
        <v>38422.113208337658</v>
      </c>
      <c r="E75" s="441">
        <v>22887.106738378767</v>
      </c>
      <c r="F75" s="442">
        <v>1.4732601999643282</v>
      </c>
      <c r="G75" s="443">
        <v>1.5724571565127361</v>
      </c>
      <c r="H75" s="443">
        <v>1.0353448440202189</v>
      </c>
      <c r="I75" s="444">
        <v>13.657229030228265</v>
      </c>
      <c r="J75" s="444">
        <v>3.0327127589417771</v>
      </c>
      <c r="K75" s="442">
        <v>0.28544478463813916</v>
      </c>
      <c r="L75" s="445">
        <v>524739.59991162596</v>
      </c>
      <c r="M75" s="445">
        <v>359687.67089700687</v>
      </c>
      <c r="N75" s="442">
        <v>2.1792394250972271</v>
      </c>
      <c r="O75" s="441">
        <v>76844.226416675316</v>
      </c>
      <c r="P75" s="441">
        <v>45774.213476757533</v>
      </c>
      <c r="Q75" s="442">
        <v>1.4732601999643282</v>
      </c>
    </row>
    <row r="76" spans="1:17">
      <c r="A76" s="476"/>
      <c r="B76" s="477" t="s">
        <v>299</v>
      </c>
      <c r="C76" s="367" t="s">
        <v>126</v>
      </c>
      <c r="D76" s="450"/>
      <c r="E76" s="450"/>
      <c r="F76" s="450"/>
      <c r="G76" s="450"/>
      <c r="H76" s="450"/>
      <c r="I76" s="450"/>
      <c r="J76" s="450"/>
      <c r="K76" s="450"/>
      <c r="L76" s="450"/>
      <c r="M76" s="450"/>
      <c r="N76" s="450"/>
      <c r="O76" s="450"/>
      <c r="P76" s="450"/>
      <c r="Q76" s="450"/>
    </row>
    <row r="77" spans="1:17">
      <c r="A77" s="476"/>
      <c r="B77" s="477" t="s">
        <v>299</v>
      </c>
      <c r="C77" s="367" t="s">
        <v>125</v>
      </c>
      <c r="D77" s="441">
        <v>527145.88081701379</v>
      </c>
      <c r="E77" s="441">
        <v>-150012.97834627284</v>
      </c>
      <c r="F77" s="442">
        <v>-0.22153291848183509</v>
      </c>
      <c r="G77" s="443">
        <v>21.573886587712398</v>
      </c>
      <c r="H77" s="443">
        <v>-1.8384217028132319</v>
      </c>
      <c r="I77" s="444">
        <v>7.9571810367861442</v>
      </c>
      <c r="J77" s="444">
        <v>-0.27903105368405789</v>
      </c>
      <c r="K77" s="442">
        <v>-3.3878565852731475E-2</v>
      </c>
      <c r="L77" s="445">
        <v>4194595.206457071</v>
      </c>
      <c r="M77" s="445">
        <v>-1382628.7765525989</v>
      </c>
      <c r="N77" s="442">
        <v>-0.2479062667672319</v>
      </c>
      <c r="O77" s="441">
        <v>1005705.1915144352</v>
      </c>
      <c r="P77" s="441">
        <v>-416105.97449264373</v>
      </c>
      <c r="Q77" s="442">
        <v>-0.29265909878961521</v>
      </c>
    </row>
    <row r="78" spans="1:17">
      <c r="A78" s="476"/>
      <c r="B78" s="477" t="s">
        <v>299</v>
      </c>
      <c r="C78" s="367" t="s">
        <v>124</v>
      </c>
      <c r="D78" s="450"/>
      <c r="E78" s="450"/>
      <c r="F78" s="450"/>
      <c r="G78" s="450"/>
      <c r="H78" s="450"/>
      <c r="I78" s="450"/>
      <c r="J78" s="450"/>
      <c r="K78" s="450"/>
      <c r="L78" s="450"/>
      <c r="M78" s="450"/>
      <c r="N78" s="450"/>
      <c r="O78" s="450"/>
      <c r="P78" s="450"/>
      <c r="Q78" s="450"/>
    </row>
    <row r="79" spans="1:17">
      <c r="A79" s="476"/>
      <c r="B79" s="477" t="s">
        <v>299</v>
      </c>
      <c r="C79" s="367" t="s">
        <v>123</v>
      </c>
      <c r="D79" s="451"/>
      <c r="E79" s="451"/>
      <c r="F79" s="451"/>
      <c r="G79" s="451"/>
      <c r="H79" s="451"/>
      <c r="I79" s="451"/>
      <c r="J79" s="451"/>
      <c r="K79" s="451"/>
      <c r="L79" s="451"/>
      <c r="M79" s="451"/>
      <c r="N79" s="451"/>
      <c r="O79" s="451"/>
      <c r="P79" s="451"/>
      <c r="Q79" s="451"/>
    </row>
    <row r="80" spans="1:17">
      <c r="A80" s="476"/>
      <c r="B80" s="477" t="s">
        <v>241</v>
      </c>
      <c r="C80" s="367" t="s">
        <v>129</v>
      </c>
      <c r="D80" s="450"/>
      <c r="E80" s="450"/>
      <c r="F80" s="450"/>
      <c r="G80" s="450"/>
      <c r="H80" s="450"/>
      <c r="I80" s="450"/>
      <c r="J80" s="450"/>
      <c r="K80" s="450"/>
      <c r="L80" s="450"/>
      <c r="M80" s="450"/>
      <c r="N80" s="450"/>
      <c r="O80" s="450"/>
      <c r="P80" s="450"/>
      <c r="Q80" s="450"/>
    </row>
    <row r="81" spans="1:17">
      <c r="A81" s="476"/>
      <c r="B81" s="477" t="s">
        <v>300</v>
      </c>
      <c r="C81" s="367" t="s">
        <v>128</v>
      </c>
      <c r="D81" s="441">
        <v>604.86162969470024</v>
      </c>
      <c r="E81" s="441">
        <v>-125.32191648334265</v>
      </c>
      <c r="F81" s="442">
        <v>-0.17163070455272217</v>
      </c>
      <c r="G81" s="443">
        <v>4.8512011424521759E-2</v>
      </c>
      <c r="H81" s="443">
        <v>-2.6764858643689091E-3</v>
      </c>
      <c r="I81" s="444">
        <v>7.6030303742430769</v>
      </c>
      <c r="J81" s="444">
        <v>-0.74004371575179473</v>
      </c>
      <c r="K81" s="442">
        <v>-8.8701563448809029E-2</v>
      </c>
      <c r="L81" s="445">
        <v>4598.7813427829742</v>
      </c>
      <c r="M81" s="445">
        <v>-1493.1940822756287</v>
      </c>
      <c r="N81" s="442">
        <v>-0.24510835617188403</v>
      </c>
      <c r="O81" s="441">
        <v>1250.3271631002426</v>
      </c>
      <c r="P81" s="441">
        <v>-322.53337693214417</v>
      </c>
      <c r="Q81" s="442">
        <v>-0.20506164960149798</v>
      </c>
    </row>
    <row r="82" spans="1:17">
      <c r="A82" s="476"/>
      <c r="B82" s="477" t="s">
        <v>300</v>
      </c>
      <c r="C82" s="367" t="s">
        <v>127</v>
      </c>
      <c r="D82" s="441">
        <v>18054.177411232584</v>
      </c>
      <c r="E82" s="441">
        <v>10321.89223205529</v>
      </c>
      <c r="F82" s="446">
        <v>1.3349083735105496</v>
      </c>
      <c r="G82" s="447">
        <v>1.4480079704777014</v>
      </c>
      <c r="H82" s="447">
        <v>0.90594692157707846</v>
      </c>
      <c r="I82" s="448">
        <v>13.992337264560241</v>
      </c>
      <c r="J82" s="448">
        <v>1.8815603941291297</v>
      </c>
      <c r="K82" s="446">
        <v>0.15536248535162311</v>
      </c>
      <c r="L82" s="449">
        <v>252620.13937217143</v>
      </c>
      <c r="M82" s="449">
        <v>158976.15886861377</v>
      </c>
      <c r="N82" s="446">
        <v>1.6976655414874644</v>
      </c>
      <c r="O82" s="441">
        <v>36108.354822465168</v>
      </c>
      <c r="P82" s="441">
        <v>20643.78446411058</v>
      </c>
      <c r="Q82" s="446">
        <v>1.3349083735105496</v>
      </c>
    </row>
    <row r="83" spans="1:17">
      <c r="A83" s="476"/>
      <c r="B83" s="477" t="s">
        <v>300</v>
      </c>
      <c r="C83" s="367" t="s">
        <v>126</v>
      </c>
      <c r="D83" s="451"/>
      <c r="E83" s="451"/>
      <c r="F83" s="451"/>
      <c r="G83" s="451"/>
      <c r="H83" s="451"/>
      <c r="I83" s="451"/>
      <c r="J83" s="451"/>
      <c r="K83" s="451"/>
      <c r="L83" s="451"/>
      <c r="M83" s="451"/>
      <c r="N83" s="451"/>
      <c r="O83" s="451"/>
      <c r="P83" s="451"/>
      <c r="Q83" s="451"/>
    </row>
    <row r="84" spans="1:17">
      <c r="A84" s="476"/>
      <c r="B84" s="477" t="s">
        <v>300</v>
      </c>
      <c r="C84" s="367" t="s">
        <v>125</v>
      </c>
      <c r="D84" s="441">
        <v>276137.78222546139</v>
      </c>
      <c r="E84" s="441">
        <v>-63863.399462098838</v>
      </c>
      <c r="F84" s="446">
        <v>-0.18783287500684423</v>
      </c>
      <c r="G84" s="447">
        <v>22.147212830850624</v>
      </c>
      <c r="H84" s="447">
        <v>-1.6880949600888222</v>
      </c>
      <c r="I84" s="448">
        <v>7.9625750032820513</v>
      </c>
      <c r="J84" s="448">
        <v>-0.17101787872740815</v>
      </c>
      <c r="K84" s="446">
        <v>-2.1026117388501134E-2</v>
      </c>
      <c r="L84" s="449">
        <v>2198767.8022102015</v>
      </c>
      <c r="M84" s="449">
        <v>-566663.38903854322</v>
      </c>
      <c r="N84" s="446">
        <v>-0.20490959631603181</v>
      </c>
      <c r="O84" s="441">
        <v>526296.62785764295</v>
      </c>
      <c r="P84" s="441">
        <v>-153500.12980099022</v>
      </c>
      <c r="Q84" s="446">
        <v>-0.22580297430319882</v>
      </c>
    </row>
    <row r="85" spans="1:17">
      <c r="A85" s="476"/>
      <c r="B85" s="477" t="s">
        <v>300</v>
      </c>
      <c r="C85" s="367" t="s">
        <v>124</v>
      </c>
      <c r="D85" s="451"/>
      <c r="E85" s="451"/>
      <c r="F85" s="451"/>
      <c r="G85" s="451"/>
      <c r="H85" s="451"/>
      <c r="I85" s="451"/>
      <c r="J85" s="451"/>
      <c r="K85" s="451"/>
      <c r="L85" s="451"/>
      <c r="M85" s="451"/>
      <c r="N85" s="451"/>
      <c r="O85" s="451"/>
      <c r="P85" s="451"/>
      <c r="Q85" s="451"/>
    </row>
    <row r="86" spans="1:17">
      <c r="A86" s="476"/>
      <c r="B86" s="477" t="s">
        <v>300</v>
      </c>
      <c r="C86" s="367" t="s">
        <v>123</v>
      </c>
      <c r="D86" s="450"/>
      <c r="E86" s="450"/>
      <c r="F86" s="450"/>
      <c r="G86" s="450"/>
      <c r="H86" s="450"/>
      <c r="I86" s="450"/>
      <c r="J86" s="450"/>
      <c r="K86" s="450"/>
      <c r="L86" s="450"/>
      <c r="M86" s="450"/>
      <c r="N86" s="450"/>
      <c r="O86" s="450"/>
      <c r="P86" s="450"/>
      <c r="Q86" s="450"/>
    </row>
    <row r="87" spans="1:17">
      <c r="A87" s="476" t="s">
        <v>83</v>
      </c>
      <c r="B87" s="477" t="s">
        <v>243</v>
      </c>
      <c r="C87" s="367" t="s">
        <v>129</v>
      </c>
      <c r="D87" s="451"/>
      <c r="E87" s="451"/>
      <c r="F87" s="451"/>
      <c r="G87" s="451"/>
      <c r="H87" s="451"/>
      <c r="I87" s="451"/>
      <c r="J87" s="451"/>
      <c r="K87" s="451"/>
      <c r="L87" s="451"/>
      <c r="M87" s="451"/>
      <c r="N87" s="451"/>
      <c r="O87" s="451"/>
      <c r="P87" s="451"/>
      <c r="Q87" s="451"/>
    </row>
    <row r="88" spans="1:17">
      <c r="A88" s="476"/>
      <c r="B88" s="477" t="s">
        <v>298</v>
      </c>
      <c r="C88" s="367" t="s">
        <v>128</v>
      </c>
      <c r="D88" s="441">
        <v>326.52538676559925</v>
      </c>
      <c r="E88" s="441">
        <v>-313.74065187573433</v>
      </c>
      <c r="F88" s="446">
        <v>-0.49001607603848973</v>
      </c>
      <c r="G88" s="447">
        <v>2.510600660744625E-2</v>
      </c>
      <c r="H88" s="447">
        <v>-2.0502033767957169E-2</v>
      </c>
      <c r="I88" s="448">
        <v>14.56985714184262</v>
      </c>
      <c r="J88" s="448">
        <v>-0.92250998903944037</v>
      </c>
      <c r="K88" s="446">
        <v>-5.9546096554898585E-2</v>
      </c>
      <c r="L88" s="449">
        <v>4757.4282383596901</v>
      </c>
      <c r="M88" s="449">
        <v>-5161.8082937073696</v>
      </c>
      <c r="N88" s="446">
        <v>-0.5203836280161479</v>
      </c>
      <c r="O88" s="441">
        <v>828.4512814283371</v>
      </c>
      <c r="P88" s="441">
        <v>-878.92482161521912</v>
      </c>
      <c r="Q88" s="446">
        <v>-0.51478102572037532</v>
      </c>
    </row>
    <row r="89" spans="1:17">
      <c r="A89" s="476"/>
      <c r="B89" s="477" t="s">
        <v>298</v>
      </c>
      <c r="C89" s="367" t="s">
        <v>127</v>
      </c>
      <c r="D89" s="441">
        <v>1321.3767277479647</v>
      </c>
      <c r="E89" s="441">
        <v>150.22316837716085</v>
      </c>
      <c r="F89" s="442">
        <v>0.1282694034229529</v>
      </c>
      <c r="G89" s="443">
        <v>0.10159851026095215</v>
      </c>
      <c r="H89" s="443">
        <v>1.8173784290904729E-2</v>
      </c>
      <c r="I89" s="444">
        <v>12.219587072853095</v>
      </c>
      <c r="J89" s="444">
        <v>-1.2643643676269409</v>
      </c>
      <c r="K89" s="442">
        <v>-9.3768089658881837E-2</v>
      </c>
      <c r="L89" s="445">
        <v>16146.677980757951</v>
      </c>
      <c r="M89" s="445">
        <v>354.90025685667933</v>
      </c>
      <c r="N89" s="442">
        <v>2.2473736843416206E-2</v>
      </c>
      <c r="O89" s="441">
        <v>3112.3243755102158</v>
      </c>
      <c r="P89" s="441">
        <v>630.49062204360962</v>
      </c>
      <c r="Q89" s="442">
        <v>0.25404224644899975</v>
      </c>
    </row>
    <row r="90" spans="1:17">
      <c r="A90" s="476"/>
      <c r="B90" s="477" t="s">
        <v>298</v>
      </c>
      <c r="C90" s="367" t="s">
        <v>126</v>
      </c>
      <c r="D90" s="450"/>
      <c r="E90" s="450"/>
      <c r="F90" s="450"/>
      <c r="G90" s="450"/>
      <c r="H90" s="450"/>
      <c r="I90" s="450"/>
      <c r="J90" s="450"/>
      <c r="K90" s="450"/>
      <c r="L90" s="450"/>
      <c r="M90" s="450"/>
      <c r="N90" s="450"/>
      <c r="O90" s="450"/>
      <c r="P90" s="450"/>
      <c r="Q90" s="450"/>
    </row>
    <row r="91" spans="1:17">
      <c r="A91" s="476"/>
      <c r="B91" s="477" t="s">
        <v>298</v>
      </c>
      <c r="C91" s="367" t="s">
        <v>125</v>
      </c>
      <c r="D91" s="441">
        <v>173162.0537176441</v>
      </c>
      <c r="E91" s="441">
        <v>-14515.471253553522</v>
      </c>
      <c r="F91" s="442">
        <v>-7.7342618706108646E-2</v>
      </c>
      <c r="G91" s="443">
        <v>13.314149040163244</v>
      </c>
      <c r="H91" s="443">
        <v>-5.4675198282915005E-2</v>
      </c>
      <c r="I91" s="444">
        <v>7.6230070704203836</v>
      </c>
      <c r="J91" s="444">
        <v>-4.0295948686284611E-2</v>
      </c>
      <c r="K91" s="442">
        <v>-5.2583003159102559E-3</v>
      </c>
      <c r="L91" s="445">
        <v>1320015.5598181153</v>
      </c>
      <c r="M91" s="445">
        <v>-118214.18391213054</v>
      </c>
      <c r="N91" s="442">
        <v>-8.2194228305643199E-2</v>
      </c>
      <c r="O91" s="441">
        <v>362409.92157948017</v>
      </c>
      <c r="P91" s="441">
        <v>-96031.836771990813</v>
      </c>
      <c r="Q91" s="442">
        <v>-0.20947445345580107</v>
      </c>
    </row>
    <row r="92" spans="1:17">
      <c r="A92" s="476"/>
      <c r="B92" s="477" t="s">
        <v>298</v>
      </c>
      <c r="C92" s="367" t="s">
        <v>124</v>
      </c>
      <c r="D92" s="450"/>
      <c r="E92" s="450"/>
      <c r="F92" s="450"/>
      <c r="G92" s="450"/>
      <c r="H92" s="450"/>
      <c r="I92" s="450"/>
      <c r="J92" s="450"/>
      <c r="K92" s="450"/>
      <c r="L92" s="450"/>
      <c r="M92" s="450"/>
      <c r="N92" s="450"/>
      <c r="O92" s="450"/>
      <c r="P92" s="450"/>
      <c r="Q92" s="450"/>
    </row>
    <row r="93" spans="1:17">
      <c r="A93" s="476"/>
      <c r="B93" s="477" t="s">
        <v>298</v>
      </c>
      <c r="C93" s="367" t="s">
        <v>123</v>
      </c>
      <c r="D93" s="451"/>
      <c r="E93" s="451"/>
      <c r="F93" s="451"/>
      <c r="G93" s="451"/>
      <c r="H93" s="451"/>
      <c r="I93" s="451"/>
      <c r="J93" s="451"/>
      <c r="K93" s="451"/>
      <c r="L93" s="451"/>
      <c r="M93" s="451"/>
      <c r="N93" s="451"/>
      <c r="O93" s="451"/>
      <c r="P93" s="451"/>
      <c r="Q93" s="451"/>
    </row>
    <row r="94" spans="1:17">
      <c r="A94" s="476"/>
      <c r="B94" s="477" t="s">
        <v>242</v>
      </c>
      <c r="C94" s="367" t="s">
        <v>129</v>
      </c>
      <c r="D94" s="450"/>
      <c r="E94" s="450"/>
      <c r="F94" s="450"/>
      <c r="G94" s="450"/>
      <c r="H94" s="450"/>
      <c r="I94" s="450"/>
      <c r="J94" s="450"/>
      <c r="K94" s="450"/>
      <c r="L94" s="450"/>
      <c r="M94" s="450"/>
      <c r="N94" s="450"/>
      <c r="O94" s="450"/>
      <c r="P94" s="450"/>
      <c r="Q94" s="450"/>
    </row>
    <row r="95" spans="1:17">
      <c r="A95" s="476"/>
      <c r="B95" s="477" t="s">
        <v>299</v>
      </c>
      <c r="C95" s="367" t="s">
        <v>128</v>
      </c>
      <c r="D95" s="441">
        <v>7611.9064891785383</v>
      </c>
      <c r="E95" s="441">
        <v>863.00006984388074</v>
      </c>
      <c r="F95" s="442">
        <v>0.12787257908503638</v>
      </c>
      <c r="G95" s="443">
        <v>4.6903196519595153E-2</v>
      </c>
      <c r="H95" s="443">
        <v>7.9339957364160871E-3</v>
      </c>
      <c r="I95" s="444">
        <v>14.662588337180001</v>
      </c>
      <c r="J95" s="444">
        <v>2.3477534195805561E-2</v>
      </c>
      <c r="K95" s="442">
        <v>1.6037541153810821E-3</v>
      </c>
      <c r="L95" s="445">
        <v>111610.251311934</v>
      </c>
      <c r="M95" s="445">
        <v>12812.262440322636</v>
      </c>
      <c r="N95" s="442">
        <v>0.12968140937536954</v>
      </c>
      <c r="O95" s="441">
        <v>19893.906512737274</v>
      </c>
      <c r="P95" s="441">
        <v>2461.9844378488633</v>
      </c>
      <c r="Q95" s="442">
        <v>0.1412342498590835</v>
      </c>
    </row>
    <row r="96" spans="1:17">
      <c r="A96" s="476"/>
      <c r="B96" s="477" t="s">
        <v>299</v>
      </c>
      <c r="C96" s="367" t="s">
        <v>127</v>
      </c>
      <c r="D96" s="441">
        <v>11909.060583087718</v>
      </c>
      <c r="E96" s="441">
        <v>-1370.6626911111125</v>
      </c>
      <c r="F96" s="446">
        <v>-0.1032147028074126</v>
      </c>
      <c r="G96" s="447">
        <v>7.3381485924245482E-2</v>
      </c>
      <c r="H96" s="447">
        <v>-3.2976336935263417E-3</v>
      </c>
      <c r="I96" s="448">
        <v>12.865267642697352</v>
      </c>
      <c r="J96" s="448">
        <v>-0.1852973011579504</v>
      </c>
      <c r="K96" s="446">
        <v>-1.4198412249210356E-2</v>
      </c>
      <c r="L96" s="449">
        <v>153213.25177452088</v>
      </c>
      <c r="M96" s="449">
        <v>-20094.63925183774</v>
      </c>
      <c r="N96" s="446">
        <v>-0.11594763015598361</v>
      </c>
      <c r="O96" s="441">
        <v>27327.76159465313</v>
      </c>
      <c r="P96" s="441">
        <v>-4046.3581997156143</v>
      </c>
      <c r="Q96" s="446">
        <v>-0.12897121022792435</v>
      </c>
    </row>
    <row r="97" spans="1:17">
      <c r="A97" s="476"/>
      <c r="B97" s="477" t="s">
        <v>299</v>
      </c>
      <c r="C97" s="367" t="s">
        <v>126</v>
      </c>
      <c r="D97" s="451"/>
      <c r="E97" s="451"/>
      <c r="F97" s="451"/>
      <c r="G97" s="451"/>
      <c r="H97" s="451"/>
      <c r="I97" s="451"/>
      <c r="J97" s="451"/>
      <c r="K97" s="451"/>
      <c r="L97" s="451"/>
      <c r="M97" s="451"/>
      <c r="N97" s="451"/>
      <c r="O97" s="451"/>
      <c r="P97" s="451"/>
      <c r="Q97" s="451"/>
    </row>
    <row r="98" spans="1:17">
      <c r="A98" s="476"/>
      <c r="B98" s="477" t="s">
        <v>299</v>
      </c>
      <c r="C98" s="367" t="s">
        <v>125</v>
      </c>
      <c r="D98" s="441">
        <v>2113534.6995506808</v>
      </c>
      <c r="E98" s="441">
        <v>19431.130836429307</v>
      </c>
      <c r="F98" s="446">
        <v>9.2789731734040891E-3</v>
      </c>
      <c r="G98" s="447">
        <v>13.02322007041723</v>
      </c>
      <c r="H98" s="447">
        <v>0.93155108591194669</v>
      </c>
      <c r="I98" s="448">
        <v>7.3948180255154634</v>
      </c>
      <c r="J98" s="448">
        <v>-0.34641519383210984</v>
      </c>
      <c r="K98" s="446">
        <v>-4.4749355046728008E-2</v>
      </c>
      <c r="L98" s="449">
        <v>15629204.493789785</v>
      </c>
      <c r="M98" s="449">
        <v>-581739.6170952823</v>
      </c>
      <c r="N98" s="446">
        <v>-3.5885609938329566E-2</v>
      </c>
      <c r="O98" s="441">
        <v>5175128.3543287022</v>
      </c>
      <c r="P98" s="441">
        <v>-392756.21464764699</v>
      </c>
      <c r="Q98" s="446">
        <v>-7.0539575629143272E-2</v>
      </c>
    </row>
    <row r="99" spans="1:17">
      <c r="A99" s="476"/>
      <c r="B99" s="477" t="s">
        <v>299</v>
      </c>
      <c r="C99" s="367" t="s">
        <v>124</v>
      </c>
      <c r="D99" s="451"/>
      <c r="E99" s="451"/>
      <c r="F99" s="451"/>
      <c r="G99" s="451"/>
      <c r="H99" s="451"/>
      <c r="I99" s="451"/>
      <c r="J99" s="451"/>
      <c r="K99" s="451"/>
      <c r="L99" s="451"/>
      <c r="M99" s="451"/>
      <c r="N99" s="451"/>
      <c r="O99" s="451"/>
      <c r="P99" s="451"/>
      <c r="Q99" s="451"/>
    </row>
    <row r="100" spans="1:17">
      <c r="A100" s="476"/>
      <c r="B100" s="477" t="s">
        <v>299</v>
      </c>
      <c r="C100" s="367" t="s">
        <v>123</v>
      </c>
      <c r="D100" s="450"/>
      <c r="E100" s="450"/>
      <c r="F100" s="450"/>
      <c r="G100" s="450"/>
      <c r="H100" s="450"/>
      <c r="I100" s="450"/>
      <c r="J100" s="450"/>
      <c r="K100" s="450"/>
      <c r="L100" s="450"/>
      <c r="M100" s="450"/>
      <c r="N100" s="450"/>
      <c r="O100" s="450"/>
      <c r="P100" s="450"/>
      <c r="Q100" s="450"/>
    </row>
    <row r="101" spans="1:17">
      <c r="A101" s="476"/>
      <c r="B101" s="477" t="s">
        <v>241</v>
      </c>
      <c r="C101" s="367" t="s">
        <v>129</v>
      </c>
      <c r="D101" s="451"/>
      <c r="E101" s="451"/>
      <c r="F101" s="451"/>
      <c r="G101" s="451"/>
      <c r="H101" s="451"/>
      <c r="I101" s="451"/>
      <c r="J101" s="451"/>
      <c r="K101" s="451"/>
      <c r="L101" s="451"/>
      <c r="M101" s="451"/>
      <c r="N101" s="451"/>
      <c r="O101" s="451"/>
      <c r="P101" s="451"/>
      <c r="Q101" s="451"/>
    </row>
    <row r="102" spans="1:17">
      <c r="A102" s="476"/>
      <c r="B102" s="477" t="s">
        <v>300</v>
      </c>
      <c r="C102" s="367" t="s">
        <v>128</v>
      </c>
      <c r="D102" s="441">
        <v>4440.8325612545013</v>
      </c>
      <c r="E102" s="441">
        <v>203.37743663883975</v>
      </c>
      <c r="F102" s="446">
        <v>4.7995183584932037E-2</v>
      </c>
      <c r="G102" s="447">
        <v>5.2263365149012198E-2</v>
      </c>
      <c r="H102" s="447">
        <v>5.9276199916397654E-3</v>
      </c>
      <c r="I102" s="448">
        <v>14.992658365021924</v>
      </c>
      <c r="J102" s="448">
        <v>-6.6985853870212608E-2</v>
      </c>
      <c r="K102" s="446">
        <v>-4.4480369454000567E-3</v>
      </c>
      <c r="L102" s="449">
        <v>66579.88544715404</v>
      </c>
      <c r="M102" s="449">
        <v>2765.3188769209301</v>
      </c>
      <c r="N102" s="446">
        <v>4.3333662289744966E-2</v>
      </c>
      <c r="O102" s="441">
        <v>11711.761203169823</v>
      </c>
      <c r="P102" s="441">
        <v>506.66624007878818</v>
      </c>
      <c r="Q102" s="446">
        <v>4.5217487379421495E-2</v>
      </c>
    </row>
    <row r="103" spans="1:17">
      <c r="A103" s="476"/>
      <c r="B103" s="477" t="s">
        <v>300</v>
      </c>
      <c r="C103" s="367" t="s">
        <v>127</v>
      </c>
      <c r="D103" s="441">
        <v>6088.9456171742559</v>
      </c>
      <c r="E103" s="441">
        <v>-2375.3237592124688</v>
      </c>
      <c r="F103" s="442">
        <v>-0.28062950900866301</v>
      </c>
      <c r="G103" s="443">
        <v>7.1659713302263839E-2</v>
      </c>
      <c r="H103" s="443">
        <v>-2.0895421143715551E-2</v>
      </c>
      <c r="I103" s="444">
        <v>12.940864583690047</v>
      </c>
      <c r="J103" s="444">
        <v>0.17090777536498436</v>
      </c>
      <c r="K103" s="442">
        <v>1.3383582883660592E-2</v>
      </c>
      <c r="L103" s="445">
        <v>78796.220689305061</v>
      </c>
      <c r="M103" s="445">
        <v>-29292.133661181928</v>
      </c>
      <c r="N103" s="442">
        <v>-0.27100175441842089</v>
      </c>
      <c r="O103" s="441">
        <v>13836.705565333366</v>
      </c>
      <c r="P103" s="441">
        <v>-5726.7311002016068</v>
      </c>
      <c r="Q103" s="442">
        <v>-0.29272623200658932</v>
      </c>
    </row>
    <row r="104" spans="1:17">
      <c r="A104" s="476"/>
      <c r="B104" s="477" t="s">
        <v>300</v>
      </c>
      <c r="C104" s="367" t="s">
        <v>126</v>
      </c>
      <c r="D104" s="450"/>
      <c r="E104" s="450"/>
      <c r="F104" s="450"/>
      <c r="G104" s="450"/>
      <c r="H104" s="450"/>
      <c r="I104" s="450"/>
      <c r="J104" s="450"/>
      <c r="K104" s="450"/>
      <c r="L104" s="450"/>
      <c r="M104" s="450"/>
      <c r="N104" s="450"/>
      <c r="O104" s="450"/>
      <c r="P104" s="450"/>
      <c r="Q104" s="450"/>
    </row>
    <row r="105" spans="1:17">
      <c r="A105" s="476"/>
      <c r="B105" s="477" t="s">
        <v>300</v>
      </c>
      <c r="C105" s="367" t="s">
        <v>125</v>
      </c>
      <c r="D105" s="441">
        <v>1147028.9554015927</v>
      </c>
      <c r="E105" s="441">
        <v>5731.8890754706226</v>
      </c>
      <c r="F105" s="442">
        <v>5.0222586604220304E-3</v>
      </c>
      <c r="G105" s="443">
        <v>13.49917888273381</v>
      </c>
      <c r="H105" s="443">
        <v>1.0193181033372465</v>
      </c>
      <c r="I105" s="444">
        <v>7.3236668518724901</v>
      </c>
      <c r="J105" s="444">
        <v>-0.4419499192640064</v>
      </c>
      <c r="K105" s="442">
        <v>-5.6911116307807076E-2</v>
      </c>
      <c r="L105" s="445">
        <v>8400457.9388125725</v>
      </c>
      <c r="M105" s="445">
        <v>-462417.70029844344</v>
      </c>
      <c r="N105" s="442">
        <v>-5.2174679994136296E-2</v>
      </c>
      <c r="O105" s="441">
        <v>2685371.805534028</v>
      </c>
      <c r="P105" s="441">
        <v>-260088.7155597005</v>
      </c>
      <c r="Q105" s="442">
        <v>-8.8301545275209656E-2</v>
      </c>
    </row>
    <row r="106" spans="1:17">
      <c r="A106" s="476"/>
      <c r="B106" s="477" t="s">
        <v>300</v>
      </c>
      <c r="C106" s="367" t="s">
        <v>124</v>
      </c>
      <c r="D106" s="450"/>
      <c r="E106" s="450"/>
      <c r="F106" s="450"/>
      <c r="G106" s="450"/>
      <c r="H106" s="450"/>
      <c r="I106" s="450"/>
      <c r="J106" s="450"/>
      <c r="K106" s="450"/>
      <c r="L106" s="450"/>
      <c r="M106" s="450"/>
      <c r="N106" s="450"/>
      <c r="O106" s="450"/>
      <c r="P106" s="450"/>
      <c r="Q106" s="450"/>
    </row>
    <row r="107" spans="1:17">
      <c r="A107" s="476"/>
      <c r="B107" s="477" t="s">
        <v>300</v>
      </c>
      <c r="C107" s="367" t="s">
        <v>123</v>
      </c>
      <c r="D107" s="451"/>
      <c r="E107" s="451"/>
      <c r="F107" s="451"/>
      <c r="G107" s="451"/>
      <c r="H107" s="451"/>
      <c r="I107" s="451"/>
      <c r="J107" s="451"/>
      <c r="K107" s="451"/>
      <c r="L107" s="451"/>
      <c r="M107" s="451"/>
      <c r="N107" s="451"/>
      <c r="O107" s="451"/>
      <c r="P107" s="451"/>
      <c r="Q107" s="451"/>
    </row>
    <row r="108" spans="1:17">
      <c r="A108" s="476" t="s">
        <v>84</v>
      </c>
      <c r="B108" s="477" t="s">
        <v>243</v>
      </c>
      <c r="C108" s="367" t="s">
        <v>129</v>
      </c>
      <c r="D108" s="441">
        <v>78159516.100644469</v>
      </c>
      <c r="E108" s="441">
        <v>3942462.3500335813</v>
      </c>
      <c r="F108" s="446">
        <v>5.3120706775578924E-2</v>
      </c>
      <c r="G108" s="447">
        <v>41.616727539885233</v>
      </c>
      <c r="H108" s="447">
        <v>0.19466503203670982</v>
      </c>
      <c r="I108" s="448">
        <v>3.9512530943272393</v>
      </c>
      <c r="J108" s="448">
        <v>-0.17907475262515105</v>
      </c>
      <c r="K108" s="446">
        <v>-4.3356062584059378E-2</v>
      </c>
      <c r="L108" s="449">
        <v>308828029.84379113</v>
      </c>
      <c r="M108" s="449">
        <v>2287266.0188806653</v>
      </c>
      <c r="N108" s="446">
        <v>7.4615395040481562E-3</v>
      </c>
      <c r="O108" s="441">
        <v>76040318.867910028</v>
      </c>
      <c r="P108" s="441">
        <v>3729888.7436523139</v>
      </c>
      <c r="Q108" s="446">
        <v>5.1581614674990874E-2</v>
      </c>
    </row>
    <row r="109" spans="1:17">
      <c r="A109" s="476"/>
      <c r="B109" s="477" t="s">
        <v>298</v>
      </c>
      <c r="C109" s="367" t="s">
        <v>128</v>
      </c>
      <c r="D109" s="441">
        <v>798739.1942483969</v>
      </c>
      <c r="E109" s="441">
        <v>40502.66785811889</v>
      </c>
      <c r="F109" s="442">
        <v>5.3416930533456572E-2</v>
      </c>
      <c r="G109" s="443">
        <v>0.42529576794794033</v>
      </c>
      <c r="H109" s="443">
        <v>2.1083843930722601E-3</v>
      </c>
      <c r="I109" s="444">
        <v>11.381609588921625</v>
      </c>
      <c r="J109" s="444">
        <v>0.30501944195732023</v>
      </c>
      <c r="K109" s="442">
        <v>2.7537305065035298E-2</v>
      </c>
      <c r="L109" s="445">
        <v>9090937.6723050866</v>
      </c>
      <c r="M109" s="445">
        <v>692262.43502209336</v>
      </c>
      <c r="N109" s="442">
        <v>8.2425193910229483E-2</v>
      </c>
      <c r="O109" s="441">
        <v>851766.56420761347</v>
      </c>
      <c r="P109" s="441">
        <v>24334.23485739599</v>
      </c>
      <c r="Q109" s="442">
        <v>2.9409335354959674E-2</v>
      </c>
    </row>
    <row r="110" spans="1:17">
      <c r="A110" s="476"/>
      <c r="B110" s="477" t="s">
        <v>298</v>
      </c>
      <c r="C110" s="367" t="s">
        <v>127</v>
      </c>
      <c r="D110" s="441">
        <v>222677.20041924575</v>
      </c>
      <c r="E110" s="441">
        <v>-28616.846241884952</v>
      </c>
      <c r="F110" s="446">
        <v>-0.11387793153920071</v>
      </c>
      <c r="G110" s="447">
        <v>0.11856645027406655</v>
      </c>
      <c r="H110" s="447">
        <v>-2.1685920072309281E-2</v>
      </c>
      <c r="I110" s="448">
        <v>6.0858869753824738</v>
      </c>
      <c r="J110" s="448">
        <v>5.7078456405799116E-3</v>
      </c>
      <c r="K110" s="446">
        <v>9.3876274346249599E-4</v>
      </c>
      <c r="L110" s="449">
        <v>1355188.2737461205</v>
      </c>
      <c r="M110" s="449">
        <v>-172724.544191272</v>
      </c>
      <c r="N110" s="446">
        <v>-0.11304607315516972</v>
      </c>
      <c r="O110" s="441">
        <v>437045.93524378538</v>
      </c>
      <c r="P110" s="441">
        <v>-60630.1305286563</v>
      </c>
      <c r="Q110" s="446">
        <v>-0.12182649457846127</v>
      </c>
    </row>
    <row r="111" spans="1:17">
      <c r="A111" s="476"/>
      <c r="B111" s="477" t="s">
        <v>298</v>
      </c>
      <c r="C111" s="367" t="s">
        <v>126</v>
      </c>
      <c r="D111" s="441">
        <v>17388371.457227517</v>
      </c>
      <c r="E111" s="441">
        <v>802023.48595323414</v>
      </c>
      <c r="F111" s="442">
        <v>4.8354435065648564E-2</v>
      </c>
      <c r="G111" s="443">
        <v>9.2585925988324753</v>
      </c>
      <c r="H111" s="443">
        <v>1.4110250167025384E-3</v>
      </c>
      <c r="I111" s="444">
        <v>5.9183090857445571</v>
      </c>
      <c r="J111" s="444">
        <v>-1.8202459144359473E-2</v>
      </c>
      <c r="K111" s="442">
        <v>-3.0661877782468079E-3</v>
      </c>
      <c r="L111" s="445">
        <v>102909756.78161094</v>
      </c>
      <c r="M111" s="445">
        <v>4444710.5625962913</v>
      </c>
      <c r="N111" s="442">
        <v>4.5139983509579366E-2</v>
      </c>
      <c r="O111" s="441">
        <v>22280534.980522811</v>
      </c>
      <c r="P111" s="441">
        <v>1003641.9667046592</v>
      </c>
      <c r="Q111" s="442">
        <v>4.717051338524144E-2</v>
      </c>
    </row>
    <row r="112" spans="1:17">
      <c r="A112" s="476"/>
      <c r="B112" s="477" t="s">
        <v>298</v>
      </c>
      <c r="C112" s="367" t="s">
        <v>125</v>
      </c>
      <c r="D112" s="441">
        <v>33347777.699083205</v>
      </c>
      <c r="E112" s="441">
        <v>1123889.4497692026</v>
      </c>
      <c r="F112" s="446">
        <v>3.4877524433853155E-2</v>
      </c>
      <c r="G112" s="447">
        <v>17.756319995332763</v>
      </c>
      <c r="H112" s="447">
        <v>-0.22849408519146408</v>
      </c>
      <c r="I112" s="448">
        <v>4.4984752858390813</v>
      </c>
      <c r="J112" s="448">
        <v>-0.15461010135444564</v>
      </c>
      <c r="K112" s="446">
        <v>-3.3227436956126344E-2</v>
      </c>
      <c r="L112" s="449">
        <v>150014153.81698146</v>
      </c>
      <c r="M112" s="449">
        <v>73650.285541266203</v>
      </c>
      <c r="N112" s="446">
        <v>4.9119673341515007E-4</v>
      </c>
      <c r="O112" s="441">
        <v>29196507.600448072</v>
      </c>
      <c r="P112" s="441">
        <v>342632.45820517093</v>
      </c>
      <c r="Q112" s="446">
        <v>1.1874746685361065E-2</v>
      </c>
    </row>
    <row r="113" spans="1:17">
      <c r="A113" s="476"/>
      <c r="B113" s="477" t="s">
        <v>298</v>
      </c>
      <c r="C113" s="367" t="s">
        <v>124</v>
      </c>
      <c r="D113" s="441">
        <v>34085172.679092772</v>
      </c>
      <c r="E113" s="441">
        <v>2491313.4436716512</v>
      </c>
      <c r="F113" s="442">
        <v>7.8854356636448561E-2</v>
      </c>
      <c r="G113" s="443">
        <v>18.148952492351054</v>
      </c>
      <c r="H113" s="443">
        <v>0.51577054859854954</v>
      </c>
      <c r="I113" s="444">
        <v>4.6300828887297882</v>
      </c>
      <c r="J113" s="444">
        <v>-0.17008828982489188</v>
      </c>
      <c r="K113" s="442">
        <v>-3.5433796733079226E-2</v>
      </c>
      <c r="L113" s="445">
        <v>157817174.78086752</v>
      </c>
      <c r="M113" s="445">
        <v>6161242.2596854568</v>
      </c>
      <c r="N113" s="442">
        <v>4.0626450658795721E-2</v>
      </c>
      <c r="O113" s="441">
        <v>39000492.987496495</v>
      </c>
      <c r="P113" s="441">
        <v>1528602.9590046629</v>
      </c>
      <c r="Q113" s="442">
        <v>4.079332421829767E-2</v>
      </c>
    </row>
    <row r="114" spans="1:17">
      <c r="A114" s="476"/>
      <c r="B114" s="477" t="s">
        <v>298</v>
      </c>
      <c r="C114" s="367" t="s">
        <v>123</v>
      </c>
      <c r="D114" s="441">
        <v>2208849.8466802663</v>
      </c>
      <c r="E114" s="441">
        <v>334877.86395551497</v>
      </c>
      <c r="F114" s="446">
        <v>0.178699504070815</v>
      </c>
      <c r="G114" s="447">
        <v>1.176121691022751</v>
      </c>
      <c r="H114" s="447">
        <v>0.13021942619803695</v>
      </c>
      <c r="I114" s="448">
        <v>6.4782600809995632</v>
      </c>
      <c r="J114" s="448">
        <v>-0.12407479313986247</v>
      </c>
      <c r="K114" s="446">
        <v>-1.8792562859216509E-2</v>
      </c>
      <c r="L114" s="449">
        <v>14309503.786670774</v>
      </c>
      <c r="M114" s="449">
        <v>1936913.211966943</v>
      </c>
      <c r="N114" s="446">
        <v>0.15654871954843683</v>
      </c>
      <c r="O114" s="441">
        <v>1601428.7666330356</v>
      </c>
      <c r="P114" s="441">
        <v>247662.29457564373</v>
      </c>
      <c r="Q114" s="446">
        <v>0.18294314395248537</v>
      </c>
    </row>
    <row r="115" spans="1:17">
      <c r="A115" s="476"/>
      <c r="B115" s="477" t="s">
        <v>242</v>
      </c>
      <c r="C115" s="367" t="s">
        <v>129</v>
      </c>
      <c r="D115" s="441">
        <v>1014030702.5493071</v>
      </c>
      <c r="E115" s="441">
        <v>44207479.589451075</v>
      </c>
      <c r="F115" s="442">
        <v>4.5583028476604087E-2</v>
      </c>
      <c r="G115" s="443">
        <v>41.546770254332877</v>
      </c>
      <c r="H115" s="443">
        <v>0.24139036461062346</v>
      </c>
      <c r="I115" s="444">
        <v>4.0061599238522669</v>
      </c>
      <c r="J115" s="444">
        <v>-0.21110291173857476</v>
      </c>
      <c r="K115" s="442">
        <v>-5.0056854402578177E-2</v>
      </c>
      <c r="L115" s="445">
        <v>4062369162.1087933</v>
      </c>
      <c r="M115" s="445">
        <v>-27630273.172738075</v>
      </c>
      <c r="N115" s="442">
        <v>-6.7555689456558982E-3</v>
      </c>
      <c r="O115" s="441">
        <v>973294127.65303016</v>
      </c>
      <c r="P115" s="441">
        <v>33920083.438398838</v>
      </c>
      <c r="Q115" s="442">
        <v>3.6109240666488615E-2</v>
      </c>
    </row>
    <row r="116" spans="1:17">
      <c r="A116" s="476"/>
      <c r="B116" s="477" t="s">
        <v>299</v>
      </c>
      <c r="C116" s="367" t="s">
        <v>128</v>
      </c>
      <c r="D116" s="441">
        <v>11061543.761255227</v>
      </c>
      <c r="E116" s="441">
        <v>85387.794598260894</v>
      </c>
      <c r="F116" s="446">
        <v>7.7793896932267861E-3</v>
      </c>
      <c r="G116" s="447">
        <v>0.45321252714709931</v>
      </c>
      <c r="H116" s="447">
        <v>-1.4268845950907161E-2</v>
      </c>
      <c r="I116" s="448">
        <v>11.148411770957274</v>
      </c>
      <c r="J116" s="448">
        <v>0.39195458683401796</v>
      </c>
      <c r="K116" s="446">
        <v>3.643900404424523E-2</v>
      </c>
      <c r="L116" s="449">
        <v>123318644.67293678</v>
      </c>
      <c r="M116" s="449">
        <v>5254092.9713321179</v>
      </c>
      <c r="N116" s="446">
        <v>4.4501866949965364E-2</v>
      </c>
      <c r="O116" s="441">
        <v>11869840.759474633</v>
      </c>
      <c r="P116" s="441">
        <v>-57584.398242818192</v>
      </c>
      <c r="Q116" s="446">
        <v>-4.8278985180266777E-3</v>
      </c>
    </row>
    <row r="117" spans="1:17">
      <c r="A117" s="476"/>
      <c r="B117" s="477" t="s">
        <v>299</v>
      </c>
      <c r="C117" s="367" t="s">
        <v>127</v>
      </c>
      <c r="D117" s="441">
        <v>2899536.0053655189</v>
      </c>
      <c r="E117" s="441">
        <v>-208202.14900479745</v>
      </c>
      <c r="F117" s="442">
        <v>-6.6994752666665047E-2</v>
      </c>
      <c r="G117" s="443">
        <v>0.11879951559280293</v>
      </c>
      <c r="H117" s="443">
        <v>-1.3561003340000252E-2</v>
      </c>
      <c r="I117" s="444">
        <v>6.0305325528688076</v>
      </c>
      <c r="J117" s="444">
        <v>0.17605939554385586</v>
      </c>
      <c r="K117" s="442">
        <v>3.0072628366836954E-2</v>
      </c>
      <c r="L117" s="445">
        <v>17485746.268571947</v>
      </c>
      <c r="M117" s="445">
        <v>-708423.33618365601</v>
      </c>
      <c r="N117" s="442">
        <v>-3.8936832599300815E-2</v>
      </c>
      <c r="O117" s="441">
        <v>5685439.269393051</v>
      </c>
      <c r="P117" s="441">
        <v>-263514.29086961132</v>
      </c>
      <c r="Q117" s="442">
        <v>-4.4295906532169409E-2</v>
      </c>
    </row>
    <row r="118" spans="1:17">
      <c r="A118" s="476"/>
      <c r="B118" s="477" t="s">
        <v>299</v>
      </c>
      <c r="C118" s="367" t="s">
        <v>126</v>
      </c>
      <c r="D118" s="441">
        <v>228752509.3764987</v>
      </c>
      <c r="E118" s="441">
        <v>6234889.2307137251</v>
      </c>
      <c r="F118" s="446">
        <v>2.8019755139520482E-2</v>
      </c>
      <c r="G118" s="447">
        <v>9.3724262276027019</v>
      </c>
      <c r="H118" s="447">
        <v>-0.10473890381941331</v>
      </c>
      <c r="I118" s="448">
        <v>5.8292577681959008</v>
      </c>
      <c r="J118" s="448">
        <v>-5.8142143996056106E-3</v>
      </c>
      <c r="K118" s="446">
        <v>-9.9642547974521838E-4</v>
      </c>
      <c r="L118" s="449">
        <v>1333457342.2772608</v>
      </c>
      <c r="M118" s="449">
        <v>35051011.330761433</v>
      </c>
      <c r="N118" s="446">
        <v>2.6995410061818086E-2</v>
      </c>
      <c r="O118" s="441">
        <v>292018790.27783668</v>
      </c>
      <c r="P118" s="441">
        <v>7788145.2615104914</v>
      </c>
      <c r="Q118" s="446">
        <v>2.7400793679594755E-2</v>
      </c>
    </row>
    <row r="119" spans="1:17">
      <c r="A119" s="476"/>
      <c r="B119" s="477" t="s">
        <v>299</v>
      </c>
      <c r="C119" s="367" t="s">
        <v>125</v>
      </c>
      <c r="D119" s="441">
        <v>426127522.79559869</v>
      </c>
      <c r="E119" s="441">
        <v>10912927.962688982</v>
      </c>
      <c r="F119" s="442">
        <v>2.628262132038146E-2</v>
      </c>
      <c r="G119" s="443">
        <v>17.459256651822994</v>
      </c>
      <c r="H119" s="443">
        <v>-0.2249936004937183</v>
      </c>
      <c r="I119" s="444">
        <v>4.5844733476153365</v>
      </c>
      <c r="J119" s="444">
        <v>-4.3492872275477268E-2</v>
      </c>
      <c r="K119" s="442">
        <v>-9.3978370214861644E-3</v>
      </c>
      <c r="L119" s="445">
        <v>1953570270.9417689</v>
      </c>
      <c r="M119" s="445">
        <v>31971152.049411774</v>
      </c>
      <c r="N119" s="442">
        <v>1.66377845072288E-2</v>
      </c>
      <c r="O119" s="441">
        <v>372147471.59930503</v>
      </c>
      <c r="P119" s="441">
        <v>8401962.8273230195</v>
      </c>
      <c r="Q119" s="442">
        <v>2.3098464791189724E-2</v>
      </c>
    </row>
    <row r="120" spans="1:17">
      <c r="A120" s="476"/>
      <c r="B120" s="477" t="s">
        <v>299</v>
      </c>
      <c r="C120" s="367" t="s">
        <v>124</v>
      </c>
      <c r="D120" s="441">
        <v>422295344.25647074</v>
      </c>
      <c r="E120" s="441">
        <v>16672565.721533298</v>
      </c>
      <c r="F120" s="446">
        <v>4.1103622882700711E-2</v>
      </c>
      <c r="G120" s="447">
        <v>17.302244994347078</v>
      </c>
      <c r="H120" s="447">
        <v>2.651621959511985E-2</v>
      </c>
      <c r="I120" s="448">
        <v>4.7552577819118307</v>
      </c>
      <c r="J120" s="448">
        <v>-0.11836818404894522</v>
      </c>
      <c r="K120" s="446">
        <v>-2.4287498645910219E-2</v>
      </c>
      <c r="L120" s="449">
        <v>2008123222.0407181</v>
      </c>
      <c r="M120" s="449">
        <v>31269516.187689781</v>
      </c>
      <c r="N120" s="446">
        <v>1.5817820051684976E-2</v>
      </c>
      <c r="O120" s="441">
        <v>492726414.40943491</v>
      </c>
      <c r="P120" s="441">
        <v>11327559.131272674</v>
      </c>
      <c r="Q120" s="446">
        <v>2.3530506994511598E-2</v>
      </c>
    </row>
    <row r="121" spans="1:17">
      <c r="A121" s="476"/>
      <c r="B121" s="477" t="s">
        <v>299</v>
      </c>
      <c r="C121" s="367" t="s">
        <v>123</v>
      </c>
      <c r="D121" s="441">
        <v>26877150.369942173</v>
      </c>
      <c r="E121" s="441">
        <v>1869873.9044600576</v>
      </c>
      <c r="F121" s="442">
        <v>7.4773192796147553E-2</v>
      </c>
      <c r="G121" s="443">
        <v>1.1012080686549508</v>
      </c>
      <c r="H121" s="443">
        <v>3.6132465225308108E-2</v>
      </c>
      <c r="I121" s="444">
        <v>6.5879219504243398</v>
      </c>
      <c r="J121" s="444">
        <v>-0.21122100017255807</v>
      </c>
      <c r="K121" s="442">
        <v>-3.1065827223711328E-2</v>
      </c>
      <c r="L121" s="445">
        <v>177064568.8869977</v>
      </c>
      <c r="M121" s="445">
        <v>7036521.3930872679</v>
      </c>
      <c r="N121" s="442">
        <v>4.138447448406582E-2</v>
      </c>
      <c r="O121" s="441">
        <v>19144094.052354336</v>
      </c>
      <c r="P121" s="441">
        <v>847462.42542329431</v>
      </c>
      <c r="Q121" s="442">
        <v>4.6317947625720557E-2</v>
      </c>
    </row>
    <row r="122" spans="1:17">
      <c r="A122" s="476"/>
      <c r="B122" s="477" t="s">
        <v>241</v>
      </c>
      <c r="C122" s="367" t="s">
        <v>129</v>
      </c>
      <c r="D122" s="441">
        <v>546376337.49057388</v>
      </c>
      <c r="E122" s="441">
        <v>27793655.999907613</v>
      </c>
      <c r="F122" s="446">
        <v>5.3595418805762525E-2</v>
      </c>
      <c r="G122" s="447">
        <v>41.90572401356367</v>
      </c>
      <c r="H122" s="447">
        <v>0.34508288406938448</v>
      </c>
      <c r="I122" s="448">
        <v>3.9381660867489794</v>
      </c>
      <c r="J122" s="448">
        <v>-0.25144093745860019</v>
      </c>
      <c r="K122" s="446">
        <v>-6.0015399059093762E-2</v>
      </c>
      <c r="L122" s="449">
        <v>2151720762.9074931</v>
      </c>
      <c r="M122" s="449">
        <v>-20936882.098204136</v>
      </c>
      <c r="N122" s="446">
        <v>-9.6365307006982381E-3</v>
      </c>
      <c r="O122" s="441">
        <v>522693159.09463084</v>
      </c>
      <c r="P122" s="441">
        <v>22081925.580108285</v>
      </c>
      <c r="Q122" s="446">
        <v>4.4109928227305147E-2</v>
      </c>
    </row>
    <row r="123" spans="1:17">
      <c r="A123" s="476"/>
      <c r="B123" s="477" t="s">
        <v>300</v>
      </c>
      <c r="C123" s="367" t="s">
        <v>128</v>
      </c>
      <c r="D123" s="441">
        <v>5895910.7739629243</v>
      </c>
      <c r="E123" s="441">
        <v>-161841.50922892988</v>
      </c>
      <c r="F123" s="442">
        <v>-2.6716429075184126E-2</v>
      </c>
      <c r="G123" s="443">
        <v>0.45220188494445807</v>
      </c>
      <c r="H123" s="443">
        <v>-3.3283029378973039E-2</v>
      </c>
      <c r="I123" s="444">
        <v>11.248739714720159</v>
      </c>
      <c r="J123" s="444">
        <v>0.51259704253291716</v>
      </c>
      <c r="K123" s="442">
        <v>4.77449916775824E-2</v>
      </c>
      <c r="L123" s="445">
        <v>66321565.677523218</v>
      </c>
      <c r="M123" s="445">
        <v>1284672.8924074546</v>
      </c>
      <c r="N123" s="442">
        <v>1.9752986918548831E-2</v>
      </c>
      <c r="O123" s="441">
        <v>6290764.8529530447</v>
      </c>
      <c r="P123" s="441">
        <v>-283206.95579667948</v>
      </c>
      <c r="Q123" s="442">
        <v>-4.3080038070704992E-2</v>
      </c>
    </row>
    <row r="124" spans="1:17">
      <c r="A124" s="476"/>
      <c r="B124" s="477" t="s">
        <v>300</v>
      </c>
      <c r="C124" s="367" t="s">
        <v>127</v>
      </c>
      <c r="D124" s="441">
        <v>1556132.0300048124</v>
      </c>
      <c r="E124" s="441">
        <v>-55147.31741968845</v>
      </c>
      <c r="F124" s="446">
        <v>-3.4225795488434053E-2</v>
      </c>
      <c r="G124" s="447">
        <v>0.11935150720024232</v>
      </c>
      <c r="H124" s="447">
        <v>-9.7808474036217841E-3</v>
      </c>
      <c r="I124" s="448">
        <v>5.9957346439380554</v>
      </c>
      <c r="J124" s="448">
        <v>6.4449537208941976E-2</v>
      </c>
      <c r="K124" s="446">
        <v>1.086603257965516E-2</v>
      </c>
      <c r="L124" s="449">
        <v>9330154.7228415068</v>
      </c>
      <c r="M124" s="449">
        <v>-226802.4733176399</v>
      </c>
      <c r="N124" s="446">
        <v>-2.3731661517620874E-2</v>
      </c>
      <c r="O124" s="441">
        <v>3042671.6957696779</v>
      </c>
      <c r="P124" s="441">
        <v>-112550.84537047241</v>
      </c>
      <c r="Q124" s="446">
        <v>-3.5671285908664238E-2</v>
      </c>
    </row>
    <row r="125" spans="1:17">
      <c r="A125" s="476"/>
      <c r="B125" s="477" t="s">
        <v>300</v>
      </c>
      <c r="C125" s="367" t="s">
        <v>126</v>
      </c>
      <c r="D125" s="441">
        <v>122029420.87118271</v>
      </c>
      <c r="E125" s="441">
        <v>3607784.3630910218</v>
      </c>
      <c r="F125" s="442">
        <v>3.0465584410704405E-2</v>
      </c>
      <c r="G125" s="443">
        <v>9.3593570615620063</v>
      </c>
      <c r="H125" s="443">
        <v>-0.13127830391693251</v>
      </c>
      <c r="I125" s="444">
        <v>5.8570833174893844</v>
      </c>
      <c r="J125" s="444">
        <v>-2.5556028246015217E-2</v>
      </c>
      <c r="K125" s="442">
        <v>-4.3443132825305665E-3</v>
      </c>
      <c r="L125" s="445">
        <v>714736485.22749519</v>
      </c>
      <c r="M125" s="445">
        <v>18104706.918619394</v>
      </c>
      <c r="N125" s="442">
        <v>2.5988919085158425E-2</v>
      </c>
      <c r="O125" s="441">
        <v>156934405.56817919</v>
      </c>
      <c r="P125" s="441">
        <v>4819282.4565900564</v>
      </c>
      <c r="Q125" s="442">
        <v>3.168181018434775E-2</v>
      </c>
    </row>
    <row r="126" spans="1:17">
      <c r="A126" s="476"/>
      <c r="B126" s="477" t="s">
        <v>300</v>
      </c>
      <c r="C126" s="367" t="s">
        <v>125</v>
      </c>
      <c r="D126" s="441">
        <v>233260643.76930663</v>
      </c>
      <c r="E126" s="441">
        <v>8265185.0685598254</v>
      </c>
      <c r="F126" s="446">
        <v>3.6734897300984462E-2</v>
      </c>
      <c r="G126" s="447">
        <v>17.890518842594265</v>
      </c>
      <c r="H126" s="447">
        <v>-0.14123549202478358</v>
      </c>
      <c r="I126" s="448">
        <v>4.5433921359339804</v>
      </c>
      <c r="J126" s="448">
        <v>-9.3935775314709424E-2</v>
      </c>
      <c r="K126" s="446">
        <v>-2.0256444468128069E-2</v>
      </c>
      <c r="L126" s="449">
        <v>1059794574.5243654</v>
      </c>
      <c r="M126" s="449">
        <v>16416853.987190366</v>
      </c>
      <c r="N126" s="446">
        <v>1.5734334425636647E-2</v>
      </c>
      <c r="O126" s="441">
        <v>202455150.70659602</v>
      </c>
      <c r="P126" s="441">
        <v>4990546.5689146817</v>
      </c>
      <c r="Q126" s="446">
        <v>2.5273119659638063E-2</v>
      </c>
    </row>
    <row r="127" spans="1:17">
      <c r="A127" s="476"/>
      <c r="B127" s="477" t="s">
        <v>300</v>
      </c>
      <c r="C127" s="367" t="s">
        <v>124</v>
      </c>
      <c r="D127" s="441">
        <v>228269645.08212429</v>
      </c>
      <c r="E127" s="441">
        <v>10345586.234187484</v>
      </c>
      <c r="F127" s="442">
        <v>4.7473355116822755E-2</v>
      </c>
      <c r="G127" s="443">
        <v>17.507721493613662</v>
      </c>
      <c r="H127" s="443">
        <v>4.2688574991387895E-2</v>
      </c>
      <c r="I127" s="444">
        <v>4.6836931897572125</v>
      </c>
      <c r="J127" s="444">
        <v>-0.13789241329682422</v>
      </c>
      <c r="K127" s="442">
        <v>-2.8598976488042004E-2</v>
      </c>
      <c r="L127" s="445">
        <v>1069144982.0994415</v>
      </c>
      <c r="M127" s="445">
        <v>18405477.399128675</v>
      </c>
      <c r="N127" s="442">
        <v>1.7516689261986206E-2</v>
      </c>
      <c r="O127" s="441">
        <v>263740890.74224615</v>
      </c>
      <c r="P127" s="441">
        <v>8096439.417016685</v>
      </c>
      <c r="Q127" s="442">
        <v>3.1670702708569407E-2</v>
      </c>
    </row>
    <row r="128" spans="1:17">
      <c r="A128" s="476"/>
      <c r="B128" s="477" t="s">
        <v>300</v>
      </c>
      <c r="C128" s="367" t="s">
        <v>123</v>
      </c>
      <c r="D128" s="441">
        <v>13295745.007612139</v>
      </c>
      <c r="E128" s="441">
        <v>1172867.3139142133</v>
      </c>
      <c r="F128" s="446">
        <v>9.6748259245734047E-2</v>
      </c>
      <c r="G128" s="447">
        <v>1.0197510078908267</v>
      </c>
      <c r="H128" s="447">
        <v>4.8190276560081236E-2</v>
      </c>
      <c r="I128" s="448">
        <v>6.4988198285061873</v>
      </c>
      <c r="J128" s="448">
        <v>-0.28790873601011935</v>
      </c>
      <c r="K128" s="446">
        <v>-4.2422314856589337E-2</v>
      </c>
      <c r="L128" s="449">
        <v>86406651.290231913</v>
      </c>
      <c r="M128" s="449">
        <v>4131970.9622746408</v>
      </c>
      <c r="N128" s="446">
        <v>5.0221659273595259E-2</v>
      </c>
      <c r="O128" s="441">
        <v>9616009.9698213562</v>
      </c>
      <c r="P128" s="441">
        <v>587419.47805765271</v>
      </c>
      <c r="Q128" s="446">
        <v>6.5062146587944583E-2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D16" sqref="D16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78" t="s">
        <v>0</v>
      </c>
      <c r="B1" s="478" t="s">
        <v>1</v>
      </c>
      <c r="C1" s="478" t="s">
        <v>86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6" t="s">
        <v>79</v>
      </c>
      <c r="B3" s="477" t="s">
        <v>243</v>
      </c>
      <c r="C3" s="367" t="s">
        <v>87</v>
      </c>
      <c r="D3" s="441">
        <v>176037702.18828261</v>
      </c>
      <c r="E3" s="441">
        <v>4886711.0248526633</v>
      </c>
      <c r="F3" s="442">
        <v>2.8552046305045372E-2</v>
      </c>
      <c r="G3" s="443">
        <v>42.536742941877812</v>
      </c>
      <c r="H3" s="443">
        <v>0.14374308798903712</v>
      </c>
      <c r="I3" s="444">
        <v>6.6440529849190817</v>
      </c>
      <c r="J3" s="444">
        <v>-0.10821517962570137</v>
      </c>
      <c r="K3" s="442">
        <v>-1.6026493170683619E-2</v>
      </c>
      <c r="L3" s="445">
        <v>1169603820.6823554</v>
      </c>
      <c r="M3" s="445">
        <v>13946431.719241858</v>
      </c>
      <c r="N3" s="442">
        <v>1.2067963959244846E-2</v>
      </c>
      <c r="O3" s="441">
        <v>242011005.23042959</v>
      </c>
      <c r="P3" s="441">
        <v>3816603.6725272238</v>
      </c>
      <c r="Q3" s="442">
        <v>1.6023062034896108E-2</v>
      </c>
    </row>
    <row r="4" spans="1:17">
      <c r="A4" s="476"/>
      <c r="B4" s="477" t="s">
        <v>298</v>
      </c>
      <c r="C4" s="367" t="s">
        <v>11</v>
      </c>
      <c r="D4" s="441">
        <v>208454784.13023296</v>
      </c>
      <c r="E4" s="441">
        <v>4947075.2271417975</v>
      </c>
      <c r="F4" s="446">
        <v>2.430903111143351E-2</v>
      </c>
      <c r="G4" s="447">
        <v>50.369821108370225</v>
      </c>
      <c r="H4" s="447">
        <v>-3.7729646365868064E-2</v>
      </c>
      <c r="I4" s="448">
        <v>4.2608978779100131</v>
      </c>
      <c r="J4" s="448">
        <v>-8.6149226586730521E-2</v>
      </c>
      <c r="K4" s="446">
        <v>-1.9817872803267907E-2</v>
      </c>
      <c r="L4" s="449">
        <v>888204547.34069943</v>
      </c>
      <c r="M4" s="449">
        <v>3546950.6107509136</v>
      </c>
      <c r="N4" s="446">
        <v>4.009405021628565E-3</v>
      </c>
      <c r="O4" s="441">
        <v>268508955.65113598</v>
      </c>
      <c r="P4" s="441">
        <v>5758100.4349274635</v>
      </c>
      <c r="Q4" s="446">
        <v>2.1914678185116936E-2</v>
      </c>
    </row>
    <row r="5" spans="1:17">
      <c r="A5" s="476"/>
      <c r="B5" s="477" t="s">
        <v>242</v>
      </c>
      <c r="C5" s="367" t="s">
        <v>87</v>
      </c>
      <c r="D5" s="441">
        <v>2309105970.9026427</v>
      </c>
      <c r="E5" s="441">
        <v>32654668.556656837</v>
      </c>
      <c r="F5" s="442">
        <v>1.4344549572839413E-2</v>
      </c>
      <c r="G5" s="443">
        <v>42.481628193826161</v>
      </c>
      <c r="H5" s="443">
        <v>-0.20030279391245642</v>
      </c>
      <c r="I5" s="444">
        <v>6.6565492855755233</v>
      </c>
      <c r="J5" s="444">
        <v>-5.4099016309824499E-2</v>
      </c>
      <c r="K5" s="442">
        <v>-8.0616676476139345E-3</v>
      </c>
      <c r="L5" s="445">
        <v>15370677700.930161</v>
      </c>
      <c r="M5" s="445">
        <v>94213634.517381668</v>
      </c>
      <c r="N5" s="442">
        <v>6.1672409340144457E-3</v>
      </c>
      <c r="O5" s="441">
        <v>3168620644.2058783</v>
      </c>
      <c r="P5" s="441">
        <v>31288863.20914793</v>
      </c>
      <c r="Q5" s="442">
        <v>9.9730807556500951E-3</v>
      </c>
    </row>
    <row r="6" spans="1:17">
      <c r="A6" s="476"/>
      <c r="B6" s="477" t="s">
        <v>299</v>
      </c>
      <c r="C6" s="367" t="s">
        <v>11</v>
      </c>
      <c r="D6" s="441">
        <v>2755721212.6619205</v>
      </c>
      <c r="E6" s="441">
        <v>77696638.710123062</v>
      </c>
      <c r="F6" s="446">
        <v>2.9012668317479579E-2</v>
      </c>
      <c r="G6" s="447">
        <v>50.698203303498069</v>
      </c>
      <c r="H6" s="447">
        <v>0.48704353430640879</v>
      </c>
      <c r="I6" s="448">
        <v>4.3031988350988577</v>
      </c>
      <c r="J6" s="448">
        <v>-0.10919214736580951</v>
      </c>
      <c r="K6" s="446">
        <v>-2.4746707125400096E-2</v>
      </c>
      <c r="L6" s="449">
        <v>11858416312.183989</v>
      </c>
      <c r="M6" s="449">
        <v>41924831.260293961</v>
      </c>
      <c r="N6" s="446">
        <v>3.5479931863003976E-3</v>
      </c>
      <c r="O6" s="441">
        <v>3517444090.8081832</v>
      </c>
      <c r="P6" s="441">
        <v>83011071.411240578</v>
      </c>
      <c r="Q6" s="446">
        <v>2.4170240311111563E-2</v>
      </c>
    </row>
    <row r="7" spans="1:17">
      <c r="A7" s="476"/>
      <c r="B7" s="477" t="s">
        <v>241</v>
      </c>
      <c r="C7" s="367" t="s">
        <v>87</v>
      </c>
      <c r="D7" s="441">
        <v>1209422652.9691706</v>
      </c>
      <c r="E7" s="441">
        <v>23341652.12770319</v>
      </c>
      <c r="F7" s="442">
        <v>1.9679644232681755E-2</v>
      </c>
      <c r="G7" s="443">
        <v>42.115332772613399</v>
      </c>
      <c r="H7" s="443">
        <v>-0.27536014607251502</v>
      </c>
      <c r="I7" s="444">
        <v>6.6671764182526418</v>
      </c>
      <c r="J7" s="444">
        <v>-7.2641333740638636E-2</v>
      </c>
      <c r="K7" s="442">
        <v>-1.0777937388463535E-2</v>
      </c>
      <c r="L7" s="445">
        <v>8063434191.5766029</v>
      </c>
      <c r="M7" s="445">
        <v>69464406.803323746</v>
      </c>
      <c r="N7" s="442">
        <v>8.689600870851159E-3</v>
      </c>
      <c r="O7" s="441">
        <v>1654047526.4719524</v>
      </c>
      <c r="P7" s="441">
        <v>19370252.480211258</v>
      </c>
      <c r="Q7" s="442">
        <v>1.184958816544306E-2</v>
      </c>
    </row>
    <row r="8" spans="1:17">
      <c r="A8" s="476"/>
      <c r="B8" s="477" t="s">
        <v>300</v>
      </c>
      <c r="C8" s="367" t="s">
        <v>11</v>
      </c>
      <c r="D8" s="441">
        <v>1465291808.3027577</v>
      </c>
      <c r="E8" s="441">
        <v>49869334.433632135</v>
      </c>
      <c r="F8" s="446">
        <v>3.5232826491239683E-2</v>
      </c>
      <c r="G8" s="447">
        <v>51.025381378587568</v>
      </c>
      <c r="H8" s="447">
        <v>0.43799367283627078</v>
      </c>
      <c r="I8" s="448">
        <v>4.2806806761375871</v>
      </c>
      <c r="J8" s="448">
        <v>-0.12697939018132498</v>
      </c>
      <c r="K8" s="446">
        <v>-2.8808798380718297E-2</v>
      </c>
      <c r="L8" s="449">
        <v>6272446328.7043161</v>
      </c>
      <c r="M8" s="449">
        <v>33745213.661047935</v>
      </c>
      <c r="N8" s="446">
        <v>5.4090127157524351E-3</v>
      </c>
      <c r="O8" s="441">
        <v>1866596091.0709295</v>
      </c>
      <c r="P8" s="441">
        <v>52297184.894757986</v>
      </c>
      <c r="Q8" s="446">
        <v>2.8825010430602024E-2</v>
      </c>
    </row>
    <row r="9" spans="1:17">
      <c r="A9" s="476" t="s">
        <v>80</v>
      </c>
      <c r="B9" s="477" t="s">
        <v>243</v>
      </c>
      <c r="C9" s="367" t="s">
        <v>87</v>
      </c>
      <c r="D9" s="441">
        <v>174927295.69053403</v>
      </c>
      <c r="E9" s="441">
        <v>4981906.5387620926</v>
      </c>
      <c r="F9" s="442">
        <v>2.9314749659450523E-2</v>
      </c>
      <c r="G9" s="443">
        <v>42.401684889725573</v>
      </c>
      <c r="H9" s="443">
        <v>0.16042219096141253</v>
      </c>
      <c r="I9" s="444">
        <v>6.6041888003202835</v>
      </c>
      <c r="J9" s="444">
        <v>-0.106092145243041</v>
      </c>
      <c r="K9" s="442">
        <v>-1.5810387985794629E-2</v>
      </c>
      <c r="L9" s="445">
        <v>1155252887.0697393</v>
      </c>
      <c r="M9" s="445">
        <v>14871580.458260059</v>
      </c>
      <c r="N9" s="442">
        <v>1.3040884107833516E-2</v>
      </c>
      <c r="O9" s="441">
        <v>234620642.36752337</v>
      </c>
      <c r="P9" s="441">
        <v>4710568.4859069586</v>
      </c>
      <c r="Q9" s="442">
        <v>2.048874330027178E-2</v>
      </c>
    </row>
    <row r="10" spans="1:17">
      <c r="A10" s="476"/>
      <c r="B10" s="477" t="s">
        <v>298</v>
      </c>
      <c r="C10" s="367" t="s">
        <v>11</v>
      </c>
      <c r="D10" s="441">
        <v>208276091.98658797</v>
      </c>
      <c r="E10" s="441">
        <v>4954418.4518792033</v>
      </c>
      <c r="F10" s="446">
        <v>2.4367389692144362E-2</v>
      </c>
      <c r="G10" s="447">
        <v>50.485301265402761</v>
      </c>
      <c r="H10" s="447">
        <v>-5.1899343563867717E-2</v>
      </c>
      <c r="I10" s="448">
        <v>4.2544117494404228</v>
      </c>
      <c r="J10" s="448">
        <v>-8.7920460222214558E-2</v>
      </c>
      <c r="K10" s="446">
        <v>-2.0247290160474673E-2</v>
      </c>
      <c r="L10" s="449">
        <v>886092252.87527418</v>
      </c>
      <c r="M10" s="449">
        <v>3202000.9629969597</v>
      </c>
      <c r="N10" s="446">
        <v>3.6267259221196002E-3</v>
      </c>
      <c r="O10" s="441">
        <v>267236812.43305308</v>
      </c>
      <c r="P10" s="441">
        <v>5524634.1819093525</v>
      </c>
      <c r="Q10" s="446">
        <v>2.110958006932262E-2</v>
      </c>
    </row>
    <row r="11" spans="1:17">
      <c r="A11" s="476"/>
      <c r="B11" s="477" t="s">
        <v>242</v>
      </c>
      <c r="C11" s="367" t="s">
        <v>87</v>
      </c>
      <c r="D11" s="441">
        <v>2295297526.3665891</v>
      </c>
      <c r="E11" s="441">
        <v>33305262.534388542</v>
      </c>
      <c r="F11" s="442">
        <v>1.472386226377439E-2</v>
      </c>
      <c r="G11" s="443">
        <v>42.354045317526285</v>
      </c>
      <c r="H11" s="443">
        <v>-0.19494988089529386</v>
      </c>
      <c r="I11" s="444">
        <v>6.6200960580171664</v>
      </c>
      <c r="J11" s="444">
        <v>-5.3285160216085536E-2</v>
      </c>
      <c r="K11" s="442">
        <v>-7.9847319482510472E-3</v>
      </c>
      <c r="L11" s="445">
        <v>15195090106.276009</v>
      </c>
      <c r="M11" s="445">
        <v>99953417.029287338</v>
      </c>
      <c r="N11" s="442">
        <v>6.6215642221041206E-3</v>
      </c>
      <c r="O11" s="441">
        <v>3072958407.1103292</v>
      </c>
      <c r="P11" s="441">
        <v>36889378.377045631</v>
      </c>
      <c r="Q11" s="442">
        <v>1.2150375379454634E-2</v>
      </c>
    </row>
    <row r="12" spans="1:17">
      <c r="A12" s="476"/>
      <c r="B12" s="477" t="s">
        <v>299</v>
      </c>
      <c r="C12" s="367" t="s">
        <v>11</v>
      </c>
      <c r="D12" s="441">
        <v>2753453604.0218282</v>
      </c>
      <c r="E12" s="441">
        <v>78112982.218588829</v>
      </c>
      <c r="F12" s="446">
        <v>2.9197396990121929E-2</v>
      </c>
      <c r="G12" s="447">
        <v>50.80818385625745</v>
      </c>
      <c r="H12" s="447">
        <v>0.4839377961070781</v>
      </c>
      <c r="I12" s="448">
        <v>4.2982361173641657</v>
      </c>
      <c r="J12" s="448">
        <v>-0.10806336799262173</v>
      </c>
      <c r="K12" s="446">
        <v>-2.4524744255750835E-2</v>
      </c>
      <c r="L12" s="449">
        <v>11834993728.293152</v>
      </c>
      <c r="M12" s="449">
        <v>46641723.287431717</v>
      </c>
      <c r="N12" s="446">
        <v>3.9565940402548306E-3</v>
      </c>
      <c r="O12" s="441">
        <v>3503321774.2255015</v>
      </c>
      <c r="P12" s="441">
        <v>87717413.028748512</v>
      </c>
      <c r="Q12" s="446">
        <v>2.5681373997898941E-2</v>
      </c>
    </row>
    <row r="13" spans="1:17">
      <c r="A13" s="476"/>
      <c r="B13" s="477" t="s">
        <v>241</v>
      </c>
      <c r="C13" s="367" t="s">
        <v>87</v>
      </c>
      <c r="D13" s="441">
        <v>1202192309.4771214</v>
      </c>
      <c r="E13" s="441">
        <v>23925132.802489758</v>
      </c>
      <c r="F13" s="442">
        <v>2.0305354571628263E-2</v>
      </c>
      <c r="G13" s="443">
        <v>41.987790218066905</v>
      </c>
      <c r="H13" s="443">
        <v>-0.2617270623830521</v>
      </c>
      <c r="I13" s="444">
        <v>6.6306424589958395</v>
      </c>
      <c r="J13" s="444">
        <v>-6.9437326278324996E-2</v>
      </c>
      <c r="K13" s="442">
        <v>-1.0363656628528289E-2</v>
      </c>
      <c r="L13" s="445">
        <v>7971307371.0972672</v>
      </c>
      <c r="M13" s="445">
        <v>76823279.007505417</v>
      </c>
      <c r="N13" s="442">
        <v>9.7312602205990896E-3</v>
      </c>
      <c r="O13" s="441">
        <v>1604077751.8667908</v>
      </c>
      <c r="P13" s="441">
        <v>25032738.13674283</v>
      </c>
      <c r="Q13" s="442">
        <v>1.5853087099531163E-2</v>
      </c>
    </row>
    <row r="14" spans="1:17">
      <c r="A14" s="476"/>
      <c r="B14" s="477" t="s">
        <v>300</v>
      </c>
      <c r="C14" s="367" t="s">
        <v>11</v>
      </c>
      <c r="D14" s="441">
        <v>1464109208.2269027</v>
      </c>
      <c r="E14" s="441">
        <v>49929217.849912405</v>
      </c>
      <c r="F14" s="446">
        <v>3.5306126652663451E-2</v>
      </c>
      <c r="G14" s="447">
        <v>51.135504533470936</v>
      </c>
      <c r="H14" s="447">
        <v>0.42678318070917953</v>
      </c>
      <c r="I14" s="448">
        <v>4.2753707137875487</v>
      </c>
      <c r="J14" s="448">
        <v>-0.12729284263552643</v>
      </c>
      <c r="K14" s="446">
        <v>-2.8912689103808092E-2</v>
      </c>
      <c r="L14" s="449">
        <v>6259609630.6399755</v>
      </c>
      <c r="M14" s="449">
        <v>33450924.784464836</v>
      </c>
      <c r="N14" s="446">
        <v>5.3726424854871222E-3</v>
      </c>
      <c r="O14" s="441">
        <v>1858729986.5994143</v>
      </c>
      <c r="P14" s="441">
        <v>51999710.048307657</v>
      </c>
      <c r="Q14" s="446">
        <v>2.8781113995372153E-2</v>
      </c>
    </row>
    <row r="15" spans="1:17">
      <c r="A15" s="476" t="s">
        <v>81</v>
      </c>
      <c r="B15" s="477" t="s">
        <v>243</v>
      </c>
      <c r="C15" s="367" t="s">
        <v>87</v>
      </c>
      <c r="D15" s="441">
        <v>96887863.455016285</v>
      </c>
      <c r="E15" s="441">
        <v>2610338.3151059747</v>
      </c>
      <c r="F15" s="442">
        <v>2.7687811185456601E-2</v>
      </c>
      <c r="G15" s="443">
        <v>43.142626628524731</v>
      </c>
      <c r="H15" s="443">
        <v>0.85701872356275999</v>
      </c>
      <c r="I15" s="444">
        <v>7.5892256127554081</v>
      </c>
      <c r="J15" s="444">
        <v>-0.12779698629047243</v>
      </c>
      <c r="K15" s="442">
        <v>-1.6560400679178137E-2</v>
      </c>
      <c r="L15" s="445">
        <v>735303854.89795828</v>
      </c>
      <c r="M15" s="445">
        <v>7762062.8111542463</v>
      </c>
      <c r="N15" s="442">
        <v>1.0668889259117837E-2</v>
      </c>
      <c r="O15" s="441">
        <v>159779369.40690327</v>
      </c>
      <c r="P15" s="441">
        <v>4080554.1191815138</v>
      </c>
      <c r="Q15" s="442">
        <v>2.6207997226188925E-2</v>
      </c>
    </row>
    <row r="16" spans="1:17">
      <c r="A16" s="476"/>
      <c r="B16" s="477" t="s">
        <v>298</v>
      </c>
      <c r="C16" s="367" t="s">
        <v>11</v>
      </c>
      <c r="D16" s="441">
        <v>106583880.74036285</v>
      </c>
      <c r="E16" s="441">
        <v>-718892.54275925457</v>
      </c>
      <c r="F16" s="446">
        <v>-6.6996641443966371E-3</v>
      </c>
      <c r="G16" s="447">
        <v>47.46010911403382</v>
      </c>
      <c r="H16" s="447">
        <v>-0.66761794956446607</v>
      </c>
      <c r="I16" s="448">
        <v>4.8327918724336172</v>
      </c>
      <c r="J16" s="448">
        <v>-3.163002403396753E-2</v>
      </c>
      <c r="K16" s="446">
        <v>-6.5023192287117244E-3</v>
      </c>
      <c r="L16" s="449">
        <v>515097712.57445955</v>
      </c>
      <c r="M16" s="449">
        <v>-6868247.3356565833</v>
      </c>
      <c r="N16" s="446">
        <v>-1.3158420018116341E-2</v>
      </c>
      <c r="O16" s="441">
        <v>167201063.60441244</v>
      </c>
      <c r="P16" s="441">
        <v>-575053.87648802996</v>
      </c>
      <c r="Q16" s="446">
        <v>-3.4275073539801857E-3</v>
      </c>
    </row>
    <row r="17" spans="1:17">
      <c r="A17" s="476"/>
      <c r="B17" s="477" t="s">
        <v>242</v>
      </c>
      <c r="C17" s="367" t="s">
        <v>87</v>
      </c>
      <c r="D17" s="441">
        <v>1263822807.5811648</v>
      </c>
      <c r="E17" s="441">
        <v>9580739.1411018372</v>
      </c>
      <c r="F17" s="442">
        <v>7.6386683098723348E-3</v>
      </c>
      <c r="G17" s="443">
        <v>42.464725050980249</v>
      </c>
      <c r="H17" s="443">
        <v>0.16854903229734219</v>
      </c>
      <c r="I17" s="444">
        <v>7.6289087275591143</v>
      </c>
      <c r="J17" s="444">
        <v>-3.5490585320993695E-2</v>
      </c>
      <c r="K17" s="442">
        <v>-4.6305762359421139E-3</v>
      </c>
      <c r="L17" s="445">
        <v>9641588846.8442116</v>
      </c>
      <c r="M17" s="445">
        <v>28576799.306867599</v>
      </c>
      <c r="N17" s="442">
        <v>2.9727206379803078E-3</v>
      </c>
      <c r="O17" s="441">
        <v>2072915477.5401804</v>
      </c>
      <c r="P17" s="441">
        <v>16310794.354448557</v>
      </c>
      <c r="Q17" s="442">
        <v>7.9309331967399449E-3</v>
      </c>
    </row>
    <row r="18" spans="1:17">
      <c r="A18" s="476"/>
      <c r="B18" s="477" t="s">
        <v>299</v>
      </c>
      <c r="C18" s="367" t="s">
        <v>11</v>
      </c>
      <c r="D18" s="441">
        <v>1445943049.6885016</v>
      </c>
      <c r="E18" s="441">
        <v>13636561.212537766</v>
      </c>
      <c r="F18" s="446">
        <v>9.5207005778823618E-3</v>
      </c>
      <c r="G18" s="447">
        <v>48.584005349543254</v>
      </c>
      <c r="H18" s="447">
        <v>0.28305222920386797</v>
      </c>
      <c r="I18" s="448">
        <v>4.8363089380904256</v>
      </c>
      <c r="J18" s="448">
        <v>-6.0624756202621199E-2</v>
      </c>
      <c r="K18" s="446">
        <v>-1.2380146431893516E-2</v>
      </c>
      <c r="L18" s="449">
        <v>6993027295.1782284</v>
      </c>
      <c r="M18" s="449">
        <v>-20882608.79427433</v>
      </c>
      <c r="N18" s="446">
        <v>-2.9773135212995743E-3</v>
      </c>
      <c r="O18" s="441">
        <v>2231682436.8741755</v>
      </c>
      <c r="P18" s="441">
        <v>28428334.506349564</v>
      </c>
      <c r="Q18" s="446">
        <v>1.2902885089739661E-2</v>
      </c>
    </row>
    <row r="19" spans="1:17">
      <c r="A19" s="476"/>
      <c r="B19" s="477" t="s">
        <v>241</v>
      </c>
      <c r="C19" s="367" t="s">
        <v>87</v>
      </c>
      <c r="D19" s="441">
        <v>658573530.45799315</v>
      </c>
      <c r="E19" s="441">
        <v>11047246.150963068</v>
      </c>
      <c r="F19" s="442">
        <v>1.7060691463336681E-2</v>
      </c>
      <c r="G19" s="443">
        <v>42.267040643776333</v>
      </c>
      <c r="H19" s="443">
        <v>0.20977242136758889</v>
      </c>
      <c r="I19" s="444">
        <v>7.6739164461369516</v>
      </c>
      <c r="J19" s="444">
        <v>-5.9083819372852453E-2</v>
      </c>
      <c r="K19" s="442">
        <v>-7.6404781254662615E-3</v>
      </c>
      <c r="L19" s="445">
        <v>5053838246.3720684</v>
      </c>
      <c r="M19" s="445">
        <v>46517317.901227951</v>
      </c>
      <c r="N19" s="442">
        <v>9.2898614979395038E-3</v>
      </c>
      <c r="O19" s="441">
        <v>1081567326.6228709</v>
      </c>
      <c r="P19" s="441">
        <v>16919784.867187977</v>
      </c>
      <c r="Q19" s="442">
        <v>1.5892381472356564E-2</v>
      </c>
    </row>
    <row r="20" spans="1:17">
      <c r="A20" s="476"/>
      <c r="B20" s="477" t="s">
        <v>300</v>
      </c>
      <c r="C20" s="367" t="s">
        <v>11</v>
      </c>
      <c r="D20" s="441">
        <v>758743077.7464633</v>
      </c>
      <c r="E20" s="441">
        <v>10392703.736228943</v>
      </c>
      <c r="F20" s="446">
        <v>1.3887483854036015E-2</v>
      </c>
      <c r="G20" s="447">
        <v>48.69589046949902</v>
      </c>
      <c r="H20" s="447">
        <v>9.002972398391762E-2</v>
      </c>
      <c r="I20" s="448">
        <v>4.849087648906135</v>
      </c>
      <c r="J20" s="448">
        <v>-6.435301410195482E-2</v>
      </c>
      <c r="K20" s="446">
        <v>-1.3097342273093992E-2</v>
      </c>
      <c r="L20" s="449">
        <v>3679211686.9934025</v>
      </c>
      <c r="M20" s="449">
        <v>2236529.1542043686</v>
      </c>
      <c r="N20" s="446">
        <v>6.0825245159357611E-4</v>
      </c>
      <c r="O20" s="441">
        <v>1173333017.1646409</v>
      </c>
      <c r="P20" s="441">
        <v>12901547.415085554</v>
      </c>
      <c r="Q20" s="446">
        <v>1.1117888260881075E-2</v>
      </c>
    </row>
    <row r="21" spans="1:17">
      <c r="A21" s="476" t="s">
        <v>82</v>
      </c>
      <c r="B21" s="477" t="s">
        <v>243</v>
      </c>
      <c r="C21" s="367" t="s">
        <v>87</v>
      </c>
      <c r="D21" s="441">
        <v>98351.869731968807</v>
      </c>
      <c r="E21" s="441">
        <v>-22797.280692783577</v>
      </c>
      <c r="F21" s="442">
        <v>-0.18817532448932295</v>
      </c>
      <c r="G21" s="443">
        <v>59.84979667117284</v>
      </c>
      <c r="H21" s="443">
        <v>-2.6378070391511557</v>
      </c>
      <c r="I21" s="444">
        <v>10.148474782342843</v>
      </c>
      <c r="J21" s="444">
        <v>-0.24407284894218151</v>
      </c>
      <c r="K21" s="442">
        <v>-2.3485372172598089E-2</v>
      </c>
      <c r="L21" s="445">
        <v>998121.46977115388</v>
      </c>
      <c r="M21" s="445">
        <v>-260926.8465077997</v>
      </c>
      <c r="N21" s="442">
        <v>-0.20724132913258986</v>
      </c>
      <c r="O21" s="441">
        <v>518564.78211426735</v>
      </c>
      <c r="P21" s="441">
        <v>-38029.201937635313</v>
      </c>
      <c r="Q21" s="442">
        <v>-6.832485263457154E-2</v>
      </c>
    </row>
    <row r="22" spans="1:17">
      <c r="A22" s="476"/>
      <c r="B22" s="477" t="s">
        <v>298</v>
      </c>
      <c r="C22" s="367" t="s">
        <v>11</v>
      </c>
      <c r="D22" s="441">
        <v>62278.811607435462</v>
      </c>
      <c r="E22" s="441">
        <v>-4842.1510102399188</v>
      </c>
      <c r="F22" s="446">
        <v>-7.2140666960053473E-2</v>
      </c>
      <c r="G22" s="447">
        <v>37.898356399174034</v>
      </c>
      <c r="H22" s="447">
        <v>3.2779888769612313</v>
      </c>
      <c r="I22" s="448">
        <v>7.5732494784104336</v>
      </c>
      <c r="J22" s="448">
        <v>0.20347444821650473</v>
      </c>
      <c r="K22" s="446">
        <v>2.7609316075846414E-2</v>
      </c>
      <c r="L22" s="449">
        <v>471652.97752203228</v>
      </c>
      <c r="M22" s="449">
        <v>-23013.416780291882</v>
      </c>
      <c r="N22" s="446">
        <v>-4.652310536022955E-2</v>
      </c>
      <c r="O22" s="441">
        <v>129791.11460697651</v>
      </c>
      <c r="P22" s="441">
        <v>-2919.6711368889082</v>
      </c>
      <c r="Q22" s="446">
        <v>-2.2000255069877548E-2</v>
      </c>
    </row>
    <row r="23" spans="1:17">
      <c r="A23" s="476"/>
      <c r="B23" s="477" t="s">
        <v>242</v>
      </c>
      <c r="C23" s="367" t="s">
        <v>87</v>
      </c>
      <c r="D23" s="441">
        <v>1461906.5311401116</v>
      </c>
      <c r="E23" s="441">
        <v>-283560.35769887641</v>
      </c>
      <c r="F23" s="442">
        <v>-0.16245530609147732</v>
      </c>
      <c r="G23" s="443">
        <v>59.829748941168013</v>
      </c>
      <c r="H23" s="443">
        <v>-0.5185849237942648</v>
      </c>
      <c r="I23" s="444">
        <v>10.119012731570709</v>
      </c>
      <c r="J23" s="444">
        <v>8.0678478831602618E-2</v>
      </c>
      <c r="K23" s="442">
        <v>8.0370384966597739E-3</v>
      </c>
      <c r="L23" s="445">
        <v>14793050.800973162</v>
      </c>
      <c r="M23" s="445">
        <v>-2728529.2562812157</v>
      </c>
      <c r="N23" s="442">
        <v>-0.15572392714386141</v>
      </c>
      <c r="O23" s="441">
        <v>7110116.9765687035</v>
      </c>
      <c r="P23" s="441">
        <v>276411.12212258484</v>
      </c>
      <c r="Q23" s="442">
        <v>4.0448203070190286E-2</v>
      </c>
    </row>
    <row r="24" spans="1:17">
      <c r="A24" s="476"/>
      <c r="B24" s="477" t="s">
        <v>299</v>
      </c>
      <c r="C24" s="367" t="s">
        <v>11</v>
      </c>
      <c r="D24" s="441">
        <v>924867.2283699743</v>
      </c>
      <c r="E24" s="441">
        <v>-132272.88548403746</v>
      </c>
      <c r="F24" s="446">
        <v>-0.12512332447759522</v>
      </c>
      <c r="G24" s="447">
        <v>37.850965775585628</v>
      </c>
      <c r="H24" s="447">
        <v>1.3010633163410361</v>
      </c>
      <c r="I24" s="448">
        <v>7.4912944815095273</v>
      </c>
      <c r="J24" s="448">
        <v>2.0440283743022647E-2</v>
      </c>
      <c r="K24" s="446">
        <v>2.7360035682577632E-3</v>
      </c>
      <c r="L24" s="449">
        <v>6928452.7640169999</v>
      </c>
      <c r="M24" s="449">
        <v>-969286.89319660421</v>
      </c>
      <c r="N24" s="446">
        <v>-0.12272965877158043</v>
      </c>
      <c r="O24" s="441">
        <v>1880932.2613239414</v>
      </c>
      <c r="P24" s="441">
        <v>-1365530.9347382253</v>
      </c>
      <c r="Q24" s="446">
        <v>-0.42062110434350869</v>
      </c>
    </row>
    <row r="25" spans="1:17">
      <c r="A25" s="476"/>
      <c r="B25" s="477" t="s">
        <v>241</v>
      </c>
      <c r="C25" s="367" t="s">
        <v>87</v>
      </c>
      <c r="D25" s="441">
        <v>754757.68517420685</v>
      </c>
      <c r="E25" s="441">
        <v>-138274.78666643868</v>
      </c>
      <c r="F25" s="442">
        <v>-0.15483735589304831</v>
      </c>
      <c r="G25" s="443">
        <v>60.53419765508648</v>
      </c>
      <c r="H25" s="443">
        <v>-2.0705960340880623</v>
      </c>
      <c r="I25" s="444">
        <v>10.084625469606742</v>
      </c>
      <c r="J25" s="444">
        <v>-8.7669335282663852E-2</v>
      </c>
      <c r="K25" s="442">
        <v>-8.6184422457482052E-3</v>
      </c>
      <c r="L25" s="445">
        <v>7611448.5752892327</v>
      </c>
      <c r="M25" s="445">
        <v>-1472740.9986129105</v>
      </c>
      <c r="N25" s="442">
        <v>-0.162121341329548</v>
      </c>
      <c r="O25" s="441">
        <v>3810815.3654346326</v>
      </c>
      <c r="P25" s="441">
        <v>133597.63236431591</v>
      </c>
      <c r="Q25" s="442">
        <v>3.6331172658837285E-2</v>
      </c>
    </row>
    <row r="26" spans="1:17">
      <c r="A26" s="476"/>
      <c r="B26" s="477" t="s">
        <v>300</v>
      </c>
      <c r="C26" s="367" t="s">
        <v>11</v>
      </c>
      <c r="D26" s="441">
        <v>463776.77844261809</v>
      </c>
      <c r="E26" s="441">
        <v>-26055.060404025426</v>
      </c>
      <c r="F26" s="446">
        <v>-5.3191847360054396E-2</v>
      </c>
      <c r="G26" s="447">
        <v>37.196514491408998</v>
      </c>
      <c r="H26" s="447">
        <v>2.8575378244382819</v>
      </c>
      <c r="I26" s="448">
        <v>7.6247958536964999</v>
      </c>
      <c r="J26" s="448">
        <v>0.17304387868258786</v>
      </c>
      <c r="K26" s="446">
        <v>2.322190529996334E-2</v>
      </c>
      <c r="L26" s="449">
        <v>3536203.2573099947</v>
      </c>
      <c r="M26" s="449">
        <v>-113902.11524017761</v>
      </c>
      <c r="N26" s="446">
        <v>-3.1205158102216395E-2</v>
      </c>
      <c r="O26" s="441">
        <v>960890.95015842561</v>
      </c>
      <c r="P26" s="441">
        <v>-320763.00676197698</v>
      </c>
      <c r="Q26" s="446">
        <v>-0.2502727081908413</v>
      </c>
    </row>
    <row r="27" spans="1:17">
      <c r="A27" s="476" t="s">
        <v>83</v>
      </c>
      <c r="B27" s="477" t="s">
        <v>243</v>
      </c>
      <c r="C27" s="367" t="s">
        <v>87</v>
      </c>
      <c r="D27" s="441">
        <v>1110406.4977484746</v>
      </c>
      <c r="E27" s="441">
        <v>-95195.513909505215</v>
      </c>
      <c r="F27" s="442">
        <v>-7.896097799189096E-2</v>
      </c>
      <c r="G27" s="443">
        <v>85.377351958967196</v>
      </c>
      <c r="H27" s="443">
        <v>-0.50123897964498099</v>
      </c>
      <c r="I27" s="444">
        <v>12.924036055007424</v>
      </c>
      <c r="J27" s="444">
        <v>0.25311961333215294</v>
      </c>
      <c r="K27" s="442">
        <v>1.9976425106839946E-2</v>
      </c>
      <c r="L27" s="445">
        <v>14350933.612615805</v>
      </c>
      <c r="M27" s="445">
        <v>-925148.73901807331</v>
      </c>
      <c r="N27" s="442">
        <v>-6.0561910948268911E-2</v>
      </c>
      <c r="O27" s="441">
        <v>7390362.8629062176</v>
      </c>
      <c r="P27" s="441">
        <v>-893964.81337982416</v>
      </c>
      <c r="Q27" s="442">
        <v>-0.10791036379920196</v>
      </c>
    </row>
    <row r="28" spans="1:17">
      <c r="A28" s="476"/>
      <c r="B28" s="477" t="s">
        <v>298</v>
      </c>
      <c r="C28" s="367" t="s">
        <v>11</v>
      </c>
      <c r="D28" s="441">
        <v>178692.14364491342</v>
      </c>
      <c r="E28" s="441">
        <v>-7343.2247374686995</v>
      </c>
      <c r="F28" s="446">
        <v>-3.9472197148959533E-2</v>
      </c>
      <c r="G28" s="447">
        <v>13.739348672048109</v>
      </c>
      <c r="H28" s="447">
        <v>0.48750009603808486</v>
      </c>
      <c r="I28" s="448">
        <v>11.820858054188715</v>
      </c>
      <c r="J28" s="448">
        <v>2.3208106543942186</v>
      </c>
      <c r="K28" s="446">
        <v>0.24429463946089597</v>
      </c>
      <c r="L28" s="449">
        <v>2112294.4654252217</v>
      </c>
      <c r="M28" s="449">
        <v>344949.64775436115</v>
      </c>
      <c r="N28" s="446">
        <v>0.19517959614070199</v>
      </c>
      <c r="O28" s="441">
        <v>1272143.2180829048</v>
      </c>
      <c r="P28" s="441">
        <v>233466.2530181536</v>
      </c>
      <c r="Q28" s="446">
        <v>0.22477272614166358</v>
      </c>
    </row>
    <row r="29" spans="1:17">
      <c r="A29" s="476"/>
      <c r="B29" s="477" t="s">
        <v>242</v>
      </c>
      <c r="C29" s="367" t="s">
        <v>87</v>
      </c>
      <c r="D29" s="441">
        <v>13808444.536056044</v>
      </c>
      <c r="E29" s="441">
        <v>-650593.97772728279</v>
      </c>
      <c r="F29" s="442">
        <v>-4.4995659781049267E-2</v>
      </c>
      <c r="G29" s="443">
        <v>85.085147672966372</v>
      </c>
      <c r="H29" s="443">
        <v>1.5964844784202512</v>
      </c>
      <c r="I29" s="444">
        <v>12.715957557394047</v>
      </c>
      <c r="J29" s="444">
        <v>0.17519442205950675</v>
      </c>
      <c r="K29" s="442">
        <v>1.3969996894836753E-2</v>
      </c>
      <c r="L29" s="445">
        <v>175587594.65411839</v>
      </c>
      <c r="M29" s="445">
        <v>-5739782.5119178593</v>
      </c>
      <c r="N29" s="442">
        <v>-3.1654252113634811E-2</v>
      </c>
      <c r="O29" s="441">
        <v>95662237.095551282</v>
      </c>
      <c r="P29" s="441">
        <v>-5600515.1678970009</v>
      </c>
      <c r="Q29" s="442">
        <v>-5.5306764261418936E-2</v>
      </c>
    </row>
    <row r="30" spans="1:17">
      <c r="A30" s="476"/>
      <c r="B30" s="477" t="s">
        <v>299</v>
      </c>
      <c r="C30" s="367" t="s">
        <v>11</v>
      </c>
      <c r="D30" s="441">
        <v>2267608.6400954174</v>
      </c>
      <c r="E30" s="441">
        <v>-416343.50846609287</v>
      </c>
      <c r="F30" s="446">
        <v>-0.15512329781633258</v>
      </c>
      <c r="G30" s="447">
        <v>13.972595936002531</v>
      </c>
      <c r="H30" s="447">
        <v>-1.5249474689702573</v>
      </c>
      <c r="I30" s="448">
        <v>10.329200319966292</v>
      </c>
      <c r="J30" s="448">
        <v>-0.15514305145876151</v>
      </c>
      <c r="K30" s="446">
        <v>-1.4797593512780396E-2</v>
      </c>
      <c r="L30" s="449">
        <v>23422583.890831914</v>
      </c>
      <c r="M30" s="449">
        <v>-4716892.0271609873</v>
      </c>
      <c r="N30" s="446">
        <v>-0.16762543982366493</v>
      </c>
      <c r="O30" s="441">
        <v>14122316.582681425</v>
      </c>
      <c r="P30" s="441">
        <v>-4706341.6175079495</v>
      </c>
      <c r="Q30" s="446">
        <v>-0.24995629361738661</v>
      </c>
    </row>
    <row r="31" spans="1:17">
      <c r="A31" s="476"/>
      <c r="B31" s="477" t="s">
        <v>241</v>
      </c>
      <c r="C31" s="367" t="s">
        <v>87</v>
      </c>
      <c r="D31" s="441">
        <v>7230343.492051281</v>
      </c>
      <c r="E31" s="441">
        <v>-583480.67478511017</v>
      </c>
      <c r="F31" s="442">
        <v>-7.4672869817256959E-2</v>
      </c>
      <c r="G31" s="443">
        <v>85.092621004182007</v>
      </c>
      <c r="H31" s="443">
        <v>-0.35002196230554716</v>
      </c>
      <c r="I31" s="444">
        <v>12.741693472879861</v>
      </c>
      <c r="J31" s="444">
        <v>9.6828005941897999E-3</v>
      </c>
      <c r="K31" s="442">
        <v>7.6050836300874136E-4</v>
      </c>
      <c r="L31" s="445">
        <v>92126820.479349196</v>
      </c>
      <c r="M31" s="445">
        <v>-7358872.2041754276</v>
      </c>
      <c r="N31" s="442">
        <v>-7.3969150796234007E-2</v>
      </c>
      <c r="O31" s="441">
        <v>49969774.605161622</v>
      </c>
      <c r="P31" s="441">
        <v>-5662485.6565322727</v>
      </c>
      <c r="Q31" s="442">
        <v>-0.10178420991518169</v>
      </c>
    </row>
    <row r="32" spans="1:17">
      <c r="A32" s="476"/>
      <c r="B32" s="477" t="s">
        <v>300</v>
      </c>
      <c r="C32" s="367" t="s">
        <v>11</v>
      </c>
      <c r="D32" s="441">
        <v>1182600.0758562079</v>
      </c>
      <c r="E32" s="441">
        <v>-59883.416280213045</v>
      </c>
      <c r="F32" s="446">
        <v>-4.8196548814700896E-2</v>
      </c>
      <c r="G32" s="447">
        <v>13.917809045307175</v>
      </c>
      <c r="H32" s="447">
        <v>0.33149443882574481</v>
      </c>
      <c r="I32" s="448">
        <v>10.85463998051137</v>
      </c>
      <c r="J32" s="448">
        <v>0.760011547100925</v>
      </c>
      <c r="K32" s="446">
        <v>7.5288709447243807E-2</v>
      </c>
      <c r="L32" s="449">
        <v>12836698.064344574</v>
      </c>
      <c r="M32" s="449">
        <v>294288.87658115476</v>
      </c>
      <c r="N32" s="446">
        <v>2.3463504672472959E-2</v>
      </c>
      <c r="O32" s="441">
        <v>7866104.4715151554</v>
      </c>
      <c r="P32" s="441">
        <v>297474.84644918144</v>
      </c>
      <c r="Q32" s="446">
        <v>3.9303660132079511E-2</v>
      </c>
    </row>
    <row r="33" spans="1:17">
      <c r="A33" s="476" t="s">
        <v>84</v>
      </c>
      <c r="B33" s="477" t="s">
        <v>243</v>
      </c>
      <c r="C33" s="367" t="s">
        <v>87</v>
      </c>
      <c r="D33" s="441">
        <v>77941080.365785867</v>
      </c>
      <c r="E33" s="441">
        <v>2394365.5043489784</v>
      </c>
      <c r="F33" s="442">
        <v>3.1693840145671129E-2</v>
      </c>
      <c r="G33" s="443">
        <v>41.500419495566256</v>
      </c>
      <c r="H33" s="443">
        <v>-0.66375419648481682</v>
      </c>
      <c r="I33" s="444">
        <v>5.3752258595316995</v>
      </c>
      <c r="J33" s="444">
        <v>-7.2800132906113646E-2</v>
      </c>
      <c r="K33" s="442">
        <v>-1.336266255101657E-2</v>
      </c>
      <c r="L33" s="445">
        <v>418950910.70201063</v>
      </c>
      <c r="M33" s="445">
        <v>7370444.4936144352</v>
      </c>
      <c r="N33" s="442">
        <v>1.7907663503842153E-2</v>
      </c>
      <c r="O33" s="441">
        <v>74322708.178505838</v>
      </c>
      <c r="P33" s="441">
        <v>668043.56866319478</v>
      </c>
      <c r="Q33" s="442">
        <v>9.0699424429111115E-3</v>
      </c>
    </row>
    <row r="34" spans="1:17">
      <c r="A34" s="476"/>
      <c r="B34" s="477" t="s">
        <v>298</v>
      </c>
      <c r="C34" s="367" t="s">
        <v>11</v>
      </c>
      <c r="D34" s="441">
        <v>101629932.43461771</v>
      </c>
      <c r="E34" s="441">
        <v>5678153.1456486285</v>
      </c>
      <c r="F34" s="446">
        <v>5.9177153229730745E-2</v>
      </c>
      <c r="G34" s="447">
        <v>54.113758874635074</v>
      </c>
      <c r="H34" s="447">
        <v>0.56109949795848024</v>
      </c>
      <c r="I34" s="448">
        <v>3.6458047196052594</v>
      </c>
      <c r="J34" s="448">
        <v>-0.11055736433678875</v>
      </c>
      <c r="K34" s="446">
        <v>-2.9432030743097661E-2</v>
      </c>
      <c r="L34" s="449">
        <v>370522887.32329291</v>
      </c>
      <c r="M34" s="449">
        <v>10093261.715433538</v>
      </c>
      <c r="N34" s="446">
        <v>2.800341869348669E-2</v>
      </c>
      <c r="O34" s="441">
        <v>99905957.714033663</v>
      </c>
      <c r="P34" s="441">
        <v>6102607.7295342237</v>
      </c>
      <c r="Q34" s="446">
        <v>6.5057460426974634E-2</v>
      </c>
    </row>
    <row r="35" spans="1:17">
      <c r="A35" s="476"/>
      <c r="B35" s="477" t="s">
        <v>242</v>
      </c>
      <c r="C35" s="367" t="s">
        <v>87</v>
      </c>
      <c r="D35" s="441">
        <v>1030012812.2542813</v>
      </c>
      <c r="E35" s="441">
        <v>24008083.75098145</v>
      </c>
      <c r="F35" s="442">
        <v>2.3864782213001996E-2</v>
      </c>
      <c r="G35" s="443">
        <v>42.201587744989524</v>
      </c>
      <c r="H35" s="443">
        <v>-0.64478517941481073</v>
      </c>
      <c r="I35" s="444">
        <v>5.3773197214012027</v>
      </c>
      <c r="J35" s="444">
        <v>-5.4665742307494547E-2</v>
      </c>
      <c r="K35" s="442">
        <v>-1.0063676103833205E-2</v>
      </c>
      <c r="L35" s="445">
        <v>5538708208.6308613</v>
      </c>
      <c r="M35" s="445">
        <v>74105146.978721619</v>
      </c>
      <c r="N35" s="442">
        <v>1.3560938670688564E-2</v>
      </c>
      <c r="O35" s="441">
        <v>992932812.59357619</v>
      </c>
      <c r="P35" s="441">
        <v>20302172.900471687</v>
      </c>
      <c r="Q35" s="442">
        <v>2.0873466321066812E-2</v>
      </c>
    </row>
    <row r="36" spans="1:17">
      <c r="A36" s="476"/>
      <c r="B36" s="477" t="s">
        <v>299</v>
      </c>
      <c r="C36" s="367" t="s">
        <v>11</v>
      </c>
      <c r="D36" s="441">
        <v>1306585687.104954</v>
      </c>
      <c r="E36" s="441">
        <v>64608693.891535521</v>
      </c>
      <c r="F36" s="446">
        <v>5.2020845993588638E-2</v>
      </c>
      <c r="G36" s="447">
        <v>53.533305474160088</v>
      </c>
      <c r="H36" s="447">
        <v>0.63672565994506414</v>
      </c>
      <c r="I36" s="448">
        <v>3.7005135048311066</v>
      </c>
      <c r="J36" s="448">
        <v>-0.13735498019075099</v>
      </c>
      <c r="K36" s="446">
        <v>-3.5789392139623753E-2</v>
      </c>
      <c r="L36" s="449">
        <v>4835037980.350913</v>
      </c>
      <c r="M36" s="449">
        <v>68493618.974928856</v>
      </c>
      <c r="N36" s="446">
        <v>1.4369659397265408E-2</v>
      </c>
      <c r="O36" s="441">
        <v>1269758405.0900018</v>
      </c>
      <c r="P36" s="441">
        <v>60654609.457139015</v>
      </c>
      <c r="Q36" s="446">
        <v>5.0164931808349418E-2</v>
      </c>
    </row>
    <row r="37" spans="1:17">
      <c r="A37" s="476"/>
      <c r="B37" s="477" t="s">
        <v>241</v>
      </c>
      <c r="C37" s="367" t="s">
        <v>87</v>
      </c>
      <c r="D37" s="441">
        <v>542864021.33395278</v>
      </c>
      <c r="E37" s="441">
        <v>13016161.438191772</v>
      </c>
      <c r="F37" s="442">
        <v>2.4565846959828223E-2</v>
      </c>
      <c r="G37" s="443">
        <v>41.636337985274594</v>
      </c>
      <c r="H37" s="443">
        <v>-0.82712549765439292</v>
      </c>
      <c r="I37" s="444">
        <v>5.3601962218819574</v>
      </c>
      <c r="J37" s="444">
        <v>-7.1700727954217669E-2</v>
      </c>
      <c r="K37" s="442">
        <v>-1.3199942601337484E-2</v>
      </c>
      <c r="L37" s="445">
        <v>2909857676.1499</v>
      </c>
      <c r="M37" s="445">
        <v>31778702.104890823</v>
      </c>
      <c r="N37" s="442">
        <v>1.1041636588667789E-2</v>
      </c>
      <c r="O37" s="441">
        <v>518699609.87848479</v>
      </c>
      <c r="P37" s="441">
        <v>7979355.6371905804</v>
      </c>
      <c r="Q37" s="442">
        <v>1.5623730547057303E-2</v>
      </c>
    </row>
    <row r="38" spans="1:17">
      <c r="A38" s="476"/>
      <c r="B38" s="477" t="s">
        <v>300</v>
      </c>
      <c r="C38" s="367" t="s">
        <v>11</v>
      </c>
      <c r="D38" s="441">
        <v>704902353.70199609</v>
      </c>
      <c r="E38" s="441">
        <v>39562569.174087286</v>
      </c>
      <c r="F38" s="446">
        <v>5.9462202763297653E-2</v>
      </c>
      <c r="G38" s="447">
        <v>54.0642803574138</v>
      </c>
      <c r="H38" s="447">
        <v>0.74212171059216558</v>
      </c>
      <c r="I38" s="448">
        <v>3.6556293603732972</v>
      </c>
      <c r="J38" s="448">
        <v>-0.1702856109521389</v>
      </c>
      <c r="K38" s="446">
        <v>-4.4508467184555797E-2</v>
      </c>
      <c r="L38" s="449">
        <v>2576861740.3892598</v>
      </c>
      <c r="M38" s="449">
        <v>31328297.745493889</v>
      </c>
      <c r="N38" s="446">
        <v>1.2307164078330327E-2</v>
      </c>
      <c r="O38" s="441">
        <v>684436078.48461497</v>
      </c>
      <c r="P38" s="441">
        <v>39418925.639984608</v>
      </c>
      <c r="Q38" s="446">
        <v>6.1112988183555657E-2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D16" sqref="D16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78" t="s">
        <v>0</v>
      </c>
      <c r="B1" s="478" t="s">
        <v>1</v>
      </c>
      <c r="C1" s="478" t="s">
        <v>196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6" t="s">
        <v>79</v>
      </c>
      <c r="B3" s="477" t="s">
        <v>243</v>
      </c>
      <c r="C3" s="367" t="s">
        <v>197</v>
      </c>
      <c r="D3" s="441">
        <v>412632093.65180874</v>
      </c>
      <c r="E3" s="441">
        <v>10085753.339717567</v>
      </c>
      <c r="F3" s="442">
        <v>2.5054887673051897E-2</v>
      </c>
      <c r="G3" s="443">
        <v>99.70605773110421</v>
      </c>
      <c r="H3" s="443">
        <v>-2.0820233343101791E-3</v>
      </c>
      <c r="I3" s="444">
        <v>5.5745490915536289</v>
      </c>
      <c r="J3" s="444">
        <v>-0.10454284641869283</v>
      </c>
      <c r="K3" s="442">
        <v>-1.840837365559873E-2</v>
      </c>
      <c r="L3" s="445">
        <v>2300237862.8125625</v>
      </c>
      <c r="M3" s="445">
        <v>14140186.885902882</v>
      </c>
      <c r="N3" s="442">
        <v>6.185294283268636E-3</v>
      </c>
      <c r="O3" s="441">
        <v>553878092.07330763</v>
      </c>
      <c r="P3" s="441">
        <v>9289779.5753933191</v>
      </c>
      <c r="Q3" s="442">
        <v>1.7058352818449252E-2</v>
      </c>
    </row>
    <row r="4" spans="1:17">
      <c r="A4" s="476"/>
      <c r="B4" s="477"/>
      <c r="C4" s="367" t="s">
        <v>198</v>
      </c>
      <c r="D4" s="441">
        <v>421909.12772786396</v>
      </c>
      <c r="E4" s="441">
        <v>6608.515107221785</v>
      </c>
      <c r="F4" s="446">
        <v>1.5912606209561163E-2</v>
      </c>
      <c r="G4" s="447">
        <v>0.10194770715535162</v>
      </c>
      <c r="H4" s="447">
        <v>-9.1958382828757901E-4</v>
      </c>
      <c r="I4" s="448">
        <v>10.235533402367583</v>
      </c>
      <c r="J4" s="448">
        <v>-0.22218188547527262</v>
      </c>
      <c r="K4" s="446">
        <v>-2.1245738611143882E-2</v>
      </c>
      <c r="L4" s="449">
        <v>4318464.9696223224</v>
      </c>
      <c r="M4" s="449">
        <v>-24630.596031070687</v>
      </c>
      <c r="N4" s="446">
        <v>-5.671207473733118E-3</v>
      </c>
      <c r="O4" s="441">
        <v>722745.62055041629</v>
      </c>
      <c r="P4" s="441">
        <v>1504.7588920112466</v>
      </c>
      <c r="Q4" s="446">
        <v>2.0863472551336565E-3</v>
      </c>
    </row>
    <row r="5" spans="1:17">
      <c r="A5" s="476"/>
      <c r="B5" s="477"/>
      <c r="C5" s="367" t="s">
        <v>118</v>
      </c>
      <c r="D5" s="441">
        <v>739511.93196353118</v>
      </c>
      <c r="E5" s="441">
        <v>35466.899188686395</v>
      </c>
      <c r="F5" s="442">
        <v>5.037589577033319E-2</v>
      </c>
      <c r="G5" s="443">
        <v>0.1786914312181811</v>
      </c>
      <c r="H5" s="443">
        <v>4.3040042528590394E-3</v>
      </c>
      <c r="I5" s="444">
        <v>5.9303427848235408</v>
      </c>
      <c r="J5" s="444">
        <v>3.9910002429177638E-4</v>
      </c>
      <c r="K5" s="442">
        <v>6.7302498220147498E-5</v>
      </c>
      <c r="L5" s="445">
        <v>4385559.2500108443</v>
      </c>
      <c r="M5" s="445">
        <v>210611.85409337329</v>
      </c>
      <c r="N5" s="442">
        <v>5.0446588692188779E-2</v>
      </c>
      <c r="O5" s="441">
        <v>1741845.8311005521</v>
      </c>
      <c r="P5" s="441">
        <v>50955.070029605646</v>
      </c>
      <c r="Q5" s="442">
        <v>3.0135045505442722E-2</v>
      </c>
    </row>
    <row r="6" spans="1:17">
      <c r="A6" s="476"/>
      <c r="B6" s="482"/>
      <c r="C6" s="367" t="s">
        <v>199</v>
      </c>
      <c r="D6" s="441">
        <v>55054.815368685398</v>
      </c>
      <c r="E6" s="441">
        <v>-3911.3001683902548</v>
      </c>
      <c r="F6" s="446">
        <v>-6.633131812678042E-2</v>
      </c>
      <c r="G6" s="447">
        <v>1.330313052226486E-2</v>
      </c>
      <c r="H6" s="447">
        <v>-1.302397090255111E-3</v>
      </c>
      <c r="I6" s="448">
        <v>5.8793280513399955</v>
      </c>
      <c r="J6" s="448">
        <v>0.31322244855550974</v>
      </c>
      <c r="K6" s="446">
        <v>5.627317749753398E-2</v>
      </c>
      <c r="L6" s="449">
        <v>323685.32035845635</v>
      </c>
      <c r="M6" s="449">
        <v>-4526.3057068977505</v>
      </c>
      <c r="N6" s="446">
        <v>-1.3790814667840146E-2</v>
      </c>
      <c r="O6" s="441">
        <v>72585.700137758555</v>
      </c>
      <c r="P6" s="441">
        <v>-924.73987186720478</v>
      </c>
      <c r="Q6" s="446">
        <v>-1.2579708021692096E-2</v>
      </c>
    </row>
    <row r="7" spans="1:17">
      <c r="A7" s="476"/>
      <c r="B7" s="477" t="s">
        <v>242</v>
      </c>
      <c r="C7" s="367" t="s">
        <v>197</v>
      </c>
      <c r="D7" s="441">
        <v>5420910990.9554806</v>
      </c>
      <c r="E7" s="441">
        <v>102235780.43893147</v>
      </c>
      <c r="F7" s="442">
        <v>1.922203864540966E-2</v>
      </c>
      <c r="G7" s="443">
        <v>99.730860381247496</v>
      </c>
      <c r="H7" s="443">
        <v>9.2770346070238929E-3</v>
      </c>
      <c r="I7" s="444">
        <v>5.6046840838118861</v>
      </c>
      <c r="J7" s="444">
        <v>-0.10422835959990451</v>
      </c>
      <c r="K7" s="442">
        <v>-1.8257130518823477E-2</v>
      </c>
      <c r="L7" s="445">
        <v>30382493550.7691</v>
      </c>
      <c r="M7" s="445">
        <v>18642458.985347748</v>
      </c>
      <c r="N7" s="442">
        <v>6.1396885819902693E-4</v>
      </c>
      <c r="O7" s="441">
        <v>7238226445.2331133</v>
      </c>
      <c r="P7" s="441">
        <v>91925377.72838974</v>
      </c>
      <c r="Q7" s="442">
        <v>1.2863350824440897E-2</v>
      </c>
    </row>
    <row r="8" spans="1:17">
      <c r="A8" s="476"/>
      <c r="B8" s="477" t="s">
        <v>299</v>
      </c>
      <c r="C8" s="367" t="s">
        <v>198</v>
      </c>
      <c r="D8" s="441">
        <v>5290253.2002120521</v>
      </c>
      <c r="E8" s="441">
        <v>32382.518944947049</v>
      </c>
      <c r="F8" s="446">
        <v>6.1588656146147587E-3</v>
      </c>
      <c r="G8" s="447">
        <v>9.732709210169152E-2</v>
      </c>
      <c r="H8" s="447">
        <v>-1.2544472130418538E-3</v>
      </c>
      <c r="I8" s="448">
        <v>10.366765002954766</v>
      </c>
      <c r="J8" s="448">
        <v>-7.068818122874454E-2</v>
      </c>
      <c r="K8" s="446">
        <v>-6.772550734489762E-3</v>
      </c>
      <c r="L8" s="449">
        <v>54842811.732727759</v>
      </c>
      <c r="M8" s="449">
        <v>-35967.35148870945</v>
      </c>
      <c r="N8" s="446">
        <v>-6.5539634971678736E-4</v>
      </c>
      <c r="O8" s="441">
        <v>9155790.2151989639</v>
      </c>
      <c r="P8" s="441">
        <v>1245.70634104684</v>
      </c>
      <c r="Q8" s="446">
        <v>1.3607518537284922E-4</v>
      </c>
    </row>
    <row r="9" spans="1:17">
      <c r="A9" s="476"/>
      <c r="B9" s="477" t="s">
        <v>299</v>
      </c>
      <c r="C9" s="367" t="s">
        <v>118</v>
      </c>
      <c r="D9" s="441">
        <v>8512335.0174746178</v>
      </c>
      <c r="E9" s="441">
        <v>-157290.99955464154</v>
      </c>
      <c r="F9" s="442">
        <v>-1.8142766394500024E-2</v>
      </c>
      <c r="G9" s="443">
        <v>0.15660513455442882</v>
      </c>
      <c r="H9" s="443">
        <v>-5.9445228737827205E-3</v>
      </c>
      <c r="I9" s="444">
        <v>6.0636494778436267</v>
      </c>
      <c r="J9" s="444">
        <v>-2.8816647172668297E-2</v>
      </c>
      <c r="K9" s="442">
        <v>-4.7298822154043943E-3</v>
      </c>
      <c r="L9" s="445">
        <v>51615815.783939987</v>
      </c>
      <c r="M9" s="445">
        <v>-1203587.0413707197</v>
      </c>
      <c r="N9" s="442">
        <v>-2.278683546179679E-2</v>
      </c>
      <c r="O9" s="441">
        <v>20084703.013695624</v>
      </c>
      <c r="P9" s="441">
        <v>-569001.07902523503</v>
      </c>
      <c r="Q9" s="442">
        <v>-2.7549589965597133E-2</v>
      </c>
    </row>
    <row r="10" spans="1:17">
      <c r="A10" s="476"/>
      <c r="B10" s="482" t="s">
        <v>299</v>
      </c>
      <c r="C10" s="367" t="s">
        <v>199</v>
      </c>
      <c r="D10" s="441">
        <v>826603.90819757839</v>
      </c>
      <c r="E10" s="441">
        <v>-95320.178084678249</v>
      </c>
      <c r="F10" s="446">
        <v>-0.10339265401890692</v>
      </c>
      <c r="G10" s="447">
        <v>1.5207392096381911E-2</v>
      </c>
      <c r="H10" s="447">
        <v>-2.0780645202748225E-3</v>
      </c>
      <c r="I10" s="448">
        <v>5.4465031964273587</v>
      </c>
      <c r="J10" s="448">
        <v>0.31523372887438317</v>
      </c>
      <c r="K10" s="446">
        <v>6.1433867558063238E-2</v>
      </c>
      <c r="L10" s="449">
        <v>4502100.8281774577</v>
      </c>
      <c r="M10" s="449">
        <v>-228540.08716436103</v>
      </c>
      <c r="N10" s="446">
        <v>-4.8310597074317903E-2</v>
      </c>
      <c r="O10" s="441">
        <v>1071784.1640786233</v>
      </c>
      <c r="P10" s="441">
        <v>-40037.641617648071</v>
      </c>
      <c r="Q10" s="446">
        <v>-3.6010844015219465E-2</v>
      </c>
    </row>
    <row r="11" spans="1:17">
      <c r="A11" s="476"/>
      <c r="B11" s="477" t="s">
        <v>241</v>
      </c>
      <c r="C11" s="367" t="s">
        <v>197</v>
      </c>
      <c r="D11" s="441">
        <v>2863738735.711792</v>
      </c>
      <c r="E11" s="441">
        <v>73675805.115048409</v>
      </c>
      <c r="F11" s="442">
        <v>2.6406502988551048E-2</v>
      </c>
      <c r="G11" s="443">
        <v>99.723045150701097</v>
      </c>
      <c r="H11" s="443">
        <v>5.8244627155374928E-3</v>
      </c>
      <c r="I11" s="444">
        <v>5.584913119750694</v>
      </c>
      <c r="J11" s="444">
        <v>-0.12099686394787756</v>
      </c>
      <c r="K11" s="442">
        <v>-2.1205533261751071E-2</v>
      </c>
      <c r="L11" s="445">
        <v>15993732036.615053</v>
      </c>
      <c r="M11" s="445">
        <v>73884105.775798798</v>
      </c>
      <c r="N11" s="442">
        <v>4.641005749349756E-3</v>
      </c>
      <c r="O11" s="441">
        <v>3812757357.4735022</v>
      </c>
      <c r="P11" s="441">
        <v>66986039.503095627</v>
      </c>
      <c r="Q11" s="442">
        <v>1.788310973009187E-2</v>
      </c>
    </row>
    <row r="12" spans="1:17">
      <c r="A12" s="476"/>
      <c r="B12" s="477" t="s">
        <v>300</v>
      </c>
      <c r="C12" s="367" t="s">
        <v>198</v>
      </c>
      <c r="D12" s="441">
        <v>2867408.5842370125</v>
      </c>
      <c r="E12" s="441">
        <v>77494.012476207688</v>
      </c>
      <c r="F12" s="446">
        <v>2.7776482212248786E-2</v>
      </c>
      <c r="G12" s="447">
        <v>9.9850839095593141E-2</v>
      </c>
      <c r="H12" s="447">
        <v>1.3892077216076659E-4</v>
      </c>
      <c r="I12" s="448">
        <v>10.27169620912581</v>
      </c>
      <c r="J12" s="448">
        <v>-0.23452965146283766</v>
      </c>
      <c r="K12" s="446">
        <v>-2.2322921149317203E-2</v>
      </c>
      <c r="L12" s="449">
        <v>29453149.884722129</v>
      </c>
      <c r="M12" s="449">
        <v>141677.2620556578</v>
      </c>
      <c r="N12" s="446">
        <v>4.8335088407021626E-3</v>
      </c>
      <c r="O12" s="441">
        <v>4949089.0621539215</v>
      </c>
      <c r="P12" s="441">
        <v>93692.967949780636</v>
      </c>
      <c r="Q12" s="446">
        <v>1.9296668311288012E-2</v>
      </c>
    </row>
    <row r="13" spans="1:17">
      <c r="A13" s="476"/>
      <c r="B13" s="477" t="s">
        <v>300</v>
      </c>
      <c r="C13" s="367" t="s">
        <v>118</v>
      </c>
      <c r="D13" s="441">
        <v>4651490.0621834584</v>
      </c>
      <c r="E13" s="441">
        <v>10595.864483926445</v>
      </c>
      <c r="F13" s="442">
        <v>2.283151486017234E-3</v>
      </c>
      <c r="G13" s="443">
        <v>0.1619773297419411</v>
      </c>
      <c r="H13" s="443">
        <v>-3.8888469046968743E-3</v>
      </c>
      <c r="I13" s="444">
        <v>6.0675593919961264</v>
      </c>
      <c r="J13" s="444">
        <v>4.6846884974005576E-4</v>
      </c>
      <c r="K13" s="442">
        <v>7.7214740255962468E-5</v>
      </c>
      <c r="L13" s="445">
        <v>28223192.213577889</v>
      </c>
      <c r="M13" s="445">
        <v>66465.151432327926</v>
      </c>
      <c r="N13" s="442">
        <v>2.3605425192221629E-3</v>
      </c>
      <c r="O13" s="441">
        <v>10951918.24271749</v>
      </c>
      <c r="P13" s="441">
        <v>-116660.37180761434</v>
      </c>
      <c r="Q13" s="442">
        <v>-1.0539778942756296E-2</v>
      </c>
    </row>
    <row r="14" spans="1:17">
      <c r="A14" s="476"/>
      <c r="B14" s="482" t="s">
        <v>300</v>
      </c>
      <c r="C14" s="367" t="s">
        <v>199</v>
      </c>
      <c r="D14" s="441">
        <v>434391.67661040032</v>
      </c>
      <c r="E14" s="441">
        <v>-46894.080305534881</v>
      </c>
      <c r="F14" s="446">
        <v>-9.7435005361535626E-2</v>
      </c>
      <c r="G14" s="447">
        <v>1.5126680461281902E-2</v>
      </c>
      <c r="H14" s="447">
        <v>-2.0745365829894849E-3</v>
      </c>
      <c r="I14" s="448">
        <v>5.4645904956448241</v>
      </c>
      <c r="J14" s="448">
        <v>0.27252648811844171</v>
      </c>
      <c r="K14" s="446">
        <v>5.2489046306707518E-2</v>
      </c>
      <c r="L14" s="449">
        <v>2373772.6273924136</v>
      </c>
      <c r="M14" s="449">
        <v>-125093.8284259052</v>
      </c>
      <c r="N14" s="446">
        <v>-5.006022956314405E-2</v>
      </c>
      <c r="O14" s="441">
        <v>568485.36783019418</v>
      </c>
      <c r="P14" s="441">
        <v>-20039.672471209313</v>
      </c>
      <c r="Q14" s="446">
        <v>-3.4050670912738598E-2</v>
      </c>
    </row>
    <row r="15" spans="1:17">
      <c r="A15" s="476" t="s">
        <v>80</v>
      </c>
      <c r="B15" s="477" t="s">
        <v>243</v>
      </c>
      <c r="C15" s="367" t="s">
        <v>197</v>
      </c>
      <c r="D15" s="441">
        <v>411333106.59842074</v>
      </c>
      <c r="E15" s="441">
        <v>10189167.79979074</v>
      </c>
      <c r="F15" s="442">
        <v>2.540027858904181E-2</v>
      </c>
      <c r="G15" s="443">
        <v>99.705518809103395</v>
      </c>
      <c r="H15" s="443">
        <v>-1.9612430744189169E-3</v>
      </c>
      <c r="I15" s="444">
        <v>5.5514076251474229</v>
      </c>
      <c r="J15" s="444">
        <v>-0.10414643616377095</v>
      </c>
      <c r="K15" s="442">
        <v>-1.8414895346190972E-2</v>
      </c>
      <c r="L15" s="445">
        <v>2283477744.4460506</v>
      </c>
      <c r="M15" s="445">
        <v>14786512.203089714</v>
      </c>
      <c r="N15" s="442">
        <v>6.5176397708695257E-3</v>
      </c>
      <c r="O15" s="441">
        <v>545154250.80015349</v>
      </c>
      <c r="P15" s="441">
        <v>9984646.0634595752</v>
      </c>
      <c r="Q15" s="442">
        <v>1.8656975237545618E-2</v>
      </c>
    </row>
    <row r="16" spans="1:17">
      <c r="A16" s="476"/>
      <c r="B16" s="477"/>
      <c r="C16" s="367" t="s">
        <v>198</v>
      </c>
      <c r="D16" s="441">
        <v>420309.46546995419</v>
      </c>
      <c r="E16" s="441">
        <v>6451.3429920150666</v>
      </c>
      <c r="F16" s="446">
        <v>1.5588296185630519E-2</v>
      </c>
      <c r="G16" s="447">
        <v>0.10188135271098454</v>
      </c>
      <c r="H16" s="447">
        <v>-9.8633766215941443E-4</v>
      </c>
      <c r="I16" s="448">
        <v>10.224410226064263</v>
      </c>
      <c r="J16" s="448">
        <v>-0.22413533686466636</v>
      </c>
      <c r="K16" s="446">
        <v>-2.1451343205114656E-2</v>
      </c>
      <c r="L16" s="449">
        <v>4297416.3968626037</v>
      </c>
      <c r="M16" s="449">
        <v>-26799.052436364815</v>
      </c>
      <c r="N16" s="446">
        <v>-6.1974369109451784E-3</v>
      </c>
      <c r="O16" s="441">
        <v>719533.3966481908</v>
      </c>
      <c r="P16" s="441">
        <v>1195.9128581996774</v>
      </c>
      <c r="Q16" s="446">
        <v>1.6648342668824274E-3</v>
      </c>
    </row>
    <row r="17" spans="1:17">
      <c r="A17" s="476"/>
      <c r="B17" s="477"/>
      <c r="C17" s="367" t="s">
        <v>118</v>
      </c>
      <c r="D17" s="441">
        <v>739511.93196353118</v>
      </c>
      <c r="E17" s="441">
        <v>35467.554051686311</v>
      </c>
      <c r="F17" s="442">
        <v>5.037687277168669E-2</v>
      </c>
      <c r="G17" s="443">
        <v>0.17925476860274039</v>
      </c>
      <c r="H17" s="443">
        <v>4.2590028017466808E-3</v>
      </c>
      <c r="I17" s="444">
        <v>5.9303427848235408</v>
      </c>
      <c r="J17" s="444">
        <v>4.0286716186344051E-4</v>
      </c>
      <c r="K17" s="442">
        <v>6.7937815130899516E-5</v>
      </c>
      <c r="L17" s="445">
        <v>4385559.2500108443</v>
      </c>
      <c r="M17" s="445">
        <v>210618.3896261123</v>
      </c>
      <c r="N17" s="442">
        <v>5.0448233081486875E-2</v>
      </c>
      <c r="O17" s="441">
        <v>1741845.8311005521</v>
      </c>
      <c r="P17" s="441">
        <v>50956.379755605478</v>
      </c>
      <c r="Q17" s="442">
        <v>3.0135843425526356E-2</v>
      </c>
    </row>
    <row r="18" spans="1:17">
      <c r="A18" s="476"/>
      <c r="B18" s="482"/>
      <c r="C18" s="367" t="s">
        <v>199</v>
      </c>
      <c r="D18" s="441">
        <v>55054.815368685398</v>
      </c>
      <c r="E18" s="441">
        <v>-3911.3001683902548</v>
      </c>
      <c r="F18" s="446">
        <v>-6.633131812678042E-2</v>
      </c>
      <c r="G18" s="447">
        <v>1.3345069582821787E-2</v>
      </c>
      <c r="H18" s="447">
        <v>-1.3114220652266726E-3</v>
      </c>
      <c r="I18" s="448">
        <v>5.8793280513399955</v>
      </c>
      <c r="J18" s="448">
        <v>0.31322244855550974</v>
      </c>
      <c r="K18" s="446">
        <v>5.627317749753398E-2</v>
      </c>
      <c r="L18" s="449">
        <v>323685.32035845635</v>
      </c>
      <c r="M18" s="449">
        <v>-4526.3057068977505</v>
      </c>
      <c r="N18" s="446">
        <v>-1.3790814667840146E-2</v>
      </c>
      <c r="O18" s="441">
        <v>72585.700137758555</v>
      </c>
      <c r="P18" s="441">
        <v>-924.73987186720478</v>
      </c>
      <c r="Q18" s="446">
        <v>-1.2579708021692096E-2</v>
      </c>
    </row>
    <row r="19" spans="1:17">
      <c r="A19" s="476"/>
      <c r="B19" s="477" t="s">
        <v>242</v>
      </c>
      <c r="C19" s="367" t="s">
        <v>197</v>
      </c>
      <c r="D19" s="441">
        <v>5404696084.4456539</v>
      </c>
      <c r="E19" s="441">
        <v>103327520.02325344</v>
      </c>
      <c r="F19" s="442">
        <v>1.9490725605589218E-2</v>
      </c>
      <c r="G19" s="443">
        <v>99.730313939051413</v>
      </c>
      <c r="H19" s="443">
        <v>9.4133863142076279E-3</v>
      </c>
      <c r="I19" s="444">
        <v>5.5839621210351069</v>
      </c>
      <c r="J19" s="444">
        <v>-0.10315239984940394</v>
      </c>
      <c r="K19" s="442">
        <v>-1.8137915013070768E-2</v>
      </c>
      <c r="L19" s="445">
        <v>30179618211.251289</v>
      </c>
      <c r="M19" s="445">
        <v>30128067.963981628</v>
      </c>
      <c r="N19" s="442">
        <v>9.9928946794112052E-4</v>
      </c>
      <c r="O19" s="441">
        <v>7127469905.8512726</v>
      </c>
      <c r="P19" s="441">
        <v>102599826.66249943</v>
      </c>
      <c r="Q19" s="442">
        <v>1.4605227642067307E-2</v>
      </c>
    </row>
    <row r="20" spans="1:17">
      <c r="A20" s="476"/>
      <c r="B20" s="477" t="s">
        <v>299</v>
      </c>
      <c r="C20" s="367" t="s">
        <v>198</v>
      </c>
      <c r="D20" s="441">
        <v>5276694.470373651</v>
      </c>
      <c r="E20" s="441">
        <v>30217.503848342225</v>
      </c>
      <c r="F20" s="446">
        <v>5.7595800079067129E-3</v>
      </c>
      <c r="G20" s="447">
        <v>9.736836037928609E-2</v>
      </c>
      <c r="H20" s="447">
        <v>-1.3200068740665538E-3</v>
      </c>
      <c r="I20" s="448">
        <v>10.359480112602775</v>
      </c>
      <c r="J20" s="448">
        <v>-7.3163354206064568E-2</v>
      </c>
      <c r="K20" s="446">
        <v>-7.012925768893734E-3</v>
      </c>
      <c r="L20" s="449">
        <v>54663811.426116869</v>
      </c>
      <c r="M20" s="449">
        <v>-70812.222466446459</v>
      </c>
      <c r="N20" s="446">
        <v>-1.2937372680423879E-3</v>
      </c>
      <c r="O20" s="441">
        <v>9128404.5175710618</v>
      </c>
      <c r="P20" s="441">
        <v>-3089.4325377754867</v>
      </c>
      <c r="Q20" s="446">
        <v>-3.3832717347840593E-4</v>
      </c>
    </row>
    <row r="21" spans="1:17">
      <c r="A21" s="476"/>
      <c r="B21" s="477" t="s">
        <v>299</v>
      </c>
      <c r="C21" s="367" t="s">
        <v>118</v>
      </c>
      <c r="D21" s="441">
        <v>8512032.3266087286</v>
      </c>
      <c r="E21" s="441">
        <v>-157331.07725503296</v>
      </c>
      <c r="F21" s="442">
        <v>-1.8147938888444064E-2</v>
      </c>
      <c r="G21" s="443">
        <v>0.15706852761529755</v>
      </c>
      <c r="H21" s="443">
        <v>-6.0057267676231207E-3</v>
      </c>
      <c r="I21" s="444">
        <v>6.0634868154049562</v>
      </c>
      <c r="J21" s="444">
        <v>-2.8894247148201657E-2</v>
      </c>
      <c r="K21" s="442">
        <v>-4.7426854708416469E-3</v>
      </c>
      <c r="L21" s="445">
        <v>51612595.784692802</v>
      </c>
      <c r="M21" s="445">
        <v>-1204469.6413981616</v>
      </c>
      <c r="N21" s="442">
        <v>-2.2804554393193698E-2</v>
      </c>
      <c r="O21" s="441">
        <v>20083897.148106601</v>
      </c>
      <c r="P21" s="441">
        <v>-569380.45459231362</v>
      </c>
      <c r="Q21" s="442">
        <v>-2.7568527647055328E-2</v>
      </c>
    </row>
    <row r="22" spans="1:17">
      <c r="A22" s="476"/>
      <c r="B22" s="482" t="s">
        <v>299</v>
      </c>
      <c r="C22" s="367" t="s">
        <v>199</v>
      </c>
      <c r="D22" s="441">
        <v>826400.13953417202</v>
      </c>
      <c r="E22" s="441">
        <v>-95261.236110038357</v>
      </c>
      <c r="F22" s="446">
        <v>-0.10335817321568233</v>
      </c>
      <c r="G22" s="447">
        <v>1.524917295390758E-2</v>
      </c>
      <c r="H22" s="447">
        <v>-2.0876526727273831E-3</v>
      </c>
      <c r="I22" s="448">
        <v>5.4471912615417812</v>
      </c>
      <c r="J22" s="448">
        <v>0.31543091512060961</v>
      </c>
      <c r="K22" s="446">
        <v>6.1466415776915105E-2</v>
      </c>
      <c r="L22" s="449">
        <v>4501559.6186074503</v>
      </c>
      <c r="M22" s="449">
        <v>-228185.68175149616</v>
      </c>
      <c r="N22" s="446">
        <v>-4.8244813887584781E-2</v>
      </c>
      <c r="O22" s="441">
        <v>1071566.8108376565</v>
      </c>
      <c r="P22" s="441">
        <v>-39979.117695681518</v>
      </c>
      <c r="Q22" s="446">
        <v>-3.5967130704561298E-2</v>
      </c>
    </row>
    <row r="23" spans="1:17">
      <c r="A23" s="476"/>
      <c r="B23" s="477" t="s">
        <v>241</v>
      </c>
      <c r="C23" s="367" t="s">
        <v>197</v>
      </c>
      <c r="D23" s="441">
        <v>2855249010.2602105</v>
      </c>
      <c r="E23" s="441">
        <v>74324070.302013874</v>
      </c>
      <c r="F23" s="442">
        <v>2.6726384892334105E-2</v>
      </c>
      <c r="G23" s="443">
        <v>99.722478274122039</v>
      </c>
      <c r="H23" s="443">
        <v>5.929572500406266E-3</v>
      </c>
      <c r="I23" s="444">
        <v>5.5640693968413188</v>
      </c>
      <c r="J23" s="444">
        <v>-0.11936413581930161</v>
      </c>
      <c r="K23" s="442">
        <v>-2.1002116965626403E-2</v>
      </c>
      <c r="L23" s="445">
        <v>15886803638.350302</v>
      </c>
      <c r="M23" s="445">
        <v>81601582.779664993</v>
      </c>
      <c r="N23" s="442">
        <v>5.1629572651305669E-3</v>
      </c>
      <c r="O23" s="441">
        <v>3754457645.6060858</v>
      </c>
      <c r="P23" s="441">
        <v>72599993.72607851</v>
      </c>
      <c r="Q23" s="442">
        <v>1.9718305429056431E-2</v>
      </c>
    </row>
    <row r="24" spans="1:17">
      <c r="A24" s="476"/>
      <c r="B24" s="477" t="s">
        <v>300</v>
      </c>
      <c r="C24" s="367" t="s">
        <v>198</v>
      </c>
      <c r="D24" s="441">
        <v>2860610.9305596533</v>
      </c>
      <c r="E24" s="441">
        <v>77476.210338162258</v>
      </c>
      <c r="F24" s="446">
        <v>2.7837750639680296E-2</v>
      </c>
      <c r="G24" s="447">
        <v>9.9909748798915954E-2</v>
      </c>
      <c r="H24" s="447">
        <v>1.1396327285560781E-4</v>
      </c>
      <c r="I24" s="448">
        <v>10.264444588336401</v>
      </c>
      <c r="J24" s="448">
        <v>-0.23566367151424927</v>
      </c>
      <c r="K24" s="446">
        <v>-2.2443927784569457E-2</v>
      </c>
      <c r="L24" s="449">
        <v>29362582.38551899</v>
      </c>
      <c r="M24" s="449">
        <v>139366.52144418284</v>
      </c>
      <c r="N24" s="446">
        <v>4.7690343900690041E-3</v>
      </c>
      <c r="O24" s="441">
        <v>4935297.1940348009</v>
      </c>
      <c r="P24" s="441">
        <v>93599.618141922168</v>
      </c>
      <c r="Q24" s="446">
        <v>1.9331983601776501E-2</v>
      </c>
    </row>
    <row r="25" spans="1:17">
      <c r="A25" s="476"/>
      <c r="B25" s="477" t="s">
        <v>300</v>
      </c>
      <c r="C25" s="367" t="s">
        <v>118</v>
      </c>
      <c r="D25" s="441">
        <v>4651189.336397592</v>
      </c>
      <c r="E25" s="441">
        <v>10437.713278133422</v>
      </c>
      <c r="F25" s="442">
        <v>2.2491428384433369E-3</v>
      </c>
      <c r="G25" s="443">
        <v>0.1624475223985688</v>
      </c>
      <c r="H25" s="443">
        <v>-3.9574490516413874E-3</v>
      </c>
      <c r="I25" s="444">
        <v>6.0672637577624453</v>
      </c>
      <c r="J25" s="444">
        <v>2.5834720645789844E-4</v>
      </c>
      <c r="K25" s="442">
        <v>4.2582326695868762E-5</v>
      </c>
      <c r="L25" s="445">
        <v>28219992.491216268</v>
      </c>
      <c r="M25" s="445">
        <v>64527.284704033285</v>
      </c>
      <c r="N25" s="442">
        <v>2.2918209388743615E-3</v>
      </c>
      <c r="O25" s="441">
        <v>10951116.307288513</v>
      </c>
      <c r="P25" s="441">
        <v>-117231.01716534235</v>
      </c>
      <c r="Q25" s="442">
        <v>-1.0591555697419973E-2</v>
      </c>
    </row>
    <row r="26" spans="1:17">
      <c r="A26" s="476"/>
      <c r="B26" s="482" t="s">
        <v>300</v>
      </c>
      <c r="C26" s="367" t="s">
        <v>199</v>
      </c>
      <c r="D26" s="441">
        <v>434187.90794699395</v>
      </c>
      <c r="E26" s="441">
        <v>-46900.351095634978</v>
      </c>
      <c r="F26" s="446">
        <v>-9.7488039281954639E-2</v>
      </c>
      <c r="G26" s="447">
        <v>1.5164454680323888E-2</v>
      </c>
      <c r="H26" s="447">
        <v>-2.0860867216759109E-3</v>
      </c>
      <c r="I26" s="448">
        <v>5.4659085948384645</v>
      </c>
      <c r="J26" s="448">
        <v>0.27280347429666207</v>
      </c>
      <c r="K26" s="446">
        <v>5.253186060447014E-2</v>
      </c>
      <c r="L26" s="449">
        <v>2373231.4178224062</v>
      </c>
      <c r="M26" s="449">
        <v>-125110.48364441097</v>
      </c>
      <c r="N26" s="446">
        <v>-5.0077406767647201E-2</v>
      </c>
      <c r="O26" s="441">
        <v>568268.01458922739</v>
      </c>
      <c r="P26" s="441">
        <v>-20046.36131398275</v>
      </c>
      <c r="Q26" s="446">
        <v>-3.4074233326708288E-2</v>
      </c>
    </row>
    <row r="27" spans="1:17">
      <c r="A27" s="476" t="s">
        <v>81</v>
      </c>
      <c r="B27" s="477" t="s">
        <v>243</v>
      </c>
      <c r="C27" s="367" t="s">
        <v>197</v>
      </c>
      <c r="D27" s="441">
        <v>223404775.48956141</v>
      </c>
      <c r="E27" s="441">
        <v>1599178.2566505671</v>
      </c>
      <c r="F27" s="442">
        <v>7.2098192137654759E-3</v>
      </c>
      <c r="G27" s="443">
        <v>99.478597961347916</v>
      </c>
      <c r="H27" s="443">
        <v>-6.2421614473180398E-3</v>
      </c>
      <c r="I27" s="444">
        <v>6.4254273040570551</v>
      </c>
      <c r="J27" s="444">
        <v>-6.3876595433894678E-2</v>
      </c>
      <c r="K27" s="442">
        <v>-9.8433663183666656E-3</v>
      </c>
      <c r="L27" s="445">
        <v>1435471144.2873642</v>
      </c>
      <c r="M27" s="445">
        <v>-3892782.7650830746</v>
      </c>
      <c r="N27" s="442">
        <v>-2.7045159962114499E-3</v>
      </c>
      <c r="O27" s="441">
        <v>361222833.58981144</v>
      </c>
      <c r="P27" s="441">
        <v>2538443.0470320582</v>
      </c>
      <c r="Q27" s="442">
        <v>7.0770937179361433E-3</v>
      </c>
    </row>
    <row r="28" spans="1:17">
      <c r="A28" s="476"/>
      <c r="B28" s="477"/>
      <c r="C28" s="367" t="s">
        <v>198</v>
      </c>
      <c r="D28" s="441">
        <v>388501.97092673287</v>
      </c>
      <c r="E28" s="441">
        <v>-6245.3416571525158</v>
      </c>
      <c r="F28" s="446">
        <v>-1.582111253974745E-2</v>
      </c>
      <c r="G28" s="447">
        <v>0.17299375668367278</v>
      </c>
      <c r="H28" s="447">
        <v>-4.0593644784290284E-3</v>
      </c>
      <c r="I28" s="448">
        <v>10.457106742198972</v>
      </c>
      <c r="J28" s="448">
        <v>-0.11984492610323372</v>
      </c>
      <c r="K28" s="446">
        <v>-1.1330762384250454E-2</v>
      </c>
      <c r="L28" s="449">
        <v>4062606.5795355276</v>
      </c>
      <c r="M28" s="449">
        <v>-112616.66685641091</v>
      </c>
      <c r="N28" s="446">
        <v>-2.6972609657155398E-2</v>
      </c>
      <c r="O28" s="441">
        <v>675063.8155731248</v>
      </c>
      <c r="P28" s="441">
        <v>-16667.695228245226</v>
      </c>
      <c r="Q28" s="446">
        <v>-2.4095613641968865E-2</v>
      </c>
    </row>
    <row r="29" spans="1:17">
      <c r="A29" s="476"/>
      <c r="B29" s="477"/>
      <c r="C29" s="367" t="s">
        <v>118</v>
      </c>
      <c r="D29" s="441">
        <v>727385.58494844707</v>
      </c>
      <c r="E29" s="441">
        <v>32480.221785049536</v>
      </c>
      <c r="F29" s="442">
        <v>4.6740496629916285E-2</v>
      </c>
      <c r="G29" s="443">
        <v>0.3238932471761215</v>
      </c>
      <c r="H29" s="443">
        <v>1.2212433809677403E-2</v>
      </c>
      <c r="I29" s="444">
        <v>5.9096323657603502</v>
      </c>
      <c r="J29" s="444">
        <v>-8.4810208151511191E-3</v>
      </c>
      <c r="K29" s="442">
        <v>-1.4330615622183333E-3</v>
      </c>
      <c r="L29" s="445">
        <v>4298581.3951988677</v>
      </c>
      <c r="M29" s="445">
        <v>186052.66305845464</v>
      </c>
      <c r="N29" s="442">
        <v>4.5240453058578725E-2</v>
      </c>
      <c r="O29" s="441">
        <v>1725745.1370686248</v>
      </c>
      <c r="P29" s="441">
        <v>49180.785204987507</v>
      </c>
      <c r="Q29" s="442">
        <v>2.933426632286382E-2</v>
      </c>
    </row>
    <row r="30" spans="1:17">
      <c r="A30" s="476"/>
      <c r="B30" s="482"/>
      <c r="C30" s="367" t="s">
        <v>199</v>
      </c>
      <c r="D30" s="441">
        <v>55054.815368685398</v>
      </c>
      <c r="E30" s="441">
        <v>-3862.9251683902548</v>
      </c>
      <c r="F30" s="446">
        <v>-6.5564720119560591E-2</v>
      </c>
      <c r="G30" s="447">
        <v>2.4515034792322938E-2</v>
      </c>
      <c r="H30" s="447">
        <v>-1.9109078838324099E-3</v>
      </c>
      <c r="I30" s="448">
        <v>5.8793280513399955</v>
      </c>
      <c r="J30" s="448">
        <v>0.31299806183575107</v>
      </c>
      <c r="K30" s="446">
        <v>5.6230597615652265E-2</v>
      </c>
      <c r="L30" s="449">
        <v>323685.32035845635</v>
      </c>
      <c r="M30" s="449">
        <v>-4270.2657068977715</v>
      </c>
      <c r="N30" s="446">
        <v>-1.3020865898734239E-2</v>
      </c>
      <c r="O30" s="441">
        <v>72585.700137758555</v>
      </c>
      <c r="P30" s="441">
        <v>-888.73987186720478</v>
      </c>
      <c r="Q30" s="446">
        <v>-1.2095905348183294E-2</v>
      </c>
    </row>
    <row r="31" spans="1:17">
      <c r="A31" s="476"/>
      <c r="B31" s="477" t="s">
        <v>242</v>
      </c>
      <c r="C31" s="367" t="s">
        <v>197</v>
      </c>
      <c r="D31" s="441">
        <v>2962043128.5208697</v>
      </c>
      <c r="E31" s="441">
        <v>11146366.478891373</v>
      </c>
      <c r="F31" s="442">
        <v>3.777281070035892E-3</v>
      </c>
      <c r="G31" s="443">
        <v>99.525302350350415</v>
      </c>
      <c r="H31" s="443">
        <v>1.3691313797622229E-2</v>
      </c>
      <c r="I31" s="444">
        <v>6.4295458897362501</v>
      </c>
      <c r="J31" s="444">
        <v>-6.2818262522432278E-2</v>
      </c>
      <c r="K31" s="442">
        <v>-9.6757145855070233E-3</v>
      </c>
      <c r="L31" s="445">
        <v>19044592222.202862</v>
      </c>
      <c r="M31" s="445">
        <v>-113704132.69469833</v>
      </c>
      <c r="N31" s="442">
        <v>-5.9349814090140333E-3</v>
      </c>
      <c r="O31" s="441">
        <v>4745449695.5427036</v>
      </c>
      <c r="P31" s="441">
        <v>19620779.519280434</v>
      </c>
      <c r="Q31" s="442">
        <v>4.1518175685019204E-3</v>
      </c>
    </row>
    <row r="32" spans="1:17">
      <c r="A32" s="476"/>
      <c r="B32" s="477" t="s">
        <v>299</v>
      </c>
      <c r="C32" s="367" t="s">
        <v>198</v>
      </c>
      <c r="D32" s="441">
        <v>4909420.7366988333</v>
      </c>
      <c r="E32" s="441">
        <v>-90486.089507209137</v>
      </c>
      <c r="F32" s="446">
        <v>-1.809755514501667E-2</v>
      </c>
      <c r="G32" s="447">
        <v>0.16495761944864903</v>
      </c>
      <c r="H32" s="447">
        <v>-3.6517299899684885E-3</v>
      </c>
      <c r="I32" s="448">
        <v>10.574911589092878</v>
      </c>
      <c r="J32" s="448">
        <v>8.46404175418769E-3</v>
      </c>
      <c r="K32" s="446">
        <v>8.0103002605823553E-4</v>
      </c>
      <c r="L32" s="449">
        <v>51916690.244249389</v>
      </c>
      <c r="M32" s="449">
        <v>-914562.97643741965</v>
      </c>
      <c r="N32" s="446">
        <v>-1.7311021804027733E-2</v>
      </c>
      <c r="O32" s="441">
        <v>8610722.049361879</v>
      </c>
      <c r="P32" s="441">
        <v>-174896.25120826438</v>
      </c>
      <c r="Q32" s="446">
        <v>-1.9907107869336239E-2</v>
      </c>
    </row>
    <row r="33" spans="1:17">
      <c r="A33" s="476"/>
      <c r="B33" s="477" t="s">
        <v>299</v>
      </c>
      <c r="C33" s="367" t="s">
        <v>118</v>
      </c>
      <c r="D33" s="441">
        <v>8392099.2601457536</v>
      </c>
      <c r="E33" s="441">
        <v>-169693.68303351849</v>
      </c>
      <c r="F33" s="442">
        <v>-1.9819877000027721E-2</v>
      </c>
      <c r="G33" s="443">
        <v>0.28197638588646678</v>
      </c>
      <c r="H33" s="443">
        <v>-6.7486620706797007E-3</v>
      </c>
      <c r="I33" s="444">
        <v>6.0507071703159774</v>
      </c>
      <c r="J33" s="444">
        <v>-2.607076988093926E-2</v>
      </c>
      <c r="K33" s="442">
        <v>-4.2902291539214021E-3</v>
      </c>
      <c r="L33" s="445">
        <v>50778135.167367317</v>
      </c>
      <c r="M33" s="445">
        <v>-1249979.318278119</v>
      </c>
      <c r="N33" s="442">
        <v>-2.4025074339816571E-2</v>
      </c>
      <c r="O33" s="441">
        <v>19916564.443570849</v>
      </c>
      <c r="P33" s="441">
        <v>-542027.24235348031</v>
      </c>
      <c r="Q33" s="442">
        <v>-2.6493868721491679E-2</v>
      </c>
    </row>
    <row r="34" spans="1:17">
      <c r="A34" s="476"/>
      <c r="B34" s="482" t="s">
        <v>299</v>
      </c>
      <c r="C34" s="367" t="s">
        <v>199</v>
      </c>
      <c r="D34" s="441">
        <v>826293.51453417202</v>
      </c>
      <c r="E34" s="441">
        <v>-94592.173610038357</v>
      </c>
      <c r="F34" s="446">
        <v>-0.1027186922631653</v>
      </c>
      <c r="G34" s="447">
        <v>2.7763644314393616E-2</v>
      </c>
      <c r="H34" s="447">
        <v>-3.2909217370199161E-3</v>
      </c>
      <c r="I34" s="448">
        <v>5.44688954886057</v>
      </c>
      <c r="J34" s="448">
        <v>0.31723249025375111</v>
      </c>
      <c r="K34" s="446">
        <v>6.1842826260964386E-2</v>
      </c>
      <c r="L34" s="449">
        <v>4500729.5086074509</v>
      </c>
      <c r="M34" s="449">
        <v>-223098.2617514953</v>
      </c>
      <c r="N34" s="446">
        <v>-4.7228280241585291E-2</v>
      </c>
      <c r="O34" s="441">
        <v>1071457.8108376565</v>
      </c>
      <c r="P34" s="441">
        <v>-39107.117695681518</v>
      </c>
      <c r="Q34" s="446">
        <v>-3.521371573234186E-2</v>
      </c>
    </row>
    <row r="35" spans="1:17">
      <c r="A35" s="476"/>
      <c r="B35" s="477" t="s">
        <v>241</v>
      </c>
      <c r="C35" s="367" t="s">
        <v>197</v>
      </c>
      <c r="D35" s="441">
        <v>1550466544.7131166</v>
      </c>
      <c r="E35" s="441">
        <v>18551181.61184001</v>
      </c>
      <c r="F35" s="442">
        <v>1.2109795396453356E-2</v>
      </c>
      <c r="G35" s="443">
        <v>99.508451875723892</v>
      </c>
      <c r="H35" s="443">
        <v>9.5174209954080879E-3</v>
      </c>
      <c r="I35" s="444">
        <v>6.4461422666261976</v>
      </c>
      <c r="J35" s="444">
        <v>-7.0508336517916881E-2</v>
      </c>
      <c r="K35" s="442">
        <v>-1.0819720253821562E-2</v>
      </c>
      <c r="L35" s="445">
        <v>9994527926.865099</v>
      </c>
      <c r="M35" s="445">
        <v>11570751.945428848</v>
      </c>
      <c r="N35" s="442">
        <v>1.1590505441111396E-3</v>
      </c>
      <c r="O35" s="441">
        <v>2486639895.5632038</v>
      </c>
      <c r="P35" s="441">
        <v>22383860.545975685</v>
      </c>
      <c r="Q35" s="442">
        <v>9.0834151272837175E-3</v>
      </c>
    </row>
    <row r="36" spans="1:17">
      <c r="A36" s="476"/>
      <c r="B36" s="477" t="s">
        <v>300</v>
      </c>
      <c r="C36" s="367" t="s">
        <v>198</v>
      </c>
      <c r="D36" s="441">
        <v>2642267.8217003033</v>
      </c>
      <c r="E36" s="441">
        <v>-10452.20922244899</v>
      </c>
      <c r="F36" s="446">
        <v>-3.9401855833286611E-3</v>
      </c>
      <c r="G36" s="447">
        <v>0.1695799121077379</v>
      </c>
      <c r="H36" s="447">
        <v>-2.7160402934383876E-3</v>
      </c>
      <c r="I36" s="448">
        <v>10.503023370778745</v>
      </c>
      <c r="J36" s="448">
        <v>-0.13003961198671732</v>
      </c>
      <c r="K36" s="446">
        <v>-1.2229741533318411E-2</v>
      </c>
      <c r="L36" s="449">
        <v>27751800.683174931</v>
      </c>
      <c r="M36" s="449">
        <v>-454738.48127023876</v>
      </c>
      <c r="N36" s="446">
        <v>-1.6121739665369669E-2</v>
      </c>
      <c r="O36" s="441">
        <v>4627862.6019733725</v>
      </c>
      <c r="P36" s="441">
        <v>-32306.226121826097</v>
      </c>
      <c r="Q36" s="446">
        <v>-6.9324153938497913E-3</v>
      </c>
    </row>
    <row r="37" spans="1:17">
      <c r="A37" s="476"/>
      <c r="B37" s="477" t="s">
        <v>300</v>
      </c>
      <c r="C37" s="367" t="s">
        <v>118</v>
      </c>
      <c r="D37" s="441">
        <v>4582483.9725027652</v>
      </c>
      <c r="E37" s="441">
        <v>1414.1554474513978</v>
      </c>
      <c r="F37" s="442">
        <v>3.0869545846834727E-4</v>
      </c>
      <c r="G37" s="443">
        <v>0.29410237028586805</v>
      </c>
      <c r="H37" s="443">
        <v>-3.4411993124919826E-3</v>
      </c>
      <c r="I37" s="444">
        <v>6.0535655100990056</v>
      </c>
      <c r="J37" s="444">
        <v>4.6535896256711951E-3</v>
      </c>
      <c r="K37" s="442">
        <v>7.6932672964215461E-4</v>
      </c>
      <c r="L37" s="445">
        <v>27740366.926524218</v>
      </c>
      <c r="M37" s="445">
        <v>29879.101617731154</v>
      </c>
      <c r="N37" s="442">
        <v>1.0782596757779013E-3</v>
      </c>
      <c r="O37" s="441">
        <v>10859224.657816648</v>
      </c>
      <c r="P37" s="441">
        <v>-105153.40604748949</v>
      </c>
      <c r="Q37" s="442">
        <v>-9.5904578841593362E-3</v>
      </c>
    </row>
    <row r="38" spans="1:17">
      <c r="A38" s="476"/>
      <c r="B38" s="482" t="s">
        <v>300</v>
      </c>
      <c r="C38" s="367" t="s">
        <v>199</v>
      </c>
      <c r="D38" s="441">
        <v>434184.78294699395</v>
      </c>
      <c r="E38" s="441">
        <v>-46580.413595634978</v>
      </c>
      <c r="F38" s="446">
        <v>-9.688807328528147E-2</v>
      </c>
      <c r="G38" s="447">
        <v>2.7865841882481129E-2</v>
      </c>
      <c r="H38" s="447">
        <v>-3.3601813895024861E-3</v>
      </c>
      <c r="I38" s="448">
        <v>5.465740880449335</v>
      </c>
      <c r="J38" s="448">
        <v>0.27310050335943359</v>
      </c>
      <c r="K38" s="446">
        <v>5.2593764159821643E-2</v>
      </c>
      <c r="L38" s="449">
        <v>2373141.5178224063</v>
      </c>
      <c r="M38" s="449">
        <v>-123299.25364441099</v>
      </c>
      <c r="N38" s="446">
        <v>-4.9390017601725379E-2</v>
      </c>
      <c r="O38" s="441">
        <v>568258.01458922739</v>
      </c>
      <c r="P38" s="441">
        <v>-19789.36131398275</v>
      </c>
      <c r="Q38" s="446">
        <v>-3.3652664946573943E-2</v>
      </c>
    </row>
    <row r="39" spans="1:17">
      <c r="A39" s="476" t="s">
        <v>82</v>
      </c>
      <c r="B39" s="477" t="s">
        <v>243</v>
      </c>
      <c r="C39" s="367" t="s">
        <v>197</v>
      </c>
      <c r="D39" s="451"/>
      <c r="E39" s="451"/>
      <c r="F39" s="451"/>
      <c r="G39" s="451"/>
      <c r="H39" s="451"/>
      <c r="I39" s="451"/>
      <c r="J39" s="451"/>
      <c r="K39" s="451"/>
      <c r="L39" s="451"/>
      <c r="M39" s="451"/>
      <c r="N39" s="451"/>
      <c r="O39" s="451"/>
      <c r="P39" s="451"/>
      <c r="Q39" s="451"/>
    </row>
    <row r="40" spans="1:17">
      <c r="A40" s="476"/>
      <c r="B40" s="477"/>
      <c r="C40" s="367" t="s">
        <v>198</v>
      </c>
      <c r="D40" s="450"/>
      <c r="E40" s="450"/>
      <c r="F40" s="450"/>
      <c r="G40" s="450"/>
      <c r="H40" s="450"/>
      <c r="I40" s="450"/>
      <c r="J40" s="450"/>
      <c r="K40" s="450"/>
      <c r="L40" s="450"/>
      <c r="M40" s="450"/>
      <c r="N40" s="450"/>
      <c r="O40" s="450"/>
      <c r="P40" s="450"/>
      <c r="Q40" s="450"/>
    </row>
    <row r="41" spans="1:17">
      <c r="A41" s="476"/>
      <c r="B41" s="477"/>
      <c r="C41" s="367" t="s">
        <v>118</v>
      </c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51"/>
      <c r="O41" s="451"/>
      <c r="P41" s="451"/>
      <c r="Q41" s="451"/>
    </row>
    <row r="42" spans="1:17">
      <c r="A42" s="476"/>
      <c r="B42" s="482"/>
      <c r="C42" s="367" t="s">
        <v>199</v>
      </c>
      <c r="D42" s="450"/>
      <c r="E42" s="450"/>
      <c r="F42" s="450"/>
      <c r="G42" s="450"/>
      <c r="H42" s="450"/>
      <c r="I42" s="450"/>
      <c r="J42" s="450"/>
      <c r="K42" s="450"/>
      <c r="L42" s="450"/>
      <c r="M42" s="450"/>
      <c r="N42" s="450"/>
      <c r="O42" s="450"/>
      <c r="P42" s="450"/>
      <c r="Q42" s="450"/>
    </row>
    <row r="43" spans="1:17">
      <c r="A43" s="476"/>
      <c r="B43" s="477" t="s">
        <v>242</v>
      </c>
      <c r="C43" s="367" t="s">
        <v>197</v>
      </c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51"/>
      <c r="O43" s="451"/>
      <c r="P43" s="451"/>
      <c r="Q43" s="451"/>
    </row>
    <row r="44" spans="1:17">
      <c r="A44" s="476"/>
      <c r="B44" s="477" t="s">
        <v>299</v>
      </c>
      <c r="C44" s="367" t="s">
        <v>198</v>
      </c>
      <c r="D44" s="450"/>
      <c r="E44" s="450"/>
      <c r="F44" s="450"/>
      <c r="G44" s="450"/>
      <c r="H44" s="450"/>
      <c r="I44" s="450"/>
      <c r="J44" s="450"/>
      <c r="K44" s="450"/>
      <c r="L44" s="450"/>
      <c r="M44" s="450"/>
      <c r="N44" s="450"/>
      <c r="O44" s="450"/>
      <c r="P44" s="450"/>
      <c r="Q44" s="450"/>
    </row>
    <row r="45" spans="1:17">
      <c r="A45" s="476"/>
      <c r="B45" s="477" t="s">
        <v>299</v>
      </c>
      <c r="C45" s="367" t="s">
        <v>118</v>
      </c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51"/>
      <c r="O45" s="451"/>
      <c r="P45" s="451"/>
      <c r="Q45" s="451"/>
    </row>
    <row r="46" spans="1:17">
      <c r="A46" s="476"/>
      <c r="B46" s="482" t="s">
        <v>299</v>
      </c>
      <c r="C46" s="367" t="s">
        <v>199</v>
      </c>
      <c r="D46" s="450"/>
      <c r="E46" s="450"/>
      <c r="F46" s="450"/>
      <c r="G46" s="450"/>
      <c r="H46" s="450"/>
      <c r="I46" s="450"/>
      <c r="J46" s="450"/>
      <c r="K46" s="450"/>
      <c r="L46" s="450"/>
      <c r="M46" s="450"/>
      <c r="N46" s="450"/>
      <c r="O46" s="450"/>
      <c r="P46" s="450"/>
      <c r="Q46" s="450"/>
    </row>
    <row r="47" spans="1:17">
      <c r="A47" s="476"/>
      <c r="B47" s="477" t="s">
        <v>241</v>
      </c>
      <c r="C47" s="367" t="s">
        <v>197</v>
      </c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51"/>
      <c r="O47" s="451"/>
      <c r="P47" s="451"/>
      <c r="Q47" s="451"/>
    </row>
    <row r="48" spans="1:17">
      <c r="A48" s="476"/>
      <c r="B48" s="477" t="s">
        <v>300</v>
      </c>
      <c r="C48" s="367" t="s">
        <v>198</v>
      </c>
      <c r="D48" s="450"/>
      <c r="E48" s="450"/>
      <c r="F48" s="450"/>
      <c r="G48" s="450"/>
      <c r="H48" s="450"/>
      <c r="I48" s="450"/>
      <c r="J48" s="450"/>
      <c r="K48" s="450"/>
      <c r="L48" s="450"/>
      <c r="M48" s="450"/>
      <c r="N48" s="450"/>
      <c r="O48" s="450"/>
      <c r="P48" s="450"/>
      <c r="Q48" s="450"/>
    </row>
    <row r="49" spans="1:17">
      <c r="A49" s="476"/>
      <c r="B49" s="477" t="s">
        <v>300</v>
      </c>
      <c r="C49" s="367" t="s">
        <v>118</v>
      </c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51"/>
      <c r="O49" s="451"/>
      <c r="P49" s="451"/>
      <c r="Q49" s="451"/>
    </row>
    <row r="50" spans="1:17">
      <c r="A50" s="476"/>
      <c r="B50" s="482" t="s">
        <v>300</v>
      </c>
      <c r="C50" s="367" t="s">
        <v>199</v>
      </c>
      <c r="D50" s="450"/>
      <c r="E50" s="450"/>
      <c r="F50" s="450"/>
      <c r="G50" s="450"/>
      <c r="H50" s="450"/>
      <c r="I50" s="450"/>
      <c r="J50" s="450"/>
      <c r="K50" s="450"/>
      <c r="L50" s="450"/>
      <c r="M50" s="450"/>
      <c r="N50" s="450"/>
      <c r="O50" s="450"/>
      <c r="P50" s="450"/>
      <c r="Q50" s="450"/>
    </row>
    <row r="51" spans="1:17">
      <c r="A51" s="476" t="s">
        <v>83</v>
      </c>
      <c r="B51" s="477" t="s">
        <v>243</v>
      </c>
      <c r="C51" s="367" t="s">
        <v>197</v>
      </c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51"/>
      <c r="O51" s="451"/>
      <c r="P51" s="451"/>
      <c r="Q51" s="451"/>
    </row>
    <row r="52" spans="1:17">
      <c r="A52" s="476"/>
      <c r="B52" s="477"/>
      <c r="C52" s="367" t="s">
        <v>198</v>
      </c>
      <c r="D52" s="450"/>
      <c r="E52" s="450"/>
      <c r="F52" s="450"/>
      <c r="G52" s="450"/>
      <c r="H52" s="450"/>
      <c r="I52" s="450"/>
      <c r="J52" s="450"/>
      <c r="K52" s="450"/>
      <c r="L52" s="450"/>
      <c r="M52" s="450"/>
      <c r="N52" s="450"/>
      <c r="O52" s="450"/>
      <c r="P52" s="450"/>
      <c r="Q52" s="450"/>
    </row>
    <row r="53" spans="1:17">
      <c r="A53" s="476"/>
      <c r="B53" s="477"/>
      <c r="C53" s="367" t="s">
        <v>118</v>
      </c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51"/>
      <c r="O53" s="451"/>
      <c r="P53" s="451"/>
      <c r="Q53" s="451"/>
    </row>
    <row r="54" spans="1:17">
      <c r="A54" s="476"/>
      <c r="B54" s="482"/>
      <c r="C54" s="367" t="s">
        <v>199</v>
      </c>
      <c r="D54" s="450"/>
      <c r="E54" s="450"/>
      <c r="F54" s="450"/>
      <c r="G54" s="450"/>
      <c r="H54" s="450"/>
      <c r="I54" s="450"/>
      <c r="J54" s="450"/>
      <c r="K54" s="450"/>
      <c r="L54" s="450"/>
      <c r="M54" s="450"/>
      <c r="N54" s="450"/>
      <c r="O54" s="450"/>
      <c r="P54" s="450"/>
      <c r="Q54" s="450"/>
    </row>
    <row r="55" spans="1:17">
      <c r="A55" s="476"/>
      <c r="B55" s="477" t="s">
        <v>242</v>
      </c>
      <c r="C55" s="367" t="s">
        <v>197</v>
      </c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51"/>
      <c r="O55" s="451"/>
      <c r="P55" s="451"/>
      <c r="Q55" s="451"/>
    </row>
    <row r="56" spans="1:17">
      <c r="A56" s="476"/>
      <c r="B56" s="477" t="s">
        <v>299</v>
      </c>
      <c r="C56" s="367" t="s">
        <v>198</v>
      </c>
      <c r="D56" s="450"/>
      <c r="E56" s="450"/>
      <c r="F56" s="450"/>
      <c r="G56" s="450"/>
      <c r="H56" s="450"/>
      <c r="I56" s="450"/>
      <c r="J56" s="450"/>
      <c r="K56" s="450"/>
      <c r="L56" s="450"/>
      <c r="M56" s="450"/>
      <c r="N56" s="450"/>
      <c r="O56" s="450"/>
      <c r="P56" s="450"/>
      <c r="Q56" s="450"/>
    </row>
    <row r="57" spans="1:17">
      <c r="A57" s="476"/>
      <c r="B57" s="477" t="s">
        <v>299</v>
      </c>
      <c r="C57" s="367" t="s">
        <v>118</v>
      </c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1"/>
    </row>
    <row r="58" spans="1:17">
      <c r="A58" s="476"/>
      <c r="B58" s="482" t="s">
        <v>299</v>
      </c>
      <c r="C58" s="367" t="s">
        <v>199</v>
      </c>
      <c r="D58" s="450"/>
      <c r="E58" s="450"/>
      <c r="F58" s="450"/>
      <c r="G58" s="450"/>
      <c r="H58" s="450"/>
      <c r="I58" s="450"/>
      <c r="J58" s="450"/>
      <c r="K58" s="450"/>
      <c r="L58" s="450"/>
      <c r="M58" s="450"/>
      <c r="N58" s="450"/>
      <c r="O58" s="450"/>
      <c r="P58" s="450"/>
      <c r="Q58" s="450"/>
    </row>
    <row r="59" spans="1:17">
      <c r="A59" s="476"/>
      <c r="B59" s="477" t="s">
        <v>241</v>
      </c>
      <c r="C59" s="367" t="s">
        <v>197</v>
      </c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</row>
    <row r="60" spans="1:17">
      <c r="A60" s="476"/>
      <c r="B60" s="477" t="s">
        <v>300</v>
      </c>
      <c r="C60" s="367" t="s">
        <v>198</v>
      </c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</row>
    <row r="61" spans="1:17">
      <c r="A61" s="476"/>
      <c r="B61" s="477" t="s">
        <v>300</v>
      </c>
      <c r="C61" s="367" t="s">
        <v>118</v>
      </c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</row>
    <row r="62" spans="1:17">
      <c r="A62" s="476"/>
      <c r="B62" s="482" t="s">
        <v>300</v>
      </c>
      <c r="C62" s="367" t="s">
        <v>199</v>
      </c>
      <c r="D62" s="450"/>
      <c r="E62" s="450"/>
      <c r="F62" s="450"/>
      <c r="G62" s="450"/>
      <c r="H62" s="450"/>
      <c r="I62" s="450"/>
      <c r="J62" s="450"/>
      <c r="K62" s="450"/>
      <c r="L62" s="450"/>
      <c r="M62" s="450"/>
      <c r="N62" s="450"/>
      <c r="O62" s="450"/>
      <c r="P62" s="450"/>
      <c r="Q62" s="450"/>
    </row>
    <row r="63" spans="1:17">
      <c r="A63" s="476" t="s">
        <v>84</v>
      </c>
      <c r="B63" s="477" t="s">
        <v>243</v>
      </c>
      <c r="C63" s="367" t="s">
        <v>197</v>
      </c>
      <c r="D63" s="441">
        <v>189227318.16224724</v>
      </c>
      <c r="E63" s="441">
        <v>8486575.0830668211</v>
      </c>
      <c r="F63" s="442">
        <v>4.695441071274644E-2</v>
      </c>
      <c r="G63" s="443">
        <v>100.75576380131263</v>
      </c>
      <c r="H63" s="443">
        <v>-0.11935827909162811</v>
      </c>
      <c r="I63" s="444">
        <v>4.5699887676034709</v>
      </c>
      <c r="J63" s="444">
        <v>-0.11480855285054581</v>
      </c>
      <c r="K63" s="442">
        <v>-2.450662109741375E-2</v>
      </c>
      <c r="L63" s="445">
        <v>864766718.52519822</v>
      </c>
      <c r="M63" s="445">
        <v>18032969.650985956</v>
      </c>
      <c r="N63" s="442">
        <v>2.1297095663143185E-2</v>
      </c>
      <c r="O63" s="441">
        <v>192655258.48349619</v>
      </c>
      <c r="P63" s="441">
        <v>6751336.5283612609</v>
      </c>
      <c r="Q63" s="442">
        <v>3.6316267335073184E-2</v>
      </c>
    </row>
    <row r="64" spans="1:17">
      <c r="A64" s="476"/>
      <c r="B64" s="477"/>
      <c r="C64" s="367" t="s">
        <v>198</v>
      </c>
      <c r="D64" s="441">
        <v>33407.156801130797</v>
      </c>
      <c r="E64" s="441">
        <v>12853.856764374243</v>
      </c>
      <c r="F64" s="446">
        <v>0.62539138441938813</v>
      </c>
      <c r="G64" s="447">
        <v>1.7787936924847741E-2</v>
      </c>
      <c r="H64" s="447">
        <v>6.3167179011730471E-3</v>
      </c>
      <c r="I64" s="448">
        <v>7.6587897500494329</v>
      </c>
      <c r="J64" s="448">
        <v>-0.50886794780149813</v>
      </c>
      <c r="K64" s="446">
        <v>-6.2302800463270046E-2</v>
      </c>
      <c r="L64" s="449">
        <v>255858.39008679474</v>
      </c>
      <c r="M64" s="449">
        <v>87986.070825340226</v>
      </c>
      <c r="N64" s="446">
        <v>0.52412494932118847</v>
      </c>
      <c r="O64" s="441">
        <v>47681.804977291496</v>
      </c>
      <c r="P64" s="441">
        <v>18172.454120256472</v>
      </c>
      <c r="Q64" s="446">
        <v>0.6158201923280926</v>
      </c>
    </row>
    <row r="65" spans="1:17">
      <c r="A65" s="476"/>
      <c r="B65" s="477"/>
      <c r="C65" s="367" t="s">
        <v>118</v>
      </c>
      <c r="D65" s="441">
        <v>12126.347015084117</v>
      </c>
      <c r="E65" s="441">
        <v>2986.6774036365096</v>
      </c>
      <c r="F65" s="442">
        <v>0.32678176899257277</v>
      </c>
      <c r="G65" s="443">
        <v>6.4567810160315892E-3</v>
      </c>
      <c r="H65" s="443">
        <v>1.3557436288751364E-3</v>
      </c>
      <c r="I65" s="444">
        <v>7.1726344878456647</v>
      </c>
      <c r="J65" s="444">
        <v>0.34321215305169517</v>
      </c>
      <c r="K65" s="442">
        <v>5.0254931709688914E-2</v>
      </c>
      <c r="L65" s="445">
        <v>86977.854811976664</v>
      </c>
      <c r="M65" s="445">
        <v>24559.191034918651</v>
      </c>
      <c r="N65" s="442">
        <v>0.39345909618695468</v>
      </c>
      <c r="O65" s="441">
        <v>16100.694031927269</v>
      </c>
      <c r="P65" s="441">
        <v>1774.2848246181384</v>
      </c>
      <c r="Q65" s="442">
        <v>0.12384714124408254</v>
      </c>
    </row>
    <row r="66" spans="1:17">
      <c r="A66" s="476"/>
      <c r="B66" s="482"/>
      <c r="C66" s="367" t="s">
        <v>199</v>
      </c>
      <c r="D66" s="441">
        <v>0</v>
      </c>
      <c r="E66" s="441">
        <v>-48.375</v>
      </c>
      <c r="F66" s="446">
        <v>-1</v>
      </c>
      <c r="G66" s="447">
        <v>0</v>
      </c>
      <c r="H66" s="447">
        <v>-2.6999081377582678E-5</v>
      </c>
      <c r="I66" s="450"/>
      <c r="J66" s="448">
        <v>-5.2928165374672673</v>
      </c>
      <c r="K66" s="446">
        <v>-1</v>
      </c>
      <c r="L66" s="449">
        <v>0</v>
      </c>
      <c r="M66" s="449">
        <v>-256.03999999997905</v>
      </c>
      <c r="N66" s="446">
        <v>-1</v>
      </c>
      <c r="O66" s="441">
        <v>0</v>
      </c>
      <c r="P66" s="441">
        <v>-36</v>
      </c>
      <c r="Q66" s="446">
        <v>-1</v>
      </c>
    </row>
    <row r="67" spans="1:17">
      <c r="A67" s="476"/>
      <c r="B67" s="477" t="s">
        <v>242</v>
      </c>
      <c r="C67" s="367" t="s">
        <v>197</v>
      </c>
      <c r="D67" s="441">
        <v>2458867862.4346123</v>
      </c>
      <c r="E67" s="441">
        <v>91089413.960044384</v>
      </c>
      <c r="F67" s="442">
        <v>3.8470412643010744E-2</v>
      </c>
      <c r="G67" s="443">
        <v>100.74450202494332</v>
      </c>
      <c r="H67" s="443">
        <v>-0.1006685108293226</v>
      </c>
      <c r="I67" s="444">
        <v>4.6110250582315473</v>
      </c>
      <c r="J67" s="444">
        <v>-0.12149319916932022</v>
      </c>
      <c r="K67" s="442">
        <v>-2.567199798528514E-2</v>
      </c>
      <c r="L67" s="445">
        <v>11337901328.566238</v>
      </c>
      <c r="M67" s="445">
        <v>132346591.68004608</v>
      </c>
      <c r="N67" s="442">
        <v>1.1810802301861108E-2</v>
      </c>
      <c r="O67" s="441">
        <v>2492776749.6904097</v>
      </c>
      <c r="P67" s="441">
        <v>72304598.209109306</v>
      </c>
      <c r="Q67" s="442">
        <v>2.9872104979542832E-2</v>
      </c>
    </row>
    <row r="68" spans="1:17">
      <c r="A68" s="476"/>
      <c r="B68" s="477" t="s">
        <v>299</v>
      </c>
      <c r="C68" s="367" t="s">
        <v>198</v>
      </c>
      <c r="D68" s="441">
        <v>380832.46351322066</v>
      </c>
      <c r="E68" s="441">
        <v>122868.60845215898</v>
      </c>
      <c r="F68" s="446">
        <v>0.47630164475203396</v>
      </c>
      <c r="G68" s="447">
        <v>1.5603431757241116E-2</v>
      </c>
      <c r="H68" s="447">
        <v>4.6165892287698459E-3</v>
      </c>
      <c r="I68" s="448">
        <v>7.6834875406486693</v>
      </c>
      <c r="J68" s="448">
        <v>-0.25377120067769798</v>
      </c>
      <c r="K68" s="446">
        <v>-3.197214667532574E-2</v>
      </c>
      <c r="L68" s="449">
        <v>2926121.48847837</v>
      </c>
      <c r="M68" s="449">
        <v>878595.6249487102</v>
      </c>
      <c r="N68" s="446">
        <v>0.42910111202899742</v>
      </c>
      <c r="O68" s="441">
        <v>545068.16583708487</v>
      </c>
      <c r="P68" s="441">
        <v>176141.95754931122</v>
      </c>
      <c r="Q68" s="446">
        <v>0.47744495672130494</v>
      </c>
    </row>
    <row r="69" spans="1:17">
      <c r="A69" s="476"/>
      <c r="B69" s="477" t="s">
        <v>299</v>
      </c>
      <c r="C69" s="367" t="s">
        <v>118</v>
      </c>
      <c r="D69" s="441">
        <v>120235.75732886419</v>
      </c>
      <c r="E69" s="441">
        <v>12402.683478880674</v>
      </c>
      <c r="F69" s="442">
        <v>0.11501743422556224</v>
      </c>
      <c r="G69" s="443">
        <v>4.9262881030519264E-3</v>
      </c>
      <c r="H69" s="443">
        <v>3.3360979364169784E-4</v>
      </c>
      <c r="I69" s="444">
        <v>6.9669841583105683</v>
      </c>
      <c r="J69" s="444">
        <v>-0.37110156449893328</v>
      </c>
      <c r="K69" s="442">
        <v>-5.0571985462831467E-2</v>
      </c>
      <c r="L69" s="445">
        <v>837680.61657267064</v>
      </c>
      <c r="M69" s="445">
        <v>46392.276907444</v>
      </c>
      <c r="N69" s="442">
        <v>5.8628788751103493E-2</v>
      </c>
      <c r="O69" s="441">
        <v>168138.57012477517</v>
      </c>
      <c r="P69" s="441">
        <v>-26973.836671754718</v>
      </c>
      <c r="Q69" s="442">
        <v>-0.13824767535097851</v>
      </c>
    </row>
    <row r="70" spans="1:17">
      <c r="A70" s="476"/>
      <c r="B70" s="482" t="s">
        <v>299</v>
      </c>
      <c r="C70" s="367" t="s">
        <v>199</v>
      </c>
      <c r="D70" s="441">
        <v>310.39366340637207</v>
      </c>
      <c r="E70" s="441">
        <v>-728.00447463989258</v>
      </c>
      <c r="F70" s="446">
        <v>-0.70108414871546809</v>
      </c>
      <c r="G70" s="447">
        <v>1.2717419886325586E-5</v>
      </c>
      <c r="H70" s="447">
        <v>-3.1508608686055481E-5</v>
      </c>
      <c r="I70" s="448">
        <v>4.4180011761755926</v>
      </c>
      <c r="J70" s="448">
        <v>-2.1432056800794284</v>
      </c>
      <c r="K70" s="446">
        <v>-0.32664808883997276</v>
      </c>
      <c r="L70" s="449">
        <v>1371.3195700068027</v>
      </c>
      <c r="M70" s="449">
        <v>-5441.8254128647968</v>
      </c>
      <c r="N70" s="446">
        <v>-0.798724440261534</v>
      </c>
      <c r="O70" s="441">
        <v>326.35324096679688</v>
      </c>
      <c r="P70" s="441">
        <v>-930.52392196678557</v>
      </c>
      <c r="Q70" s="446">
        <v>-0.74034595377237955</v>
      </c>
    </row>
    <row r="71" spans="1:17">
      <c r="A71" s="476"/>
      <c r="B71" s="477" t="s">
        <v>241</v>
      </c>
      <c r="C71" s="367" t="s">
        <v>197</v>
      </c>
      <c r="D71" s="441">
        <v>1313272190.9986756</v>
      </c>
      <c r="E71" s="441">
        <v>55124623.50320816</v>
      </c>
      <c r="F71" s="442">
        <v>4.381411602848944E-2</v>
      </c>
      <c r="G71" s="443">
        <v>100.72475364405408</v>
      </c>
      <c r="H71" s="443">
        <v>-0.10664973085096108</v>
      </c>
      <c r="I71" s="444">
        <v>4.5681345808349674</v>
      </c>
      <c r="J71" s="444">
        <v>-0.15062092074571076</v>
      </c>
      <c r="K71" s="442">
        <v>-3.1919628108567209E-2</v>
      </c>
      <c r="L71" s="445">
        <v>5999204109.7499542</v>
      </c>
      <c r="M71" s="445">
        <v>62313353.830369949</v>
      </c>
      <c r="N71" s="442">
        <v>1.0495957630387295E-2</v>
      </c>
      <c r="O71" s="441">
        <v>1326117461.9102983</v>
      </c>
      <c r="P71" s="441">
        <v>44602178.957119942</v>
      </c>
      <c r="Q71" s="442">
        <v>3.4804250523128202E-2</v>
      </c>
    </row>
    <row r="72" spans="1:17">
      <c r="A72" s="476"/>
      <c r="B72" s="477" t="s">
        <v>300</v>
      </c>
      <c r="C72" s="367" t="s">
        <v>198</v>
      </c>
      <c r="D72" s="441">
        <v>225140.76253671153</v>
      </c>
      <c r="E72" s="441">
        <v>87946.221698658075</v>
      </c>
      <c r="F72" s="446">
        <v>0.64103295336270816</v>
      </c>
      <c r="G72" s="447">
        <v>1.7267743882172573E-2</v>
      </c>
      <c r="H72" s="447">
        <v>6.2725963768490486E-3</v>
      </c>
      <c r="I72" s="448">
        <v>7.5568243723513886</v>
      </c>
      <c r="J72" s="448">
        <v>-0.49694694735135325</v>
      </c>
      <c r="K72" s="446">
        <v>-6.1703632698835449E-2</v>
      </c>
      <c r="L72" s="449">
        <v>1701349.201547198</v>
      </c>
      <c r="M72" s="449">
        <v>596415.74332589656</v>
      </c>
      <c r="N72" s="446">
        <v>0.53977525876173038</v>
      </c>
      <c r="O72" s="441">
        <v>321226.46018054895</v>
      </c>
      <c r="P72" s="441">
        <v>125999.19407160673</v>
      </c>
      <c r="Q72" s="446">
        <v>0.64539752352673774</v>
      </c>
    </row>
    <row r="73" spans="1:17">
      <c r="A73" s="476"/>
      <c r="B73" s="477" t="s">
        <v>300</v>
      </c>
      <c r="C73" s="367" t="s">
        <v>118</v>
      </c>
      <c r="D73" s="441">
        <v>69006.089680693112</v>
      </c>
      <c r="E73" s="441">
        <v>9181.7090364750475</v>
      </c>
      <c r="F73" s="442">
        <v>0.1534777115550873</v>
      </c>
      <c r="G73" s="443">
        <v>5.292597704168036E-3</v>
      </c>
      <c r="H73" s="443">
        <v>4.981074454466607E-4</v>
      </c>
      <c r="I73" s="444">
        <v>6.9968504125913125</v>
      </c>
      <c r="J73" s="444">
        <v>-0.46230307021565409</v>
      </c>
      <c r="K73" s="442">
        <v>-6.1977953836349277E-2</v>
      </c>
      <c r="L73" s="445">
        <v>482825.28705367073</v>
      </c>
      <c r="M73" s="445">
        <v>36586.049814581871</v>
      </c>
      <c r="N73" s="442">
        <v>8.1987523197068313E-2</v>
      </c>
      <c r="O73" s="441">
        <v>92693.584900841117</v>
      </c>
      <c r="P73" s="441">
        <v>-11506.965760124847</v>
      </c>
      <c r="Q73" s="442">
        <v>-0.11043094961719251</v>
      </c>
    </row>
    <row r="74" spans="1:17">
      <c r="A74" s="476"/>
      <c r="B74" s="482" t="s">
        <v>300</v>
      </c>
      <c r="C74" s="367" t="s">
        <v>199</v>
      </c>
      <c r="D74" s="441">
        <v>206.89366340637207</v>
      </c>
      <c r="E74" s="441">
        <v>-313.66670989990234</v>
      </c>
      <c r="F74" s="446">
        <v>-0.60255587244892894</v>
      </c>
      <c r="G74" s="447">
        <v>1.5868236166087894E-5</v>
      </c>
      <c r="H74" s="447">
        <v>-2.5850902620090461E-5</v>
      </c>
      <c r="I74" s="448">
        <v>3.0504055059806543</v>
      </c>
      <c r="J74" s="448">
        <v>-1.6093505490088731</v>
      </c>
      <c r="K74" s="446">
        <v>-0.34537227486096161</v>
      </c>
      <c r="L74" s="449">
        <v>631.10957000730559</v>
      </c>
      <c r="M74" s="449">
        <v>-1794.5747814942151</v>
      </c>
      <c r="N74" s="446">
        <v>-0.73982205491137254</v>
      </c>
      <c r="O74" s="441">
        <v>227.35324096679688</v>
      </c>
      <c r="P74" s="441">
        <v>-250.3111572265625</v>
      </c>
      <c r="Q74" s="446">
        <v>-0.5240314291232484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  <mergeCell ref="O1:Q1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39:A50"/>
    <mergeCell ref="B39:B42"/>
    <mergeCell ref="B43:B46"/>
    <mergeCell ref="B47:B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topLeftCell="A212" zoomScale="70" zoomScaleNormal="70" workbookViewId="0">
      <selection activeCell="D16" sqref="D16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78" t="s">
        <v>0</v>
      </c>
      <c r="B1" s="478" t="s">
        <v>1</v>
      </c>
      <c r="C1" s="478" t="s">
        <v>89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84" t="s">
        <v>243</v>
      </c>
      <c r="C3" s="367" t="s">
        <v>302</v>
      </c>
      <c r="D3" s="441">
        <v>2103283.0663744705</v>
      </c>
      <c r="E3" s="441">
        <v>-61722.640854857396</v>
      </c>
      <c r="F3" s="442">
        <v>-2.8509227781134638E-2</v>
      </c>
      <c r="G3" s="443">
        <v>0.50822528365364217</v>
      </c>
      <c r="H3" s="443">
        <v>-2.803270706170613E-2</v>
      </c>
      <c r="I3" s="444">
        <v>7.42508650442511</v>
      </c>
      <c r="J3" s="444">
        <v>0.18759838793474604</v>
      </c>
      <c r="K3" s="442">
        <v>2.5920372498755426E-2</v>
      </c>
      <c r="L3" s="445">
        <v>15617058.711122938</v>
      </c>
      <c r="M3" s="445">
        <v>-52144.367083139718</v>
      </c>
      <c r="N3" s="442">
        <v>-3.3278250861185198E-3</v>
      </c>
      <c r="O3" s="441">
        <v>4128119.2430219953</v>
      </c>
      <c r="P3" s="441">
        <v>-130544.7336453083</v>
      </c>
      <c r="Q3" s="442">
        <v>-3.0653917369519373E-2</v>
      </c>
    </row>
    <row r="4" spans="1:17">
      <c r="A4" s="483" t="s">
        <v>79</v>
      </c>
      <c r="B4" s="484"/>
      <c r="C4" s="367" t="s">
        <v>303</v>
      </c>
      <c r="D4" s="441">
        <v>667660.3808454856</v>
      </c>
      <c r="E4" s="441">
        <v>-30092.737822382478</v>
      </c>
      <c r="F4" s="446">
        <v>-4.3128059219333541E-2</v>
      </c>
      <c r="G4" s="447">
        <v>0.16132963359249655</v>
      </c>
      <c r="H4" s="447">
        <v>-1.1499326711285424E-2</v>
      </c>
      <c r="I4" s="448">
        <v>10.972962047645838</v>
      </c>
      <c r="J4" s="448">
        <v>0.14785925400820688</v>
      </c>
      <c r="K4" s="446">
        <v>1.3658923783625406E-2</v>
      </c>
      <c r="L4" s="449">
        <v>7326212.019734282</v>
      </c>
      <c r="M4" s="449">
        <v>-227037.21442662645</v>
      </c>
      <c r="N4" s="446">
        <v>-3.0058218309520414E-2</v>
      </c>
      <c r="O4" s="441">
        <v>1311987.866508424</v>
      </c>
      <c r="P4" s="441">
        <v>-82933.129104766296</v>
      </c>
      <c r="Q4" s="446">
        <v>-5.9453638855231292E-2</v>
      </c>
    </row>
    <row r="5" spans="1:17">
      <c r="A5" s="483" t="s">
        <v>79</v>
      </c>
      <c r="B5" s="484"/>
      <c r="C5" s="367" t="s">
        <v>304</v>
      </c>
      <c r="D5" s="441">
        <v>251377.91512039071</v>
      </c>
      <c r="E5" s="441">
        <v>-20380.373541694658</v>
      </c>
      <c r="F5" s="442">
        <v>-7.4994487351355055E-2</v>
      </c>
      <c r="G5" s="443">
        <v>6.0741520843669412E-2</v>
      </c>
      <c r="H5" s="443">
        <v>-6.5712596037656099E-3</v>
      </c>
      <c r="I5" s="444">
        <v>11.626096046091973</v>
      </c>
      <c r="J5" s="444">
        <v>8.3995228380686626E-3</v>
      </c>
      <c r="K5" s="442">
        <v>7.2299382422808455E-4</v>
      </c>
      <c r="L5" s="445">
        <v>2922543.7850560183</v>
      </c>
      <c r="M5" s="445">
        <v>-234661.54029892199</v>
      </c>
      <c r="N5" s="442">
        <v>-7.4325714078333119E-2</v>
      </c>
      <c r="O5" s="441">
        <v>763731.68200780801</v>
      </c>
      <c r="P5" s="441">
        <v>18233.108636458055</v>
      </c>
      <c r="Q5" s="442">
        <v>2.4457603659793624E-2</v>
      </c>
    </row>
    <row r="6" spans="1:17">
      <c r="A6" s="483" t="s">
        <v>79</v>
      </c>
      <c r="B6" s="484"/>
      <c r="C6" s="367" t="s">
        <v>305</v>
      </c>
      <c r="D6" s="441">
        <v>102683.67549468722</v>
      </c>
      <c r="E6" s="441">
        <v>-5462.9115425172204</v>
      </c>
      <c r="F6" s="446">
        <v>-5.0513952332475152E-2</v>
      </c>
      <c r="G6" s="447">
        <v>2.4811895716367965E-2</v>
      </c>
      <c r="H6" s="447">
        <v>-1.975318411354763E-3</v>
      </c>
      <c r="I6" s="448">
        <v>9.124541222953706</v>
      </c>
      <c r="J6" s="448">
        <v>-0.12244833595405957</v>
      </c>
      <c r="K6" s="446">
        <v>-1.3241967580260024E-2</v>
      </c>
      <c r="L6" s="449">
        <v>936941.4299756753</v>
      </c>
      <c r="M6" s="449">
        <v>-63088.931188864168</v>
      </c>
      <c r="N6" s="446">
        <v>-6.3087015793597351E-2</v>
      </c>
      <c r="O6" s="441">
        <v>231292.45511058107</v>
      </c>
      <c r="P6" s="441">
        <v>-5957.7912768848473</v>
      </c>
      <c r="Q6" s="446">
        <v>-2.5111844424198674E-2</v>
      </c>
    </row>
    <row r="7" spans="1:17">
      <c r="A7" s="483" t="s">
        <v>79</v>
      </c>
      <c r="B7" s="484"/>
      <c r="C7" s="367" t="s">
        <v>306</v>
      </c>
      <c r="D7" s="441">
        <v>9164571.05720325</v>
      </c>
      <c r="E7" s="441">
        <v>-347464.74159803428</v>
      </c>
      <c r="F7" s="442">
        <v>-3.6528956466061885E-2</v>
      </c>
      <c r="G7" s="443">
        <v>2.2144745039666609</v>
      </c>
      <c r="H7" s="443">
        <v>-0.14159559231291752</v>
      </c>
      <c r="I7" s="444">
        <v>5.0578737174394979</v>
      </c>
      <c r="J7" s="444">
        <v>-0.18382861803825978</v>
      </c>
      <c r="K7" s="442">
        <v>-3.5070403901808864E-2</v>
      </c>
      <c r="L7" s="445">
        <v>46353243.081835032</v>
      </c>
      <c r="M7" s="445">
        <v>-3506017.1798897013</v>
      </c>
      <c r="N7" s="442">
        <v>-7.0318275110494405E-2</v>
      </c>
      <c r="O7" s="441">
        <v>11391683.547525104</v>
      </c>
      <c r="P7" s="441">
        <v>-324519.39014909789</v>
      </c>
      <c r="Q7" s="442">
        <v>-2.7698341508372561E-2</v>
      </c>
    </row>
    <row r="8" spans="1:17">
      <c r="A8" s="483" t="s">
        <v>79</v>
      </c>
      <c r="B8" s="484"/>
      <c r="C8" s="367" t="s">
        <v>307</v>
      </c>
      <c r="D8" s="441">
        <v>15966810.976355737</v>
      </c>
      <c r="E8" s="441">
        <v>705898.31362372264</v>
      </c>
      <c r="F8" s="446">
        <v>4.6255314424776511E-2</v>
      </c>
      <c r="G8" s="447">
        <v>3.8581288307000183</v>
      </c>
      <c r="H8" s="447">
        <v>7.8098905757090886E-2</v>
      </c>
      <c r="I8" s="448">
        <v>5.8244660348222661</v>
      </c>
      <c r="J8" s="448">
        <v>-0.19587005720324147</v>
      </c>
      <c r="K8" s="446">
        <v>-3.2534737963000021E-2</v>
      </c>
      <c r="L8" s="449">
        <v>92998148.216211319</v>
      </c>
      <c r="M8" s="449">
        <v>1122324.9155166745</v>
      </c>
      <c r="N8" s="446">
        <v>1.221567192756997E-2</v>
      </c>
      <c r="O8" s="441">
        <v>25919043.94501109</v>
      </c>
      <c r="P8" s="441">
        <v>1086963.2951557115</v>
      </c>
      <c r="Q8" s="446">
        <v>4.3772542079032022E-2</v>
      </c>
    </row>
    <row r="9" spans="1:17">
      <c r="A9" s="483" t="s">
        <v>79</v>
      </c>
      <c r="B9" s="484"/>
      <c r="C9" s="367" t="s">
        <v>308</v>
      </c>
      <c r="D9" s="441">
        <v>372213510.78602147</v>
      </c>
      <c r="E9" s="441">
        <v>9435392.609932065</v>
      </c>
      <c r="F9" s="442">
        <v>2.6008714796166968E-2</v>
      </c>
      <c r="G9" s="443">
        <v>89.939542671744235</v>
      </c>
      <c r="H9" s="443">
        <v>8.1735794379738991E-2</v>
      </c>
      <c r="I9" s="444">
        <v>5.4743685205417485</v>
      </c>
      <c r="J9" s="444">
        <v>-9.9688195903997467E-2</v>
      </c>
      <c r="K9" s="442">
        <v>-1.7884316750828268E-2</v>
      </c>
      <c r="L9" s="445">
        <v>2037633926.3673213</v>
      </c>
      <c r="M9" s="445">
        <v>15488120.168341398</v>
      </c>
      <c r="N9" s="442">
        <v>7.659249951641401E-3</v>
      </c>
      <c r="O9" s="441">
        <v>486911312.27318263</v>
      </c>
      <c r="P9" s="441">
        <v>8036014.6019777656</v>
      </c>
      <c r="Q9" s="442">
        <v>1.6781017189772193E-2</v>
      </c>
    </row>
    <row r="10" spans="1:17">
      <c r="A10" s="483" t="s">
        <v>79</v>
      </c>
      <c r="B10" s="484"/>
      <c r="C10" s="367" t="s">
        <v>309</v>
      </c>
      <c r="D10" s="441">
        <v>4558835.4654117869</v>
      </c>
      <c r="E10" s="441">
        <v>111741.74131055549</v>
      </c>
      <c r="F10" s="446">
        <v>2.5126913944935748E-2</v>
      </c>
      <c r="G10" s="447">
        <v>1.1015709129123397</v>
      </c>
      <c r="H10" s="447">
        <v>5.4396329432826462E-5</v>
      </c>
      <c r="I10" s="448">
        <v>7.1186194289676639</v>
      </c>
      <c r="J10" s="448">
        <v>-9.1544638983546811E-2</v>
      </c>
      <c r="K10" s="446">
        <v>-1.269660969165151E-2</v>
      </c>
      <c r="L10" s="449">
        <v>32452614.717547197</v>
      </c>
      <c r="M10" s="449">
        <v>388339.34122116491</v>
      </c>
      <c r="N10" s="446">
        <v>1.2111277634169988E-2</v>
      </c>
      <c r="O10" s="441">
        <v>8609784.20558732</v>
      </c>
      <c r="P10" s="441">
        <v>377484.18913563434</v>
      </c>
      <c r="Q10" s="446">
        <v>4.5854036949729497E-2</v>
      </c>
    </row>
    <row r="11" spans="1:17">
      <c r="A11" s="483" t="s">
        <v>79</v>
      </c>
      <c r="B11" s="484"/>
      <c r="C11" s="367" t="s">
        <v>310</v>
      </c>
      <c r="D11" s="441">
        <v>2374171.5133167021</v>
      </c>
      <c r="E11" s="441">
        <v>-43799.049956300762</v>
      </c>
      <c r="F11" s="442">
        <v>-1.8113971535291845E-2</v>
      </c>
      <c r="G11" s="443">
        <v>0.57368121775338432</v>
      </c>
      <c r="H11" s="443">
        <v>-2.523454100876632E-2</v>
      </c>
      <c r="I11" s="444">
        <v>4.8117942018783371</v>
      </c>
      <c r="J11" s="444">
        <v>-0.11538555067568801</v>
      </c>
      <c r="K11" s="442">
        <v>-2.341817357401613E-2</v>
      </c>
      <c r="L11" s="445">
        <v>11424024.722042026</v>
      </c>
      <c r="M11" s="445">
        <v>-489750.87958836555</v>
      </c>
      <c r="N11" s="442">
        <v>-4.1107948979779638E-2</v>
      </c>
      <c r="O11" s="441">
        <v>3916103.9814703497</v>
      </c>
      <c r="P11" s="441">
        <v>-39575.055197708309</v>
      </c>
      <c r="Q11" s="442">
        <v>-1.0004617369321024E-2</v>
      </c>
    </row>
    <row r="12" spans="1:17">
      <c r="A12" s="483" t="s">
        <v>79</v>
      </c>
      <c r="B12" s="484"/>
      <c r="C12" s="367" t="s">
        <v>311</v>
      </c>
      <c r="D12" s="441">
        <v>748698.95870820724</v>
      </c>
      <c r="E12" s="441">
        <v>266111.76687902166</v>
      </c>
      <c r="F12" s="446">
        <v>0.55142733040708924</v>
      </c>
      <c r="G12" s="447">
        <v>0.18091133178596094</v>
      </c>
      <c r="H12" s="447">
        <v>6.1377587846564954E-2</v>
      </c>
      <c r="I12" s="448">
        <v>6.0501521488757497</v>
      </c>
      <c r="J12" s="448">
        <v>-0.65758213454026837</v>
      </c>
      <c r="K12" s="446">
        <v>-9.8033420340762872E-2</v>
      </c>
      <c r="L12" s="449">
        <v>4529742.613889494</v>
      </c>
      <c r="M12" s="449">
        <v>1292675.9625194035</v>
      </c>
      <c r="N12" s="446">
        <v>0.39933560279714281</v>
      </c>
      <c r="O12" s="441">
        <v>887803.46270715015</v>
      </c>
      <c r="P12" s="441">
        <v>245562.76648244041</v>
      </c>
      <c r="Q12" s="446">
        <v>0.38235317058843299</v>
      </c>
    </row>
    <row r="13" spans="1:17">
      <c r="A13" s="483" t="s">
        <v>79</v>
      </c>
      <c r="B13" s="484"/>
      <c r="C13" s="367" t="s">
        <v>312</v>
      </c>
      <c r="D13" s="441">
        <v>1448192.4001085469</v>
      </c>
      <c r="E13" s="441">
        <v>-44103.502073593903</v>
      </c>
      <c r="F13" s="442">
        <v>-2.9554126637419988E-2</v>
      </c>
      <c r="G13" s="443">
        <v>0.3499329239591642</v>
      </c>
      <c r="H13" s="443">
        <v>-1.969917418485051E-2</v>
      </c>
      <c r="I13" s="444">
        <v>9.059600514666128</v>
      </c>
      <c r="J13" s="444">
        <v>-5.2336307767749446E-2</v>
      </c>
      <c r="K13" s="442">
        <v>-5.7437083671273703E-3</v>
      </c>
      <c r="L13" s="445">
        <v>13120044.613358963</v>
      </c>
      <c r="M13" s="445">
        <v>-477661.36770167015</v>
      </c>
      <c r="N13" s="442">
        <v>-3.5128084720097187E-2</v>
      </c>
      <c r="O13" s="441">
        <v>2906408.4126512008</v>
      </c>
      <c r="P13" s="441">
        <v>-103612.11416775454</v>
      </c>
      <c r="Q13" s="442">
        <v>-3.4422394546675637E-2</v>
      </c>
    </row>
    <row r="14" spans="1:17">
      <c r="A14" s="483" t="s">
        <v>79</v>
      </c>
      <c r="B14" s="485"/>
      <c r="C14" s="367" t="s">
        <v>313</v>
      </c>
      <c r="D14" s="441">
        <v>405140.14228418231</v>
      </c>
      <c r="E14" s="441">
        <v>-19531.411250035162</v>
      </c>
      <c r="F14" s="446">
        <v>-4.5991804931340752E-2</v>
      </c>
      <c r="G14" s="447">
        <v>9.7895745476988733E-2</v>
      </c>
      <c r="H14" s="447">
        <v>-7.2926673072286063E-3</v>
      </c>
      <c r="I14" s="448">
        <v>10.134455208955345</v>
      </c>
      <c r="J14" s="448">
        <v>-3.5820321663063481E-2</v>
      </c>
      <c r="K14" s="446">
        <v>-3.5220601010487484E-3</v>
      </c>
      <c r="L14" s="449">
        <v>4105874.6253288402</v>
      </c>
      <c r="M14" s="449">
        <v>-213152.08412991697</v>
      </c>
      <c r="N14" s="446">
        <v>-4.9351879131265736E-2</v>
      </c>
      <c r="O14" s="441">
        <v>741593.46652579494</v>
      </c>
      <c r="P14" s="441">
        <v>-39073.123111511231</v>
      </c>
      <c r="Q14" s="446">
        <v>-5.0050973911493268E-2</v>
      </c>
    </row>
    <row r="15" spans="1:17">
      <c r="A15" s="483" t="s">
        <v>79</v>
      </c>
      <c r="B15" s="484" t="s">
        <v>242</v>
      </c>
      <c r="C15" s="367" t="s">
        <v>302</v>
      </c>
      <c r="D15" s="441">
        <v>28992965.111679781</v>
      </c>
      <c r="E15" s="441">
        <v>-8920.9651663191617</v>
      </c>
      <c r="F15" s="442">
        <v>-3.0759948310538635E-4</v>
      </c>
      <c r="G15" s="443">
        <v>0.53339620599113846</v>
      </c>
      <c r="H15" s="443">
        <v>-1.0369653955232927E-2</v>
      </c>
      <c r="I15" s="444">
        <v>7.5367797412919995</v>
      </c>
      <c r="J15" s="444">
        <v>0.10796655862954108</v>
      </c>
      <c r="K15" s="442">
        <v>1.4533486840336221E-2</v>
      </c>
      <c r="L15" s="445">
        <v>218513592.09369391</v>
      </c>
      <c r="M15" s="445">
        <v>3063998.4839448035</v>
      </c>
      <c r="N15" s="442">
        <v>1.4221416864191093E-2</v>
      </c>
      <c r="O15" s="441">
        <v>57304977.408248335</v>
      </c>
      <c r="P15" s="441">
        <v>-322477.4883056134</v>
      </c>
      <c r="Q15" s="442">
        <v>-5.595900233395474E-3</v>
      </c>
    </row>
    <row r="16" spans="1:17">
      <c r="A16" s="483" t="s">
        <v>79</v>
      </c>
      <c r="B16" s="484" t="s">
        <v>299</v>
      </c>
      <c r="C16" s="367" t="s">
        <v>303</v>
      </c>
      <c r="D16" s="441">
        <v>8195025.9439574331</v>
      </c>
      <c r="E16" s="441">
        <v>-16121.827332629822</v>
      </c>
      <c r="F16" s="446">
        <v>-1.9634072825968521E-3</v>
      </c>
      <c r="G16" s="447">
        <v>0.15076746133650581</v>
      </c>
      <c r="H16" s="447">
        <v>-3.1860373142904019E-3</v>
      </c>
      <c r="I16" s="448">
        <v>11.068746857942301</v>
      </c>
      <c r="J16" s="448">
        <v>8.2529808271246452E-2</v>
      </c>
      <c r="K16" s="446">
        <v>7.5121224984097262E-3</v>
      </c>
      <c r="L16" s="449">
        <v>90708667.667934477</v>
      </c>
      <c r="M16" s="449">
        <v>499216.0256191045</v>
      </c>
      <c r="N16" s="446">
        <v>5.5339658597917101E-3</v>
      </c>
      <c r="O16" s="441">
        <v>16565440.334187193</v>
      </c>
      <c r="P16" s="441">
        <v>-140371.94505261816</v>
      </c>
      <c r="Q16" s="446">
        <v>-8.4025812517393925E-3</v>
      </c>
    </row>
    <row r="17" spans="1:17">
      <c r="A17" s="483" t="s">
        <v>79</v>
      </c>
      <c r="B17" s="484" t="s">
        <v>299</v>
      </c>
      <c r="C17" s="367" t="s">
        <v>304</v>
      </c>
      <c r="D17" s="441">
        <v>3337139.3099450306</v>
      </c>
      <c r="E17" s="441">
        <v>-696168.88806207199</v>
      </c>
      <c r="F17" s="442">
        <v>-0.17260493220083103</v>
      </c>
      <c r="G17" s="443">
        <v>6.1394805254723239E-2</v>
      </c>
      <c r="H17" s="443">
        <v>-1.4227011026702055E-2</v>
      </c>
      <c r="I17" s="444">
        <v>11.784092609233845</v>
      </c>
      <c r="J17" s="444">
        <v>0.54430666153677443</v>
      </c>
      <c r="K17" s="442">
        <v>4.8426781797236799E-2</v>
      </c>
      <c r="L17" s="445">
        <v>39325158.678306967</v>
      </c>
      <c r="M17" s="445">
        <v>-6008362.1283846572</v>
      </c>
      <c r="N17" s="442">
        <v>-0.13253685179241076</v>
      </c>
      <c r="O17" s="441">
        <v>9600534.8304398451</v>
      </c>
      <c r="P17" s="441">
        <v>-1666975.3896537051</v>
      </c>
      <c r="Q17" s="442">
        <v>-0.1479453186277975</v>
      </c>
    </row>
    <row r="18" spans="1:17">
      <c r="A18" s="483" t="s">
        <v>79</v>
      </c>
      <c r="B18" s="484" t="s">
        <v>299</v>
      </c>
      <c r="C18" s="367" t="s">
        <v>305</v>
      </c>
      <c r="D18" s="441">
        <v>2363906.9996299199</v>
      </c>
      <c r="E18" s="441">
        <v>-25304.414052924141</v>
      </c>
      <c r="F18" s="446">
        <v>-1.0591115506985929E-2</v>
      </c>
      <c r="G18" s="447">
        <v>4.3489826585916984E-2</v>
      </c>
      <c r="H18" s="447">
        <v>-1.3062806573337221E-3</v>
      </c>
      <c r="I18" s="448">
        <v>8.4998384568104939</v>
      </c>
      <c r="J18" s="448">
        <v>-0.28307063533374155</v>
      </c>
      <c r="K18" s="446">
        <v>-3.2229712543299642E-2</v>
      </c>
      <c r="L18" s="449">
        <v>20092827.623777904</v>
      </c>
      <c r="M18" s="449">
        <v>-891399.0245119296</v>
      </c>
      <c r="N18" s="446">
        <v>-4.2479479441982514E-2</v>
      </c>
      <c r="O18" s="441">
        <v>5483158.4177896399</v>
      </c>
      <c r="P18" s="441">
        <v>313608.27144572698</v>
      </c>
      <c r="Q18" s="446">
        <v>6.0664518684961734E-2</v>
      </c>
    </row>
    <row r="19" spans="1:17">
      <c r="A19" s="483" t="s">
        <v>79</v>
      </c>
      <c r="B19" s="484" t="s">
        <v>299</v>
      </c>
      <c r="C19" s="367" t="s">
        <v>306</v>
      </c>
      <c r="D19" s="441">
        <v>120971401.95075111</v>
      </c>
      <c r="E19" s="441">
        <v>-4199740.6956327409</v>
      </c>
      <c r="F19" s="442">
        <v>-3.3551988156705299E-2</v>
      </c>
      <c r="G19" s="443">
        <v>2.2255635663827138</v>
      </c>
      <c r="H19" s="443">
        <v>-0.1213111796676869</v>
      </c>
      <c r="I19" s="444">
        <v>5.1871761509265424</v>
      </c>
      <c r="J19" s="444">
        <v>-0.13537771105385943</v>
      </c>
      <c r="K19" s="442">
        <v>-2.5434728245941778E-2</v>
      </c>
      <c r="L19" s="445">
        <v>627499971.14308476</v>
      </c>
      <c r="M19" s="445">
        <v>-38730177.557925344</v>
      </c>
      <c r="N19" s="442">
        <v>-5.8133330701770181E-2</v>
      </c>
      <c r="O19" s="441">
        <v>148650213.47931051</v>
      </c>
      <c r="P19" s="441">
        <v>-4492384.6280020475</v>
      </c>
      <c r="Q19" s="442">
        <v>-2.9334650734174374E-2</v>
      </c>
    </row>
    <row r="20" spans="1:17">
      <c r="A20" s="483" t="s">
        <v>79</v>
      </c>
      <c r="B20" s="484" t="s">
        <v>299</v>
      </c>
      <c r="C20" s="367" t="s">
        <v>307</v>
      </c>
      <c r="D20" s="441">
        <v>190482280.43654516</v>
      </c>
      <c r="E20" s="441">
        <v>6186109.6455864906</v>
      </c>
      <c r="F20" s="446">
        <v>3.3566132269797398E-2</v>
      </c>
      <c r="G20" s="447">
        <v>3.5043854708210858</v>
      </c>
      <c r="H20" s="447">
        <v>4.8956209102288817E-2</v>
      </c>
      <c r="I20" s="448">
        <v>5.9663610684365986</v>
      </c>
      <c r="J20" s="448">
        <v>-0.15694226964141489</v>
      </c>
      <c r="K20" s="446">
        <v>-2.5630327451763323E-2</v>
      </c>
      <c r="L20" s="449">
        <v>1136486062.2236254</v>
      </c>
      <c r="M20" s="449">
        <v>7984704.4243524075</v>
      </c>
      <c r="N20" s="446">
        <v>7.075493856669909E-3</v>
      </c>
      <c r="O20" s="441">
        <v>310549082.45250767</v>
      </c>
      <c r="P20" s="441">
        <v>9559814.2847419977</v>
      </c>
      <c r="Q20" s="446">
        <v>3.1761312763528629E-2</v>
      </c>
    </row>
    <row r="21" spans="1:17">
      <c r="A21" s="483" t="s">
        <v>79</v>
      </c>
      <c r="B21" s="484" t="s">
        <v>299</v>
      </c>
      <c r="C21" s="367" t="s">
        <v>308</v>
      </c>
      <c r="D21" s="441">
        <v>4901981052.129777</v>
      </c>
      <c r="E21" s="441">
        <v>93680707.536240578</v>
      </c>
      <c r="F21" s="442">
        <v>1.9483123104315929E-2</v>
      </c>
      <c r="G21" s="443">
        <v>90.183880295608134</v>
      </c>
      <c r="H21" s="443">
        <v>3.1482453947830891E-2</v>
      </c>
      <c r="I21" s="444">
        <v>5.4910888188579801</v>
      </c>
      <c r="J21" s="444">
        <v>-0.10449032247525558</v>
      </c>
      <c r="K21" s="442">
        <v>-1.8673727926285591E-2</v>
      </c>
      <c r="L21" s="445">
        <v>26917213345.603497</v>
      </c>
      <c r="M21" s="445">
        <v>11988232.130496979</v>
      </c>
      <c r="N21" s="442">
        <v>4.4557263802612746E-4</v>
      </c>
      <c r="O21" s="441">
        <v>6377305492.2967138</v>
      </c>
      <c r="P21" s="441">
        <v>77198230.223833084</v>
      </c>
      <c r="Q21" s="442">
        <v>1.225347871274704E-2</v>
      </c>
    </row>
    <row r="22" spans="1:17">
      <c r="A22" s="483" t="s">
        <v>79</v>
      </c>
      <c r="B22" s="484" t="s">
        <v>299</v>
      </c>
      <c r="C22" s="367" t="s">
        <v>309</v>
      </c>
      <c r="D22" s="441">
        <v>59574224.761135057</v>
      </c>
      <c r="E22" s="441">
        <v>2043499.822672464</v>
      </c>
      <c r="F22" s="446">
        <v>3.5520147275360806E-2</v>
      </c>
      <c r="G22" s="447">
        <v>1.096012958317657</v>
      </c>
      <c r="H22" s="447">
        <v>1.735055558252907E-2</v>
      </c>
      <c r="I22" s="448">
        <v>7.2867635591273139</v>
      </c>
      <c r="J22" s="448">
        <v>-8.848057866615644E-2</v>
      </c>
      <c r="K22" s="446">
        <v>-1.199696945796673E-2</v>
      </c>
      <c r="L22" s="449">
        <v>434103290.05269903</v>
      </c>
      <c r="M22" s="449">
        <v>9800148.2072941661</v>
      </c>
      <c r="N22" s="446">
        <v>2.3097043695389032E-2</v>
      </c>
      <c r="O22" s="441">
        <v>109975678.3130717</v>
      </c>
      <c r="P22" s="441">
        <v>3892010.1272866428</v>
      </c>
      <c r="Q22" s="446">
        <v>3.6688117915290586E-2</v>
      </c>
    </row>
    <row r="23" spans="1:17">
      <c r="A23" s="483" t="s">
        <v>79</v>
      </c>
      <c r="B23" s="484" t="s">
        <v>299</v>
      </c>
      <c r="C23" s="367" t="s">
        <v>310</v>
      </c>
      <c r="D23" s="441">
        <v>32643518.857396763</v>
      </c>
      <c r="E23" s="441">
        <v>654522.72542246059</v>
      </c>
      <c r="F23" s="442">
        <v>2.0460871067105431E-2</v>
      </c>
      <c r="G23" s="443">
        <v>0.60055703311701791</v>
      </c>
      <c r="H23" s="443">
        <v>7.8486849179304485E-4</v>
      </c>
      <c r="I23" s="444">
        <v>4.9943524616078312</v>
      </c>
      <c r="J23" s="444">
        <v>-0.17642005059623767</v>
      </c>
      <c r="K23" s="442">
        <v>-3.4118702801148315E-2</v>
      </c>
      <c r="L23" s="445">
        <v>163033238.76098117</v>
      </c>
      <c r="M23" s="445">
        <v>-2374583.1312338412</v>
      </c>
      <c r="N23" s="442">
        <v>-1.4355930113034165E-2</v>
      </c>
      <c r="O23" s="441">
        <v>53596864.193441242</v>
      </c>
      <c r="P23" s="441">
        <v>-443873.3789485395</v>
      </c>
      <c r="Q23" s="442">
        <v>-8.2136809911958156E-3</v>
      </c>
    </row>
    <row r="24" spans="1:17">
      <c r="A24" s="483" t="s">
        <v>79</v>
      </c>
      <c r="B24" s="484" t="s">
        <v>299</v>
      </c>
      <c r="C24" s="367" t="s">
        <v>311</v>
      </c>
      <c r="D24" s="441">
        <v>7972112.9960432444</v>
      </c>
      <c r="E24" s="441">
        <v>2113561.2809334807</v>
      </c>
      <c r="F24" s="446">
        <v>0.36076514874527854</v>
      </c>
      <c r="G24" s="447">
        <v>0.1466664347521007</v>
      </c>
      <c r="H24" s="447">
        <v>3.6822530015495861E-2</v>
      </c>
      <c r="I24" s="448">
        <v>6.3516909394362973</v>
      </c>
      <c r="J24" s="448">
        <v>-0.66325036729061448</v>
      </c>
      <c r="K24" s="446">
        <v>-9.4548241858359791E-2</v>
      </c>
      <c r="L24" s="449">
        <v>50636397.885130227</v>
      </c>
      <c r="M24" s="449">
        <v>9539001.4612109512</v>
      </c>
      <c r="N24" s="446">
        <v>0.23210719634928298</v>
      </c>
      <c r="O24" s="441">
        <v>10273007.51012041</v>
      </c>
      <c r="P24" s="441">
        <v>1936979.1020005932</v>
      </c>
      <c r="Q24" s="446">
        <v>0.23236234417265822</v>
      </c>
    </row>
    <row r="25" spans="1:17">
      <c r="A25" s="483" t="s">
        <v>79</v>
      </c>
      <c r="B25" s="484" t="s">
        <v>299</v>
      </c>
      <c r="C25" s="367" t="s">
        <v>312</v>
      </c>
      <c r="D25" s="441">
        <v>19592514.100763235</v>
      </c>
      <c r="E25" s="441">
        <v>-1069539.5793261863</v>
      </c>
      <c r="F25" s="442">
        <v>-5.1763469202329437E-2</v>
      </c>
      <c r="G25" s="443">
        <v>0.36045201471873572</v>
      </c>
      <c r="H25" s="443">
        <v>-2.694759639075428E-2</v>
      </c>
      <c r="I25" s="444">
        <v>9.1785607350422325</v>
      </c>
      <c r="J25" s="444">
        <v>2.0809445319384778E-2</v>
      </c>
      <c r="K25" s="442">
        <v>2.2723313465324042E-3</v>
      </c>
      <c r="L25" s="445">
        <v>179831080.62602672</v>
      </c>
      <c r="M25" s="445">
        <v>-9386868.1111348867</v>
      </c>
      <c r="N25" s="442">
        <v>-4.9608761609470642E-2</v>
      </c>
      <c r="O25" s="441">
        <v>39255126.456915975</v>
      </c>
      <c r="P25" s="441">
        <v>-2081977.6131565496</v>
      </c>
      <c r="Q25" s="442">
        <v>-5.0365831375785028E-2</v>
      </c>
    </row>
    <row r="26" spans="1:17">
      <c r="A26" s="483" t="s">
        <v>79</v>
      </c>
      <c r="B26" s="485" t="s">
        <v>299</v>
      </c>
      <c r="C26" s="367" t="s">
        <v>313</v>
      </c>
      <c r="D26" s="441">
        <v>5885513.8339508735</v>
      </c>
      <c r="E26" s="441">
        <v>-352471.43613549042</v>
      </c>
      <c r="F26" s="446">
        <v>-5.6504050727040352E-2</v>
      </c>
      <c r="G26" s="447">
        <v>0.10827836122470577</v>
      </c>
      <c r="H26" s="447">
        <v>-8.6796674956864522E-3</v>
      </c>
      <c r="I26" s="448">
        <v>10.009758991918599</v>
      </c>
      <c r="J26" s="448">
        <v>-3.1967155777035572E-2</v>
      </c>
      <c r="K26" s="446">
        <v>-3.1834323409000121E-3</v>
      </c>
      <c r="L26" s="449">
        <v>58912575.021451063</v>
      </c>
      <c r="M26" s="449">
        <v>-3727564.7741153836</v>
      </c>
      <c r="N26" s="446">
        <v>-5.9507606245463932E-2</v>
      </c>
      <c r="O26" s="441">
        <v>10687512.895213626</v>
      </c>
      <c r="P26" s="441">
        <v>-611984.30881506763</v>
      </c>
      <c r="Q26" s="446">
        <v>-5.4160313309947306E-2</v>
      </c>
    </row>
    <row r="27" spans="1:17">
      <c r="A27" s="483" t="s">
        <v>79</v>
      </c>
      <c r="B27" s="484" t="s">
        <v>241</v>
      </c>
      <c r="C27" s="367" t="s">
        <v>302</v>
      </c>
      <c r="D27" s="441">
        <v>15333860.310738802</v>
      </c>
      <c r="E27" s="441">
        <v>-543657.22182754055</v>
      </c>
      <c r="F27" s="442">
        <v>-3.4240694158419058E-2</v>
      </c>
      <c r="G27" s="443">
        <v>0.53396604412038884</v>
      </c>
      <c r="H27" s="443">
        <v>-3.3498546878512836E-2</v>
      </c>
      <c r="I27" s="444">
        <v>7.4676944846605462</v>
      </c>
      <c r="J27" s="444">
        <v>0.1496650127973318</v>
      </c>
      <c r="K27" s="442">
        <v>2.0451545511366489E-2</v>
      </c>
      <c r="L27" s="445">
        <v>114508584.07105941</v>
      </c>
      <c r="M27" s="445">
        <v>-1683557.1722859889</v>
      </c>
      <c r="N27" s="442">
        <v>-1.4489423761974179E-2</v>
      </c>
      <c r="O27" s="441">
        <v>30250652.869243864</v>
      </c>
      <c r="P27" s="441">
        <v>-1026728.3396747299</v>
      </c>
      <c r="Q27" s="442">
        <v>-3.2826544294634337E-2</v>
      </c>
    </row>
    <row r="28" spans="1:17">
      <c r="A28" s="483" t="s">
        <v>79</v>
      </c>
      <c r="B28" s="484" t="s">
        <v>300</v>
      </c>
      <c r="C28" s="367" t="s">
        <v>303</v>
      </c>
      <c r="D28" s="441">
        <v>4273167.9734275304</v>
      </c>
      <c r="E28" s="441">
        <v>39420.483119960874</v>
      </c>
      <c r="F28" s="446">
        <v>9.3110142279876715E-3</v>
      </c>
      <c r="G28" s="447">
        <v>0.14880314235255357</v>
      </c>
      <c r="H28" s="447">
        <v>-2.5115567527848603E-3</v>
      </c>
      <c r="I28" s="448">
        <v>11.100128126420586</v>
      </c>
      <c r="J28" s="448">
        <v>6.626117286603872E-2</v>
      </c>
      <c r="K28" s="446">
        <v>6.0052539281972E-3</v>
      </c>
      <c r="L28" s="449">
        <v>47432712.010762587</v>
      </c>
      <c r="M28" s="449">
        <v>718105.4877633974</v>
      </c>
      <c r="N28" s="446">
        <v>1.5372183160953087E-2</v>
      </c>
      <c r="O28" s="441">
        <v>8633668.4691943098</v>
      </c>
      <c r="P28" s="441">
        <v>-73.24562874622643</v>
      </c>
      <c r="Q28" s="446">
        <v>-8.4836483607649314E-6</v>
      </c>
    </row>
    <row r="29" spans="1:17">
      <c r="A29" s="483" t="s">
        <v>79</v>
      </c>
      <c r="B29" s="484" t="s">
        <v>300</v>
      </c>
      <c r="C29" s="367" t="s">
        <v>304</v>
      </c>
      <c r="D29" s="441">
        <v>1749953.764414775</v>
      </c>
      <c r="E29" s="441">
        <v>-264807.57920600008</v>
      </c>
      <c r="F29" s="442">
        <v>-0.13143372044755838</v>
      </c>
      <c r="G29" s="443">
        <v>6.093807234723133E-2</v>
      </c>
      <c r="H29" s="443">
        <v>-1.1069766376494143E-2</v>
      </c>
      <c r="I29" s="444">
        <v>11.575042179652758</v>
      </c>
      <c r="J29" s="444">
        <v>0.25368575345369848</v>
      </c>
      <c r="K29" s="442">
        <v>2.2407717229592502E-2</v>
      </c>
      <c r="L29" s="445">
        <v>20255788.635543145</v>
      </c>
      <c r="M29" s="445">
        <v>-2554042.6493153684</v>
      </c>
      <c r="N29" s="442">
        <v>-0.11197113286018813</v>
      </c>
      <c r="O29" s="441">
        <v>5200551.0222349362</v>
      </c>
      <c r="P29" s="441">
        <v>-479342.68746189866</v>
      </c>
      <c r="Q29" s="442">
        <v>-8.4392897466294955E-2</v>
      </c>
    </row>
    <row r="30" spans="1:17">
      <c r="A30" s="483" t="s">
        <v>79</v>
      </c>
      <c r="B30" s="484" t="s">
        <v>300</v>
      </c>
      <c r="C30" s="367" t="s">
        <v>305</v>
      </c>
      <c r="D30" s="441">
        <v>972585.76347567304</v>
      </c>
      <c r="E30" s="441">
        <v>79465.659100830206</v>
      </c>
      <c r="F30" s="446">
        <v>8.897533345356029E-2</v>
      </c>
      <c r="G30" s="447">
        <v>3.3868038586944156E-2</v>
      </c>
      <c r="H30" s="447">
        <v>1.9478071211346329E-3</v>
      </c>
      <c r="I30" s="448">
        <v>8.8562070012127538</v>
      </c>
      <c r="J30" s="448">
        <v>-0.34611213588777368</v>
      </c>
      <c r="K30" s="446">
        <v>-3.7611403248597491E-2</v>
      </c>
      <c r="L30" s="449">
        <v>8613420.8477731068</v>
      </c>
      <c r="M30" s="449">
        <v>394644.61955526937</v>
      </c>
      <c r="N30" s="446">
        <v>4.8017443059262394E-2</v>
      </c>
      <c r="O30" s="441">
        <v>2240779.2055649515</v>
      </c>
      <c r="P30" s="441">
        <v>274705.19607136701</v>
      </c>
      <c r="Q30" s="446">
        <v>0.13972271376606252</v>
      </c>
    </row>
    <row r="31" spans="1:17">
      <c r="A31" s="483" t="s">
        <v>79</v>
      </c>
      <c r="B31" s="484" t="s">
        <v>300</v>
      </c>
      <c r="C31" s="367" t="s">
        <v>306</v>
      </c>
      <c r="D31" s="441">
        <v>63322555.176318452</v>
      </c>
      <c r="E31" s="441">
        <v>-1603367.4586923644</v>
      </c>
      <c r="F31" s="442">
        <v>-2.4695335755271355E-2</v>
      </c>
      <c r="G31" s="443">
        <v>2.2050608004700618</v>
      </c>
      <c r="H31" s="443">
        <v>-0.11540032059208238</v>
      </c>
      <c r="I31" s="444">
        <v>5.1363395073128988</v>
      </c>
      <c r="J31" s="444">
        <v>-0.1209703034213101</v>
      </c>
      <c r="K31" s="442">
        <v>-2.3009924804948106E-2</v>
      </c>
      <c r="L31" s="445">
        <v>325246141.85612535</v>
      </c>
      <c r="M31" s="445">
        <v>-16089548.183887243</v>
      </c>
      <c r="N31" s="442">
        <v>-4.7137022741457736E-2</v>
      </c>
      <c r="O31" s="441">
        <v>78389777.13380833</v>
      </c>
      <c r="P31" s="441">
        <v>-1475044.1923591644</v>
      </c>
      <c r="Q31" s="442">
        <v>-1.8469260531305667E-2</v>
      </c>
    </row>
    <row r="32" spans="1:17">
      <c r="A32" s="483" t="s">
        <v>79</v>
      </c>
      <c r="B32" s="484" t="s">
        <v>300</v>
      </c>
      <c r="C32" s="367" t="s">
        <v>307</v>
      </c>
      <c r="D32" s="441">
        <v>102934111.69791606</v>
      </c>
      <c r="E32" s="441">
        <v>3798600.2441616654</v>
      </c>
      <c r="F32" s="446">
        <v>3.8317250685024909E-2</v>
      </c>
      <c r="G32" s="447">
        <v>3.5844411853608626</v>
      </c>
      <c r="H32" s="447">
        <v>4.1324804277653282E-2</v>
      </c>
      <c r="I32" s="448">
        <v>5.9094587338370959</v>
      </c>
      <c r="J32" s="448">
        <v>-0.17932425652208028</v>
      </c>
      <c r="K32" s="446">
        <v>-2.9451576251940288E-2</v>
      </c>
      <c r="L32" s="449">
        <v>608284885.38301325</v>
      </c>
      <c r="M32" s="449">
        <v>4670269.5028362274</v>
      </c>
      <c r="N32" s="446">
        <v>7.7371710027699502E-3</v>
      </c>
      <c r="O32" s="441">
        <v>168288495.09560364</v>
      </c>
      <c r="P32" s="441">
        <v>6072380.7420389354</v>
      </c>
      <c r="Q32" s="446">
        <v>3.7433893458966916E-2</v>
      </c>
    </row>
    <row r="33" spans="1:17">
      <c r="A33" s="483" t="s">
        <v>79</v>
      </c>
      <c r="B33" s="484" t="s">
        <v>300</v>
      </c>
      <c r="C33" s="367" t="s">
        <v>308</v>
      </c>
      <c r="D33" s="441">
        <v>2590248435.606524</v>
      </c>
      <c r="E33" s="441">
        <v>68756185.200381756</v>
      </c>
      <c r="F33" s="442">
        <v>2.7268053347896289E-2</v>
      </c>
      <c r="G33" s="443">
        <v>90.199381135695361</v>
      </c>
      <c r="H33" s="443">
        <v>8.0912322872904952E-2</v>
      </c>
      <c r="I33" s="444">
        <v>5.47936685085714</v>
      </c>
      <c r="J33" s="444">
        <v>-0.12207357323597545</v>
      </c>
      <c r="K33" s="442">
        <v>-2.1793246735412598E-2</v>
      </c>
      <c r="L33" s="445">
        <v>14192921413.546953</v>
      </c>
      <c r="M33" s="445">
        <v>68932793.084466934</v>
      </c>
      <c r="N33" s="442">
        <v>4.8805471978785658E-3</v>
      </c>
      <c r="O33" s="441">
        <v>3358135987.2923946</v>
      </c>
      <c r="P33" s="441">
        <v>57643349.984831333</v>
      </c>
      <c r="Q33" s="442">
        <v>1.7465074556825839E-2</v>
      </c>
    </row>
    <row r="34" spans="1:17">
      <c r="A34" s="483" t="s">
        <v>79</v>
      </c>
      <c r="B34" s="484" t="s">
        <v>300</v>
      </c>
      <c r="C34" s="367" t="s">
        <v>309</v>
      </c>
      <c r="D34" s="441">
        <v>31581153.957860872</v>
      </c>
      <c r="E34" s="441">
        <v>1121097.3170140497</v>
      </c>
      <c r="F34" s="446">
        <v>3.6805490227180417E-2</v>
      </c>
      <c r="G34" s="447">
        <v>1.0997402810449521</v>
      </c>
      <c r="H34" s="447">
        <v>1.1093800381442254E-2</v>
      </c>
      <c r="I34" s="448">
        <v>7.1797542639543188</v>
      </c>
      <c r="J34" s="448">
        <v>-4.5368305937127928E-2</v>
      </c>
      <c r="K34" s="446">
        <v>-6.2792437772871664E-3</v>
      </c>
      <c r="L34" s="449">
        <v>226744924.78954941</v>
      </c>
      <c r="M34" s="449">
        <v>6667282.073595196</v>
      </c>
      <c r="N34" s="446">
        <v>3.0295135804414272E-2</v>
      </c>
      <c r="O34" s="441">
        <v>58440175.285844609</v>
      </c>
      <c r="P34" s="441">
        <v>2314235.0483881682</v>
      </c>
      <c r="Q34" s="446">
        <v>4.1232895851671288E-2</v>
      </c>
    </row>
    <row r="35" spans="1:17">
      <c r="A35" s="483" t="s">
        <v>79</v>
      </c>
      <c r="B35" s="484" t="s">
        <v>300</v>
      </c>
      <c r="C35" s="367" t="s">
        <v>310</v>
      </c>
      <c r="D35" s="441">
        <v>17356106.494367123</v>
      </c>
      <c r="E35" s="441">
        <v>293174.85765657946</v>
      </c>
      <c r="F35" s="442">
        <v>1.7181974580840483E-2</v>
      </c>
      <c r="G35" s="443">
        <v>0.60438606706486164</v>
      </c>
      <c r="H35" s="443">
        <v>-5.4453818759560013E-3</v>
      </c>
      <c r="I35" s="444">
        <v>4.8772069693236686</v>
      </c>
      <c r="J35" s="444">
        <v>-0.15385586235535165</v>
      </c>
      <c r="K35" s="442">
        <v>-3.0581184831676059E-2</v>
      </c>
      <c r="L35" s="445">
        <v>84649323.554651111</v>
      </c>
      <c r="M35" s="445">
        <v>-1195357.6022833735</v>
      </c>
      <c r="N35" s="442">
        <v>-1.3924655391265474E-2</v>
      </c>
      <c r="O35" s="441">
        <v>28443532.021799196</v>
      </c>
      <c r="P35" s="441">
        <v>67534.208648078144</v>
      </c>
      <c r="Q35" s="442">
        <v>2.3799765242714667E-3</v>
      </c>
    </row>
    <row r="36" spans="1:17">
      <c r="A36" s="483" t="s">
        <v>79</v>
      </c>
      <c r="B36" s="484" t="s">
        <v>300</v>
      </c>
      <c r="C36" s="367" t="s">
        <v>311</v>
      </c>
      <c r="D36" s="441">
        <v>4431558.0899512004</v>
      </c>
      <c r="E36" s="441">
        <v>1298293.1728649787</v>
      </c>
      <c r="F36" s="446">
        <v>0.41435793245096103</v>
      </c>
      <c r="G36" s="447">
        <v>0.15431871000701308</v>
      </c>
      <c r="H36" s="447">
        <v>4.2335404618204425E-2</v>
      </c>
      <c r="I36" s="448">
        <v>6.1971061370449636</v>
      </c>
      <c r="J36" s="448">
        <v>-0.55938280099701831</v>
      </c>
      <c r="K36" s="446">
        <v>-8.2791936185590262E-2</v>
      </c>
      <c r="L36" s="449">
        <v>27462835.835907839</v>
      </c>
      <c r="M36" s="449">
        <v>6292966.0836597532</v>
      </c>
      <c r="N36" s="446">
        <v>0.29726050076389754</v>
      </c>
      <c r="O36" s="441">
        <v>5446483.313107104</v>
      </c>
      <c r="P36" s="441">
        <v>1236192.6139664873</v>
      </c>
      <c r="Q36" s="446">
        <v>0.29361217604732442</v>
      </c>
    </row>
    <row r="37" spans="1:17">
      <c r="A37" s="483" t="s">
        <v>79</v>
      </c>
      <c r="B37" s="484" t="s">
        <v>300</v>
      </c>
      <c r="C37" s="367" t="s">
        <v>312</v>
      </c>
      <c r="D37" s="441">
        <v>10110055.64302199</v>
      </c>
      <c r="E37" s="441">
        <v>-440153.65722590312</v>
      </c>
      <c r="F37" s="442">
        <v>-4.1719898127097921E-2</v>
      </c>
      <c r="G37" s="443">
        <v>0.35205918849806994</v>
      </c>
      <c r="H37" s="443">
        <v>-2.5006696848195509E-2</v>
      </c>
      <c r="I37" s="444">
        <v>9.0940345567285057</v>
      </c>
      <c r="J37" s="444">
        <v>4.4450767881286879E-2</v>
      </c>
      <c r="K37" s="442">
        <v>4.9119129584797444E-3</v>
      </c>
      <c r="L37" s="445">
        <v>91941195.388090014</v>
      </c>
      <c r="M37" s="445">
        <v>-3533807.6643784791</v>
      </c>
      <c r="N37" s="442">
        <v>-3.7012909676855076E-2</v>
      </c>
      <c r="O37" s="441">
        <v>20302392.956846833</v>
      </c>
      <c r="P37" s="441">
        <v>-771849.5858252123</v>
      </c>
      <c r="Q37" s="442">
        <v>-3.6625258737643246E-2</v>
      </c>
    </row>
    <row r="38" spans="1:17">
      <c r="A38" s="483" t="s">
        <v>79</v>
      </c>
      <c r="B38" s="485" t="s">
        <v>300</v>
      </c>
      <c r="C38" s="367" t="s">
        <v>313</v>
      </c>
      <c r="D38" s="441">
        <v>2806817.3195174076</v>
      </c>
      <c r="E38" s="441">
        <v>-157073.45029016817</v>
      </c>
      <c r="F38" s="446">
        <v>-5.2995694676145511E-2</v>
      </c>
      <c r="G38" s="447">
        <v>9.7740889136813336E-2</v>
      </c>
      <c r="H38" s="447">
        <v>-8.1889616729576564E-3</v>
      </c>
      <c r="I38" s="448">
        <v>10.132731104682266</v>
      </c>
      <c r="J38" s="448">
        <v>1.7813338091642095E-2</v>
      </c>
      <c r="K38" s="446">
        <v>1.7610956908101817E-3</v>
      </c>
      <c r="L38" s="449">
        <v>28440725.158634938</v>
      </c>
      <c r="M38" s="449">
        <v>-1538786.2471256703</v>
      </c>
      <c r="N38" s="446">
        <v>-5.1327929474860964E-2</v>
      </c>
      <c r="O38" s="441">
        <v>5113598.5740967719</v>
      </c>
      <c r="P38" s="441">
        <v>-284127.29191480391</v>
      </c>
      <c r="Q38" s="446">
        <v>-5.2638333062428738E-2</v>
      </c>
    </row>
    <row r="39" spans="1:17">
      <c r="A39" s="483" t="s">
        <v>80</v>
      </c>
      <c r="B39" s="484" t="s">
        <v>243</v>
      </c>
      <c r="C39" s="367" t="s">
        <v>302</v>
      </c>
      <c r="D39" s="441">
        <v>2102495.8868601001</v>
      </c>
      <c r="E39" s="441">
        <v>-62159.609441126697</v>
      </c>
      <c r="F39" s="442">
        <v>-2.8715705361587365E-2</v>
      </c>
      <c r="G39" s="443">
        <v>0.50963669063003902</v>
      </c>
      <c r="H39" s="443">
        <v>-2.8405452954828325E-2</v>
      </c>
      <c r="I39" s="444">
        <v>7.423082689116117</v>
      </c>
      <c r="J39" s="444">
        <v>0.18680847967626057</v>
      </c>
      <c r="K39" s="442">
        <v>2.5815561194815612E-2</v>
      </c>
      <c r="L39" s="445">
        <v>15607000.821689047</v>
      </c>
      <c r="M39" s="445">
        <v>-57039.918517753482</v>
      </c>
      <c r="N39" s="442">
        <v>-3.6414562157861463E-3</v>
      </c>
      <c r="O39" s="441">
        <v>4126441.2282437389</v>
      </c>
      <c r="P39" s="441">
        <v>-131386.16296850471</v>
      </c>
      <c r="Q39" s="442">
        <v>-3.0857559712184065E-2</v>
      </c>
    </row>
    <row r="40" spans="1:17">
      <c r="A40" s="483" t="s">
        <v>80</v>
      </c>
      <c r="B40" s="484"/>
      <c r="C40" s="367" t="s">
        <v>303</v>
      </c>
      <c r="D40" s="441">
        <v>661749.01669867954</v>
      </c>
      <c r="E40" s="441">
        <v>-29888.844604717218</v>
      </c>
      <c r="F40" s="446">
        <v>-4.3214587108333639E-2</v>
      </c>
      <c r="G40" s="447">
        <v>0.16040534538293638</v>
      </c>
      <c r="H40" s="447">
        <v>-1.1506683166639498E-2</v>
      </c>
      <c r="I40" s="448">
        <v>10.979888992078521</v>
      </c>
      <c r="J40" s="448">
        <v>0.14958072140642997</v>
      </c>
      <c r="K40" s="446">
        <v>1.3811307828742672E-2</v>
      </c>
      <c r="L40" s="449">
        <v>7265930.7439686172</v>
      </c>
      <c r="M40" s="449">
        <v>-224720.5056155175</v>
      </c>
      <c r="N40" s="446">
        <v>-3.0000129244836155E-2</v>
      </c>
      <c r="O40" s="441">
        <v>1300844.512291014</v>
      </c>
      <c r="P40" s="441">
        <v>-82111.120616707485</v>
      </c>
      <c r="Q40" s="446">
        <v>-5.9373647760532604E-2</v>
      </c>
    </row>
    <row r="41" spans="1:17">
      <c r="A41" s="483" t="s">
        <v>80</v>
      </c>
      <c r="B41" s="484"/>
      <c r="C41" s="367" t="s">
        <v>304</v>
      </c>
      <c r="D41" s="441">
        <v>227772.20964974683</v>
      </c>
      <c r="E41" s="441">
        <v>-28390.388728125632</v>
      </c>
      <c r="F41" s="442">
        <v>-0.11082956258214632</v>
      </c>
      <c r="G41" s="443">
        <v>5.5211083107870276E-2</v>
      </c>
      <c r="H41" s="443">
        <v>-8.460144841799036E-3</v>
      </c>
      <c r="I41" s="444">
        <v>10.610478021896419</v>
      </c>
      <c r="J41" s="444">
        <v>-0.45341154684289009</v>
      </c>
      <c r="K41" s="442">
        <v>-4.0981206837420986E-2</v>
      </c>
      <c r="L41" s="445">
        <v>2416772.0244874223</v>
      </c>
      <c r="M41" s="445">
        <v>-417382.67560667777</v>
      </c>
      <c r="N41" s="442">
        <v>-0.1472688401916874</v>
      </c>
      <c r="O41" s="441">
        <v>548257.20966746216</v>
      </c>
      <c r="P41" s="441">
        <v>-61024.207012552652</v>
      </c>
      <c r="Q41" s="442">
        <v>-0.10015766990740442</v>
      </c>
    </row>
    <row r="42" spans="1:17">
      <c r="A42" s="483" t="s">
        <v>80</v>
      </c>
      <c r="B42" s="484"/>
      <c r="C42" s="367" t="s">
        <v>305</v>
      </c>
      <c r="D42" s="441">
        <v>102626.01788570137</v>
      </c>
      <c r="E42" s="441">
        <v>-5227.1559443297301</v>
      </c>
      <c r="F42" s="446">
        <v>-4.8465480974786652E-2</v>
      </c>
      <c r="G42" s="447">
        <v>2.4876140997315634E-2</v>
      </c>
      <c r="H42" s="447">
        <v>-1.9316133724198992E-3</v>
      </c>
      <c r="I42" s="448">
        <v>9.1255550548686113</v>
      </c>
      <c r="J42" s="448">
        <v>-0.12507946882925758</v>
      </c>
      <c r="K42" s="446">
        <v>-1.3521177223987662E-2</v>
      </c>
      <c r="L42" s="449">
        <v>936519.37627789855</v>
      </c>
      <c r="M42" s="449">
        <v>-61190.917044574628</v>
      </c>
      <c r="N42" s="446">
        <v>-6.1331347841268501E-2</v>
      </c>
      <c r="O42" s="441">
        <v>231215.57829859987</v>
      </c>
      <c r="P42" s="441">
        <v>-5517.7477142341668</v>
      </c>
      <c r="Q42" s="446">
        <v>-2.3307862087550077E-2</v>
      </c>
    </row>
    <row r="43" spans="1:17">
      <c r="A43" s="483" t="s">
        <v>80</v>
      </c>
      <c r="B43" s="484"/>
      <c r="C43" s="367" t="s">
        <v>306</v>
      </c>
      <c r="D43" s="441">
        <v>9141092.072229242</v>
      </c>
      <c r="E43" s="441">
        <v>-343414.90096762031</v>
      </c>
      <c r="F43" s="442">
        <v>-3.6207986555137552E-2</v>
      </c>
      <c r="G43" s="443">
        <v>2.2157645784471312</v>
      </c>
      <c r="H43" s="443">
        <v>-0.14168420332166765</v>
      </c>
      <c r="I43" s="444">
        <v>5.0378594051137338</v>
      </c>
      <c r="J43" s="444">
        <v>-0.17665978214175571</v>
      </c>
      <c r="K43" s="442">
        <v>-3.3878441290142315E-2</v>
      </c>
      <c r="L43" s="445">
        <v>46051536.669090673</v>
      </c>
      <c r="M43" s="445">
        <v>-3405606.9243028536</v>
      </c>
      <c r="N43" s="442">
        <v>-6.8859757698537485E-2</v>
      </c>
      <c r="O43" s="441">
        <v>11315882.466251668</v>
      </c>
      <c r="P43" s="441">
        <v>-298713.89290362038</v>
      </c>
      <c r="Q43" s="442">
        <v>-2.57188354779249E-2</v>
      </c>
    </row>
    <row r="44" spans="1:17">
      <c r="A44" s="483" t="s">
        <v>80</v>
      </c>
      <c r="B44" s="484"/>
      <c r="C44" s="367" t="s">
        <v>307</v>
      </c>
      <c r="D44" s="441">
        <v>15893803.363137202</v>
      </c>
      <c r="E44" s="441">
        <v>711869.83180240542</v>
      </c>
      <c r="F44" s="446">
        <v>4.6889273380965574E-2</v>
      </c>
      <c r="G44" s="447">
        <v>3.8525950981100805</v>
      </c>
      <c r="H44" s="447">
        <v>7.9006148311834057E-2</v>
      </c>
      <c r="I44" s="448">
        <v>5.782522472175037</v>
      </c>
      <c r="J44" s="448">
        <v>-0.19377497175041114</v>
      </c>
      <c r="K44" s="446">
        <v>-3.2423916909853925E-2</v>
      </c>
      <c r="L44" s="449">
        <v>91906275.115672052</v>
      </c>
      <c r="M44" s="449">
        <v>1174524.5585098565</v>
      </c>
      <c r="N44" s="446">
        <v>1.2945022567043833E-2</v>
      </c>
      <c r="O44" s="441">
        <v>25258508.53973563</v>
      </c>
      <c r="P44" s="441">
        <v>1110908.7933335304</v>
      </c>
      <c r="Q44" s="446">
        <v>4.6004936515441935E-2</v>
      </c>
    </row>
    <row r="45" spans="1:17">
      <c r="A45" s="483" t="s">
        <v>80</v>
      </c>
      <c r="B45" s="484"/>
      <c r="C45" s="367" t="s">
        <v>308</v>
      </c>
      <c r="D45" s="441">
        <v>371127913.05687308</v>
      </c>
      <c r="E45" s="441">
        <v>9535373.3119573593</v>
      </c>
      <c r="F45" s="442">
        <v>2.6370492374328456E-2</v>
      </c>
      <c r="G45" s="443">
        <v>89.959938848300368</v>
      </c>
      <c r="H45" s="443">
        <v>8.3270010656590898E-2</v>
      </c>
      <c r="I45" s="444">
        <v>5.4529791815506474</v>
      </c>
      <c r="J45" s="444">
        <v>-9.9100305128116517E-2</v>
      </c>
      <c r="K45" s="442">
        <v>-1.7849223046228036E-2</v>
      </c>
      <c r="L45" s="445">
        <v>2023752783.5914676</v>
      </c>
      <c r="M45" s="445">
        <v>16162261.137645245</v>
      </c>
      <c r="N45" s="442">
        <v>8.0505765278721074E-3</v>
      </c>
      <c r="O45" s="441">
        <v>479339310.14365017</v>
      </c>
      <c r="P45" s="441">
        <v>8761768.5177329779</v>
      </c>
      <c r="Q45" s="442">
        <v>1.8619181203292725E-2</v>
      </c>
    </row>
    <row r="46" spans="1:17">
      <c r="A46" s="483" t="s">
        <v>80</v>
      </c>
      <c r="B46" s="484"/>
      <c r="C46" s="367" t="s">
        <v>309</v>
      </c>
      <c r="D46" s="441">
        <v>4531262.2947112266</v>
      </c>
      <c r="E46" s="441">
        <v>111803.0200446276</v>
      </c>
      <c r="F46" s="446">
        <v>2.5297895759671174E-2</v>
      </c>
      <c r="G46" s="447">
        <v>1.0983600656180339</v>
      </c>
      <c r="H46" s="447">
        <v>-1.3128586524380204E-4</v>
      </c>
      <c r="I46" s="448">
        <v>7.0962880501221726</v>
      </c>
      <c r="J46" s="448">
        <v>-9.3526962977344752E-2</v>
      </c>
      <c r="K46" s="446">
        <v>-1.3008257209252652E-2</v>
      </c>
      <c r="L46" s="449">
        <v>32155142.473928452</v>
      </c>
      <c r="M46" s="449">
        <v>380047.8311486356</v>
      </c>
      <c r="N46" s="446">
        <v>1.1960557015523886E-2</v>
      </c>
      <c r="O46" s="441">
        <v>8544684.0748107973</v>
      </c>
      <c r="P46" s="441">
        <v>371461.97571176384</v>
      </c>
      <c r="Q46" s="446">
        <v>4.5448657972075854E-2</v>
      </c>
    </row>
    <row r="47" spans="1:17">
      <c r="A47" s="483" t="s">
        <v>80</v>
      </c>
      <c r="B47" s="484"/>
      <c r="C47" s="367" t="s">
        <v>310</v>
      </c>
      <c r="D47" s="441">
        <v>2349864.1777309459</v>
      </c>
      <c r="E47" s="441">
        <v>-41897.869559590705</v>
      </c>
      <c r="F47" s="442">
        <v>-1.7517574378711265E-2</v>
      </c>
      <c r="G47" s="443">
        <v>0.56959778635160951</v>
      </c>
      <c r="H47" s="443">
        <v>-2.4893476146288895E-2</v>
      </c>
      <c r="I47" s="444">
        <v>4.7596638344354849</v>
      </c>
      <c r="J47" s="444">
        <v>-0.1166388397553062</v>
      </c>
      <c r="K47" s="442">
        <v>-2.3919524186357462E-2</v>
      </c>
      <c r="L47" s="445">
        <v>11184563.542581461</v>
      </c>
      <c r="M47" s="445">
        <v>-478392.12464942411</v>
      </c>
      <c r="N47" s="442">
        <v>-4.1018086521030901E-2</v>
      </c>
      <c r="O47" s="441">
        <v>3858266.4829980168</v>
      </c>
      <c r="P47" s="441">
        <v>-35745.18538737623</v>
      </c>
      <c r="Q47" s="442">
        <v>-9.1795270357260018E-3</v>
      </c>
    </row>
    <row r="48" spans="1:17">
      <c r="A48" s="483" t="s">
        <v>80</v>
      </c>
      <c r="B48" s="484"/>
      <c r="C48" s="367" t="s">
        <v>311</v>
      </c>
      <c r="D48" s="441">
        <v>748687.94532586029</v>
      </c>
      <c r="E48" s="441">
        <v>266152.00015929143</v>
      </c>
      <c r="F48" s="446">
        <v>0.5515692723521709</v>
      </c>
      <c r="G48" s="447">
        <v>0.18147899796384423</v>
      </c>
      <c r="H48" s="447">
        <v>6.1540894770151483E-2</v>
      </c>
      <c r="I48" s="448">
        <v>6.0501455369873671</v>
      </c>
      <c r="J48" s="448">
        <v>-0.65580372934696474</v>
      </c>
      <c r="K48" s="446">
        <v>-9.7794317150485435E-2</v>
      </c>
      <c r="L48" s="449">
        <v>4529671.0310094953</v>
      </c>
      <c r="M48" s="449">
        <v>1293809.4635397997</v>
      </c>
      <c r="N48" s="446">
        <v>0.39983461485081484</v>
      </c>
      <c r="O48" s="441">
        <v>887792.20105515735</v>
      </c>
      <c r="P48" s="441">
        <v>245756.49148091453</v>
      </c>
      <c r="Q48" s="446">
        <v>0.38277698236424351</v>
      </c>
    </row>
    <row r="49" spans="1:17">
      <c r="A49" s="483" t="s">
        <v>80</v>
      </c>
      <c r="B49" s="484"/>
      <c r="C49" s="367" t="s">
        <v>312</v>
      </c>
      <c r="D49" s="441">
        <v>1436433.4682172444</v>
      </c>
      <c r="E49" s="441">
        <v>-42000.534752394538</v>
      </c>
      <c r="F49" s="442">
        <v>-2.8408799221358996E-2</v>
      </c>
      <c r="G49" s="443">
        <v>0.34818579366913022</v>
      </c>
      <c r="H49" s="443">
        <v>-1.9290602212686803E-2</v>
      </c>
      <c r="I49" s="444">
        <v>9.0478146120482528</v>
      </c>
      <c r="J49" s="444">
        <v>-5.2403696188244808E-2</v>
      </c>
      <c r="K49" s="442">
        <v>-5.7585097866075206E-3</v>
      </c>
      <c r="L49" s="445">
        <v>12996583.722971134</v>
      </c>
      <c r="M49" s="445">
        <v>-457488.45837254636</v>
      </c>
      <c r="N49" s="442">
        <v>-3.4003716659624476E-2</v>
      </c>
      <c r="O49" s="441">
        <v>2884551.3484171825</v>
      </c>
      <c r="P49" s="441">
        <v>-100215.8632240938</v>
      </c>
      <c r="Q49" s="442">
        <v>-3.3575771950733364E-2</v>
      </c>
    </row>
    <row r="50" spans="1:17">
      <c r="A50" s="483" t="s">
        <v>80</v>
      </c>
      <c r="B50" s="485"/>
      <c r="C50" s="367" t="s">
        <v>313</v>
      </c>
      <c r="D50" s="441">
        <v>403426.02366864082</v>
      </c>
      <c r="E50" s="441">
        <v>-19651.791269805341</v>
      </c>
      <c r="F50" s="446">
        <v>-4.6449590538479288E-2</v>
      </c>
      <c r="G50" s="447">
        <v>9.7788873168056081E-2</v>
      </c>
      <c r="H50" s="447">
        <v>-7.3704442575776297E-3</v>
      </c>
      <c r="I50" s="448">
        <v>10.128882869286297</v>
      </c>
      <c r="J50" s="448">
        <v>-3.7250132224389887E-2</v>
      </c>
      <c r="K50" s="446">
        <v>-3.6641397686666619E-3</v>
      </c>
      <c r="L50" s="449">
        <v>4086254.9401615844</v>
      </c>
      <c r="M50" s="449">
        <v>-214810.39649118437</v>
      </c>
      <c r="N50" s="446">
        <v>-4.9943532515215619E-2</v>
      </c>
      <c r="O50" s="441">
        <v>738408.07680869289</v>
      </c>
      <c r="P50" s="441">
        <v>-39249.760902429582</v>
      </c>
      <c r="Q50" s="446">
        <v>-5.047176148568535E-2</v>
      </c>
    </row>
    <row r="51" spans="1:17">
      <c r="A51" s="483" t="s">
        <v>80</v>
      </c>
      <c r="B51" s="484" t="s">
        <v>242</v>
      </c>
      <c r="C51" s="367" t="s">
        <v>302</v>
      </c>
      <c r="D51" s="441">
        <v>28985249.084451802</v>
      </c>
      <c r="E51" s="441">
        <v>-9544.7240137346089</v>
      </c>
      <c r="F51" s="442">
        <v>-3.2918751127479512E-4</v>
      </c>
      <c r="G51" s="443">
        <v>0.53485116380794151</v>
      </c>
      <c r="H51" s="443">
        <v>-1.0552709698471996E-2</v>
      </c>
      <c r="I51" s="444">
        <v>7.5352037325975392</v>
      </c>
      <c r="J51" s="444">
        <v>0.10789176215079976</v>
      </c>
      <c r="K51" s="442">
        <v>1.4526353892242697E-2</v>
      </c>
      <c r="L51" s="445">
        <v>218409757.09143063</v>
      </c>
      <c r="M51" s="445">
        <v>3056377.9571795464</v>
      </c>
      <c r="N51" s="442">
        <v>1.4192384486682251E-2</v>
      </c>
      <c r="O51" s="441">
        <v>57287179.787161857</v>
      </c>
      <c r="P51" s="441">
        <v>-322972.24769417942</v>
      </c>
      <c r="Q51" s="442">
        <v>-5.6061689873474138E-3</v>
      </c>
    </row>
    <row r="52" spans="1:17">
      <c r="A52" s="483" t="s">
        <v>80</v>
      </c>
      <c r="B52" s="484" t="s">
        <v>299</v>
      </c>
      <c r="C52" s="367" t="s">
        <v>303</v>
      </c>
      <c r="D52" s="441">
        <v>8139397.5276928153</v>
      </c>
      <c r="E52" s="441">
        <v>-13249.764740898274</v>
      </c>
      <c r="F52" s="446">
        <v>-1.625210102391536E-3</v>
      </c>
      <c r="G52" s="447">
        <v>0.15019247299541774</v>
      </c>
      <c r="H52" s="447">
        <v>-3.1621410086553892E-3</v>
      </c>
      <c r="I52" s="448">
        <v>11.072948719135193</v>
      </c>
      <c r="J52" s="448">
        <v>8.1886831453498843E-2</v>
      </c>
      <c r="K52" s="446">
        <v>7.4503111974352594E-3</v>
      </c>
      <c r="L52" s="449">
        <v>90127131.428798318</v>
      </c>
      <c r="M52" s="449">
        <v>520880.48921877146</v>
      </c>
      <c r="N52" s="446">
        <v>5.8129927740196959E-3</v>
      </c>
      <c r="O52" s="441">
        <v>16452052.375805778</v>
      </c>
      <c r="P52" s="441">
        <v>-142005.57604133524</v>
      </c>
      <c r="Q52" s="446">
        <v>-8.557616012515392E-3</v>
      </c>
    </row>
    <row r="53" spans="1:17">
      <c r="A53" s="483" t="s">
        <v>80</v>
      </c>
      <c r="B53" s="484" t="s">
        <v>299</v>
      </c>
      <c r="C53" s="367" t="s">
        <v>304</v>
      </c>
      <c r="D53" s="441">
        <v>3088370.3128827242</v>
      </c>
      <c r="E53" s="441">
        <v>-698712.01036183024</v>
      </c>
      <c r="F53" s="442">
        <v>-0.18449876467517978</v>
      </c>
      <c r="G53" s="443">
        <v>5.6988244306697577E-2</v>
      </c>
      <c r="H53" s="443">
        <v>-1.424831567815707E-2</v>
      </c>
      <c r="I53" s="444">
        <v>11.034355156999352</v>
      </c>
      <c r="J53" s="444">
        <v>0.38835671940532457</v>
      </c>
      <c r="K53" s="442">
        <v>3.6479126094357418E-2</v>
      </c>
      <c r="L53" s="445">
        <v>34078174.888681188</v>
      </c>
      <c r="M53" s="445">
        <v>-6239097.6076202989</v>
      </c>
      <c r="N53" s="442">
        <v>-0.1547499922816615</v>
      </c>
      <c r="O53" s="441">
        <v>7305587.6423489349</v>
      </c>
      <c r="P53" s="441">
        <v>-1780822.128982014</v>
      </c>
      <c r="Q53" s="442">
        <v>-0.19598743329854965</v>
      </c>
    </row>
    <row r="54" spans="1:17">
      <c r="A54" s="483" t="s">
        <v>80</v>
      </c>
      <c r="B54" s="484" t="s">
        <v>299</v>
      </c>
      <c r="C54" s="367" t="s">
        <v>305</v>
      </c>
      <c r="D54" s="441">
        <v>2361998.0312980912</v>
      </c>
      <c r="E54" s="441">
        <v>-20062.66253090417</v>
      </c>
      <c r="F54" s="446">
        <v>-8.4223977092098556E-3</v>
      </c>
      <c r="G54" s="447">
        <v>4.3584838352467924E-2</v>
      </c>
      <c r="H54" s="447">
        <v>-1.2226928865502057E-3</v>
      </c>
      <c r="I54" s="448">
        <v>8.4999029487975211</v>
      </c>
      <c r="J54" s="448">
        <v>-0.28235818542434465</v>
      </c>
      <c r="K54" s="446">
        <v>-3.2150966716769397E-2</v>
      </c>
      <c r="L54" s="449">
        <v>20076754.031284586</v>
      </c>
      <c r="M54" s="449">
        <v>-843125.01948736981</v>
      </c>
      <c r="N54" s="446">
        <v>-4.030257619755493E-2</v>
      </c>
      <c r="O54" s="441">
        <v>5479547.9399586339</v>
      </c>
      <c r="P54" s="441">
        <v>323750.20990691148</v>
      </c>
      <c r="Q54" s="446">
        <v>6.2793427294453544E-2</v>
      </c>
    </row>
    <row r="55" spans="1:17">
      <c r="A55" s="483" t="s">
        <v>80</v>
      </c>
      <c r="B55" s="484" t="s">
        <v>299</v>
      </c>
      <c r="C55" s="367" t="s">
        <v>306</v>
      </c>
      <c r="D55" s="441">
        <v>120666416.66773224</v>
      </c>
      <c r="E55" s="441">
        <v>-4160818.7799667865</v>
      </c>
      <c r="F55" s="442">
        <v>-3.3332619800829563E-2</v>
      </c>
      <c r="G55" s="443">
        <v>2.2266006132716036</v>
      </c>
      <c r="H55" s="443">
        <v>-0.12145049486887327</v>
      </c>
      <c r="I55" s="444">
        <v>5.1656965737470157</v>
      </c>
      <c r="J55" s="444">
        <v>-0.13153285881702637</v>
      </c>
      <c r="K55" s="442">
        <v>-2.4830500640286579E-2</v>
      </c>
      <c r="L55" s="445">
        <v>623326095.14683425</v>
      </c>
      <c r="M55" s="445">
        <v>-37912410.452318549</v>
      </c>
      <c r="N55" s="442">
        <v>-5.733545480380918E-2</v>
      </c>
      <c r="O55" s="441">
        <v>147548104.23957008</v>
      </c>
      <c r="P55" s="441">
        <v>-4312532.2662793696</v>
      </c>
      <c r="Q55" s="442">
        <v>-2.8397959902619379E-2</v>
      </c>
    </row>
    <row r="56" spans="1:17">
      <c r="A56" s="483" t="s">
        <v>80</v>
      </c>
      <c r="B56" s="484" t="s">
        <v>299</v>
      </c>
      <c r="C56" s="367" t="s">
        <v>307</v>
      </c>
      <c r="D56" s="441">
        <v>189580665.14579153</v>
      </c>
      <c r="E56" s="441">
        <v>6243248.4472846389</v>
      </c>
      <c r="F56" s="446">
        <v>3.4053323973422631E-2</v>
      </c>
      <c r="G56" s="447">
        <v>3.4982428163124406</v>
      </c>
      <c r="H56" s="447">
        <v>4.9591383004769174E-2</v>
      </c>
      <c r="I56" s="448">
        <v>5.9249453894186415</v>
      </c>
      <c r="J56" s="448">
        <v>-0.15675360458350429</v>
      </c>
      <c r="K56" s="446">
        <v>-2.5774640398693989E-2</v>
      </c>
      <c r="L56" s="449">
        <v>1123255087.8784769</v>
      </c>
      <c r="M56" s="449">
        <v>8252105.1802153587</v>
      </c>
      <c r="N56" s="446">
        <v>7.400971394933494E-3</v>
      </c>
      <c r="O56" s="441">
        <v>302293881.35290509</v>
      </c>
      <c r="P56" s="441">
        <v>9834811.1812195778</v>
      </c>
      <c r="Q56" s="446">
        <v>3.3627991689387987E-2</v>
      </c>
    </row>
    <row r="57" spans="1:17">
      <c r="A57" s="483" t="s">
        <v>80</v>
      </c>
      <c r="B57" s="484" t="s">
        <v>299</v>
      </c>
      <c r="C57" s="367" t="s">
        <v>308</v>
      </c>
      <c r="D57" s="441">
        <v>4888236897.1281338</v>
      </c>
      <c r="E57" s="441">
        <v>94597337.505503654</v>
      </c>
      <c r="F57" s="442">
        <v>1.9733927911958122E-2</v>
      </c>
      <c r="G57" s="443">
        <v>90.200335549310694</v>
      </c>
      <c r="H57" s="443">
        <v>3.0024241615848268E-2</v>
      </c>
      <c r="I57" s="444">
        <v>5.4718378299582762</v>
      </c>
      <c r="J57" s="444">
        <v>-0.10346554127951713</v>
      </c>
      <c r="K57" s="442">
        <v>-1.8557831635365587E-2</v>
      </c>
      <c r="L57" s="445">
        <v>26747639575.503586</v>
      </c>
      <c r="M57" s="445">
        <v>21644778.240684509</v>
      </c>
      <c r="N57" s="442">
        <v>8.0987736489798398E-4</v>
      </c>
      <c r="O57" s="441">
        <v>6280323806.730689</v>
      </c>
      <c r="P57" s="441">
        <v>87106361.616312027</v>
      </c>
      <c r="Q57" s="442">
        <v>1.4064799498526785E-2</v>
      </c>
    </row>
    <row r="58" spans="1:17">
      <c r="A58" s="483" t="s">
        <v>80</v>
      </c>
      <c r="B58" s="484" t="s">
        <v>299</v>
      </c>
      <c r="C58" s="367" t="s">
        <v>309</v>
      </c>
      <c r="D58" s="441">
        <v>59280045.848398536</v>
      </c>
      <c r="E58" s="441">
        <v>2080510.7313994989</v>
      </c>
      <c r="F58" s="446">
        <v>3.6372860848325236E-2</v>
      </c>
      <c r="G58" s="447">
        <v>1.0938667948039731</v>
      </c>
      <c r="H58" s="447">
        <v>1.7920256895883835E-2</v>
      </c>
      <c r="I58" s="448">
        <v>7.2705058215423675</v>
      </c>
      <c r="J58" s="448">
        <v>-8.3907518973583173E-2</v>
      </c>
      <c r="K58" s="446">
        <v>-1.1409138307651419E-2</v>
      </c>
      <c r="L58" s="449">
        <v>430995918.44208002</v>
      </c>
      <c r="M58" s="449">
        <v>10326894.306311727</v>
      </c>
      <c r="N58" s="446">
        <v>2.45487395406104E-2</v>
      </c>
      <c r="O58" s="441">
        <v>109388886.45844269</v>
      </c>
      <c r="P58" s="441">
        <v>4228950.2377927303</v>
      </c>
      <c r="Q58" s="446">
        <v>4.0214461797688915E-2</v>
      </c>
    </row>
    <row r="59" spans="1:17">
      <c r="A59" s="483" t="s">
        <v>80</v>
      </c>
      <c r="B59" s="484" t="s">
        <v>299</v>
      </c>
      <c r="C59" s="367" t="s">
        <v>310</v>
      </c>
      <c r="D59" s="441">
        <v>32341270.652037118</v>
      </c>
      <c r="E59" s="441">
        <v>639303.62280264497</v>
      </c>
      <c r="F59" s="442">
        <v>2.0166055381140892E-2</v>
      </c>
      <c r="G59" s="443">
        <v>0.59677825078786373</v>
      </c>
      <c r="H59" s="443">
        <v>4.5134707769278748E-4</v>
      </c>
      <c r="I59" s="444">
        <v>4.9496414003164322</v>
      </c>
      <c r="J59" s="444">
        <v>-0.18288916655040754</v>
      </c>
      <c r="K59" s="442">
        <v>-3.5633332167771675E-2</v>
      </c>
      <c r="L59" s="445">
        <v>160077692.15816173</v>
      </c>
      <c r="M59" s="445">
        <v>-2633622.6491889358</v>
      </c>
      <c r="N59" s="442">
        <v>-1.6185860536540628E-2</v>
      </c>
      <c r="O59" s="441">
        <v>52873264.462697446</v>
      </c>
      <c r="P59" s="441">
        <v>-490642.01265263557</v>
      </c>
      <c r="Q59" s="442">
        <v>-9.1942671565709583E-3</v>
      </c>
    </row>
    <row r="60" spans="1:17">
      <c r="A60" s="483" t="s">
        <v>80</v>
      </c>
      <c r="B60" s="484" t="s">
        <v>299</v>
      </c>
      <c r="C60" s="367" t="s">
        <v>311</v>
      </c>
      <c r="D60" s="441">
        <v>7971786.3294618903</v>
      </c>
      <c r="E60" s="441">
        <v>2113565.982529779</v>
      </c>
      <c r="F60" s="446">
        <v>0.36078635786320862</v>
      </c>
      <c r="G60" s="447">
        <v>0.14709962241546043</v>
      </c>
      <c r="H60" s="447">
        <v>3.6904113174142952E-2</v>
      </c>
      <c r="I60" s="448">
        <v>6.3512164233509116</v>
      </c>
      <c r="J60" s="448">
        <v>-0.66299139059028267</v>
      </c>
      <c r="K60" s="446">
        <v>-9.4521207266278051E-2</v>
      </c>
      <c r="L60" s="449">
        <v>50630540.25912264</v>
      </c>
      <c r="M60" s="449">
        <v>9539765.3258821294</v>
      </c>
      <c r="N60" s="446">
        <v>0.23216318848649667</v>
      </c>
      <c r="O60" s="441">
        <v>10271911.077817101</v>
      </c>
      <c r="P60" s="441">
        <v>1936948.6996636381</v>
      </c>
      <c r="Q60" s="446">
        <v>0.23238841542230837</v>
      </c>
    </row>
    <row r="61" spans="1:17">
      <c r="A61" s="483" t="s">
        <v>80</v>
      </c>
      <c r="B61" s="484" t="s">
        <v>299</v>
      </c>
      <c r="C61" s="367" t="s">
        <v>312</v>
      </c>
      <c r="D61" s="441">
        <v>19458157.652024101</v>
      </c>
      <c r="E61" s="441">
        <v>-1058132.5552560911</v>
      </c>
      <c r="F61" s="442">
        <v>-5.1575238240713389E-2</v>
      </c>
      <c r="G61" s="443">
        <v>0.35905222809784682</v>
      </c>
      <c r="H61" s="443">
        <v>-2.6867541601129197E-2</v>
      </c>
      <c r="I61" s="444">
        <v>9.167918309474139</v>
      </c>
      <c r="J61" s="444">
        <v>2.3450612865589804E-2</v>
      </c>
      <c r="K61" s="442">
        <v>2.5644590416440578E-3</v>
      </c>
      <c r="L61" s="445">
        <v>178390799.80662608</v>
      </c>
      <c r="M61" s="445">
        <v>-9219753.2480939627</v>
      </c>
      <c r="N61" s="442">
        <v>-4.9143041785100719E-2</v>
      </c>
      <c r="O61" s="441">
        <v>39000206.831835032</v>
      </c>
      <c r="P61" s="441">
        <v>-2041383.2405012324</v>
      </c>
      <c r="Q61" s="442">
        <v>-4.9739379904708163E-2</v>
      </c>
    </row>
    <row r="62" spans="1:17">
      <c r="A62" s="483" t="s">
        <v>80</v>
      </c>
      <c r="B62" s="485" t="s">
        <v>299</v>
      </c>
      <c r="C62" s="367" t="s">
        <v>313</v>
      </c>
      <c r="D62" s="441">
        <v>5870748.7925499342</v>
      </c>
      <c r="E62" s="441">
        <v>-346123.94091838039</v>
      </c>
      <c r="F62" s="446">
        <v>-5.5674927854809445E-2</v>
      </c>
      <c r="G62" s="447">
        <v>0.1083301652840975</v>
      </c>
      <c r="H62" s="447">
        <v>-8.6117413329465514E-3</v>
      </c>
      <c r="I62" s="448">
        <v>10.005146095622145</v>
      </c>
      <c r="J62" s="448">
        <v>-3.4061488690289465E-2</v>
      </c>
      <c r="K62" s="446">
        <v>-3.39284633814276E-3</v>
      </c>
      <c r="L62" s="449">
        <v>58737699.360159397</v>
      </c>
      <c r="M62" s="449">
        <v>-3674776.5363808796</v>
      </c>
      <c r="N62" s="446">
        <v>-5.8878877717853592E-2</v>
      </c>
      <c r="O62" s="441">
        <v>10659357.575949095</v>
      </c>
      <c r="P62" s="441">
        <v>-600531.13348848186</v>
      </c>
      <c r="Q62" s="446">
        <v>-5.33336650996507E-2</v>
      </c>
    </row>
    <row r="63" spans="1:17">
      <c r="A63" s="483" t="s">
        <v>80</v>
      </c>
      <c r="B63" s="484" t="s">
        <v>241</v>
      </c>
      <c r="C63" s="367" t="s">
        <v>302</v>
      </c>
      <c r="D63" s="441">
        <v>15330741.31984834</v>
      </c>
      <c r="E63" s="441">
        <v>-543786.72846467793</v>
      </c>
      <c r="F63" s="442">
        <v>-3.4255300492065086E-2</v>
      </c>
      <c r="G63" s="443">
        <v>0.53544174700735947</v>
      </c>
      <c r="H63" s="443">
        <v>-3.3776474779186993E-2</v>
      </c>
      <c r="I63" s="444">
        <v>7.4668504007461998</v>
      </c>
      <c r="J63" s="444">
        <v>0.15013203677243236</v>
      </c>
      <c r="K63" s="442">
        <v>2.0519039999087031E-2</v>
      </c>
      <c r="L63" s="445">
        <v>114472351.9678459</v>
      </c>
      <c r="M63" s="445">
        <v>-1677098.9226626009</v>
      </c>
      <c r="N63" s="442">
        <v>-1.4439146373955436E-2</v>
      </c>
      <c r="O63" s="441">
        <v>30243839.885909203</v>
      </c>
      <c r="P63" s="441">
        <v>-1026310.3159525581</v>
      </c>
      <c r="Q63" s="442">
        <v>-3.2820767067868246E-2</v>
      </c>
    </row>
    <row r="64" spans="1:17">
      <c r="A64" s="483" t="s">
        <v>80</v>
      </c>
      <c r="B64" s="484" t="s">
        <v>300</v>
      </c>
      <c r="C64" s="367" t="s">
        <v>303</v>
      </c>
      <c r="D64" s="441">
        <v>4245147.1611543559</v>
      </c>
      <c r="E64" s="441">
        <v>40981.033121714368</v>
      </c>
      <c r="F64" s="446">
        <v>9.74771973173468E-3</v>
      </c>
      <c r="G64" s="447">
        <v>0.14826608608476</v>
      </c>
      <c r="H64" s="447">
        <v>-2.4840943433304952E-3</v>
      </c>
      <c r="I64" s="448">
        <v>11.104100396985212</v>
      </c>
      <c r="J64" s="448">
        <v>6.4749713910565276E-2</v>
      </c>
      <c r="K64" s="446">
        <v>5.8653552884988507E-3</v>
      </c>
      <c r="L64" s="449">
        <v>47138540.277434729</v>
      </c>
      <c r="M64" s="449">
        <v>727276.06017829478</v>
      </c>
      <c r="N64" s="446">
        <v>1.5670248859712858E-2</v>
      </c>
      <c r="O64" s="441">
        <v>8575679.1285892893</v>
      </c>
      <c r="P64" s="441">
        <v>-1169.3360821306705</v>
      </c>
      <c r="Q64" s="446">
        <v>-1.3633633460439923E-4</v>
      </c>
    </row>
    <row r="65" spans="1:17">
      <c r="A65" s="483" t="s">
        <v>80</v>
      </c>
      <c r="B65" s="484" t="s">
        <v>300</v>
      </c>
      <c r="C65" s="367" t="s">
        <v>304</v>
      </c>
      <c r="D65" s="441">
        <v>1604521.7123216456</v>
      </c>
      <c r="E65" s="441">
        <v>-282743.14684673375</v>
      </c>
      <c r="F65" s="442">
        <v>-0.14981635750443853</v>
      </c>
      <c r="G65" s="443">
        <v>5.6039554176316952E-2</v>
      </c>
      <c r="H65" s="443">
        <v>-1.1632728357476169E-2</v>
      </c>
      <c r="I65" s="444">
        <v>10.704753156352218</v>
      </c>
      <c r="J65" s="444">
        <v>1.0075800941820034E-2</v>
      </c>
      <c r="K65" s="442">
        <v>9.4213229693392508E-4</v>
      </c>
      <c r="L65" s="445">
        <v>17176008.864410803</v>
      </c>
      <c r="M65" s="445">
        <v>-3007679.8885990568</v>
      </c>
      <c r="N65" s="442">
        <v>-0.14901537203651841</v>
      </c>
      <c r="O65" s="441">
        <v>3853242.4652283932</v>
      </c>
      <c r="P65" s="441">
        <v>-694223.21308732824</v>
      </c>
      <c r="Q65" s="442">
        <v>-0.15266156188878655</v>
      </c>
    </row>
    <row r="66" spans="1:17">
      <c r="A66" s="483" t="s">
        <v>80</v>
      </c>
      <c r="B66" s="484" t="s">
        <v>300</v>
      </c>
      <c r="C66" s="367" t="s">
        <v>305</v>
      </c>
      <c r="D66" s="441">
        <v>972242.72231674357</v>
      </c>
      <c r="E66" s="441">
        <v>82516.518036223599</v>
      </c>
      <c r="F66" s="446">
        <v>9.2743720078415415E-2</v>
      </c>
      <c r="G66" s="447">
        <v>3.3956566802055867E-2</v>
      </c>
      <c r="H66" s="447">
        <v>2.0533589500736915E-3</v>
      </c>
      <c r="I66" s="448">
        <v>8.8562636747565993</v>
      </c>
      <c r="J66" s="448">
        <v>-0.35220990080710024</v>
      </c>
      <c r="K66" s="446">
        <v>-3.8248456480534515E-2</v>
      </c>
      <c r="L66" s="449">
        <v>8610437.9047002438</v>
      </c>
      <c r="M66" s="449">
        <v>417417.66309648566</v>
      </c>
      <c r="N66" s="446">
        <v>5.0947959456618827E-2</v>
      </c>
      <c r="O66" s="441">
        <v>2240103.890692329</v>
      </c>
      <c r="P66" s="441">
        <v>280089.53683684324</v>
      </c>
      <c r="Q66" s="446">
        <v>0.14290177839049364</v>
      </c>
    </row>
    <row r="67" spans="1:17">
      <c r="A67" s="483" t="s">
        <v>80</v>
      </c>
      <c r="B67" s="484" t="s">
        <v>300</v>
      </c>
      <c r="C67" s="367" t="s">
        <v>306</v>
      </c>
      <c r="D67" s="441">
        <v>63170343.404334195</v>
      </c>
      <c r="E67" s="441">
        <v>-1576691.1782229319</v>
      </c>
      <c r="F67" s="442">
        <v>-2.4351558158428665E-2</v>
      </c>
      <c r="G67" s="443">
        <v>2.206288549639825</v>
      </c>
      <c r="H67" s="443">
        <v>-0.1153673622001361</v>
      </c>
      <c r="I67" s="444">
        <v>5.1169817594550588</v>
      </c>
      <c r="J67" s="444">
        <v>-0.11422419385821669</v>
      </c>
      <c r="K67" s="442">
        <v>-2.1835155197028864E-2</v>
      </c>
      <c r="L67" s="445">
        <v>323241494.93849027</v>
      </c>
      <c r="M67" s="445">
        <v>-15463577.829163074</v>
      </c>
      <c r="N67" s="442">
        <v>-4.5654993303778653E-2</v>
      </c>
      <c r="O67" s="441">
        <v>77859430.408495381</v>
      </c>
      <c r="P67" s="441">
        <v>-1331032.9182036668</v>
      </c>
      <c r="Q67" s="442">
        <v>-1.6807995082848685E-2</v>
      </c>
    </row>
    <row r="68" spans="1:17">
      <c r="A68" s="483" t="s">
        <v>80</v>
      </c>
      <c r="B68" s="484" t="s">
        <v>300</v>
      </c>
      <c r="C68" s="367" t="s">
        <v>307</v>
      </c>
      <c r="D68" s="441">
        <v>102461236.13219464</v>
      </c>
      <c r="E68" s="441">
        <v>3820256.8267908096</v>
      </c>
      <c r="F68" s="446">
        <v>3.8728902061716711E-2</v>
      </c>
      <c r="G68" s="447">
        <v>3.5785629755638335</v>
      </c>
      <c r="H68" s="447">
        <v>4.1560636683443342E-2</v>
      </c>
      <c r="I68" s="448">
        <v>5.8678784330584746</v>
      </c>
      <c r="J68" s="448">
        <v>-0.17920275852424083</v>
      </c>
      <c r="K68" s="446">
        <v>-2.9634587803068296E-2</v>
      </c>
      <c r="L68" s="449">
        <v>601230077.72461665</v>
      </c>
      <c r="M68" s="449">
        <v>4740067.0476093292</v>
      </c>
      <c r="N68" s="446">
        <v>7.9465992099841259E-3</v>
      </c>
      <c r="O68" s="441">
        <v>163854288.23084822</v>
      </c>
      <c r="P68" s="441">
        <v>6064193.4173232317</v>
      </c>
      <c r="Q68" s="446">
        <v>3.8432028477388552E-2</v>
      </c>
    </row>
    <row r="69" spans="1:17">
      <c r="A69" s="483" t="s">
        <v>80</v>
      </c>
      <c r="B69" s="484" t="s">
        <v>300</v>
      </c>
      <c r="C69" s="367" t="s">
        <v>308</v>
      </c>
      <c r="D69" s="441">
        <v>2583050768.0321341</v>
      </c>
      <c r="E69" s="441">
        <v>69324045.911437035</v>
      </c>
      <c r="F69" s="442">
        <v>2.7578195076413094E-2</v>
      </c>
      <c r="G69" s="443">
        <v>90.215677571520715</v>
      </c>
      <c r="H69" s="443">
        <v>8.0144063491516704E-2</v>
      </c>
      <c r="I69" s="444">
        <v>5.4600652309571691</v>
      </c>
      <c r="J69" s="444">
        <v>-0.12039823145802142</v>
      </c>
      <c r="K69" s="442">
        <v>-2.1574952021263447E-2</v>
      </c>
      <c r="L69" s="445">
        <v>14103625688.329468</v>
      </c>
      <c r="M69" s="445">
        <v>75865561.038215637</v>
      </c>
      <c r="N69" s="442">
        <v>5.4082448195430623E-3</v>
      </c>
      <c r="O69" s="441">
        <v>3307261705.5462904</v>
      </c>
      <c r="P69" s="441">
        <v>63129634.902702332</v>
      </c>
      <c r="Q69" s="442">
        <v>1.9459637748403487E-2</v>
      </c>
    </row>
    <row r="70" spans="1:17">
      <c r="A70" s="483" t="s">
        <v>80</v>
      </c>
      <c r="B70" s="484" t="s">
        <v>300</v>
      </c>
      <c r="C70" s="367" t="s">
        <v>309</v>
      </c>
      <c r="D70" s="441">
        <v>31427449.701572973</v>
      </c>
      <c r="E70" s="441">
        <v>1135380.7154335305</v>
      </c>
      <c r="F70" s="446">
        <v>3.7481121410130151E-2</v>
      </c>
      <c r="G70" s="447">
        <v>1.0976356733910777</v>
      </c>
      <c r="H70" s="447">
        <v>1.1442900286363189E-2</v>
      </c>
      <c r="I70" s="448">
        <v>7.1624291388683625</v>
      </c>
      <c r="J70" s="448">
        <v>-4.1320539368344456E-2</v>
      </c>
      <c r="K70" s="446">
        <v>-5.7359765696992767E-3</v>
      </c>
      <c r="L70" s="449">
        <v>225096881.50286609</v>
      </c>
      <c r="M70" s="449">
        <v>6880399.2908399403</v>
      </c>
      <c r="N70" s="446">
        <v>3.1530154006216282E-2</v>
      </c>
      <c r="O70" s="441">
        <v>58111385.891329095</v>
      </c>
      <c r="P70" s="441">
        <v>2460494.7741448581</v>
      </c>
      <c r="Q70" s="446">
        <v>4.4213034593889741E-2</v>
      </c>
    </row>
    <row r="71" spans="1:17">
      <c r="A71" s="483" t="s">
        <v>80</v>
      </c>
      <c r="B71" s="484" t="s">
        <v>300</v>
      </c>
      <c r="C71" s="367" t="s">
        <v>310</v>
      </c>
      <c r="D71" s="441">
        <v>17203930.135531116</v>
      </c>
      <c r="E71" s="441">
        <v>295157.35282233357</v>
      </c>
      <c r="F71" s="442">
        <v>1.7455870784671423E-2</v>
      </c>
      <c r="G71" s="443">
        <v>0.6008647732667155</v>
      </c>
      <c r="H71" s="443">
        <v>-5.4387052791599055E-3</v>
      </c>
      <c r="I71" s="444">
        <v>4.8324749417070123</v>
      </c>
      <c r="J71" s="444">
        <v>-0.15853863865143136</v>
      </c>
      <c r="K71" s="442">
        <v>-3.1764818127392368E-2</v>
      </c>
      <c r="L71" s="445">
        <v>83137561.278832242</v>
      </c>
      <c r="M71" s="445">
        <v>-1254353.3068625182</v>
      </c>
      <c r="N71" s="442">
        <v>-1.4863429903451238E-2</v>
      </c>
      <c r="O71" s="441">
        <v>28075485.708211172</v>
      </c>
      <c r="P71" s="441">
        <v>62078.428873967379</v>
      </c>
      <c r="Q71" s="442">
        <v>2.2160256428269852E-3</v>
      </c>
    </row>
    <row r="72" spans="1:17">
      <c r="A72" s="483" t="s">
        <v>80</v>
      </c>
      <c r="B72" s="484" t="s">
        <v>300</v>
      </c>
      <c r="C72" s="367" t="s">
        <v>311</v>
      </c>
      <c r="D72" s="441">
        <v>4431493.7810565419</v>
      </c>
      <c r="E72" s="441">
        <v>1298383.8087873864</v>
      </c>
      <c r="F72" s="446">
        <v>0.41440735252807986</v>
      </c>
      <c r="G72" s="447">
        <v>0.15477443148226291</v>
      </c>
      <c r="H72" s="447">
        <v>4.2429467169054963E-2</v>
      </c>
      <c r="I72" s="448">
        <v>6.1971000000629646</v>
      </c>
      <c r="J72" s="448">
        <v>-0.55848063191240183</v>
      </c>
      <c r="K72" s="446">
        <v>-8.2669523514975682E-2</v>
      </c>
      <c r="L72" s="449">
        <v>27462410.110864524</v>
      </c>
      <c r="M72" s="449">
        <v>6296433.0643541403</v>
      </c>
      <c r="N72" s="446">
        <v>0.29747897063850531</v>
      </c>
      <c r="O72" s="441">
        <v>5446407.7466325471</v>
      </c>
      <c r="P72" s="441">
        <v>1236736.8267601952</v>
      </c>
      <c r="Q72" s="446">
        <v>0.29378468063192364</v>
      </c>
    </row>
    <row r="73" spans="1:17">
      <c r="A73" s="483" t="s">
        <v>80</v>
      </c>
      <c r="B73" s="484" t="s">
        <v>300</v>
      </c>
      <c r="C73" s="367" t="s">
        <v>312</v>
      </c>
      <c r="D73" s="441">
        <v>10042177.330915818</v>
      </c>
      <c r="E73" s="441">
        <v>-429855.70389925316</v>
      </c>
      <c r="F73" s="442">
        <v>-4.1047970577457613E-2</v>
      </c>
      <c r="G73" s="443">
        <v>0.35073326603337801</v>
      </c>
      <c r="H73" s="443">
        <v>-2.4765898693025756E-2</v>
      </c>
      <c r="I73" s="444">
        <v>9.0833006488154115</v>
      </c>
      <c r="J73" s="444">
        <v>4.5851332143907797E-2</v>
      </c>
      <c r="K73" s="442">
        <v>5.0734815252933404E-3</v>
      </c>
      <c r="L73" s="445">
        <v>91216115.865427062</v>
      </c>
      <c r="M73" s="445">
        <v>-3424351.9292238206</v>
      </c>
      <c r="N73" s="442">
        <v>-3.618274517253988E-2</v>
      </c>
      <c r="O73" s="441">
        <v>20172361.047607064</v>
      </c>
      <c r="P73" s="441">
        <v>-751563.79951001704</v>
      </c>
      <c r="Q73" s="442">
        <v>-3.5918873012658913E-2</v>
      </c>
    </row>
    <row r="74" spans="1:17">
      <c r="A74" s="483" t="s">
        <v>80</v>
      </c>
      <c r="B74" s="485" t="s">
        <v>300</v>
      </c>
      <c r="C74" s="367" t="s">
        <v>313</v>
      </c>
      <c r="D74" s="441">
        <v>2799615.4009031639</v>
      </c>
      <c r="E74" s="441">
        <v>-154148.10802675365</v>
      </c>
      <c r="F74" s="446">
        <v>-5.2187017532286481E-2</v>
      </c>
      <c r="G74" s="447">
        <v>9.7779417833339891E-2</v>
      </c>
      <c r="H74" s="447">
        <v>-8.1346608097573464E-3</v>
      </c>
      <c r="I74" s="448">
        <v>10.128133130238485</v>
      </c>
      <c r="J74" s="448">
        <v>1.4807703263794991E-2</v>
      </c>
      <c r="K74" s="446">
        <v>1.4641774726539757E-3</v>
      </c>
      <c r="L74" s="449">
        <v>28354877.493813232</v>
      </c>
      <c r="M74" s="449">
        <v>-1517494.1063176878</v>
      </c>
      <c r="N74" s="446">
        <v>-5.0799251115068389E-2</v>
      </c>
      <c r="O74" s="441">
        <v>5099960.2749273507</v>
      </c>
      <c r="P74" s="441">
        <v>-278350.72682152502</v>
      </c>
      <c r="Q74" s="446">
        <v>-5.1754301067939948E-2</v>
      </c>
    </row>
    <row r="75" spans="1:17">
      <c r="A75" s="483" t="s">
        <v>81</v>
      </c>
      <c r="B75" s="484" t="s">
        <v>243</v>
      </c>
      <c r="C75" s="367" t="s">
        <v>302</v>
      </c>
      <c r="D75" s="441">
        <v>1178595.802704544</v>
      </c>
      <c r="E75" s="441">
        <v>-42494.844573997892</v>
      </c>
      <c r="F75" s="442">
        <v>-3.4800728896504624E-2</v>
      </c>
      <c r="G75" s="443">
        <v>0.52480999011435969</v>
      </c>
      <c r="H75" s="443">
        <v>-2.2876855192722867E-2</v>
      </c>
      <c r="I75" s="444">
        <v>8.4932231053998173</v>
      </c>
      <c r="J75" s="444">
        <v>0.21709743800732539</v>
      </c>
      <c r="K75" s="442">
        <v>2.623177157189361E-2</v>
      </c>
      <c r="L75" s="445">
        <v>10010077.103457477</v>
      </c>
      <c r="M75" s="445">
        <v>-95822.544697375968</v>
      </c>
      <c r="N75" s="442">
        <v>-9.4818420955596321E-3</v>
      </c>
      <c r="O75" s="441">
        <v>2449974.678759607</v>
      </c>
      <c r="P75" s="441">
        <v>-108917.76580582839</v>
      </c>
      <c r="Q75" s="442">
        <v>-4.2564417288091752E-2</v>
      </c>
    </row>
    <row r="76" spans="1:17">
      <c r="A76" s="483" t="s">
        <v>81</v>
      </c>
      <c r="B76" s="484"/>
      <c r="C76" s="367" t="s">
        <v>303</v>
      </c>
      <c r="D76" s="441">
        <v>544951.83897411136</v>
      </c>
      <c r="E76" s="441">
        <v>-31912.118800187949</v>
      </c>
      <c r="F76" s="446">
        <v>-5.5320008071424204E-2</v>
      </c>
      <c r="G76" s="447">
        <v>0.24265839787357563</v>
      </c>
      <c r="H76" s="447">
        <v>-1.6078168415671446E-2</v>
      </c>
      <c r="I76" s="448">
        <v>11.598293882819446</v>
      </c>
      <c r="J76" s="448">
        <v>0.25299978984472027</v>
      </c>
      <c r="K76" s="446">
        <v>2.2299976340091857E-2</v>
      </c>
      <c r="L76" s="449">
        <v>6320511.5804046439</v>
      </c>
      <c r="M76" s="449">
        <v>-224179.67218213528</v>
      </c>
      <c r="N76" s="446">
        <v>-3.4253666602458689E-2</v>
      </c>
      <c r="O76" s="441">
        <v>1130664.5635889405</v>
      </c>
      <c r="P76" s="441">
        <v>-81534.04917793558</v>
      </c>
      <c r="Q76" s="446">
        <v>-6.7261295565940224E-2</v>
      </c>
    </row>
    <row r="77" spans="1:17">
      <c r="A77" s="483" t="s">
        <v>81</v>
      </c>
      <c r="B77" s="484"/>
      <c r="C77" s="367" t="s">
        <v>304</v>
      </c>
      <c r="D77" s="441">
        <v>148872.71735994951</v>
      </c>
      <c r="E77" s="441">
        <v>-15715.518630034028</v>
      </c>
      <c r="F77" s="442">
        <v>-9.5483851172634471E-2</v>
      </c>
      <c r="G77" s="443">
        <v>6.6290656344343807E-2</v>
      </c>
      <c r="H77" s="443">
        <v>-7.5308997742899592E-3</v>
      </c>
      <c r="I77" s="444">
        <v>10.815886022235469</v>
      </c>
      <c r="J77" s="444">
        <v>-0.25117129506239166</v>
      </c>
      <c r="K77" s="442">
        <v>-2.2695400218973275E-2</v>
      </c>
      <c r="L77" s="445">
        <v>1610190.3427856897</v>
      </c>
      <c r="M77" s="445">
        <v>-211317.09866840485</v>
      </c>
      <c r="N77" s="442">
        <v>-0.11601220717479591</v>
      </c>
      <c r="O77" s="441">
        <v>356450.43600841181</v>
      </c>
      <c r="P77" s="441">
        <v>-36342.877706476953</v>
      </c>
      <c r="Q77" s="442">
        <v>-9.2524176042509301E-2</v>
      </c>
    </row>
    <row r="78" spans="1:17">
      <c r="A78" s="483" t="s">
        <v>81</v>
      </c>
      <c r="B78" s="484"/>
      <c r="C78" s="367" t="s">
        <v>305</v>
      </c>
      <c r="D78" s="441">
        <v>77422.884811684577</v>
      </c>
      <c r="E78" s="441">
        <v>-5565.923996760539</v>
      </c>
      <c r="F78" s="446">
        <v>-6.7068368333949857E-2</v>
      </c>
      <c r="G78" s="447">
        <v>3.4475180820605113E-2</v>
      </c>
      <c r="H78" s="447">
        <v>-2.7471818216680266E-3</v>
      </c>
      <c r="I78" s="448">
        <v>9.5197389997588076</v>
      </c>
      <c r="J78" s="448">
        <v>-0.29151030971632075</v>
      </c>
      <c r="K78" s="446">
        <v>-2.9711844080324939E-2</v>
      </c>
      <c r="L78" s="449">
        <v>737045.65601562744</v>
      </c>
      <c r="M78" s="449">
        <v>-77178.237100393162</v>
      </c>
      <c r="N78" s="446">
        <v>-9.4787487511614768E-2</v>
      </c>
      <c r="O78" s="441">
        <v>169575.48678565759</v>
      </c>
      <c r="P78" s="441">
        <v>-7757.2991896636377</v>
      </c>
      <c r="Q78" s="446">
        <v>-4.374430338416492E-2</v>
      </c>
    </row>
    <row r="79" spans="1:17">
      <c r="A79" s="483" t="s">
        <v>81</v>
      </c>
      <c r="B79" s="484"/>
      <c r="C79" s="367" t="s">
        <v>306</v>
      </c>
      <c r="D79" s="441">
        <v>2457265.3840936455</v>
      </c>
      <c r="E79" s="441">
        <v>-299047.44459875626</v>
      </c>
      <c r="F79" s="442">
        <v>-0.10849546593034026</v>
      </c>
      <c r="G79" s="443">
        <v>1.0941812443038426</v>
      </c>
      <c r="H79" s="443">
        <v>-0.14208756275846368</v>
      </c>
      <c r="I79" s="444">
        <v>7.1134261153245024</v>
      </c>
      <c r="J79" s="444">
        <v>6.7210141058655637E-2</v>
      </c>
      <c r="K79" s="442">
        <v>9.5384730334863652E-3</v>
      </c>
      <c r="L79" s="445">
        <v>17479575.755494632</v>
      </c>
      <c r="M79" s="445">
        <v>-1941999.7281116508</v>
      </c>
      <c r="N79" s="442">
        <v>-9.9991873972885947E-2</v>
      </c>
      <c r="O79" s="441">
        <v>4209643.971006454</v>
      </c>
      <c r="P79" s="441">
        <v>-546276.53737024497</v>
      </c>
      <c r="Q79" s="442">
        <v>-0.11486241967418864</v>
      </c>
    </row>
    <row r="80" spans="1:17">
      <c r="A80" s="483" t="s">
        <v>81</v>
      </c>
      <c r="B80" s="484"/>
      <c r="C80" s="367" t="s">
        <v>307</v>
      </c>
      <c r="D80" s="441">
        <v>9416231.5456267986</v>
      </c>
      <c r="E80" s="441">
        <v>397670.10965875909</v>
      </c>
      <c r="F80" s="446">
        <v>4.4094627783180781E-2</v>
      </c>
      <c r="G80" s="447">
        <v>4.1928983397319453</v>
      </c>
      <c r="H80" s="447">
        <v>0.14786902673063373</v>
      </c>
      <c r="I80" s="448">
        <v>6.4109374960903676</v>
      </c>
      <c r="J80" s="448">
        <v>-0.17320940162337273</v>
      </c>
      <c r="K80" s="446">
        <v>-2.6307037846242078E-2</v>
      </c>
      <c r="L80" s="449">
        <v>60366871.887727797</v>
      </c>
      <c r="M80" s="449">
        <v>987338.58725805581</v>
      </c>
      <c r="N80" s="446">
        <v>1.6627590895030579E-2</v>
      </c>
      <c r="O80" s="441">
        <v>16727954.100792879</v>
      </c>
      <c r="P80" s="441">
        <v>691780.59240161441</v>
      </c>
      <c r="Q80" s="446">
        <v>4.3138757013300319E-2</v>
      </c>
    </row>
    <row r="81" spans="1:17">
      <c r="A81" s="483" t="s">
        <v>81</v>
      </c>
      <c r="B81" s="484"/>
      <c r="C81" s="367" t="s">
        <v>308</v>
      </c>
      <c r="D81" s="441">
        <v>201482714.20037776</v>
      </c>
      <c r="E81" s="441">
        <v>1278421.28002581</v>
      </c>
      <c r="F81" s="442">
        <v>6.3855837523644375E-3</v>
      </c>
      <c r="G81" s="443">
        <v>89.717052279560889</v>
      </c>
      <c r="H81" s="443">
        <v>-7.9113018125354984E-2</v>
      </c>
      <c r="I81" s="444">
        <v>6.2896964300783864</v>
      </c>
      <c r="J81" s="444">
        <v>-5.6877828330812896E-2</v>
      </c>
      <c r="K81" s="442">
        <v>-8.9619731866289725E-3</v>
      </c>
      <c r="L81" s="445">
        <v>1267265108.2286198</v>
      </c>
      <c r="M81" s="445">
        <v>-3346303.6427009106</v>
      </c>
      <c r="N81" s="442">
        <v>-2.6336168646341439E-3</v>
      </c>
      <c r="O81" s="441">
        <v>319182028.95176709</v>
      </c>
      <c r="P81" s="441">
        <v>2104497.0651926994</v>
      </c>
      <c r="Q81" s="442">
        <v>6.6371686844892063E-3</v>
      </c>
    </row>
    <row r="82" spans="1:17">
      <c r="A82" s="483" t="s">
        <v>81</v>
      </c>
      <c r="B82" s="484"/>
      <c r="C82" s="367" t="s">
        <v>309</v>
      </c>
      <c r="D82" s="441">
        <v>3270881.2499738876</v>
      </c>
      <c r="E82" s="441">
        <v>197572.06703031668</v>
      </c>
      <c r="F82" s="446">
        <v>6.4286427192816645E-2</v>
      </c>
      <c r="G82" s="447">
        <v>1.4564714658960682</v>
      </c>
      <c r="H82" s="447">
        <v>7.8022605599707529E-2</v>
      </c>
      <c r="I82" s="448">
        <v>7.5564549471066913</v>
      </c>
      <c r="J82" s="448">
        <v>-0.3381999318706157</v>
      </c>
      <c r="K82" s="446">
        <v>-4.2839102792347393E-2</v>
      </c>
      <c r="L82" s="449">
        <v>24716266.8027637</v>
      </c>
      <c r="M82" s="449">
        <v>453551.46703247726</v>
      </c>
      <c r="N82" s="446">
        <v>1.8693351537803396E-2</v>
      </c>
      <c r="O82" s="441">
        <v>6779665.089840997</v>
      </c>
      <c r="P82" s="441">
        <v>395885.7757916078</v>
      </c>
      <c r="Q82" s="446">
        <v>6.2014326673283396E-2</v>
      </c>
    </row>
    <row r="83" spans="1:17">
      <c r="A83" s="483" t="s">
        <v>81</v>
      </c>
      <c r="B83" s="484"/>
      <c r="C83" s="367" t="s">
        <v>310</v>
      </c>
      <c r="D83" s="441">
        <v>1560891.2800689465</v>
      </c>
      <c r="E83" s="441">
        <v>-28396.598386885831</v>
      </c>
      <c r="F83" s="442">
        <v>-1.7867498249893057E-2</v>
      </c>
      <c r="G83" s="443">
        <v>0.69504009379874543</v>
      </c>
      <c r="H83" s="443">
        <v>-1.7791559097951715E-2</v>
      </c>
      <c r="I83" s="444">
        <v>5.186421044509915</v>
      </c>
      <c r="J83" s="444">
        <v>-1.5522276120913503E-2</v>
      </c>
      <c r="K83" s="442">
        <v>-2.9839379562926782E-3</v>
      </c>
      <c r="L83" s="445">
        <v>8095439.3831416043</v>
      </c>
      <c r="M83" s="445">
        <v>-171946.08075125236</v>
      </c>
      <c r="N83" s="442">
        <v>-2.079812069997378E-2</v>
      </c>
      <c r="O83" s="441">
        <v>2829206.5237485203</v>
      </c>
      <c r="P83" s="441">
        <v>-83632.455011847429</v>
      </c>
      <c r="Q83" s="442">
        <v>-2.8711664332176486E-2</v>
      </c>
    </row>
    <row r="84" spans="1:17">
      <c r="A84" s="483" t="s">
        <v>81</v>
      </c>
      <c r="B84" s="484"/>
      <c r="C84" s="367" t="s">
        <v>311</v>
      </c>
      <c r="D84" s="441">
        <v>295606.58912934415</v>
      </c>
      <c r="E84" s="441">
        <v>74138.943254234502</v>
      </c>
      <c r="F84" s="446">
        <v>0.3347619602009182</v>
      </c>
      <c r="G84" s="447">
        <v>0.13162891872066274</v>
      </c>
      <c r="H84" s="447">
        <v>3.229565744537885E-2</v>
      </c>
      <c r="I84" s="448">
        <v>8.9688648195229241</v>
      </c>
      <c r="J84" s="448">
        <v>-0.80319720901061764</v>
      </c>
      <c r="K84" s="446">
        <v>-8.2193216402572364E-2</v>
      </c>
      <c r="L84" s="449">
        <v>2651255.5376613424</v>
      </c>
      <c r="M84" s="449">
        <v>487059.96485647047</v>
      </c>
      <c r="N84" s="446">
        <v>0.22505358156020253</v>
      </c>
      <c r="O84" s="441">
        <v>539878.33650206355</v>
      </c>
      <c r="P84" s="441">
        <v>90082.403782205889</v>
      </c>
      <c r="Q84" s="446">
        <v>0.20027394031219731</v>
      </c>
    </row>
    <row r="85" spans="1:17">
      <c r="A85" s="483" t="s">
        <v>81</v>
      </c>
      <c r="B85" s="484"/>
      <c r="C85" s="367" t="s">
        <v>312</v>
      </c>
      <c r="D85" s="441">
        <v>1066538.3906309847</v>
      </c>
      <c r="E85" s="441">
        <v>-30693.101977599785</v>
      </c>
      <c r="F85" s="442">
        <v>-2.7973223685577295E-2</v>
      </c>
      <c r="G85" s="443">
        <v>0.47491260443929123</v>
      </c>
      <c r="H85" s="443">
        <v>-1.7220601312220307E-2</v>
      </c>
      <c r="I85" s="444">
        <v>9.9142930895502079</v>
      </c>
      <c r="J85" s="444">
        <v>-0.12930828809117045</v>
      </c>
      <c r="K85" s="442">
        <v>-1.2874693372342599E-2</v>
      </c>
      <c r="L85" s="445">
        <v>10573974.195972772</v>
      </c>
      <c r="M85" s="445">
        <v>-446181.53478231281</v>
      </c>
      <c r="N85" s="442">
        <v>-4.0487770380332105E-2</v>
      </c>
      <c r="O85" s="441">
        <v>2208363.8708641035</v>
      </c>
      <c r="P85" s="441">
        <v>-88935.19838395901</v>
      </c>
      <c r="Q85" s="442">
        <v>-3.8712938848257453E-2</v>
      </c>
    </row>
    <row r="86" spans="1:17">
      <c r="A86" s="483" t="s">
        <v>81</v>
      </c>
      <c r="B86" s="485"/>
      <c r="C86" s="367" t="s">
        <v>313</v>
      </c>
      <c r="D86" s="441">
        <v>327384.14082307066</v>
      </c>
      <c r="E86" s="441">
        <v>-10979.780063984625</v>
      </c>
      <c r="F86" s="446">
        <v>-3.244961825480689E-2</v>
      </c>
      <c r="G86" s="447">
        <v>0.14577895773486402</v>
      </c>
      <c r="H86" s="447">
        <v>-5.9849336759707217E-3</v>
      </c>
      <c r="I86" s="448">
        <v>10.914933267582779</v>
      </c>
      <c r="J86" s="448">
        <v>-0.15623533504647114</v>
      </c>
      <c r="K86" s="446">
        <v>-1.4111910011863373E-2</v>
      </c>
      <c r="L86" s="449">
        <v>3573376.0499487389</v>
      </c>
      <c r="M86" s="449">
        <v>-172707.96723855473</v>
      </c>
      <c r="N86" s="446">
        <v>-4.6103602173939127E-2</v>
      </c>
      <c r="O86" s="441">
        <v>640560.95250833232</v>
      </c>
      <c r="P86" s="441">
        <v>-23940.239031577832</v>
      </c>
      <c r="Q86" s="446">
        <v>-3.6027383150508581E-2</v>
      </c>
    </row>
    <row r="87" spans="1:17">
      <c r="A87" s="483" t="s">
        <v>81</v>
      </c>
      <c r="B87" s="484" t="s">
        <v>242</v>
      </c>
      <c r="C87" s="367" t="s">
        <v>302</v>
      </c>
      <c r="D87" s="441">
        <v>16556648.733254816</v>
      </c>
      <c r="E87" s="441">
        <v>334628.50282122009</v>
      </c>
      <c r="F87" s="442">
        <v>2.0628041271544873E-2</v>
      </c>
      <c r="G87" s="443">
        <v>0.55630704874597225</v>
      </c>
      <c r="H87" s="443">
        <v>9.2599991294548545E-3</v>
      </c>
      <c r="I87" s="444">
        <v>8.6206699761666155</v>
      </c>
      <c r="J87" s="444">
        <v>5.1090552921872145E-2</v>
      </c>
      <c r="K87" s="442">
        <v>5.9618506811770083E-3</v>
      </c>
      <c r="L87" s="445">
        <v>142729404.64070681</v>
      </c>
      <c r="M87" s="445">
        <v>3713513.8705231249</v>
      </c>
      <c r="N87" s="442">
        <v>2.6712873254627983E-2</v>
      </c>
      <c r="O87" s="441">
        <v>34698918.748529196</v>
      </c>
      <c r="P87" s="441">
        <v>302161.9395506382</v>
      </c>
      <c r="Q87" s="442">
        <v>8.7846055146619268E-3</v>
      </c>
    </row>
    <row r="88" spans="1:17">
      <c r="A88" s="483" t="s">
        <v>81</v>
      </c>
      <c r="B88" s="484" t="s">
        <v>299</v>
      </c>
      <c r="C88" s="367" t="s">
        <v>303</v>
      </c>
      <c r="D88" s="441">
        <v>6706730.9543311363</v>
      </c>
      <c r="E88" s="441">
        <v>6402.2795229125768</v>
      </c>
      <c r="F88" s="446">
        <v>9.5551723409983654E-4</v>
      </c>
      <c r="G88" s="447">
        <v>0.22534763912960948</v>
      </c>
      <c r="H88" s="447">
        <v>-6.0418320496399835E-4</v>
      </c>
      <c r="I88" s="448">
        <v>11.673430215825704</v>
      </c>
      <c r="J88" s="448">
        <v>0.1376450448737927</v>
      </c>
      <c r="K88" s="446">
        <v>1.1932004873009827E-2</v>
      </c>
      <c r="L88" s="449">
        <v>78290555.771702647</v>
      </c>
      <c r="M88" s="449">
        <v>997003.60434606671</v>
      </c>
      <c r="N88" s="446">
        <v>1.2898923343403174E-2</v>
      </c>
      <c r="O88" s="441">
        <v>14291576.44551681</v>
      </c>
      <c r="P88" s="441">
        <v>-5107.0436390917748</v>
      </c>
      <c r="Q88" s="446">
        <v>-3.5721876636392563E-4</v>
      </c>
    </row>
    <row r="89" spans="1:17">
      <c r="A89" s="483" t="s">
        <v>81</v>
      </c>
      <c r="B89" s="484" t="s">
        <v>299</v>
      </c>
      <c r="C89" s="367" t="s">
        <v>304</v>
      </c>
      <c r="D89" s="441">
        <v>1900962.4282218779</v>
      </c>
      <c r="E89" s="441">
        <v>-374658.87655482558</v>
      </c>
      <c r="F89" s="442">
        <v>-0.16464025704469715</v>
      </c>
      <c r="G89" s="443">
        <v>6.3872756815635839E-2</v>
      </c>
      <c r="H89" s="443">
        <v>-1.2866878762374495E-2</v>
      </c>
      <c r="I89" s="444">
        <v>11.032594759698416</v>
      </c>
      <c r="J89" s="444">
        <v>0.12042327257503338</v>
      </c>
      <c r="K89" s="442">
        <v>1.1035683659951244E-2</v>
      </c>
      <c r="L89" s="445">
        <v>20972548.123984266</v>
      </c>
      <c r="M89" s="445">
        <v>-3859421.7934905849</v>
      </c>
      <c r="N89" s="442">
        <v>-0.15542149117918419</v>
      </c>
      <c r="O89" s="441">
        <v>4504223.4560791701</v>
      </c>
      <c r="P89" s="441">
        <v>-890684.27208104357</v>
      </c>
      <c r="Q89" s="442">
        <v>-0.165097220742418</v>
      </c>
    </row>
    <row r="90" spans="1:17">
      <c r="A90" s="483" t="s">
        <v>81</v>
      </c>
      <c r="B90" s="484" t="s">
        <v>299</v>
      </c>
      <c r="C90" s="367" t="s">
        <v>305</v>
      </c>
      <c r="D90" s="441">
        <v>1863550.3752461327</v>
      </c>
      <c r="E90" s="441">
        <v>17332.199582653819</v>
      </c>
      <c r="F90" s="446">
        <v>9.3879476494835787E-3</v>
      </c>
      <c r="G90" s="447">
        <v>6.2615703585010632E-2</v>
      </c>
      <c r="H90" s="447">
        <v>3.5661429782508913E-4</v>
      </c>
      <c r="I90" s="448">
        <v>8.7577796390316269</v>
      </c>
      <c r="J90" s="448">
        <v>-0.43589019411987273</v>
      </c>
      <c r="K90" s="446">
        <v>-4.7411991297326574E-2</v>
      </c>
      <c r="L90" s="449">
        <v>16320563.532640329</v>
      </c>
      <c r="M90" s="449">
        <v>-652956.81437299214</v>
      </c>
      <c r="N90" s="446">
        <v>-3.8469144940100015E-2</v>
      </c>
      <c r="O90" s="441">
        <v>4281561.4441913357</v>
      </c>
      <c r="P90" s="441">
        <v>318706.7308464665</v>
      </c>
      <c r="Q90" s="446">
        <v>8.042352140067742E-2</v>
      </c>
    </row>
    <row r="91" spans="1:17">
      <c r="A91" s="483" t="s">
        <v>81</v>
      </c>
      <c r="B91" s="484" t="s">
        <v>299</v>
      </c>
      <c r="C91" s="367" t="s">
        <v>306</v>
      </c>
      <c r="D91" s="441">
        <v>34781163.848904371</v>
      </c>
      <c r="E91" s="441">
        <v>-4168902.4505716637</v>
      </c>
      <c r="F91" s="442">
        <v>-0.1070319731555308</v>
      </c>
      <c r="G91" s="443">
        <v>1.1686547757621197</v>
      </c>
      <c r="H91" s="443">
        <v>-0.14483876874239132</v>
      </c>
      <c r="I91" s="444">
        <v>6.9271720772698524</v>
      </c>
      <c r="J91" s="444">
        <v>1.059047952511083E-2</v>
      </c>
      <c r="K91" s="442">
        <v>1.5311724983572837E-3</v>
      </c>
      <c r="L91" s="445">
        <v>240935107.02907798</v>
      </c>
      <c r="M91" s="445">
        <v>-28466204.768815607</v>
      </c>
      <c r="N91" s="442">
        <v>-0.10566468507091427</v>
      </c>
      <c r="O91" s="441">
        <v>58100773.386957221</v>
      </c>
      <c r="P91" s="441">
        <v>-6846254.3720790148</v>
      </c>
      <c r="Q91" s="442">
        <v>-0.10541289737660826</v>
      </c>
    </row>
    <row r="92" spans="1:17">
      <c r="A92" s="483" t="s">
        <v>81</v>
      </c>
      <c r="B92" s="484" t="s">
        <v>299</v>
      </c>
      <c r="C92" s="367" t="s">
        <v>307</v>
      </c>
      <c r="D92" s="441">
        <v>114099709.38829435</v>
      </c>
      <c r="E92" s="441">
        <v>3708365.7755732089</v>
      </c>
      <c r="F92" s="446">
        <v>3.3592903702513395E-2</v>
      </c>
      <c r="G92" s="447">
        <v>3.8337753983439682</v>
      </c>
      <c r="H92" s="447">
        <v>0.11110350121194568</v>
      </c>
      <c r="I92" s="448">
        <v>6.5313531312705351</v>
      </c>
      <c r="J92" s="448">
        <v>-0.12860482537919893</v>
      </c>
      <c r="K92" s="446">
        <v>-1.9310155742168243E-2</v>
      </c>
      <c r="L92" s="449">
        <v>745225494.19029438</v>
      </c>
      <c r="M92" s="449">
        <v>10023786.951497436</v>
      </c>
      <c r="N92" s="446">
        <v>1.3634063758017992E-2</v>
      </c>
      <c r="O92" s="441">
        <v>201572747.08547705</v>
      </c>
      <c r="P92" s="441">
        <v>6623039.5266476572</v>
      </c>
      <c r="Q92" s="446">
        <v>3.397306725709779E-2</v>
      </c>
    </row>
    <row r="93" spans="1:17">
      <c r="A93" s="483" t="s">
        <v>81</v>
      </c>
      <c r="B93" s="484" t="s">
        <v>299</v>
      </c>
      <c r="C93" s="367" t="s">
        <v>308</v>
      </c>
      <c r="D93" s="441">
        <v>2679126037.3541574</v>
      </c>
      <c r="E93" s="441">
        <v>7273792.0881676674</v>
      </c>
      <c r="F93" s="442">
        <v>2.7223781184215682E-3</v>
      </c>
      <c r="G93" s="443">
        <v>90.019225694231821</v>
      </c>
      <c r="H93" s="443">
        <v>-8.2307100180159409E-2</v>
      </c>
      <c r="I93" s="444">
        <v>6.2801042201501804</v>
      </c>
      <c r="J93" s="444">
        <v>-6.2244157429150349E-2</v>
      </c>
      <c r="K93" s="442">
        <v>-9.8140552558084061E-3</v>
      </c>
      <c r="L93" s="445">
        <v>16825190733.502075</v>
      </c>
      <c r="M93" s="445">
        <v>-120627019.39236832</v>
      </c>
      <c r="N93" s="442">
        <v>-7.1183947066682293E-3</v>
      </c>
      <c r="O93" s="441">
        <v>4201776380.9476786</v>
      </c>
      <c r="P93" s="441">
        <v>11505569.205073357</v>
      </c>
      <c r="Q93" s="442">
        <v>2.7457817697201636E-3</v>
      </c>
    </row>
    <row r="94" spans="1:17">
      <c r="A94" s="483" t="s">
        <v>81</v>
      </c>
      <c r="B94" s="484" t="s">
        <v>299</v>
      </c>
      <c r="C94" s="367" t="s">
        <v>309</v>
      </c>
      <c r="D94" s="441">
        <v>40596886.308017209</v>
      </c>
      <c r="E94" s="441">
        <v>1444963.7325701267</v>
      </c>
      <c r="F94" s="446">
        <v>3.6906584339137689E-2</v>
      </c>
      <c r="G94" s="447">
        <v>1.3640643329544775</v>
      </c>
      <c r="H94" s="447">
        <v>4.3763690527022447E-2</v>
      </c>
      <c r="I94" s="448">
        <v>8.0034286670836572</v>
      </c>
      <c r="J94" s="448">
        <v>-0.1177594841295555</v>
      </c>
      <c r="K94" s="446">
        <v>-1.4500277784102759E-2</v>
      </c>
      <c r="L94" s="449">
        <v>324914283.67192096</v>
      </c>
      <c r="M94" s="449">
        <v>6954153.954982996</v>
      </c>
      <c r="N94" s="446">
        <v>2.1871150830054979E-2</v>
      </c>
      <c r="O94" s="441">
        <v>84109893.056905061</v>
      </c>
      <c r="P94" s="441">
        <v>2966053.524731487</v>
      </c>
      <c r="Q94" s="446">
        <v>3.655303399286948E-2</v>
      </c>
    </row>
    <row r="95" spans="1:17">
      <c r="A95" s="483" t="s">
        <v>81</v>
      </c>
      <c r="B95" s="484" t="s">
        <v>299</v>
      </c>
      <c r="C95" s="367" t="s">
        <v>310</v>
      </c>
      <c r="D95" s="441">
        <v>21391052.961671881</v>
      </c>
      <c r="E95" s="441">
        <v>313810.81993049756</v>
      </c>
      <c r="F95" s="442">
        <v>1.4888609136819964E-2</v>
      </c>
      <c r="G95" s="443">
        <v>0.7187440969726423</v>
      </c>
      <c r="H95" s="443">
        <v>7.9668347139599804E-3</v>
      </c>
      <c r="I95" s="444">
        <v>5.3194950809482018</v>
      </c>
      <c r="J95" s="444">
        <v>-0.17579062414291791</v>
      </c>
      <c r="K95" s="442">
        <v>-3.1989351159677881E-2</v>
      </c>
      <c r="L95" s="445">
        <v>113789601.00591604</v>
      </c>
      <c r="M95" s="445">
        <v>-2035866.4383395165</v>
      </c>
      <c r="N95" s="442">
        <v>-1.7577018968814761E-2</v>
      </c>
      <c r="O95" s="441">
        <v>39128015.157140248</v>
      </c>
      <c r="P95" s="441">
        <v>-259662.56192739308</v>
      </c>
      <c r="Q95" s="442">
        <v>-6.5924821407201163E-3</v>
      </c>
    </row>
    <row r="96" spans="1:17">
      <c r="A96" s="483" t="s">
        <v>81</v>
      </c>
      <c r="B96" s="484" t="s">
        <v>299</v>
      </c>
      <c r="C96" s="367" t="s">
        <v>311</v>
      </c>
      <c r="D96" s="441">
        <v>3527602.3499002932</v>
      </c>
      <c r="E96" s="441">
        <v>642897.23971523531</v>
      </c>
      <c r="F96" s="446">
        <v>0.22286411094338601</v>
      </c>
      <c r="G96" s="447">
        <v>0.11852821691389483</v>
      </c>
      <c r="H96" s="447">
        <v>2.1248753744451662E-2</v>
      </c>
      <c r="I96" s="448">
        <v>9.0570750754864164</v>
      </c>
      <c r="J96" s="448">
        <v>-0.90784227108847837</v>
      </c>
      <c r="K96" s="446">
        <v>-9.1103843565799231E-2</v>
      </c>
      <c r="L96" s="449">
        <v>31949759.319509257</v>
      </c>
      <c r="M96" s="449">
        <v>3203911.3272729293</v>
      </c>
      <c r="N96" s="446">
        <v>0.11145649027776953</v>
      </c>
      <c r="O96" s="441">
        <v>6808191.0894827405</v>
      </c>
      <c r="P96" s="441">
        <v>698140.8732041223</v>
      </c>
      <c r="Q96" s="446">
        <v>0.11426106962985508</v>
      </c>
    </row>
    <row r="97" spans="1:17">
      <c r="A97" s="483" t="s">
        <v>81</v>
      </c>
      <c r="B97" s="484" t="s">
        <v>299</v>
      </c>
      <c r="C97" s="367" t="s">
        <v>312</v>
      </c>
      <c r="D97" s="441">
        <v>14093598.79483676</v>
      </c>
      <c r="E97" s="441">
        <v>-884038.35356151499</v>
      </c>
      <c r="F97" s="442">
        <v>-5.9023886398266431E-2</v>
      </c>
      <c r="G97" s="443">
        <v>0.47354802762818038</v>
      </c>
      <c r="H97" s="443">
        <v>-3.1535315621911475E-2</v>
      </c>
      <c r="I97" s="444">
        <v>10.196983137999899</v>
      </c>
      <c r="J97" s="444">
        <v>7.0603006971051485E-2</v>
      </c>
      <c r="K97" s="442">
        <v>6.9721861175952287E-3</v>
      </c>
      <c r="L97" s="445">
        <v>143712189.26468614</v>
      </c>
      <c r="M97" s="445">
        <v>-7957057.9646137059</v>
      </c>
      <c r="N97" s="442">
        <v>-5.2463225802023637E-2</v>
      </c>
      <c r="O97" s="441">
        <v>29594601.192371126</v>
      </c>
      <c r="P97" s="441">
        <v>-1543213.404968515</v>
      </c>
      <c r="Q97" s="442">
        <v>-4.9560748720636434E-2</v>
      </c>
    </row>
    <row r="98" spans="1:17">
      <c r="A98" s="483" t="s">
        <v>81</v>
      </c>
      <c r="B98" s="485" t="s">
        <v>299</v>
      </c>
      <c r="C98" s="367" t="s">
        <v>313</v>
      </c>
      <c r="D98" s="441">
        <v>4799002.7929184996</v>
      </c>
      <c r="E98" s="441">
        <v>-189341.12725070119</v>
      </c>
      <c r="F98" s="446">
        <v>-3.7956710740240797E-2</v>
      </c>
      <c r="G98" s="447">
        <v>0.16124755218668807</v>
      </c>
      <c r="H98" s="447">
        <v>-6.9718671727781456E-3</v>
      </c>
      <c r="I98" s="448">
        <v>10.78212338878074</v>
      </c>
      <c r="J98" s="448">
        <v>-5.0829907272433417E-2</v>
      </c>
      <c r="K98" s="446">
        <v>-4.6921560430757646E-3</v>
      </c>
      <c r="L98" s="449">
        <v>51743440.256350644</v>
      </c>
      <c r="M98" s="449">
        <v>-2295056.4554931074</v>
      </c>
      <c r="N98" s="446">
        <v>-4.2470767973641542E-2</v>
      </c>
      <c r="O98" s="441">
        <v>9258029.7078956664</v>
      </c>
      <c r="P98" s="441">
        <v>-364854.96804207936</v>
      </c>
      <c r="Q98" s="446">
        <v>-3.791534247047644E-2</v>
      </c>
    </row>
    <row r="99" spans="1:17">
      <c r="A99" s="483" t="s">
        <v>81</v>
      </c>
      <c r="B99" s="484" t="s">
        <v>241</v>
      </c>
      <c r="C99" s="367" t="s">
        <v>302</v>
      </c>
      <c r="D99" s="441">
        <v>8614899.5210479926</v>
      </c>
      <c r="E99" s="441">
        <v>-213279.34830323979</v>
      </c>
      <c r="F99" s="442">
        <v>-2.4158929203811356E-2</v>
      </c>
      <c r="G99" s="443">
        <v>0.5529015233044059</v>
      </c>
      <c r="H99" s="443">
        <v>-2.0494639325582376E-2</v>
      </c>
      <c r="I99" s="444">
        <v>8.5345231058146105</v>
      </c>
      <c r="J99" s="444">
        <v>0.15296248081217634</v>
      </c>
      <c r="K99" s="442">
        <v>1.8249880619593074E-2</v>
      </c>
      <c r="L99" s="445">
        <v>73524059.016655311</v>
      </c>
      <c r="M99" s="445">
        <v>-469857.3851774931</v>
      </c>
      <c r="N99" s="442">
        <v>-6.3499461580851652E-3</v>
      </c>
      <c r="O99" s="441">
        <v>17985915.742575195</v>
      </c>
      <c r="P99" s="441">
        <v>-559871.90650439635</v>
      </c>
      <c r="Q99" s="442">
        <v>-3.0188629197001628E-2</v>
      </c>
    </row>
    <row r="100" spans="1:17">
      <c r="A100" s="483" t="s">
        <v>81</v>
      </c>
      <c r="B100" s="484" t="s">
        <v>300</v>
      </c>
      <c r="C100" s="367" t="s">
        <v>303</v>
      </c>
      <c r="D100" s="441">
        <v>3487667.4512993768</v>
      </c>
      <c r="E100" s="441">
        <v>19461.649128708988</v>
      </c>
      <c r="F100" s="446">
        <v>5.611445871098077E-3</v>
      </c>
      <c r="G100" s="447">
        <v>0.22383739263485222</v>
      </c>
      <c r="H100" s="447">
        <v>-1.4249097726956317E-3</v>
      </c>
      <c r="I100" s="448">
        <v>11.718309132133935</v>
      </c>
      <c r="J100" s="448">
        <v>0.14282375077013221</v>
      </c>
      <c r="K100" s="446">
        <v>1.2338467551440592E-2</v>
      </c>
      <c r="L100" s="449">
        <v>40869565.344407775</v>
      </c>
      <c r="M100" s="449">
        <v>723399.78182008862</v>
      </c>
      <c r="N100" s="446">
        <v>1.8019150065335922E-2</v>
      </c>
      <c r="O100" s="441">
        <v>7428040.5565086855</v>
      </c>
      <c r="P100" s="441">
        <v>32262.426924450323</v>
      </c>
      <c r="Q100" s="446">
        <v>4.3622762012553778E-3</v>
      </c>
    </row>
    <row r="101" spans="1:17">
      <c r="A101" s="483" t="s">
        <v>81</v>
      </c>
      <c r="B101" s="484" t="s">
        <v>300</v>
      </c>
      <c r="C101" s="367" t="s">
        <v>304</v>
      </c>
      <c r="D101" s="441">
        <v>1023441.9158232566</v>
      </c>
      <c r="E101" s="441">
        <v>-170605.81926339329</v>
      </c>
      <c r="F101" s="442">
        <v>-0.14288023355365498</v>
      </c>
      <c r="G101" s="443">
        <v>6.5684178078889724E-2</v>
      </c>
      <c r="H101" s="443">
        <v>-1.1870026409722831E-2</v>
      </c>
      <c r="I101" s="444">
        <v>10.994135469164796</v>
      </c>
      <c r="J101" s="444">
        <v>-3.9739216203951599E-2</v>
      </c>
      <c r="K101" s="442">
        <v>-3.6015649386200665E-3</v>
      </c>
      <c r="L101" s="445">
        <v>11251859.067382436</v>
      </c>
      <c r="M101" s="445">
        <v>-1923114.0099120382</v>
      </c>
      <c r="N101" s="442">
        <v>-0.1459672060526864</v>
      </c>
      <c r="O101" s="441">
        <v>2438964.9289853731</v>
      </c>
      <c r="P101" s="441">
        <v>-414719.31677028397</v>
      </c>
      <c r="Q101" s="442">
        <v>-0.14532768206121771</v>
      </c>
    </row>
    <row r="102" spans="1:17">
      <c r="A102" s="483" t="s">
        <v>81</v>
      </c>
      <c r="B102" s="484" t="s">
        <v>300</v>
      </c>
      <c r="C102" s="367" t="s">
        <v>305</v>
      </c>
      <c r="D102" s="441">
        <v>747511.38741186133</v>
      </c>
      <c r="E102" s="441">
        <v>57465.384866675828</v>
      </c>
      <c r="F102" s="446">
        <v>8.3277614325304186E-2</v>
      </c>
      <c r="G102" s="447">
        <v>4.7975044140402288E-2</v>
      </c>
      <c r="H102" s="447">
        <v>3.1560915848284354E-3</v>
      </c>
      <c r="I102" s="448">
        <v>9.2559707270930698</v>
      </c>
      <c r="J102" s="448">
        <v>-0.47571241811606768</v>
      </c>
      <c r="K102" s="446">
        <v>-4.8882851097577985E-2</v>
      </c>
      <c r="L102" s="449">
        <v>6918943.5200529154</v>
      </c>
      <c r="M102" s="449">
        <v>203634.46766499244</v>
      </c>
      <c r="N102" s="446">
        <v>3.0323916006900868E-2</v>
      </c>
      <c r="O102" s="441">
        <v>1699258.7984011883</v>
      </c>
      <c r="P102" s="441">
        <v>208996.1918918686</v>
      </c>
      <c r="Q102" s="446">
        <v>0.14024118365380295</v>
      </c>
    </row>
    <row r="103" spans="1:17">
      <c r="A103" s="483" t="s">
        <v>81</v>
      </c>
      <c r="B103" s="484" t="s">
        <v>300</v>
      </c>
      <c r="C103" s="367" t="s">
        <v>306</v>
      </c>
      <c r="D103" s="441">
        <v>17111419.486229401</v>
      </c>
      <c r="E103" s="441">
        <v>-2231021.9308105819</v>
      </c>
      <c r="F103" s="442">
        <v>-0.11534334692853888</v>
      </c>
      <c r="G103" s="443">
        <v>1.0982054841988473</v>
      </c>
      <c r="H103" s="443">
        <v>-0.15809911141036337</v>
      </c>
      <c r="I103" s="444">
        <v>7.0901945457306734</v>
      </c>
      <c r="J103" s="444">
        <v>8.1009177373542407E-2</v>
      </c>
      <c r="K103" s="442">
        <v>1.1557573828658777E-2</v>
      </c>
      <c r="L103" s="445">
        <v>121323293.11097327</v>
      </c>
      <c r="M103" s="445">
        <v>-14251464.257648349</v>
      </c>
      <c r="N103" s="442">
        <v>-0.10511886234765122</v>
      </c>
      <c r="O103" s="441">
        <v>29262943.29043372</v>
      </c>
      <c r="P103" s="441">
        <v>-3639232.4420647658</v>
      </c>
      <c r="Q103" s="442">
        <v>-0.11060765317322722</v>
      </c>
    </row>
    <row r="104" spans="1:17">
      <c r="A104" s="483" t="s">
        <v>81</v>
      </c>
      <c r="B104" s="484" t="s">
        <v>300</v>
      </c>
      <c r="C104" s="367" t="s">
        <v>307</v>
      </c>
      <c r="D104" s="441">
        <v>61427933.608294114</v>
      </c>
      <c r="E104" s="441">
        <v>2478024.0439564884</v>
      </c>
      <c r="F104" s="446">
        <v>4.203609576791608E-2</v>
      </c>
      <c r="G104" s="447">
        <v>3.9424253274791639</v>
      </c>
      <c r="H104" s="447">
        <v>0.11358900327133048</v>
      </c>
      <c r="I104" s="448">
        <v>6.4806376252592486</v>
      </c>
      <c r="J104" s="448">
        <v>-0.14526643676637363</v>
      </c>
      <c r="K104" s="446">
        <v>-2.1924017523725487E-2</v>
      </c>
      <c r="L104" s="449">
        <v>398092177.78383797</v>
      </c>
      <c r="M104" s="449">
        <v>7495732.5454502106</v>
      </c>
      <c r="N104" s="446">
        <v>1.9190478143945821E-2</v>
      </c>
      <c r="O104" s="441">
        <v>108849983.05793041</v>
      </c>
      <c r="P104" s="441">
        <v>4179386.3559445739</v>
      </c>
      <c r="Q104" s="446">
        <v>3.9928943634896477E-2</v>
      </c>
    </row>
    <row r="105" spans="1:17">
      <c r="A105" s="483" t="s">
        <v>81</v>
      </c>
      <c r="B105" s="484" t="s">
        <v>300</v>
      </c>
      <c r="C105" s="367" t="s">
        <v>308</v>
      </c>
      <c r="D105" s="441">
        <v>1402376856.8467073</v>
      </c>
      <c r="E105" s="441">
        <v>16161456.623023987</v>
      </c>
      <c r="F105" s="442">
        <v>1.1658690720371546E-2</v>
      </c>
      <c r="G105" s="443">
        <v>90.004102601891475</v>
      </c>
      <c r="H105" s="443">
        <v>-3.1521146777052422E-2</v>
      </c>
      <c r="I105" s="444">
        <v>6.3063486506904187</v>
      </c>
      <c r="J105" s="444">
        <v>-7.0419929340678422E-2</v>
      </c>
      <c r="K105" s="442">
        <v>-1.1043199773816318E-2</v>
      </c>
      <c r="L105" s="445">
        <v>8843877398.9347038</v>
      </c>
      <c r="M105" s="445">
        <v>4302589.6330871582</v>
      </c>
      <c r="N105" s="442">
        <v>4.8674169582904299E-4</v>
      </c>
      <c r="O105" s="441">
        <v>2201998000.187305</v>
      </c>
      <c r="P105" s="441">
        <v>17929019.797101498</v>
      </c>
      <c r="Q105" s="442">
        <v>8.2089988723242236E-3</v>
      </c>
    </row>
    <row r="106" spans="1:17">
      <c r="A106" s="483" t="s">
        <v>81</v>
      </c>
      <c r="B106" s="484" t="s">
        <v>300</v>
      </c>
      <c r="C106" s="367" t="s">
        <v>309</v>
      </c>
      <c r="D106" s="441">
        <v>21593115.391356837</v>
      </c>
      <c r="E106" s="441">
        <v>781052.27308540046</v>
      </c>
      <c r="F106" s="446">
        <v>3.7528824924603216E-2</v>
      </c>
      <c r="G106" s="447">
        <v>1.3858393082356759</v>
      </c>
      <c r="H106" s="447">
        <v>3.4081793459933118E-2</v>
      </c>
      <c r="I106" s="448">
        <v>7.8457426310261864</v>
      </c>
      <c r="J106" s="448">
        <v>-0.11328062965732499</v>
      </c>
      <c r="K106" s="446">
        <v>-1.4232981352990365E-2</v>
      </c>
      <c r="L106" s="449">
        <v>169414025.96263602</v>
      </c>
      <c r="M106" s="449">
        <v>3770331.5015002489</v>
      </c>
      <c r="N106" s="446">
        <v>2.2761696506261302E-2</v>
      </c>
      <c r="O106" s="441">
        <v>44711217.785394922</v>
      </c>
      <c r="P106" s="441">
        <v>1539620.298408784</v>
      </c>
      <c r="Q106" s="446">
        <v>3.5662805826745116E-2</v>
      </c>
    </row>
    <row r="107" spans="1:17">
      <c r="A107" s="483" t="s">
        <v>81</v>
      </c>
      <c r="B107" s="484" t="s">
        <v>300</v>
      </c>
      <c r="C107" s="367" t="s">
        <v>310</v>
      </c>
      <c r="D107" s="441">
        <v>11507935.890674891</v>
      </c>
      <c r="E107" s="441">
        <v>244873.68479662947</v>
      </c>
      <c r="F107" s="442">
        <v>2.1741306255844736E-2</v>
      </c>
      <c r="G107" s="443">
        <v>0.73857568141079954</v>
      </c>
      <c r="H107" s="443">
        <v>7.0322063760612785E-3</v>
      </c>
      <c r="I107" s="444">
        <v>5.2023521829555976</v>
      </c>
      <c r="J107" s="444">
        <v>-0.13787243546282735</v>
      </c>
      <c r="K107" s="442">
        <v>-2.5817722158597144E-2</v>
      </c>
      <c r="L107" s="445">
        <v>59868335.402165592</v>
      </c>
      <c r="M107" s="445">
        <v>-278946.66844363511</v>
      </c>
      <c r="N107" s="442">
        <v>-4.6377269070307916E-3</v>
      </c>
      <c r="O107" s="441">
        <v>20838612.464747075</v>
      </c>
      <c r="P107" s="441">
        <v>15380.790329962969</v>
      </c>
      <c r="Q107" s="442">
        <v>7.3863608542853673E-4</v>
      </c>
    </row>
    <row r="108" spans="1:17">
      <c r="A108" s="483" t="s">
        <v>81</v>
      </c>
      <c r="B108" s="484" t="s">
        <v>300</v>
      </c>
      <c r="C108" s="367" t="s">
        <v>311</v>
      </c>
      <c r="D108" s="441">
        <v>1832667.3827374696</v>
      </c>
      <c r="E108" s="441">
        <v>386787.88516956079</v>
      </c>
      <c r="F108" s="446">
        <v>0.26751045700569831</v>
      </c>
      <c r="G108" s="447">
        <v>0.11762001229964208</v>
      </c>
      <c r="H108" s="447">
        <v>2.3709165249514219E-2</v>
      </c>
      <c r="I108" s="448">
        <v>9.0283912014835508</v>
      </c>
      <c r="J108" s="448">
        <v>-0.77577898790650579</v>
      </c>
      <c r="K108" s="446">
        <v>-7.91274501483097E-2</v>
      </c>
      <c r="L108" s="449">
        <v>16546038.073552856</v>
      </c>
      <c r="M108" s="449">
        <v>2370389.4060472921</v>
      </c>
      <c r="N108" s="446">
        <v>0.16721558650651863</v>
      </c>
      <c r="O108" s="441">
        <v>3410615.3744264538</v>
      </c>
      <c r="P108" s="441">
        <v>455721.91396473488</v>
      </c>
      <c r="Q108" s="446">
        <v>0.15422617433168834</v>
      </c>
    </row>
    <row r="109" spans="1:17">
      <c r="A109" s="483" t="s">
        <v>81</v>
      </c>
      <c r="B109" s="484" t="s">
        <v>300</v>
      </c>
      <c r="C109" s="367" t="s">
        <v>312</v>
      </c>
      <c r="D109" s="441">
        <v>7352522.5783643303</v>
      </c>
      <c r="E109" s="441">
        <v>-231054.90057117958</v>
      </c>
      <c r="F109" s="442">
        <v>-3.0467797185822678E-2</v>
      </c>
      <c r="G109" s="443">
        <v>0.47188257086173729</v>
      </c>
      <c r="H109" s="443">
        <v>-2.0675893322210315E-2</v>
      </c>
      <c r="I109" s="444">
        <v>10.023447075021261</v>
      </c>
      <c r="J109" s="444">
        <v>2.9414438621362393E-3</v>
      </c>
      <c r="K109" s="442">
        <v>2.9354245887450159E-4</v>
      </c>
      <c r="L109" s="445">
        <v>73697620.932133734</v>
      </c>
      <c r="M109" s="445">
        <v>-2293659.8998710662</v>
      </c>
      <c r="N109" s="442">
        <v>-3.0183198319050558E-2</v>
      </c>
      <c r="O109" s="441">
        <v>15341992.139499431</v>
      </c>
      <c r="P109" s="441">
        <v>-385718.31113793515</v>
      </c>
      <c r="Q109" s="442">
        <v>-2.4524759172578986E-2</v>
      </c>
    </row>
    <row r="110" spans="1:17">
      <c r="A110" s="483" t="s">
        <v>81</v>
      </c>
      <c r="B110" s="485" t="s">
        <v>300</v>
      </c>
      <c r="C110" s="367" t="s">
        <v>313</v>
      </c>
      <c r="D110" s="441">
        <v>2271478.0249656355</v>
      </c>
      <c r="E110" s="441">
        <v>-90592.408979396801</v>
      </c>
      <c r="F110" s="446">
        <v>-3.8352966819915318E-2</v>
      </c>
      <c r="G110" s="447">
        <v>0.14578274036598443</v>
      </c>
      <c r="H110" s="447">
        <v>-7.635324982454228E-3</v>
      </c>
      <c r="I110" s="448">
        <v>10.95944805858027</v>
      </c>
      <c r="J110" s="448">
        <v>-4.1753800932253782E-2</v>
      </c>
      <c r="K110" s="446">
        <v>-3.7953854011096152E-3</v>
      </c>
      <c r="L110" s="449">
        <v>24894145.430817381</v>
      </c>
      <c r="M110" s="449">
        <v>-1091468.2193982638</v>
      </c>
      <c r="N110" s="446">
        <v>-4.2002787930667404E-2</v>
      </c>
      <c r="O110" s="441">
        <v>4412127.1432071663</v>
      </c>
      <c r="P110" s="441">
        <v>-172607.17723366339</v>
      </c>
      <c r="Q110" s="446">
        <v>-3.7648239825828538E-2</v>
      </c>
    </row>
    <row r="111" spans="1:17">
      <c r="A111" s="483" t="s">
        <v>82</v>
      </c>
      <c r="B111" s="484" t="s">
        <v>243</v>
      </c>
      <c r="C111" s="367" t="s">
        <v>302</v>
      </c>
      <c r="D111" s="451"/>
      <c r="E111" s="451"/>
      <c r="F111" s="451"/>
      <c r="G111" s="451"/>
      <c r="H111" s="451"/>
      <c r="I111" s="451"/>
      <c r="J111" s="451"/>
      <c r="K111" s="451"/>
      <c r="L111" s="451"/>
      <c r="M111" s="451"/>
      <c r="N111" s="451"/>
      <c r="O111" s="451"/>
      <c r="P111" s="451"/>
      <c r="Q111" s="451"/>
    </row>
    <row r="112" spans="1:17">
      <c r="A112" s="483" t="s">
        <v>82</v>
      </c>
      <c r="B112" s="484"/>
      <c r="C112" s="367" t="s">
        <v>303</v>
      </c>
      <c r="D112" s="450"/>
      <c r="E112" s="450"/>
      <c r="F112" s="450"/>
      <c r="G112" s="450"/>
      <c r="H112" s="450"/>
      <c r="I112" s="450"/>
      <c r="J112" s="450"/>
      <c r="K112" s="450"/>
      <c r="L112" s="450"/>
      <c r="M112" s="450"/>
      <c r="N112" s="450"/>
      <c r="O112" s="450"/>
      <c r="P112" s="450"/>
      <c r="Q112" s="450"/>
    </row>
    <row r="113" spans="1:17">
      <c r="A113" s="483" t="s">
        <v>82</v>
      </c>
      <c r="B113" s="484"/>
      <c r="C113" s="367" t="s">
        <v>304</v>
      </c>
      <c r="D113" s="451"/>
      <c r="E113" s="451"/>
      <c r="F113" s="451"/>
      <c r="G113" s="451"/>
      <c r="H113" s="451"/>
      <c r="I113" s="451"/>
      <c r="J113" s="451"/>
      <c r="K113" s="451"/>
      <c r="L113" s="451"/>
      <c r="M113" s="451"/>
      <c r="N113" s="451"/>
      <c r="O113" s="451"/>
      <c r="P113" s="451"/>
      <c r="Q113" s="451"/>
    </row>
    <row r="114" spans="1:17">
      <c r="A114" s="483" t="s">
        <v>82</v>
      </c>
      <c r="B114" s="484"/>
      <c r="C114" s="367" t="s">
        <v>305</v>
      </c>
      <c r="D114" s="450"/>
      <c r="E114" s="450"/>
      <c r="F114" s="450"/>
      <c r="G114" s="450"/>
      <c r="H114" s="450"/>
      <c r="I114" s="450"/>
      <c r="J114" s="450"/>
      <c r="K114" s="450"/>
      <c r="L114" s="450"/>
      <c r="M114" s="450"/>
      <c r="N114" s="450"/>
      <c r="O114" s="450"/>
      <c r="P114" s="450"/>
      <c r="Q114" s="450"/>
    </row>
    <row r="115" spans="1:17">
      <c r="A115" s="483" t="s">
        <v>82</v>
      </c>
      <c r="B115" s="484"/>
      <c r="C115" s="367" t="s">
        <v>306</v>
      </c>
      <c r="D115" s="451"/>
      <c r="E115" s="451"/>
      <c r="F115" s="451"/>
      <c r="G115" s="451"/>
      <c r="H115" s="451"/>
      <c r="I115" s="451"/>
      <c r="J115" s="451"/>
      <c r="K115" s="451"/>
      <c r="L115" s="451"/>
      <c r="M115" s="451"/>
      <c r="N115" s="451"/>
      <c r="O115" s="451"/>
      <c r="P115" s="451"/>
      <c r="Q115" s="451"/>
    </row>
    <row r="116" spans="1:17">
      <c r="A116" s="483" t="s">
        <v>82</v>
      </c>
      <c r="B116" s="484"/>
      <c r="C116" s="367" t="s">
        <v>307</v>
      </c>
      <c r="D116" s="450"/>
      <c r="E116" s="450"/>
      <c r="F116" s="450"/>
      <c r="G116" s="450"/>
      <c r="H116" s="450"/>
      <c r="I116" s="450"/>
      <c r="J116" s="450"/>
      <c r="K116" s="450"/>
      <c r="L116" s="450"/>
      <c r="M116" s="450"/>
      <c r="N116" s="450"/>
      <c r="O116" s="450"/>
      <c r="P116" s="450"/>
      <c r="Q116" s="450"/>
    </row>
    <row r="117" spans="1:17">
      <c r="A117" s="483" t="s">
        <v>82</v>
      </c>
      <c r="B117" s="484"/>
      <c r="C117" s="367" t="s">
        <v>308</v>
      </c>
      <c r="D117" s="451"/>
      <c r="E117" s="451"/>
      <c r="F117" s="451"/>
      <c r="G117" s="451"/>
      <c r="H117" s="451"/>
      <c r="I117" s="451"/>
      <c r="J117" s="451"/>
      <c r="K117" s="451"/>
      <c r="L117" s="451"/>
      <c r="M117" s="451"/>
      <c r="N117" s="451"/>
      <c r="O117" s="451"/>
      <c r="P117" s="451"/>
      <c r="Q117" s="451"/>
    </row>
    <row r="118" spans="1:17">
      <c r="A118" s="483" t="s">
        <v>82</v>
      </c>
      <c r="B118" s="484"/>
      <c r="C118" s="367" t="s">
        <v>309</v>
      </c>
      <c r="D118" s="450"/>
      <c r="E118" s="450"/>
      <c r="F118" s="450"/>
      <c r="G118" s="450"/>
      <c r="H118" s="450"/>
      <c r="I118" s="450"/>
      <c r="J118" s="450"/>
      <c r="K118" s="450"/>
      <c r="L118" s="450"/>
      <c r="M118" s="450"/>
      <c r="N118" s="450"/>
      <c r="O118" s="450"/>
      <c r="P118" s="450"/>
      <c r="Q118" s="450"/>
    </row>
    <row r="119" spans="1:17">
      <c r="A119" s="483" t="s">
        <v>82</v>
      </c>
      <c r="B119" s="484"/>
      <c r="C119" s="367" t="s">
        <v>310</v>
      </c>
      <c r="D119" s="451"/>
      <c r="E119" s="451"/>
      <c r="F119" s="451"/>
      <c r="G119" s="451"/>
      <c r="H119" s="451"/>
      <c r="I119" s="451"/>
      <c r="J119" s="451"/>
      <c r="K119" s="451"/>
      <c r="L119" s="451"/>
      <c r="M119" s="451"/>
      <c r="N119" s="451"/>
      <c r="O119" s="451"/>
      <c r="P119" s="451"/>
      <c r="Q119" s="451"/>
    </row>
    <row r="120" spans="1:17">
      <c r="A120" s="483" t="s">
        <v>82</v>
      </c>
      <c r="B120" s="484"/>
      <c r="C120" s="367" t="s">
        <v>311</v>
      </c>
      <c r="D120" s="450"/>
      <c r="E120" s="450"/>
      <c r="F120" s="450"/>
      <c r="G120" s="450"/>
      <c r="H120" s="450"/>
      <c r="I120" s="450"/>
      <c r="J120" s="450"/>
      <c r="K120" s="450"/>
      <c r="L120" s="450"/>
      <c r="M120" s="450"/>
      <c r="N120" s="450"/>
      <c r="O120" s="450"/>
      <c r="P120" s="450"/>
      <c r="Q120" s="450"/>
    </row>
    <row r="121" spans="1:17">
      <c r="A121" s="483" t="s">
        <v>82</v>
      </c>
      <c r="B121" s="484"/>
      <c r="C121" s="367" t="s">
        <v>312</v>
      </c>
      <c r="D121" s="451"/>
      <c r="E121" s="451"/>
      <c r="F121" s="451"/>
      <c r="G121" s="451"/>
      <c r="H121" s="451"/>
      <c r="I121" s="451"/>
      <c r="J121" s="451"/>
      <c r="K121" s="451"/>
      <c r="L121" s="451"/>
      <c r="M121" s="451"/>
      <c r="N121" s="451"/>
      <c r="O121" s="451"/>
      <c r="P121" s="451"/>
      <c r="Q121" s="451"/>
    </row>
    <row r="122" spans="1:17">
      <c r="A122" s="483" t="s">
        <v>82</v>
      </c>
      <c r="B122" s="485"/>
      <c r="C122" s="367" t="s">
        <v>313</v>
      </c>
      <c r="D122" s="450"/>
      <c r="E122" s="450"/>
      <c r="F122" s="450"/>
      <c r="G122" s="450"/>
      <c r="H122" s="450"/>
      <c r="I122" s="450"/>
      <c r="J122" s="450"/>
      <c r="K122" s="450"/>
      <c r="L122" s="450"/>
      <c r="M122" s="450"/>
      <c r="N122" s="450"/>
      <c r="O122" s="450"/>
      <c r="P122" s="450"/>
      <c r="Q122" s="450"/>
    </row>
    <row r="123" spans="1:17">
      <c r="A123" s="483" t="s">
        <v>82</v>
      </c>
      <c r="B123" s="484" t="s">
        <v>242</v>
      </c>
      <c r="C123" s="367" t="s">
        <v>302</v>
      </c>
      <c r="D123" s="451"/>
      <c r="E123" s="451"/>
      <c r="F123" s="451"/>
      <c r="G123" s="451"/>
      <c r="H123" s="451"/>
      <c r="I123" s="451"/>
      <c r="J123" s="451"/>
      <c r="K123" s="451"/>
      <c r="L123" s="451"/>
      <c r="M123" s="451"/>
      <c r="N123" s="451"/>
      <c r="O123" s="451"/>
      <c r="P123" s="451"/>
      <c r="Q123" s="451"/>
    </row>
    <row r="124" spans="1:17">
      <c r="A124" s="483" t="s">
        <v>82</v>
      </c>
      <c r="B124" s="484" t="s">
        <v>299</v>
      </c>
      <c r="C124" s="367" t="s">
        <v>303</v>
      </c>
      <c r="D124" s="450"/>
      <c r="E124" s="450"/>
      <c r="F124" s="450"/>
      <c r="G124" s="450"/>
      <c r="H124" s="450"/>
      <c r="I124" s="450"/>
      <c r="J124" s="450"/>
      <c r="K124" s="450"/>
      <c r="L124" s="450"/>
      <c r="M124" s="450"/>
      <c r="N124" s="450"/>
      <c r="O124" s="450"/>
      <c r="P124" s="450"/>
      <c r="Q124" s="450"/>
    </row>
    <row r="125" spans="1:17">
      <c r="A125" s="483" t="s">
        <v>82</v>
      </c>
      <c r="B125" s="484" t="s">
        <v>299</v>
      </c>
      <c r="C125" s="367" t="s">
        <v>304</v>
      </c>
      <c r="D125" s="451"/>
      <c r="E125" s="451"/>
      <c r="F125" s="451"/>
      <c r="G125" s="451"/>
      <c r="H125" s="451"/>
      <c r="I125" s="451"/>
      <c r="J125" s="451"/>
      <c r="K125" s="451"/>
      <c r="L125" s="451"/>
      <c r="M125" s="451"/>
      <c r="N125" s="451"/>
      <c r="O125" s="451"/>
      <c r="P125" s="451"/>
      <c r="Q125" s="451"/>
    </row>
    <row r="126" spans="1:17">
      <c r="A126" s="483" t="s">
        <v>82</v>
      </c>
      <c r="B126" s="484" t="s">
        <v>299</v>
      </c>
      <c r="C126" s="367" t="s">
        <v>305</v>
      </c>
      <c r="D126" s="450"/>
      <c r="E126" s="450"/>
      <c r="F126" s="450"/>
      <c r="G126" s="450"/>
      <c r="H126" s="450"/>
      <c r="I126" s="450"/>
      <c r="J126" s="450"/>
      <c r="K126" s="450"/>
      <c r="L126" s="450"/>
      <c r="M126" s="450"/>
      <c r="N126" s="450"/>
      <c r="O126" s="450"/>
      <c r="P126" s="450"/>
      <c r="Q126" s="450"/>
    </row>
    <row r="127" spans="1:17">
      <c r="A127" s="483" t="s">
        <v>82</v>
      </c>
      <c r="B127" s="484" t="s">
        <v>299</v>
      </c>
      <c r="C127" s="367" t="s">
        <v>306</v>
      </c>
      <c r="D127" s="451"/>
      <c r="E127" s="451"/>
      <c r="F127" s="451"/>
      <c r="G127" s="451"/>
      <c r="H127" s="451"/>
      <c r="I127" s="451"/>
      <c r="J127" s="451"/>
      <c r="K127" s="451"/>
      <c r="L127" s="451"/>
      <c r="M127" s="451"/>
      <c r="N127" s="451"/>
      <c r="O127" s="451"/>
      <c r="P127" s="451"/>
      <c r="Q127" s="451"/>
    </row>
    <row r="128" spans="1:17">
      <c r="A128" s="483" t="s">
        <v>82</v>
      </c>
      <c r="B128" s="484" t="s">
        <v>299</v>
      </c>
      <c r="C128" s="367" t="s">
        <v>307</v>
      </c>
      <c r="D128" s="450"/>
      <c r="E128" s="450"/>
      <c r="F128" s="450"/>
      <c r="G128" s="450"/>
      <c r="H128" s="450"/>
      <c r="I128" s="450"/>
      <c r="J128" s="450"/>
      <c r="K128" s="450"/>
      <c r="L128" s="450"/>
      <c r="M128" s="450"/>
      <c r="N128" s="450"/>
      <c r="O128" s="450"/>
      <c r="P128" s="450"/>
      <c r="Q128" s="450"/>
    </row>
    <row r="129" spans="1:17">
      <c r="A129" s="483" t="s">
        <v>82</v>
      </c>
      <c r="B129" s="484" t="s">
        <v>299</v>
      </c>
      <c r="C129" s="367" t="s">
        <v>308</v>
      </c>
      <c r="D129" s="451"/>
      <c r="E129" s="451"/>
      <c r="F129" s="451"/>
      <c r="G129" s="451"/>
      <c r="H129" s="451"/>
      <c r="I129" s="451"/>
      <c r="J129" s="451"/>
      <c r="K129" s="451"/>
      <c r="L129" s="451"/>
      <c r="M129" s="451"/>
      <c r="N129" s="451"/>
      <c r="O129" s="451"/>
      <c r="P129" s="451"/>
      <c r="Q129" s="451"/>
    </row>
    <row r="130" spans="1:17">
      <c r="A130" s="483" t="s">
        <v>82</v>
      </c>
      <c r="B130" s="484" t="s">
        <v>299</v>
      </c>
      <c r="C130" s="367" t="s">
        <v>309</v>
      </c>
      <c r="D130" s="450"/>
      <c r="E130" s="450"/>
      <c r="F130" s="450"/>
      <c r="G130" s="450"/>
      <c r="H130" s="450"/>
      <c r="I130" s="450"/>
      <c r="J130" s="450"/>
      <c r="K130" s="450"/>
      <c r="L130" s="450"/>
      <c r="M130" s="450"/>
      <c r="N130" s="450"/>
      <c r="O130" s="450"/>
      <c r="P130" s="450"/>
      <c r="Q130" s="450"/>
    </row>
    <row r="131" spans="1:17">
      <c r="A131" s="483" t="s">
        <v>82</v>
      </c>
      <c r="B131" s="484" t="s">
        <v>299</v>
      </c>
      <c r="C131" s="367" t="s">
        <v>310</v>
      </c>
      <c r="D131" s="451"/>
      <c r="E131" s="451"/>
      <c r="F131" s="451"/>
      <c r="G131" s="451"/>
      <c r="H131" s="451"/>
      <c r="I131" s="451"/>
      <c r="J131" s="451"/>
      <c r="K131" s="451"/>
      <c r="L131" s="451"/>
      <c r="M131" s="451"/>
      <c r="N131" s="451"/>
      <c r="O131" s="451"/>
      <c r="P131" s="451"/>
      <c r="Q131" s="451"/>
    </row>
    <row r="132" spans="1:17">
      <c r="A132" s="483" t="s">
        <v>82</v>
      </c>
      <c r="B132" s="484" t="s">
        <v>299</v>
      </c>
      <c r="C132" s="367" t="s">
        <v>311</v>
      </c>
      <c r="D132" s="450"/>
      <c r="E132" s="450"/>
      <c r="F132" s="450"/>
      <c r="G132" s="450"/>
      <c r="H132" s="450"/>
      <c r="I132" s="450"/>
      <c r="J132" s="450"/>
      <c r="K132" s="450"/>
      <c r="L132" s="450"/>
      <c r="M132" s="450"/>
      <c r="N132" s="450"/>
      <c r="O132" s="450"/>
      <c r="P132" s="450"/>
      <c r="Q132" s="450"/>
    </row>
    <row r="133" spans="1:17">
      <c r="A133" s="483" t="s">
        <v>82</v>
      </c>
      <c r="B133" s="484" t="s">
        <v>299</v>
      </c>
      <c r="C133" s="367" t="s">
        <v>312</v>
      </c>
      <c r="D133" s="451"/>
      <c r="E133" s="451"/>
      <c r="F133" s="451"/>
      <c r="G133" s="451"/>
      <c r="H133" s="451"/>
      <c r="I133" s="451"/>
      <c r="J133" s="451"/>
      <c r="K133" s="451"/>
      <c r="L133" s="451"/>
      <c r="M133" s="451"/>
      <c r="N133" s="451"/>
      <c r="O133" s="451"/>
      <c r="P133" s="451"/>
      <c r="Q133" s="451"/>
    </row>
    <row r="134" spans="1:17">
      <c r="A134" s="483" t="s">
        <v>82</v>
      </c>
      <c r="B134" s="485" t="s">
        <v>299</v>
      </c>
      <c r="C134" s="367" t="s">
        <v>313</v>
      </c>
      <c r="D134" s="450"/>
      <c r="E134" s="450"/>
      <c r="F134" s="450"/>
      <c r="G134" s="450"/>
      <c r="H134" s="450"/>
      <c r="I134" s="450"/>
      <c r="J134" s="450"/>
      <c r="K134" s="450"/>
      <c r="L134" s="450"/>
      <c r="M134" s="450"/>
      <c r="N134" s="450"/>
      <c r="O134" s="450"/>
      <c r="P134" s="450"/>
      <c r="Q134" s="450"/>
    </row>
    <row r="135" spans="1:17">
      <c r="A135" s="483" t="s">
        <v>82</v>
      </c>
      <c r="B135" s="484" t="s">
        <v>241</v>
      </c>
      <c r="C135" s="367" t="s">
        <v>302</v>
      </c>
      <c r="D135" s="451"/>
      <c r="E135" s="451"/>
      <c r="F135" s="451"/>
      <c r="G135" s="451"/>
      <c r="H135" s="451"/>
      <c r="I135" s="451"/>
      <c r="J135" s="451"/>
      <c r="K135" s="451"/>
      <c r="L135" s="451"/>
      <c r="M135" s="451"/>
      <c r="N135" s="451"/>
      <c r="O135" s="451"/>
      <c r="P135" s="451"/>
      <c r="Q135" s="451"/>
    </row>
    <row r="136" spans="1:17">
      <c r="A136" s="483" t="s">
        <v>82</v>
      </c>
      <c r="B136" s="484" t="s">
        <v>300</v>
      </c>
      <c r="C136" s="367" t="s">
        <v>303</v>
      </c>
      <c r="D136" s="450"/>
      <c r="E136" s="450"/>
      <c r="F136" s="450"/>
      <c r="G136" s="450"/>
      <c r="H136" s="450"/>
      <c r="I136" s="450"/>
      <c r="J136" s="450"/>
      <c r="K136" s="450"/>
      <c r="L136" s="450"/>
      <c r="M136" s="450"/>
      <c r="N136" s="450"/>
      <c r="O136" s="450"/>
      <c r="P136" s="450"/>
      <c r="Q136" s="450"/>
    </row>
    <row r="137" spans="1:17">
      <c r="A137" s="483" t="s">
        <v>82</v>
      </c>
      <c r="B137" s="484" t="s">
        <v>300</v>
      </c>
      <c r="C137" s="367" t="s">
        <v>304</v>
      </c>
      <c r="D137" s="451"/>
      <c r="E137" s="451"/>
      <c r="F137" s="451"/>
      <c r="G137" s="451"/>
      <c r="H137" s="451"/>
      <c r="I137" s="451"/>
      <c r="J137" s="451"/>
      <c r="K137" s="451"/>
      <c r="L137" s="451"/>
      <c r="M137" s="451"/>
      <c r="N137" s="451"/>
      <c r="O137" s="451"/>
      <c r="P137" s="451"/>
      <c r="Q137" s="451"/>
    </row>
    <row r="138" spans="1:17">
      <c r="A138" s="483" t="s">
        <v>82</v>
      </c>
      <c r="B138" s="484" t="s">
        <v>300</v>
      </c>
      <c r="C138" s="367" t="s">
        <v>305</v>
      </c>
      <c r="D138" s="450"/>
      <c r="E138" s="450"/>
      <c r="F138" s="450"/>
      <c r="G138" s="450"/>
      <c r="H138" s="450"/>
      <c r="I138" s="450"/>
      <c r="J138" s="450"/>
      <c r="K138" s="450"/>
      <c r="L138" s="450"/>
      <c r="M138" s="450"/>
      <c r="N138" s="450"/>
      <c r="O138" s="450"/>
      <c r="P138" s="450"/>
      <c r="Q138" s="450"/>
    </row>
    <row r="139" spans="1:17">
      <c r="A139" s="483" t="s">
        <v>82</v>
      </c>
      <c r="B139" s="484" t="s">
        <v>300</v>
      </c>
      <c r="C139" s="367" t="s">
        <v>306</v>
      </c>
      <c r="D139" s="451"/>
      <c r="E139" s="451"/>
      <c r="F139" s="451"/>
      <c r="G139" s="451"/>
      <c r="H139" s="451"/>
      <c r="I139" s="451"/>
      <c r="J139" s="451"/>
      <c r="K139" s="451"/>
      <c r="L139" s="451"/>
      <c r="M139" s="451"/>
      <c r="N139" s="451"/>
      <c r="O139" s="451"/>
      <c r="P139" s="451"/>
      <c r="Q139" s="451"/>
    </row>
    <row r="140" spans="1:17">
      <c r="A140" s="483" t="s">
        <v>82</v>
      </c>
      <c r="B140" s="484" t="s">
        <v>300</v>
      </c>
      <c r="C140" s="367" t="s">
        <v>307</v>
      </c>
      <c r="D140" s="450"/>
      <c r="E140" s="450"/>
      <c r="F140" s="450"/>
      <c r="G140" s="450"/>
      <c r="H140" s="450"/>
      <c r="I140" s="450"/>
      <c r="J140" s="450"/>
      <c r="K140" s="450"/>
      <c r="L140" s="450"/>
      <c r="M140" s="450"/>
      <c r="N140" s="450"/>
      <c r="O140" s="450"/>
      <c r="P140" s="450"/>
      <c r="Q140" s="450"/>
    </row>
    <row r="141" spans="1:17">
      <c r="A141" s="483" t="s">
        <v>82</v>
      </c>
      <c r="B141" s="484" t="s">
        <v>300</v>
      </c>
      <c r="C141" s="367" t="s">
        <v>308</v>
      </c>
      <c r="D141" s="451"/>
      <c r="E141" s="451"/>
      <c r="F141" s="451"/>
      <c r="G141" s="451"/>
      <c r="H141" s="451"/>
      <c r="I141" s="451"/>
      <c r="J141" s="451"/>
      <c r="K141" s="451"/>
      <c r="L141" s="451"/>
      <c r="M141" s="451"/>
      <c r="N141" s="451"/>
      <c r="O141" s="451"/>
      <c r="P141" s="451"/>
      <c r="Q141" s="451"/>
    </row>
    <row r="142" spans="1:17">
      <c r="A142" s="483" t="s">
        <v>82</v>
      </c>
      <c r="B142" s="484" t="s">
        <v>300</v>
      </c>
      <c r="C142" s="367" t="s">
        <v>309</v>
      </c>
      <c r="D142" s="450"/>
      <c r="E142" s="450"/>
      <c r="F142" s="450"/>
      <c r="G142" s="450"/>
      <c r="H142" s="450"/>
      <c r="I142" s="450"/>
      <c r="J142" s="450"/>
      <c r="K142" s="450"/>
      <c r="L142" s="450"/>
      <c r="M142" s="450"/>
      <c r="N142" s="450"/>
      <c r="O142" s="450"/>
      <c r="P142" s="450"/>
      <c r="Q142" s="450"/>
    </row>
    <row r="143" spans="1:17">
      <c r="A143" s="483" t="s">
        <v>82</v>
      </c>
      <c r="B143" s="484" t="s">
        <v>300</v>
      </c>
      <c r="C143" s="367" t="s">
        <v>310</v>
      </c>
      <c r="D143" s="451"/>
      <c r="E143" s="451"/>
      <c r="F143" s="451"/>
      <c r="G143" s="451"/>
      <c r="H143" s="451"/>
      <c r="I143" s="451"/>
      <c r="J143" s="451"/>
      <c r="K143" s="451"/>
      <c r="L143" s="451"/>
      <c r="M143" s="451"/>
      <c r="N143" s="451"/>
      <c r="O143" s="451"/>
      <c r="P143" s="451"/>
      <c r="Q143" s="451"/>
    </row>
    <row r="144" spans="1:17">
      <c r="A144" s="483" t="s">
        <v>82</v>
      </c>
      <c r="B144" s="484" t="s">
        <v>300</v>
      </c>
      <c r="C144" s="367" t="s">
        <v>311</v>
      </c>
      <c r="D144" s="450"/>
      <c r="E144" s="450"/>
      <c r="F144" s="450"/>
      <c r="G144" s="450"/>
      <c r="H144" s="450"/>
      <c r="I144" s="450"/>
      <c r="J144" s="450"/>
      <c r="K144" s="450"/>
      <c r="L144" s="450"/>
      <c r="M144" s="450"/>
      <c r="N144" s="450"/>
      <c r="O144" s="450"/>
      <c r="P144" s="450"/>
      <c r="Q144" s="450"/>
    </row>
    <row r="145" spans="1:17">
      <c r="A145" s="483" t="s">
        <v>82</v>
      </c>
      <c r="B145" s="484" t="s">
        <v>300</v>
      </c>
      <c r="C145" s="367" t="s">
        <v>312</v>
      </c>
      <c r="D145" s="451"/>
      <c r="E145" s="451"/>
      <c r="F145" s="451"/>
      <c r="G145" s="451"/>
      <c r="H145" s="451"/>
      <c r="I145" s="451"/>
      <c r="J145" s="451"/>
      <c r="K145" s="451"/>
      <c r="L145" s="451"/>
      <c r="M145" s="451"/>
      <c r="N145" s="451"/>
      <c r="O145" s="451"/>
      <c r="P145" s="451"/>
      <c r="Q145" s="451"/>
    </row>
    <row r="146" spans="1:17">
      <c r="A146" s="483" t="s">
        <v>82</v>
      </c>
      <c r="B146" s="485" t="s">
        <v>300</v>
      </c>
      <c r="C146" s="367" t="s">
        <v>313</v>
      </c>
      <c r="D146" s="450"/>
      <c r="E146" s="450"/>
      <c r="F146" s="450"/>
      <c r="G146" s="450"/>
      <c r="H146" s="450"/>
      <c r="I146" s="450"/>
      <c r="J146" s="450"/>
      <c r="K146" s="450"/>
      <c r="L146" s="450"/>
      <c r="M146" s="450"/>
      <c r="N146" s="450"/>
      <c r="O146" s="450"/>
      <c r="P146" s="450"/>
      <c r="Q146" s="450"/>
    </row>
    <row r="147" spans="1:17">
      <c r="A147" s="483" t="s">
        <v>83</v>
      </c>
      <c r="B147" s="484" t="s">
        <v>243</v>
      </c>
      <c r="C147" s="367" t="s">
        <v>302</v>
      </c>
      <c r="D147" s="451"/>
      <c r="E147" s="451"/>
      <c r="F147" s="451"/>
      <c r="G147" s="451"/>
      <c r="H147" s="451"/>
      <c r="I147" s="451"/>
      <c r="J147" s="451"/>
      <c r="K147" s="451"/>
      <c r="L147" s="451"/>
      <c r="M147" s="451"/>
      <c r="N147" s="451"/>
      <c r="O147" s="451"/>
      <c r="P147" s="451"/>
      <c r="Q147" s="451"/>
    </row>
    <row r="148" spans="1:17">
      <c r="A148" s="483" t="s">
        <v>83</v>
      </c>
      <c r="B148" s="484"/>
      <c r="C148" s="367" t="s">
        <v>303</v>
      </c>
      <c r="D148" s="450"/>
      <c r="E148" s="450"/>
      <c r="F148" s="450"/>
      <c r="G148" s="450"/>
      <c r="H148" s="450"/>
      <c r="I148" s="450"/>
      <c r="J148" s="450"/>
      <c r="K148" s="450"/>
      <c r="L148" s="450"/>
      <c r="M148" s="450"/>
      <c r="N148" s="450"/>
      <c r="O148" s="450"/>
      <c r="P148" s="450"/>
      <c r="Q148" s="450"/>
    </row>
    <row r="149" spans="1:17">
      <c r="A149" s="483" t="s">
        <v>83</v>
      </c>
      <c r="B149" s="484"/>
      <c r="C149" s="367" t="s">
        <v>304</v>
      </c>
      <c r="D149" s="451"/>
      <c r="E149" s="451"/>
      <c r="F149" s="451"/>
      <c r="G149" s="451"/>
      <c r="H149" s="451"/>
      <c r="I149" s="451"/>
      <c r="J149" s="451"/>
      <c r="K149" s="451"/>
      <c r="L149" s="451"/>
      <c r="M149" s="451"/>
      <c r="N149" s="451"/>
      <c r="O149" s="451"/>
      <c r="P149" s="451"/>
      <c r="Q149" s="451"/>
    </row>
    <row r="150" spans="1:17">
      <c r="A150" s="483" t="s">
        <v>83</v>
      </c>
      <c r="B150" s="484"/>
      <c r="C150" s="367" t="s">
        <v>305</v>
      </c>
      <c r="D150" s="450"/>
      <c r="E150" s="450"/>
      <c r="F150" s="450"/>
      <c r="G150" s="450"/>
      <c r="H150" s="450"/>
      <c r="I150" s="450"/>
      <c r="J150" s="450"/>
      <c r="K150" s="450"/>
      <c r="L150" s="450"/>
      <c r="M150" s="450"/>
      <c r="N150" s="450"/>
      <c r="O150" s="450"/>
      <c r="P150" s="450"/>
      <c r="Q150" s="450"/>
    </row>
    <row r="151" spans="1:17">
      <c r="A151" s="483" t="s">
        <v>83</v>
      </c>
      <c r="B151" s="484"/>
      <c r="C151" s="367" t="s">
        <v>306</v>
      </c>
      <c r="D151" s="451"/>
      <c r="E151" s="451"/>
      <c r="F151" s="451"/>
      <c r="G151" s="451"/>
      <c r="H151" s="451"/>
      <c r="I151" s="451"/>
      <c r="J151" s="451"/>
      <c r="K151" s="451"/>
      <c r="L151" s="451"/>
      <c r="M151" s="451"/>
      <c r="N151" s="451"/>
      <c r="O151" s="451"/>
      <c r="P151" s="451"/>
      <c r="Q151" s="451"/>
    </row>
    <row r="152" spans="1:17">
      <c r="A152" s="483" t="s">
        <v>83</v>
      </c>
      <c r="B152" s="484"/>
      <c r="C152" s="367" t="s">
        <v>307</v>
      </c>
      <c r="D152" s="450"/>
      <c r="E152" s="450"/>
      <c r="F152" s="450"/>
      <c r="G152" s="450"/>
      <c r="H152" s="450"/>
      <c r="I152" s="450"/>
      <c r="J152" s="450"/>
      <c r="K152" s="450"/>
      <c r="L152" s="450"/>
      <c r="M152" s="450"/>
      <c r="N152" s="450"/>
      <c r="O152" s="450"/>
      <c r="P152" s="450"/>
      <c r="Q152" s="450"/>
    </row>
    <row r="153" spans="1:17">
      <c r="A153" s="483" t="s">
        <v>83</v>
      </c>
      <c r="B153" s="484"/>
      <c r="C153" s="367" t="s">
        <v>308</v>
      </c>
      <c r="D153" s="451"/>
      <c r="E153" s="451"/>
      <c r="F153" s="451"/>
      <c r="G153" s="451"/>
      <c r="H153" s="451"/>
      <c r="I153" s="451"/>
      <c r="J153" s="451"/>
      <c r="K153" s="451"/>
      <c r="L153" s="451"/>
      <c r="M153" s="451"/>
      <c r="N153" s="451"/>
      <c r="O153" s="451"/>
      <c r="P153" s="451"/>
      <c r="Q153" s="451"/>
    </row>
    <row r="154" spans="1:17">
      <c r="A154" s="483" t="s">
        <v>83</v>
      </c>
      <c r="B154" s="484"/>
      <c r="C154" s="367" t="s">
        <v>309</v>
      </c>
      <c r="D154" s="450"/>
      <c r="E154" s="450"/>
      <c r="F154" s="450"/>
      <c r="G154" s="450"/>
      <c r="H154" s="450"/>
      <c r="I154" s="450"/>
      <c r="J154" s="450"/>
      <c r="K154" s="450"/>
      <c r="L154" s="450"/>
      <c r="M154" s="450"/>
      <c r="N154" s="450"/>
      <c r="O154" s="450"/>
      <c r="P154" s="450"/>
      <c r="Q154" s="450"/>
    </row>
    <row r="155" spans="1:17">
      <c r="A155" s="483" t="s">
        <v>83</v>
      </c>
      <c r="B155" s="484"/>
      <c r="C155" s="367" t="s">
        <v>310</v>
      </c>
      <c r="D155" s="451"/>
      <c r="E155" s="451"/>
      <c r="F155" s="451"/>
      <c r="G155" s="451"/>
      <c r="H155" s="451"/>
      <c r="I155" s="451"/>
      <c r="J155" s="451"/>
      <c r="K155" s="451"/>
      <c r="L155" s="451"/>
      <c r="M155" s="451"/>
      <c r="N155" s="451"/>
      <c r="O155" s="451"/>
      <c r="P155" s="451"/>
      <c r="Q155" s="451"/>
    </row>
    <row r="156" spans="1:17">
      <c r="A156" s="483" t="s">
        <v>83</v>
      </c>
      <c r="B156" s="484"/>
      <c r="C156" s="367" t="s">
        <v>311</v>
      </c>
      <c r="D156" s="450"/>
      <c r="E156" s="450"/>
      <c r="F156" s="450"/>
      <c r="G156" s="450"/>
      <c r="H156" s="450"/>
      <c r="I156" s="450"/>
      <c r="J156" s="450"/>
      <c r="K156" s="450"/>
      <c r="L156" s="450"/>
      <c r="M156" s="450"/>
      <c r="N156" s="450"/>
      <c r="O156" s="450"/>
      <c r="P156" s="450"/>
      <c r="Q156" s="450"/>
    </row>
    <row r="157" spans="1:17">
      <c r="A157" s="483" t="s">
        <v>83</v>
      </c>
      <c r="B157" s="484"/>
      <c r="C157" s="367" t="s">
        <v>312</v>
      </c>
      <c r="D157" s="451"/>
      <c r="E157" s="451"/>
      <c r="F157" s="451"/>
      <c r="G157" s="451"/>
      <c r="H157" s="451"/>
      <c r="I157" s="451"/>
      <c r="J157" s="451"/>
      <c r="K157" s="451"/>
      <c r="L157" s="451"/>
      <c r="M157" s="451"/>
      <c r="N157" s="451"/>
      <c r="O157" s="451"/>
      <c r="P157" s="451"/>
      <c r="Q157" s="451"/>
    </row>
    <row r="158" spans="1:17">
      <c r="A158" s="483" t="s">
        <v>83</v>
      </c>
      <c r="B158" s="485"/>
      <c r="C158" s="367" t="s">
        <v>313</v>
      </c>
      <c r="D158" s="450"/>
      <c r="E158" s="450"/>
      <c r="F158" s="450"/>
      <c r="G158" s="450"/>
      <c r="H158" s="450"/>
      <c r="I158" s="450"/>
      <c r="J158" s="450"/>
      <c r="K158" s="450"/>
      <c r="L158" s="450"/>
      <c r="M158" s="450"/>
      <c r="N158" s="450"/>
      <c r="O158" s="450"/>
      <c r="P158" s="450"/>
      <c r="Q158" s="450"/>
    </row>
    <row r="159" spans="1:17">
      <c r="A159" s="483" t="s">
        <v>83</v>
      </c>
      <c r="B159" s="484" t="s">
        <v>242</v>
      </c>
      <c r="C159" s="367" t="s">
        <v>302</v>
      </c>
      <c r="D159" s="451"/>
      <c r="E159" s="451"/>
      <c r="F159" s="451"/>
      <c r="G159" s="451"/>
      <c r="H159" s="451"/>
      <c r="I159" s="451"/>
      <c r="J159" s="451"/>
      <c r="K159" s="451"/>
      <c r="L159" s="451"/>
      <c r="M159" s="451"/>
      <c r="N159" s="451"/>
      <c r="O159" s="451"/>
      <c r="P159" s="451"/>
      <c r="Q159" s="451"/>
    </row>
    <row r="160" spans="1:17">
      <c r="A160" s="483" t="s">
        <v>83</v>
      </c>
      <c r="B160" s="484" t="s">
        <v>299</v>
      </c>
      <c r="C160" s="367" t="s">
        <v>303</v>
      </c>
      <c r="D160" s="450"/>
      <c r="E160" s="450"/>
      <c r="F160" s="450"/>
      <c r="G160" s="450"/>
      <c r="H160" s="450"/>
      <c r="I160" s="450"/>
      <c r="J160" s="450"/>
      <c r="K160" s="450"/>
      <c r="L160" s="450"/>
      <c r="M160" s="450"/>
      <c r="N160" s="450"/>
      <c r="O160" s="450"/>
      <c r="P160" s="450"/>
      <c r="Q160" s="450"/>
    </row>
    <row r="161" spans="1:17">
      <c r="A161" s="483" t="s">
        <v>83</v>
      </c>
      <c r="B161" s="484" t="s">
        <v>299</v>
      </c>
      <c r="C161" s="367" t="s">
        <v>304</v>
      </c>
      <c r="D161" s="451"/>
      <c r="E161" s="451"/>
      <c r="F161" s="451"/>
      <c r="G161" s="451"/>
      <c r="H161" s="451"/>
      <c r="I161" s="451"/>
      <c r="J161" s="451"/>
      <c r="K161" s="451"/>
      <c r="L161" s="451"/>
      <c r="M161" s="451"/>
      <c r="N161" s="451"/>
      <c r="O161" s="451"/>
      <c r="P161" s="451"/>
      <c r="Q161" s="451"/>
    </row>
    <row r="162" spans="1:17">
      <c r="A162" s="483" t="s">
        <v>83</v>
      </c>
      <c r="B162" s="484" t="s">
        <v>299</v>
      </c>
      <c r="C162" s="367" t="s">
        <v>305</v>
      </c>
      <c r="D162" s="450"/>
      <c r="E162" s="450"/>
      <c r="F162" s="450"/>
      <c r="G162" s="450"/>
      <c r="H162" s="450"/>
      <c r="I162" s="450"/>
      <c r="J162" s="450"/>
      <c r="K162" s="450"/>
      <c r="L162" s="450"/>
      <c r="M162" s="450"/>
      <c r="N162" s="450"/>
      <c r="O162" s="450"/>
      <c r="P162" s="450"/>
      <c r="Q162" s="450"/>
    </row>
    <row r="163" spans="1:17">
      <c r="A163" s="483" t="s">
        <v>83</v>
      </c>
      <c r="B163" s="484" t="s">
        <v>299</v>
      </c>
      <c r="C163" s="367" t="s">
        <v>306</v>
      </c>
      <c r="D163" s="451"/>
      <c r="E163" s="451"/>
      <c r="F163" s="451"/>
      <c r="G163" s="451"/>
      <c r="H163" s="451"/>
      <c r="I163" s="451"/>
      <c r="J163" s="451"/>
      <c r="K163" s="451"/>
      <c r="L163" s="451"/>
      <c r="M163" s="451"/>
      <c r="N163" s="451"/>
      <c r="O163" s="451"/>
      <c r="P163" s="451"/>
      <c r="Q163" s="451"/>
    </row>
    <row r="164" spans="1:17">
      <c r="A164" s="483" t="s">
        <v>83</v>
      </c>
      <c r="B164" s="484" t="s">
        <v>299</v>
      </c>
      <c r="C164" s="367" t="s">
        <v>307</v>
      </c>
      <c r="D164" s="450"/>
      <c r="E164" s="450"/>
      <c r="F164" s="450"/>
      <c r="G164" s="450"/>
      <c r="H164" s="450"/>
      <c r="I164" s="450"/>
      <c r="J164" s="450"/>
      <c r="K164" s="450"/>
      <c r="L164" s="450"/>
      <c r="M164" s="450"/>
      <c r="N164" s="450"/>
      <c r="O164" s="450"/>
      <c r="P164" s="450"/>
      <c r="Q164" s="450"/>
    </row>
    <row r="165" spans="1:17">
      <c r="A165" s="483" t="s">
        <v>83</v>
      </c>
      <c r="B165" s="484" t="s">
        <v>299</v>
      </c>
      <c r="C165" s="367" t="s">
        <v>308</v>
      </c>
      <c r="D165" s="451"/>
      <c r="E165" s="451"/>
      <c r="F165" s="451"/>
      <c r="G165" s="451"/>
      <c r="H165" s="451"/>
      <c r="I165" s="451"/>
      <c r="J165" s="451"/>
      <c r="K165" s="451"/>
      <c r="L165" s="451"/>
      <c r="M165" s="451"/>
      <c r="N165" s="451"/>
      <c r="O165" s="451"/>
      <c r="P165" s="451"/>
      <c r="Q165" s="451"/>
    </row>
    <row r="166" spans="1:17">
      <c r="A166" s="483" t="s">
        <v>83</v>
      </c>
      <c r="B166" s="484" t="s">
        <v>299</v>
      </c>
      <c r="C166" s="367" t="s">
        <v>309</v>
      </c>
      <c r="D166" s="450"/>
      <c r="E166" s="450"/>
      <c r="F166" s="450"/>
      <c r="G166" s="450"/>
      <c r="H166" s="450"/>
      <c r="I166" s="450"/>
      <c r="J166" s="450"/>
      <c r="K166" s="450"/>
      <c r="L166" s="450"/>
      <c r="M166" s="450"/>
      <c r="N166" s="450"/>
      <c r="O166" s="450"/>
      <c r="P166" s="450"/>
      <c r="Q166" s="450"/>
    </row>
    <row r="167" spans="1:17">
      <c r="A167" s="483" t="s">
        <v>83</v>
      </c>
      <c r="B167" s="484" t="s">
        <v>299</v>
      </c>
      <c r="C167" s="367" t="s">
        <v>310</v>
      </c>
      <c r="D167" s="451"/>
      <c r="E167" s="451"/>
      <c r="F167" s="451"/>
      <c r="G167" s="451"/>
      <c r="H167" s="451"/>
      <c r="I167" s="451"/>
      <c r="J167" s="451"/>
      <c r="K167" s="451"/>
      <c r="L167" s="451"/>
      <c r="M167" s="451"/>
      <c r="N167" s="451"/>
      <c r="O167" s="451"/>
      <c r="P167" s="451"/>
      <c r="Q167" s="451"/>
    </row>
    <row r="168" spans="1:17">
      <c r="A168" s="483" t="s">
        <v>83</v>
      </c>
      <c r="B168" s="484" t="s">
        <v>299</v>
      </c>
      <c r="C168" s="367" t="s">
        <v>311</v>
      </c>
      <c r="D168" s="450"/>
      <c r="E168" s="450"/>
      <c r="F168" s="450"/>
      <c r="G168" s="450"/>
      <c r="H168" s="450"/>
      <c r="I168" s="450"/>
      <c r="J168" s="450"/>
      <c r="K168" s="450"/>
      <c r="L168" s="450"/>
      <c r="M168" s="450"/>
      <c r="N168" s="450"/>
      <c r="O168" s="450"/>
      <c r="P168" s="450"/>
      <c r="Q168" s="450"/>
    </row>
    <row r="169" spans="1:17">
      <c r="A169" s="483" t="s">
        <v>83</v>
      </c>
      <c r="B169" s="484" t="s">
        <v>299</v>
      </c>
      <c r="C169" s="367" t="s">
        <v>312</v>
      </c>
      <c r="D169" s="451"/>
      <c r="E169" s="451"/>
      <c r="F169" s="451"/>
      <c r="G169" s="451"/>
      <c r="H169" s="451"/>
      <c r="I169" s="451"/>
      <c r="J169" s="451"/>
      <c r="K169" s="451"/>
      <c r="L169" s="451"/>
      <c r="M169" s="451"/>
      <c r="N169" s="451"/>
      <c r="O169" s="451"/>
      <c r="P169" s="451"/>
      <c r="Q169" s="451"/>
    </row>
    <row r="170" spans="1:17">
      <c r="A170" s="483" t="s">
        <v>83</v>
      </c>
      <c r="B170" s="485" t="s">
        <v>299</v>
      </c>
      <c r="C170" s="367" t="s">
        <v>313</v>
      </c>
      <c r="D170" s="450"/>
      <c r="E170" s="450"/>
      <c r="F170" s="450"/>
      <c r="G170" s="450"/>
      <c r="H170" s="450"/>
      <c r="I170" s="450"/>
      <c r="J170" s="450"/>
      <c r="K170" s="450"/>
      <c r="L170" s="450"/>
      <c r="M170" s="450"/>
      <c r="N170" s="450"/>
      <c r="O170" s="450"/>
      <c r="P170" s="450"/>
      <c r="Q170" s="450"/>
    </row>
    <row r="171" spans="1:17">
      <c r="A171" s="483" t="s">
        <v>83</v>
      </c>
      <c r="B171" s="484" t="s">
        <v>241</v>
      </c>
      <c r="C171" s="367" t="s">
        <v>302</v>
      </c>
      <c r="D171" s="451"/>
      <c r="E171" s="451"/>
      <c r="F171" s="451"/>
      <c r="G171" s="451"/>
      <c r="H171" s="451"/>
      <c r="I171" s="451"/>
      <c r="J171" s="451"/>
      <c r="K171" s="451"/>
      <c r="L171" s="451"/>
      <c r="M171" s="451"/>
      <c r="N171" s="451"/>
      <c r="O171" s="451"/>
      <c r="P171" s="451"/>
      <c r="Q171" s="451"/>
    </row>
    <row r="172" spans="1:17">
      <c r="A172" s="483" t="s">
        <v>83</v>
      </c>
      <c r="B172" s="484" t="s">
        <v>300</v>
      </c>
      <c r="C172" s="367" t="s">
        <v>303</v>
      </c>
      <c r="D172" s="450"/>
      <c r="E172" s="450"/>
      <c r="F172" s="450"/>
      <c r="G172" s="450"/>
      <c r="H172" s="450"/>
      <c r="I172" s="450"/>
      <c r="J172" s="450"/>
      <c r="K172" s="450"/>
      <c r="L172" s="450"/>
      <c r="M172" s="450"/>
      <c r="N172" s="450"/>
      <c r="O172" s="450"/>
      <c r="P172" s="450"/>
      <c r="Q172" s="450"/>
    </row>
    <row r="173" spans="1:17">
      <c r="A173" s="483" t="s">
        <v>83</v>
      </c>
      <c r="B173" s="484" t="s">
        <v>300</v>
      </c>
      <c r="C173" s="367" t="s">
        <v>304</v>
      </c>
      <c r="D173" s="451"/>
      <c r="E173" s="451"/>
      <c r="F173" s="451"/>
      <c r="G173" s="451"/>
      <c r="H173" s="451"/>
      <c r="I173" s="451"/>
      <c r="J173" s="451"/>
      <c r="K173" s="451"/>
      <c r="L173" s="451"/>
      <c r="M173" s="451"/>
      <c r="N173" s="451"/>
      <c r="O173" s="451"/>
      <c r="P173" s="451"/>
      <c r="Q173" s="451"/>
    </row>
    <row r="174" spans="1:17">
      <c r="A174" s="483" t="s">
        <v>83</v>
      </c>
      <c r="B174" s="484" t="s">
        <v>300</v>
      </c>
      <c r="C174" s="367" t="s">
        <v>305</v>
      </c>
      <c r="D174" s="450"/>
      <c r="E174" s="450"/>
      <c r="F174" s="450"/>
      <c r="G174" s="450"/>
      <c r="H174" s="450"/>
      <c r="I174" s="450"/>
      <c r="J174" s="450"/>
      <c r="K174" s="450"/>
      <c r="L174" s="450"/>
      <c r="M174" s="450"/>
      <c r="N174" s="450"/>
      <c r="O174" s="450"/>
      <c r="P174" s="450"/>
      <c r="Q174" s="450"/>
    </row>
    <row r="175" spans="1:17">
      <c r="A175" s="483" t="s">
        <v>83</v>
      </c>
      <c r="B175" s="484" t="s">
        <v>300</v>
      </c>
      <c r="C175" s="367" t="s">
        <v>306</v>
      </c>
      <c r="D175" s="451"/>
      <c r="E175" s="451"/>
      <c r="F175" s="451"/>
      <c r="G175" s="451"/>
      <c r="H175" s="451"/>
      <c r="I175" s="451"/>
      <c r="J175" s="451"/>
      <c r="K175" s="451"/>
      <c r="L175" s="451"/>
      <c r="M175" s="451"/>
      <c r="N175" s="451"/>
      <c r="O175" s="451"/>
      <c r="P175" s="451"/>
      <c r="Q175" s="451"/>
    </row>
    <row r="176" spans="1:17">
      <c r="A176" s="483" t="s">
        <v>83</v>
      </c>
      <c r="B176" s="484" t="s">
        <v>300</v>
      </c>
      <c r="C176" s="367" t="s">
        <v>307</v>
      </c>
      <c r="D176" s="450"/>
      <c r="E176" s="450"/>
      <c r="F176" s="450"/>
      <c r="G176" s="450"/>
      <c r="H176" s="450"/>
      <c r="I176" s="450"/>
      <c r="J176" s="450"/>
      <c r="K176" s="450"/>
      <c r="L176" s="450"/>
      <c r="M176" s="450"/>
      <c r="N176" s="450"/>
      <c r="O176" s="450"/>
      <c r="P176" s="450"/>
      <c r="Q176" s="450"/>
    </row>
    <row r="177" spans="1:17">
      <c r="A177" s="483" t="s">
        <v>83</v>
      </c>
      <c r="B177" s="484" t="s">
        <v>300</v>
      </c>
      <c r="C177" s="367" t="s">
        <v>308</v>
      </c>
      <c r="D177" s="451"/>
      <c r="E177" s="451"/>
      <c r="F177" s="451"/>
      <c r="G177" s="451"/>
      <c r="H177" s="451"/>
      <c r="I177" s="451"/>
      <c r="J177" s="451"/>
      <c r="K177" s="451"/>
      <c r="L177" s="451"/>
      <c r="M177" s="451"/>
      <c r="N177" s="451"/>
      <c r="O177" s="451"/>
      <c r="P177" s="451"/>
      <c r="Q177" s="451"/>
    </row>
    <row r="178" spans="1:17">
      <c r="A178" s="483" t="s">
        <v>83</v>
      </c>
      <c r="B178" s="484" t="s">
        <v>300</v>
      </c>
      <c r="C178" s="367" t="s">
        <v>309</v>
      </c>
      <c r="D178" s="450"/>
      <c r="E178" s="450"/>
      <c r="F178" s="450"/>
      <c r="G178" s="450"/>
      <c r="H178" s="450"/>
      <c r="I178" s="450"/>
      <c r="J178" s="450"/>
      <c r="K178" s="450"/>
      <c r="L178" s="450"/>
      <c r="M178" s="450"/>
      <c r="N178" s="450"/>
      <c r="O178" s="450"/>
      <c r="P178" s="450"/>
      <c r="Q178" s="450"/>
    </row>
    <row r="179" spans="1:17">
      <c r="A179" s="483" t="s">
        <v>83</v>
      </c>
      <c r="B179" s="484" t="s">
        <v>300</v>
      </c>
      <c r="C179" s="367" t="s">
        <v>310</v>
      </c>
      <c r="D179" s="451"/>
      <c r="E179" s="451"/>
      <c r="F179" s="451"/>
      <c r="G179" s="451"/>
      <c r="H179" s="451"/>
      <c r="I179" s="451"/>
      <c r="J179" s="451"/>
      <c r="K179" s="451"/>
      <c r="L179" s="451"/>
      <c r="M179" s="451"/>
      <c r="N179" s="451"/>
      <c r="O179" s="451"/>
      <c r="P179" s="451"/>
      <c r="Q179" s="451"/>
    </row>
    <row r="180" spans="1:17">
      <c r="A180" s="483" t="s">
        <v>83</v>
      </c>
      <c r="B180" s="484" t="s">
        <v>300</v>
      </c>
      <c r="C180" s="367" t="s">
        <v>311</v>
      </c>
      <c r="D180" s="450"/>
      <c r="E180" s="450"/>
      <c r="F180" s="450"/>
      <c r="G180" s="450"/>
      <c r="H180" s="450"/>
      <c r="I180" s="450"/>
      <c r="J180" s="450"/>
      <c r="K180" s="450"/>
      <c r="L180" s="450"/>
      <c r="M180" s="450"/>
      <c r="N180" s="450"/>
      <c r="O180" s="450"/>
      <c r="P180" s="450"/>
      <c r="Q180" s="450"/>
    </row>
    <row r="181" spans="1:17">
      <c r="A181" s="483" t="s">
        <v>83</v>
      </c>
      <c r="B181" s="484" t="s">
        <v>300</v>
      </c>
      <c r="C181" s="367" t="s">
        <v>312</v>
      </c>
      <c r="D181" s="451"/>
      <c r="E181" s="451"/>
      <c r="F181" s="451"/>
      <c r="G181" s="451"/>
      <c r="H181" s="451"/>
      <c r="I181" s="451"/>
      <c r="J181" s="451"/>
      <c r="K181" s="451"/>
      <c r="L181" s="451"/>
      <c r="M181" s="451"/>
      <c r="N181" s="451"/>
      <c r="O181" s="451"/>
      <c r="P181" s="451"/>
      <c r="Q181" s="451"/>
    </row>
    <row r="182" spans="1:17">
      <c r="A182" s="483" t="s">
        <v>83</v>
      </c>
      <c r="B182" s="485" t="s">
        <v>300</v>
      </c>
      <c r="C182" s="367" t="s">
        <v>313</v>
      </c>
      <c r="D182" s="450"/>
      <c r="E182" s="450"/>
      <c r="F182" s="450"/>
      <c r="G182" s="450"/>
      <c r="H182" s="450"/>
      <c r="I182" s="450"/>
      <c r="J182" s="450"/>
      <c r="K182" s="450"/>
      <c r="L182" s="450"/>
      <c r="M182" s="450"/>
      <c r="N182" s="450"/>
      <c r="O182" s="450"/>
      <c r="P182" s="450"/>
      <c r="Q182" s="450"/>
    </row>
    <row r="183" spans="1:17">
      <c r="A183" s="483" t="s">
        <v>246</v>
      </c>
      <c r="B183" s="484" t="s">
        <v>243</v>
      </c>
      <c r="C183" s="367" t="s">
        <v>302</v>
      </c>
      <c r="D183" s="441">
        <v>924687.26366992621</v>
      </c>
      <c r="E183" s="441">
        <v>-19227.796280859504</v>
      </c>
      <c r="F183" s="442">
        <v>-2.03702611566151E-2</v>
      </c>
      <c r="G183" s="443">
        <v>0.49235793453736665</v>
      </c>
      <c r="H183" s="443">
        <v>-3.4460453413787784E-2</v>
      </c>
      <c r="I183" s="444">
        <v>6.0636518182507562</v>
      </c>
      <c r="J183" s="444">
        <v>0.1697915906776517</v>
      </c>
      <c r="K183" s="442">
        <v>2.8808214671145371E-2</v>
      </c>
      <c r="L183" s="445">
        <v>5606981.6076654643</v>
      </c>
      <c r="M183" s="445">
        <v>43678.177614245564</v>
      </c>
      <c r="N183" s="442">
        <v>7.8511226582231274E-3</v>
      </c>
      <c r="O183" s="441">
        <v>1678144.5642623906</v>
      </c>
      <c r="P183" s="441">
        <v>-21626.967839477584</v>
      </c>
      <c r="Q183" s="442">
        <v>-1.2723455729803027E-2</v>
      </c>
    </row>
    <row r="184" spans="1:17">
      <c r="A184" s="483" t="s">
        <v>246</v>
      </c>
      <c r="B184" s="484"/>
      <c r="C184" s="367" t="s">
        <v>303</v>
      </c>
      <c r="D184" s="441">
        <v>122708.54187137389</v>
      </c>
      <c r="E184" s="441">
        <v>1819.3809778053546</v>
      </c>
      <c r="F184" s="446">
        <v>1.5049992607750395E-2</v>
      </c>
      <c r="G184" s="447">
        <v>6.5337251414168643E-2</v>
      </c>
      <c r="H184" s="447">
        <v>-2.1334729813485276E-3</v>
      </c>
      <c r="I184" s="448">
        <v>8.1958470371511556</v>
      </c>
      <c r="J184" s="448">
        <v>-0.1469851416747705</v>
      </c>
      <c r="K184" s="446">
        <v>-1.76181347681688E-2</v>
      </c>
      <c r="L184" s="449">
        <v>1005700.4393296381</v>
      </c>
      <c r="M184" s="449">
        <v>-2857.542244490236</v>
      </c>
      <c r="N184" s="446">
        <v>-2.8332949584418199E-3</v>
      </c>
      <c r="O184" s="441">
        <v>181323.30291948421</v>
      </c>
      <c r="P184" s="441">
        <v>-1399.0799268300179</v>
      </c>
      <c r="Q184" s="446">
        <v>-7.6568612177456584E-3</v>
      </c>
    </row>
    <row r="185" spans="1:17">
      <c r="A185" s="483" t="s">
        <v>246</v>
      </c>
      <c r="B185" s="484"/>
      <c r="C185" s="367" t="s">
        <v>304</v>
      </c>
      <c r="D185" s="441">
        <v>102505.19776044119</v>
      </c>
      <c r="E185" s="441">
        <v>-4664.8549116606882</v>
      </c>
      <c r="F185" s="442">
        <v>-4.3527597452371378E-2</v>
      </c>
      <c r="G185" s="443">
        <v>5.4579801660045883E-2</v>
      </c>
      <c r="H185" s="443">
        <v>-5.2340065742466427E-3</v>
      </c>
      <c r="I185" s="444">
        <v>12.80279898915323</v>
      </c>
      <c r="J185" s="444">
        <v>0.33944891515863951</v>
      </c>
      <c r="K185" s="442">
        <v>2.7235768324193735E-2</v>
      </c>
      <c r="L185" s="445">
        <v>1312353.4422703285</v>
      </c>
      <c r="M185" s="445">
        <v>-23344.441630516667</v>
      </c>
      <c r="N185" s="442">
        <v>-1.7477336688099171E-2</v>
      </c>
      <c r="O185" s="441">
        <v>407281.24599939579</v>
      </c>
      <c r="P185" s="441">
        <v>54575.986342934251</v>
      </c>
      <c r="Q185" s="442">
        <v>0.15473539123315544</v>
      </c>
    </row>
    <row r="186" spans="1:17">
      <c r="A186" s="483" t="s">
        <v>246</v>
      </c>
      <c r="B186" s="484"/>
      <c r="C186" s="367" t="s">
        <v>305</v>
      </c>
      <c r="D186" s="441">
        <v>25260.790683002706</v>
      </c>
      <c r="E186" s="441">
        <v>103.01245424347871</v>
      </c>
      <c r="F186" s="446">
        <v>4.0946562652229585E-3</v>
      </c>
      <c r="G186" s="447">
        <v>1.3450332035614116E-2</v>
      </c>
      <c r="H186" s="447">
        <v>-5.9074086727886957E-4</v>
      </c>
      <c r="I186" s="448">
        <v>7.9132825440239394</v>
      </c>
      <c r="J186" s="448">
        <v>0.52763559384479475</v>
      </c>
      <c r="K186" s="446">
        <v>7.1440673701847687E-2</v>
      </c>
      <c r="L186" s="449">
        <v>199895.77396004787</v>
      </c>
      <c r="M186" s="449">
        <v>14089.305911528994</v>
      </c>
      <c r="N186" s="446">
        <v>7.5827854969235581E-2</v>
      </c>
      <c r="O186" s="441">
        <v>61716.96832492348</v>
      </c>
      <c r="P186" s="441">
        <v>1799.507912778703</v>
      </c>
      <c r="Q186" s="446">
        <v>3.0033113893691621E-2</v>
      </c>
    </row>
    <row r="187" spans="1:17">
      <c r="A187" s="483" t="s">
        <v>246</v>
      </c>
      <c r="B187" s="484"/>
      <c r="C187" s="367" t="s">
        <v>306</v>
      </c>
      <c r="D187" s="441">
        <v>6707305.6731096059</v>
      </c>
      <c r="E187" s="441">
        <v>-48417.296999274753</v>
      </c>
      <c r="F187" s="442">
        <v>-7.1668564879732513E-3</v>
      </c>
      <c r="G187" s="443">
        <v>3.5713643923420801</v>
      </c>
      <c r="H187" s="443">
        <v>-0.19914339544860171</v>
      </c>
      <c r="I187" s="444">
        <v>4.3048086271210817</v>
      </c>
      <c r="J187" s="444">
        <v>-0.20065805835313011</v>
      </c>
      <c r="K187" s="442">
        <v>-4.453657575586098E-2</v>
      </c>
      <c r="L187" s="445">
        <v>28873667.326340403</v>
      </c>
      <c r="M187" s="445">
        <v>-1564017.4517780542</v>
      </c>
      <c r="N187" s="442">
        <v>-5.1384244996926336E-2</v>
      </c>
      <c r="O187" s="441">
        <v>7182039.5765186474</v>
      </c>
      <c r="P187" s="441">
        <v>221757.14722114243</v>
      </c>
      <c r="Q187" s="442">
        <v>3.1860366224179808E-2</v>
      </c>
    </row>
    <row r="188" spans="1:17">
      <c r="A188" s="483" t="s">
        <v>246</v>
      </c>
      <c r="B188" s="484"/>
      <c r="C188" s="367" t="s">
        <v>307</v>
      </c>
      <c r="D188" s="441">
        <v>6550579.4307289403</v>
      </c>
      <c r="E188" s="441">
        <v>308228.20396497473</v>
      </c>
      <c r="F188" s="446">
        <v>4.9376940317528435E-2</v>
      </c>
      <c r="G188" s="447">
        <v>3.4879141145907777</v>
      </c>
      <c r="H188" s="447">
        <v>3.9296441235241453E-3</v>
      </c>
      <c r="I188" s="448">
        <v>4.9814335775258813</v>
      </c>
      <c r="J188" s="448">
        <v>-0.22434367206199557</v>
      </c>
      <c r="K188" s="446">
        <v>-4.3095134752405333E-2</v>
      </c>
      <c r="L188" s="449">
        <v>32631276.328483514</v>
      </c>
      <c r="M188" s="449">
        <v>134986.32825868577</v>
      </c>
      <c r="N188" s="446">
        <v>4.153899668477597E-3</v>
      </c>
      <c r="O188" s="441">
        <v>9191089.8442181963</v>
      </c>
      <c r="P188" s="441">
        <v>395182.70275407284</v>
      </c>
      <c r="Q188" s="446">
        <v>4.4928021226050899E-2</v>
      </c>
    </row>
    <row r="189" spans="1:17">
      <c r="A189" s="483" t="s">
        <v>246</v>
      </c>
      <c r="B189" s="484"/>
      <c r="C189" s="367" t="s">
        <v>308</v>
      </c>
      <c r="D189" s="441">
        <v>170730796.5856435</v>
      </c>
      <c r="E189" s="441">
        <v>8156971.3299061358</v>
      </c>
      <c r="F189" s="442">
        <v>5.0173952154196913E-2</v>
      </c>
      <c r="G189" s="443">
        <v>90.907126843300802</v>
      </c>
      <c r="H189" s="443">
        <v>0.17133484444686076</v>
      </c>
      <c r="I189" s="444">
        <v>4.5121842897995323</v>
      </c>
      <c r="J189" s="444">
        <v>-0.1105426045541833</v>
      </c>
      <c r="K189" s="442">
        <v>-2.391285643311572E-2</v>
      </c>
      <c r="L189" s="445">
        <v>770368818.13870025</v>
      </c>
      <c r="M189" s="445">
        <v>18834423.811041832</v>
      </c>
      <c r="N189" s="442">
        <v>2.5061293206535919E-2</v>
      </c>
      <c r="O189" s="441">
        <v>167729283.32141554</v>
      </c>
      <c r="P189" s="441">
        <v>5931517.5367851257</v>
      </c>
      <c r="Q189" s="442">
        <v>3.666007072483677E-2</v>
      </c>
    </row>
    <row r="190" spans="1:17">
      <c r="A190" s="483" t="s">
        <v>246</v>
      </c>
      <c r="B190" s="484"/>
      <c r="C190" s="367" t="s">
        <v>309</v>
      </c>
      <c r="D190" s="441">
        <v>1287954.215437897</v>
      </c>
      <c r="E190" s="441">
        <v>-85830.32571976399</v>
      </c>
      <c r="F190" s="446">
        <v>-6.2477283117071965E-2</v>
      </c>
      <c r="G190" s="447">
        <v>0.68578264479920026</v>
      </c>
      <c r="H190" s="447">
        <v>-8.0954732399368678E-2</v>
      </c>
      <c r="I190" s="448">
        <v>6.0066948204002628</v>
      </c>
      <c r="J190" s="448">
        <v>0.32781301116067052</v>
      </c>
      <c r="K190" s="446">
        <v>5.7724922294969366E-2</v>
      </c>
      <c r="L190" s="449">
        <v>7736347.9147835001</v>
      </c>
      <c r="M190" s="449">
        <v>-65212.125811301172</v>
      </c>
      <c r="N190" s="446">
        <v>-8.3588571352364183E-3</v>
      </c>
      <c r="O190" s="441">
        <v>1830119.1157463249</v>
      </c>
      <c r="P190" s="441">
        <v>-18401.586655971594</v>
      </c>
      <c r="Q190" s="446">
        <v>-9.9547636291318249E-3</v>
      </c>
    </row>
    <row r="191" spans="1:17">
      <c r="A191" s="483" t="s">
        <v>246</v>
      </c>
      <c r="B191" s="484"/>
      <c r="C191" s="367" t="s">
        <v>310</v>
      </c>
      <c r="D191" s="441">
        <v>813280.23324775556</v>
      </c>
      <c r="E191" s="441">
        <v>-15402.451569416327</v>
      </c>
      <c r="F191" s="442">
        <v>-1.8586669966218123E-2</v>
      </c>
      <c r="G191" s="443">
        <v>0.4330382731267588</v>
      </c>
      <c r="H191" s="443">
        <v>-2.9466558781717112E-2</v>
      </c>
      <c r="I191" s="444">
        <v>4.0927901636168382</v>
      </c>
      <c r="J191" s="444">
        <v>-0.30743468063946011</v>
      </c>
      <c r="K191" s="442">
        <v>-6.9867948007420744E-2</v>
      </c>
      <c r="L191" s="445">
        <v>3328585.3389004217</v>
      </c>
      <c r="M191" s="445">
        <v>-317804.79883710947</v>
      </c>
      <c r="N191" s="442">
        <v>-8.7156005482808052E-2</v>
      </c>
      <c r="O191" s="441">
        <v>1086897.4577218299</v>
      </c>
      <c r="P191" s="441">
        <v>44057.399814139586</v>
      </c>
      <c r="Q191" s="442">
        <v>4.2247513873349352E-2</v>
      </c>
    </row>
    <row r="192" spans="1:17">
      <c r="A192" s="483" t="s">
        <v>246</v>
      </c>
      <c r="B192" s="484"/>
      <c r="C192" s="367" t="s">
        <v>311</v>
      </c>
      <c r="D192" s="441">
        <v>453092.36957886332</v>
      </c>
      <c r="E192" s="441">
        <v>191972.82362478715</v>
      </c>
      <c r="F192" s="446">
        <v>0.7351913198353599</v>
      </c>
      <c r="G192" s="447">
        <v>0.24125305063152855</v>
      </c>
      <c r="H192" s="447">
        <v>9.5516867262194327E-2</v>
      </c>
      <c r="I192" s="448">
        <v>4.1459252072025681</v>
      </c>
      <c r="J192" s="448">
        <v>3.7189973901008422E-2</v>
      </c>
      <c r="K192" s="446">
        <v>9.051440842325717E-3</v>
      </c>
      <c r="L192" s="449">
        <v>1878487.0762281516</v>
      </c>
      <c r="M192" s="449">
        <v>805615.99766293308</v>
      </c>
      <c r="N192" s="446">
        <v>0.75089730141696676</v>
      </c>
      <c r="O192" s="441">
        <v>347925.12620508648</v>
      </c>
      <c r="P192" s="441">
        <v>155480.36270023434</v>
      </c>
      <c r="Q192" s="446">
        <v>0.80792202327871709</v>
      </c>
    </row>
    <row r="193" spans="1:17">
      <c r="A193" s="483" t="s">
        <v>246</v>
      </c>
      <c r="B193" s="484"/>
      <c r="C193" s="367" t="s">
        <v>312</v>
      </c>
      <c r="D193" s="441">
        <v>381654.00947756204</v>
      </c>
      <c r="E193" s="441">
        <v>-13410.400095994817</v>
      </c>
      <c r="F193" s="442">
        <v>-3.3944844868385803E-2</v>
      </c>
      <c r="G193" s="443">
        <v>0.20321506221302615</v>
      </c>
      <c r="H193" s="443">
        <v>-1.7278501476133856E-2</v>
      </c>
      <c r="I193" s="444">
        <v>6.6711480926702293</v>
      </c>
      <c r="J193" s="444">
        <v>0.14676830080837266</v>
      </c>
      <c r="K193" s="442">
        <v>2.2495364385660559E-2</v>
      </c>
      <c r="L193" s="445">
        <v>2546070.4173861835</v>
      </c>
      <c r="M193" s="445">
        <v>-31479.832919366658</v>
      </c>
      <c r="N193" s="442">
        <v>-1.221308213705434E-2</v>
      </c>
      <c r="O193" s="441">
        <v>698044.54178709676</v>
      </c>
      <c r="P193" s="441">
        <v>-14676.915783795528</v>
      </c>
      <c r="Q193" s="442">
        <v>-2.059277944825403E-2</v>
      </c>
    </row>
    <row r="194" spans="1:17">
      <c r="A194" s="483" t="s">
        <v>246</v>
      </c>
      <c r="B194" s="485"/>
      <c r="C194" s="367" t="s">
        <v>313</v>
      </c>
      <c r="D194" s="441">
        <v>77756.001461111533</v>
      </c>
      <c r="E194" s="441">
        <v>-8551.6311860506539</v>
      </c>
      <c r="F194" s="446">
        <v>-9.9083139274725937E-2</v>
      </c>
      <c r="G194" s="447">
        <v>4.1401872591318625E-2</v>
      </c>
      <c r="H194" s="447">
        <v>-6.7681904029396403E-3</v>
      </c>
      <c r="I194" s="448">
        <v>6.8483276579804881</v>
      </c>
      <c r="J194" s="448">
        <v>0.20994962931025007</v>
      </c>
      <c r="K194" s="446">
        <v>3.162664560582519E-2</v>
      </c>
      <c r="L194" s="449">
        <v>532498.57538010133</v>
      </c>
      <c r="M194" s="449">
        <v>-40444.116891362239</v>
      </c>
      <c r="N194" s="446">
        <v>-7.0590161000255114E-2</v>
      </c>
      <c r="O194" s="441">
        <v>101032.51401746285</v>
      </c>
      <c r="P194" s="441">
        <v>-15132.88407993305</v>
      </c>
      <c r="Q194" s="446">
        <v>-0.13027015210885148</v>
      </c>
    </row>
    <row r="195" spans="1:17">
      <c r="A195" s="483" t="s">
        <v>246</v>
      </c>
      <c r="B195" s="484" t="s">
        <v>242</v>
      </c>
      <c r="C195" s="367" t="s">
        <v>302</v>
      </c>
      <c r="D195" s="441">
        <v>12436316.378424963</v>
      </c>
      <c r="E195" s="441">
        <v>-343549.4679875467</v>
      </c>
      <c r="F195" s="442">
        <v>-2.6882087192173925E-2</v>
      </c>
      <c r="G195" s="443">
        <v>0.50953958108531217</v>
      </c>
      <c r="H195" s="443">
        <v>-3.4762928102598845E-2</v>
      </c>
      <c r="I195" s="444">
        <v>6.0937809192809347</v>
      </c>
      <c r="J195" s="444">
        <v>0.11299021630016348</v>
      </c>
      <c r="K195" s="442">
        <v>1.8892186988561595E-2</v>
      </c>
      <c r="L195" s="445">
        <v>75784187.452987015</v>
      </c>
      <c r="M195" s="445">
        <v>-649515.38657841086</v>
      </c>
      <c r="N195" s="442">
        <v>-8.4977616214897463E-3</v>
      </c>
      <c r="O195" s="441">
        <v>22606058.659719154</v>
      </c>
      <c r="P195" s="441">
        <v>-624639.4278562367</v>
      </c>
      <c r="Q195" s="442">
        <v>-2.6888534537423833E-2</v>
      </c>
    </row>
    <row r="196" spans="1:17">
      <c r="A196" s="483" t="s">
        <v>246</v>
      </c>
      <c r="B196" s="484" t="s">
        <v>299</v>
      </c>
      <c r="C196" s="367" t="s">
        <v>303</v>
      </c>
      <c r="D196" s="441">
        <v>1488294.9896262931</v>
      </c>
      <c r="E196" s="441">
        <v>-22524.106855547987</v>
      </c>
      <c r="F196" s="446">
        <v>-1.4908539948957886E-2</v>
      </c>
      <c r="G196" s="447">
        <v>6.0978281869795398E-2</v>
      </c>
      <c r="H196" s="447">
        <v>-3.368451893057206E-3</v>
      </c>
      <c r="I196" s="448">
        <v>8.3438511738523111</v>
      </c>
      <c r="J196" s="448">
        <v>-0.205087282800271</v>
      </c>
      <c r="K196" s="446">
        <v>-2.3989795205587999E-2</v>
      </c>
      <c r="L196" s="449">
        <v>12418111.89623186</v>
      </c>
      <c r="M196" s="449">
        <v>-497787.5787268579</v>
      </c>
      <c r="N196" s="446">
        <v>-3.8540682334355883E-2</v>
      </c>
      <c r="O196" s="441">
        <v>2273863.8886703849</v>
      </c>
      <c r="P196" s="441">
        <v>-135264.90141352639</v>
      </c>
      <c r="Q196" s="446">
        <v>-5.614681206346591E-2</v>
      </c>
    </row>
    <row r="197" spans="1:17">
      <c r="A197" s="483" t="s">
        <v>246</v>
      </c>
      <c r="B197" s="484" t="s">
        <v>299</v>
      </c>
      <c r="C197" s="367" t="s">
        <v>304</v>
      </c>
      <c r="D197" s="441">
        <v>1436176.8817231527</v>
      </c>
      <c r="E197" s="441">
        <v>-321510.01150724688</v>
      </c>
      <c r="F197" s="442">
        <v>-0.18291654375163108</v>
      </c>
      <c r="G197" s="443">
        <v>5.8842903670990793E-2</v>
      </c>
      <c r="H197" s="443">
        <v>-1.6018084531054633E-2</v>
      </c>
      <c r="I197" s="444">
        <v>12.778795417109682</v>
      </c>
      <c r="J197" s="444">
        <v>1.1148574494449157</v>
      </c>
      <c r="K197" s="442">
        <v>9.5581565380025851E-2</v>
      </c>
      <c r="L197" s="445">
        <v>18352610.554322697</v>
      </c>
      <c r="M197" s="445">
        <v>-2148940.3348940872</v>
      </c>
      <c r="N197" s="442">
        <v>-0.10481842795729014</v>
      </c>
      <c r="O197" s="441">
        <v>5096311.3743606778</v>
      </c>
      <c r="P197" s="441">
        <v>-776291.11757266428</v>
      </c>
      <c r="Q197" s="442">
        <v>-0.13218860269173413</v>
      </c>
    </row>
    <row r="198" spans="1:17">
      <c r="A198" s="483" t="s">
        <v>246</v>
      </c>
      <c r="B198" s="484" t="s">
        <v>299</v>
      </c>
      <c r="C198" s="367" t="s">
        <v>305</v>
      </c>
      <c r="D198" s="441">
        <v>500356.62438378739</v>
      </c>
      <c r="E198" s="441">
        <v>-42636.61363557796</v>
      </c>
      <c r="F198" s="446">
        <v>-7.8521444928301973E-2</v>
      </c>
      <c r="G198" s="447">
        <v>2.0500564397354537E-2</v>
      </c>
      <c r="H198" s="447">
        <v>-2.6258584836004253E-3</v>
      </c>
      <c r="I198" s="448">
        <v>7.5391508921927439</v>
      </c>
      <c r="J198" s="448">
        <v>0.15285946081864932</v>
      </c>
      <c r="K198" s="446">
        <v>2.0695021613872662E-2</v>
      </c>
      <c r="L198" s="449">
        <v>3772264.0911375806</v>
      </c>
      <c r="M198" s="449">
        <v>-238442.21013893187</v>
      </c>
      <c r="N198" s="446">
        <v>-5.9451426314372953E-2</v>
      </c>
      <c r="O198" s="441">
        <v>1201596.9735983051</v>
      </c>
      <c r="P198" s="441">
        <v>-5098.4594007399864</v>
      </c>
      <c r="Q198" s="446">
        <v>-4.2251418720203448E-3</v>
      </c>
    </row>
    <row r="199" spans="1:17">
      <c r="A199" s="483" t="s">
        <v>246</v>
      </c>
      <c r="B199" s="484" t="s">
        <v>299</v>
      </c>
      <c r="C199" s="367" t="s">
        <v>306</v>
      </c>
      <c r="D199" s="441">
        <v>86190238.101846755</v>
      </c>
      <c r="E199" s="441">
        <v>-30838.245061084628</v>
      </c>
      <c r="F199" s="442">
        <v>-3.5766481198875206E-4</v>
      </c>
      <c r="G199" s="443">
        <v>3.5313783020386906</v>
      </c>
      <c r="H199" s="443">
        <v>-0.14083146639783761</v>
      </c>
      <c r="I199" s="444">
        <v>4.4850190999266308</v>
      </c>
      <c r="J199" s="444">
        <v>-0.11743837006003499</v>
      </c>
      <c r="K199" s="442">
        <v>-2.5516448728938549E-2</v>
      </c>
      <c r="L199" s="445">
        <v>386564864.11400676</v>
      </c>
      <c r="M199" s="445">
        <v>-10263972.789109886</v>
      </c>
      <c r="N199" s="442">
        <v>-2.5864987205090069E-2</v>
      </c>
      <c r="O199" s="441">
        <v>90549440.092353329</v>
      </c>
      <c r="P199" s="441">
        <v>2353869.7440769672</v>
      </c>
      <c r="Q199" s="442">
        <v>2.6689205985989405E-2</v>
      </c>
    </row>
    <row r="200" spans="1:17">
      <c r="A200" s="483" t="s">
        <v>246</v>
      </c>
      <c r="B200" s="484" t="s">
        <v>299</v>
      </c>
      <c r="C200" s="367" t="s">
        <v>307</v>
      </c>
      <c r="D200" s="441">
        <v>76382571.048250765</v>
      </c>
      <c r="E200" s="441">
        <v>2477743.870013237</v>
      </c>
      <c r="F200" s="446">
        <v>3.3526143888241836E-2</v>
      </c>
      <c r="G200" s="447">
        <v>3.1295394930338629</v>
      </c>
      <c r="H200" s="447">
        <v>-1.811349156344999E-2</v>
      </c>
      <c r="I200" s="448">
        <v>5.1223801799781299</v>
      </c>
      <c r="J200" s="448">
        <v>-0.19932430912037358</v>
      </c>
      <c r="K200" s="446">
        <v>-3.7454975098427365E-2</v>
      </c>
      <c r="L200" s="449">
        <v>391260568.03333104</v>
      </c>
      <c r="M200" s="449">
        <v>-2039082.5271446705</v>
      </c>
      <c r="N200" s="446">
        <v>-5.1845520946658735E-3</v>
      </c>
      <c r="O200" s="441">
        <v>108976335.36703071</v>
      </c>
      <c r="P200" s="441">
        <v>2936774.7580944002</v>
      </c>
      <c r="Q200" s="446">
        <v>2.7695086071932558E-2</v>
      </c>
    </row>
    <row r="201" spans="1:17">
      <c r="A201" s="483" t="s">
        <v>246</v>
      </c>
      <c r="B201" s="484" t="s">
        <v>299</v>
      </c>
      <c r="C201" s="367" t="s">
        <v>308</v>
      </c>
      <c r="D201" s="441">
        <v>2222855014.7756219</v>
      </c>
      <c r="E201" s="441">
        <v>86406915.448075771</v>
      </c>
      <c r="F201" s="442">
        <v>4.0444191214040082E-2</v>
      </c>
      <c r="G201" s="443">
        <v>91.074605902363004</v>
      </c>
      <c r="H201" s="443">
        <v>8.1940158523309492E-2</v>
      </c>
      <c r="I201" s="444">
        <v>4.5401173468437488</v>
      </c>
      <c r="J201" s="444">
        <v>-0.12154860409290968</v>
      </c>
      <c r="K201" s="442">
        <v>-2.6074069950998351E-2</v>
      </c>
      <c r="L201" s="445">
        <v>10092022612.101419</v>
      </c>
      <c r="M201" s="445">
        <v>132615251.52285767</v>
      </c>
      <c r="N201" s="442">
        <v>1.3315576592215401E-2</v>
      </c>
      <c r="O201" s="441">
        <v>2175529111.3490338</v>
      </c>
      <c r="P201" s="441">
        <v>65692661.01875639</v>
      </c>
      <c r="Q201" s="442">
        <v>3.1136376001311736E-2</v>
      </c>
    </row>
    <row r="202" spans="1:17">
      <c r="A202" s="483" t="s">
        <v>246</v>
      </c>
      <c r="B202" s="484" t="s">
        <v>299</v>
      </c>
      <c r="C202" s="367" t="s">
        <v>309</v>
      </c>
      <c r="D202" s="441">
        <v>18977338.45311784</v>
      </c>
      <c r="E202" s="441">
        <v>598536.0901023224</v>
      </c>
      <c r="F202" s="446">
        <v>3.2566653597994134E-2</v>
      </c>
      <c r="G202" s="447">
        <v>0.77753772027633961</v>
      </c>
      <c r="H202" s="447">
        <v>-5.2270099861626562E-3</v>
      </c>
      <c r="I202" s="448">
        <v>5.7536522653332991</v>
      </c>
      <c r="J202" s="448">
        <v>-3.2525203034589723E-2</v>
      </c>
      <c r="K202" s="446">
        <v>-5.6211900192138647E-3</v>
      </c>
      <c r="L202" s="449">
        <v>109189006.38077819</v>
      </c>
      <c r="M202" s="449">
        <v>2845994.2523112893</v>
      </c>
      <c r="N202" s="446">
        <v>2.6762400230616063E-2</v>
      </c>
      <c r="O202" s="441">
        <v>25865785.256166607</v>
      </c>
      <c r="P202" s="441">
        <v>925956.60255514085</v>
      </c>
      <c r="Q202" s="446">
        <v>3.7127624869269328E-2</v>
      </c>
    </row>
    <row r="203" spans="1:17">
      <c r="A203" s="483" t="s">
        <v>246</v>
      </c>
      <c r="B203" s="484" t="s">
        <v>299</v>
      </c>
      <c r="C203" s="367" t="s">
        <v>310</v>
      </c>
      <c r="D203" s="441">
        <v>11252465.895724878</v>
      </c>
      <c r="E203" s="441">
        <v>340711.90549195558</v>
      </c>
      <c r="F203" s="442">
        <v>3.1224302325448847E-2</v>
      </c>
      <c r="G203" s="443">
        <v>0.46103497082393813</v>
      </c>
      <c r="H203" s="443">
        <v>-3.7034816686773442E-3</v>
      </c>
      <c r="I203" s="444">
        <v>4.3762530107977629</v>
      </c>
      <c r="J203" s="444">
        <v>-0.16768689953567417</v>
      </c>
      <c r="K203" s="442">
        <v>-3.6903414843654746E-2</v>
      </c>
      <c r="L203" s="445">
        <v>49243637.755065143</v>
      </c>
      <c r="M203" s="445">
        <v>-338716.69289436936</v>
      </c>
      <c r="N203" s="442">
        <v>-6.8313959001256898E-3</v>
      </c>
      <c r="O203" s="441">
        <v>14468849.036300987</v>
      </c>
      <c r="P203" s="441">
        <v>-184210.81702114642</v>
      </c>
      <c r="Q203" s="442">
        <v>-1.2571491474484235E-2</v>
      </c>
    </row>
    <row r="204" spans="1:17">
      <c r="A204" s="483" t="s">
        <v>246</v>
      </c>
      <c r="B204" s="484" t="s">
        <v>299</v>
      </c>
      <c r="C204" s="367" t="s">
        <v>311</v>
      </c>
      <c r="D204" s="441">
        <v>4444510.6461429521</v>
      </c>
      <c r="E204" s="441">
        <v>1470664.0412182505</v>
      </c>
      <c r="F204" s="446">
        <v>0.49453258240785691</v>
      </c>
      <c r="G204" s="447">
        <v>0.18210007078090309</v>
      </c>
      <c r="H204" s="447">
        <v>5.5442076991801675E-2</v>
      </c>
      <c r="I204" s="448">
        <v>4.2044310506574343</v>
      </c>
      <c r="J204" s="448">
        <v>5.1039812780958371E-2</v>
      </c>
      <c r="K204" s="446">
        <v>1.2288708156242402E-2</v>
      </c>
      <c r="L204" s="449">
        <v>18686638.565620963</v>
      </c>
      <c r="M204" s="449">
        <v>6335090.1339379996</v>
      </c>
      <c r="N204" s="446">
        <v>0.51289845714306204</v>
      </c>
      <c r="O204" s="441">
        <v>3464816.4206376728</v>
      </c>
      <c r="P204" s="441">
        <v>1238838.2287964737</v>
      </c>
      <c r="Q204" s="446">
        <v>0.5565365524860687</v>
      </c>
    </row>
    <row r="205" spans="1:17">
      <c r="A205" s="483" t="s">
        <v>246</v>
      </c>
      <c r="B205" s="484" t="s">
        <v>299</v>
      </c>
      <c r="C205" s="367" t="s">
        <v>312</v>
      </c>
      <c r="D205" s="441">
        <v>5498915.3059264831</v>
      </c>
      <c r="E205" s="441">
        <v>-185501.22576465271</v>
      </c>
      <c r="F205" s="442">
        <v>-3.2633292217497896E-2</v>
      </c>
      <c r="G205" s="443">
        <v>0.22530103900108792</v>
      </c>
      <c r="H205" s="443">
        <v>-1.6801829577714034E-2</v>
      </c>
      <c r="I205" s="444">
        <v>6.568366550838352</v>
      </c>
      <c r="J205" s="444">
        <v>-3.7184132952040372E-2</v>
      </c>
      <c r="K205" s="442">
        <v>-5.6292252882546049E-3</v>
      </c>
      <c r="L205" s="445">
        <v>36118891.361340553</v>
      </c>
      <c r="M205" s="445">
        <v>-1429810.1465212405</v>
      </c>
      <c r="N205" s="442">
        <v>-3.8078817351962828E-2</v>
      </c>
      <c r="O205" s="441">
        <v>9660525.2645448521</v>
      </c>
      <c r="P205" s="441">
        <v>-538764.20818804577</v>
      </c>
      <c r="Q205" s="442">
        <v>-5.2823700085029943E-2</v>
      </c>
    </row>
    <row r="206" spans="1:17">
      <c r="A206" s="483" t="s">
        <v>246</v>
      </c>
      <c r="B206" s="485" t="s">
        <v>299</v>
      </c>
      <c r="C206" s="367" t="s">
        <v>313</v>
      </c>
      <c r="D206" s="441">
        <v>1086511.0410323739</v>
      </c>
      <c r="E206" s="441">
        <v>-163130.30888479389</v>
      </c>
      <c r="F206" s="446">
        <v>-0.13054170214166405</v>
      </c>
      <c r="G206" s="447">
        <v>4.4516427842945988E-2</v>
      </c>
      <c r="H206" s="447">
        <v>-8.7065817347186797E-3</v>
      </c>
      <c r="I206" s="448">
        <v>6.5983082493929563</v>
      </c>
      <c r="J206" s="448">
        <v>-0.28498117144197632</v>
      </c>
      <c r="K206" s="446">
        <v>-4.1401887094761815E-2</v>
      </c>
      <c r="L206" s="449">
        <v>7169134.7651004419</v>
      </c>
      <c r="M206" s="449">
        <v>-1432508.3186222836</v>
      </c>
      <c r="N206" s="446">
        <v>-0.16653891642319865</v>
      </c>
      <c r="O206" s="441">
        <v>1429483.1873179581</v>
      </c>
      <c r="P206" s="441">
        <v>-247129.34077299945</v>
      </c>
      <c r="Q206" s="446">
        <v>-0.14739800438828193</v>
      </c>
    </row>
    <row r="207" spans="1:17">
      <c r="A207" s="483" t="s">
        <v>246</v>
      </c>
      <c r="B207" s="484" t="s">
        <v>241</v>
      </c>
      <c r="C207" s="367" t="s">
        <v>302</v>
      </c>
      <c r="D207" s="441">
        <v>6718960.7896908093</v>
      </c>
      <c r="E207" s="441">
        <v>-330377.87352429517</v>
      </c>
      <c r="F207" s="442">
        <v>-4.6866506109044623E-2</v>
      </c>
      <c r="G207" s="443">
        <v>0.51532780098771491</v>
      </c>
      <c r="H207" s="443">
        <v>-4.9625570652068296E-2</v>
      </c>
      <c r="I207" s="444">
        <v>6.0998309615511328</v>
      </c>
      <c r="J207" s="444">
        <v>0.11370561596212081</v>
      </c>
      <c r="K207" s="442">
        <v>1.8994860514557538E-2</v>
      </c>
      <c r="L207" s="445">
        <v>40984525.05440405</v>
      </c>
      <c r="M207" s="445">
        <v>-1213699.7871084511</v>
      </c>
      <c r="N207" s="442">
        <v>-2.8761868340833E-2</v>
      </c>
      <c r="O207" s="441">
        <v>12264737.126668688</v>
      </c>
      <c r="P207" s="441">
        <v>-466856.43317030743</v>
      </c>
      <c r="Q207" s="442">
        <v>-3.6669127943494556E-2</v>
      </c>
    </row>
    <row r="208" spans="1:17">
      <c r="A208" s="483" t="s">
        <v>246</v>
      </c>
      <c r="B208" s="484" t="s">
        <v>300</v>
      </c>
      <c r="C208" s="367" t="s">
        <v>303</v>
      </c>
      <c r="D208" s="441">
        <v>785500.52212815452</v>
      </c>
      <c r="E208" s="441">
        <v>19958.83399125142</v>
      </c>
      <c r="F208" s="446">
        <v>2.6071518116570744E-2</v>
      </c>
      <c r="G208" s="447">
        <v>6.0245962048787495E-2</v>
      </c>
      <c r="H208" s="447">
        <v>-1.1066525022205773E-3</v>
      </c>
      <c r="I208" s="448">
        <v>8.3553689417968204</v>
      </c>
      <c r="J208" s="448">
        <v>-0.22475290159629324</v>
      </c>
      <c r="K208" s="446">
        <v>-2.6194604890064355E-2</v>
      </c>
      <c r="L208" s="449">
        <v>6563146.666354768</v>
      </c>
      <c r="M208" s="449">
        <v>-5294.2940567135811</v>
      </c>
      <c r="N208" s="446">
        <v>-8.0601988944145413E-4</v>
      </c>
      <c r="O208" s="441">
        <v>1205627.9126856243</v>
      </c>
      <c r="P208" s="441">
        <v>-32335.672553191893</v>
      </c>
      <c r="Q208" s="446">
        <v>-2.6120051460927263E-2</v>
      </c>
    </row>
    <row r="209" spans="1:17">
      <c r="A209" s="483" t="s">
        <v>246</v>
      </c>
      <c r="B209" s="484" t="s">
        <v>300</v>
      </c>
      <c r="C209" s="367" t="s">
        <v>304</v>
      </c>
      <c r="D209" s="441">
        <v>726511.84859151766</v>
      </c>
      <c r="E209" s="441">
        <v>-94201.759942607954</v>
      </c>
      <c r="F209" s="442">
        <v>-0.11478030699510572</v>
      </c>
      <c r="G209" s="443">
        <v>5.572167557528121E-2</v>
      </c>
      <c r="H209" s="443">
        <v>-1.0052568285565791E-2</v>
      </c>
      <c r="I209" s="444">
        <v>12.393369200538926</v>
      </c>
      <c r="J209" s="444">
        <v>0.6537585648960853</v>
      </c>
      <c r="K209" s="442">
        <v>5.5688266432891508E-2</v>
      </c>
      <c r="L209" s="445">
        <v>9003929.5681607146</v>
      </c>
      <c r="M209" s="445">
        <v>-630928.63940332085</v>
      </c>
      <c r="N209" s="442">
        <v>-6.5483956879406682E-2</v>
      </c>
      <c r="O209" s="441">
        <v>2761586.093249565</v>
      </c>
      <c r="P209" s="441">
        <v>-64623.370691615622</v>
      </c>
      <c r="Q209" s="442">
        <v>-2.2865739965889722E-2</v>
      </c>
    </row>
    <row r="210" spans="1:17">
      <c r="A210" s="483" t="s">
        <v>246</v>
      </c>
      <c r="B210" s="484" t="s">
        <v>300</v>
      </c>
      <c r="C210" s="367" t="s">
        <v>305</v>
      </c>
      <c r="D210" s="441">
        <v>225074.37606381171</v>
      </c>
      <c r="E210" s="441">
        <v>22000.274234154262</v>
      </c>
      <c r="F210" s="446">
        <v>0.1083361887898858</v>
      </c>
      <c r="G210" s="447">
        <v>1.7262652202645688E-2</v>
      </c>
      <c r="H210" s="447">
        <v>9.8773564628037297E-4</v>
      </c>
      <c r="I210" s="448">
        <v>7.5285217151497505</v>
      </c>
      <c r="J210" s="448">
        <v>0.12498201075625737</v>
      </c>
      <c r="K210" s="446">
        <v>1.6881385897355168E-2</v>
      </c>
      <c r="L210" s="449">
        <v>1694477.3277201876</v>
      </c>
      <c r="M210" s="449">
        <v>191010.15189027134</v>
      </c>
      <c r="N210" s="446">
        <v>0.12704643969685167</v>
      </c>
      <c r="O210" s="441">
        <v>541520.40716376319</v>
      </c>
      <c r="P210" s="441">
        <v>65709.004179498414</v>
      </c>
      <c r="Q210" s="446">
        <v>0.13809884287634744</v>
      </c>
    </row>
    <row r="211" spans="1:17">
      <c r="A211" s="483" t="s">
        <v>246</v>
      </c>
      <c r="B211" s="484" t="s">
        <v>300</v>
      </c>
      <c r="C211" s="367" t="s">
        <v>306</v>
      </c>
      <c r="D211" s="441">
        <v>46211135.690089047</v>
      </c>
      <c r="E211" s="441">
        <v>627654.47211819887</v>
      </c>
      <c r="F211" s="442">
        <v>1.3769340457278461E-2</v>
      </c>
      <c r="G211" s="443">
        <v>3.5442806829379276</v>
      </c>
      <c r="H211" s="443">
        <v>-0.10890476260654713</v>
      </c>
      <c r="I211" s="444">
        <v>4.4128508356241847</v>
      </c>
      <c r="J211" s="444">
        <v>-0.10108551091074869</v>
      </c>
      <c r="K211" s="442">
        <v>-2.2394093126356492E-2</v>
      </c>
      <c r="L211" s="445">
        <v>203922848.74515203</v>
      </c>
      <c r="M211" s="445">
        <v>-1838083.9262390733</v>
      </c>
      <c r="N211" s="442">
        <v>-8.9331045615669465E-3</v>
      </c>
      <c r="O211" s="441">
        <v>49126833.843374625</v>
      </c>
      <c r="P211" s="441">
        <v>2164188.2497055903</v>
      </c>
      <c r="Q211" s="442">
        <v>4.6083184248830761E-2</v>
      </c>
    </row>
    <row r="212" spans="1:17">
      <c r="A212" s="483" t="s">
        <v>246</v>
      </c>
      <c r="B212" s="484" t="s">
        <v>300</v>
      </c>
      <c r="C212" s="367" t="s">
        <v>307</v>
      </c>
      <c r="D212" s="441">
        <v>41506178.089621961</v>
      </c>
      <c r="E212" s="441">
        <v>1320576.2002051994</v>
      </c>
      <c r="F212" s="446">
        <v>3.2861924124943494E-2</v>
      </c>
      <c r="G212" s="447">
        <v>3.183421983225124</v>
      </c>
      <c r="H212" s="447">
        <v>-3.7162579872817236E-2</v>
      </c>
      <c r="I212" s="448">
        <v>5.0641306252124165</v>
      </c>
      <c r="J212" s="448">
        <v>-0.23672740916455837</v>
      </c>
      <c r="K212" s="446">
        <v>-4.4658319017287479E-2</v>
      </c>
      <c r="L212" s="449">
        <v>210192707.59917516</v>
      </c>
      <c r="M212" s="449">
        <v>-2825463.0426142216</v>
      </c>
      <c r="N212" s="446">
        <v>-1.3263953183437626E-2</v>
      </c>
      <c r="O212" s="441">
        <v>59438512.03767328</v>
      </c>
      <c r="P212" s="441">
        <v>1892994.386094436</v>
      </c>
      <c r="Q212" s="446">
        <v>3.2895600966802649E-2</v>
      </c>
    </row>
    <row r="213" spans="1:17">
      <c r="A213" s="483" t="s">
        <v>246</v>
      </c>
      <c r="B213" s="484" t="s">
        <v>300</v>
      </c>
      <c r="C213" s="367" t="s">
        <v>308</v>
      </c>
      <c r="D213" s="441">
        <v>1187871578.7598157</v>
      </c>
      <c r="E213" s="441">
        <v>52594728.577356577</v>
      </c>
      <c r="F213" s="442">
        <v>4.6327667624776872E-2</v>
      </c>
      <c r="G213" s="443">
        <v>91.106834479126405</v>
      </c>
      <c r="H213" s="443">
        <v>0.12262803121976162</v>
      </c>
      <c r="I213" s="444">
        <v>4.503049075554836</v>
      </c>
      <c r="J213" s="444">
        <v>-0.15168673651741127</v>
      </c>
      <c r="K213" s="442">
        <v>-3.258761455891987E-2</v>
      </c>
      <c r="L213" s="445">
        <v>5349044014.6122513</v>
      </c>
      <c r="M213" s="445">
        <v>64630203.451379776</v>
      </c>
      <c r="N213" s="442">
        <v>1.2230344889887024E-2</v>
      </c>
      <c r="O213" s="441">
        <v>1156137987.1050906</v>
      </c>
      <c r="P213" s="441">
        <v>39714330.18773222</v>
      </c>
      <c r="Q213" s="442">
        <v>3.5572813189385877E-2</v>
      </c>
    </row>
    <row r="214" spans="1:17">
      <c r="A214" s="483" t="s">
        <v>246</v>
      </c>
      <c r="B214" s="484" t="s">
        <v>300</v>
      </c>
      <c r="C214" s="367" t="s">
        <v>309</v>
      </c>
      <c r="D214" s="441">
        <v>9988038.5665040575</v>
      </c>
      <c r="E214" s="441">
        <v>340045.04392867535</v>
      </c>
      <c r="F214" s="446">
        <v>3.5245156739896484E-2</v>
      </c>
      <c r="G214" s="447">
        <v>0.76605804257028309</v>
      </c>
      <c r="H214" s="447">
        <v>-7.1586704499675413E-3</v>
      </c>
      <c r="I214" s="448">
        <v>5.7399556925199118</v>
      </c>
      <c r="J214" s="448">
        <v>9.7958926306477068E-2</v>
      </c>
      <c r="K214" s="446">
        <v>1.7362457010449715E-2</v>
      </c>
      <c r="L214" s="449">
        <v>57330898.826913387</v>
      </c>
      <c r="M214" s="449">
        <v>2896950.5720949173</v>
      </c>
      <c r="N214" s="446">
        <v>5.3219556269069282E-2</v>
      </c>
      <c r="O214" s="441">
        <v>13728957.50044968</v>
      </c>
      <c r="P214" s="441">
        <v>774614.74997935444</v>
      </c>
      <c r="Q214" s="446">
        <v>5.9795758449515395E-2</v>
      </c>
    </row>
    <row r="215" spans="1:17">
      <c r="A215" s="483" t="s">
        <v>246</v>
      </c>
      <c r="B215" s="484" t="s">
        <v>300</v>
      </c>
      <c r="C215" s="367" t="s">
        <v>310</v>
      </c>
      <c r="D215" s="441">
        <v>5848170.6036922187</v>
      </c>
      <c r="E215" s="441">
        <v>48301.172859938815</v>
      </c>
      <c r="F215" s="442">
        <v>8.327975902900216E-3</v>
      </c>
      <c r="G215" s="443">
        <v>0.448540331062178</v>
      </c>
      <c r="H215" s="443">
        <v>-1.6277142826183921E-2</v>
      </c>
      <c r="I215" s="444">
        <v>4.2373914565420003</v>
      </c>
      <c r="J215" s="444">
        <v>-0.19329433609276769</v>
      </c>
      <c r="K215" s="442">
        <v>-4.3626279348015461E-2</v>
      </c>
      <c r="L215" s="445">
        <v>24780988.152485482</v>
      </c>
      <c r="M215" s="445">
        <v>-916410.93383979797</v>
      </c>
      <c r="N215" s="442">
        <v>-3.5661622048258595E-2</v>
      </c>
      <c r="O215" s="441">
        <v>7604919.5570521243</v>
      </c>
      <c r="P215" s="441">
        <v>52153.418318137527</v>
      </c>
      <c r="Q215" s="442">
        <v>6.9052076232933128E-3</v>
      </c>
    </row>
    <row r="216" spans="1:17">
      <c r="A216" s="483" t="s">
        <v>246</v>
      </c>
      <c r="B216" s="484" t="s">
        <v>300</v>
      </c>
      <c r="C216" s="367" t="s">
        <v>311</v>
      </c>
      <c r="D216" s="441">
        <v>2598890.7072137287</v>
      </c>
      <c r="E216" s="441">
        <v>911505.28769541555</v>
      </c>
      <c r="F216" s="446">
        <v>0.54018796011382919</v>
      </c>
      <c r="G216" s="447">
        <v>0.19932853830770586</v>
      </c>
      <c r="H216" s="447">
        <v>6.4096833951215626E-2</v>
      </c>
      <c r="I216" s="448">
        <v>4.2005605437940403</v>
      </c>
      <c r="J216" s="448">
        <v>5.5555494065028022E-2</v>
      </c>
      <c r="K216" s="446">
        <v>1.340299792123536E-2</v>
      </c>
      <c r="L216" s="449">
        <v>10916797.762354977</v>
      </c>
      <c r="M216" s="449">
        <v>3922576.6776124611</v>
      </c>
      <c r="N216" s="446">
        <v>0.56083109614154636</v>
      </c>
      <c r="O216" s="441">
        <v>2035867.9386806497</v>
      </c>
      <c r="P216" s="441">
        <v>780470.70000175294</v>
      </c>
      <c r="Q216" s="446">
        <v>0.62169222295173476</v>
      </c>
    </row>
    <row r="217" spans="1:17">
      <c r="A217" s="483" t="s">
        <v>246</v>
      </c>
      <c r="B217" s="484" t="s">
        <v>300</v>
      </c>
      <c r="C217" s="367" t="s">
        <v>312</v>
      </c>
      <c r="D217" s="441">
        <v>2757533.0646576574</v>
      </c>
      <c r="E217" s="441">
        <v>-209098.75665472448</v>
      </c>
      <c r="F217" s="442">
        <v>-7.0483554835673257E-2</v>
      </c>
      <c r="G217" s="443">
        <v>0.21149601773853147</v>
      </c>
      <c r="H217" s="443">
        <v>-2.6258008551914458E-2</v>
      </c>
      <c r="I217" s="444">
        <v>6.6159041535268779</v>
      </c>
      <c r="J217" s="444">
        <v>4.8280196791821162E-2</v>
      </c>
      <c r="K217" s="442">
        <v>7.351242566546479E-3</v>
      </c>
      <c r="L217" s="445">
        <v>18243574.455956295</v>
      </c>
      <c r="M217" s="445">
        <v>-1240147.7645074576</v>
      </c>
      <c r="N217" s="442">
        <v>-6.3650453977676325E-2</v>
      </c>
      <c r="O217" s="441">
        <v>4960400.8173474055</v>
      </c>
      <c r="P217" s="441">
        <v>-386131.27468729205</v>
      </c>
      <c r="Q217" s="442">
        <v>-7.2220884124599802E-2</v>
      </c>
    </row>
    <row r="218" spans="1:17">
      <c r="A218" s="483" t="s">
        <v>246</v>
      </c>
      <c r="B218" s="485" t="s">
        <v>300</v>
      </c>
      <c r="C218" s="367" t="s">
        <v>313</v>
      </c>
      <c r="D218" s="441">
        <v>535339.29455177346</v>
      </c>
      <c r="E218" s="441">
        <v>-66481.041310769971</v>
      </c>
      <c r="F218" s="446">
        <v>-0.11046659168718143</v>
      </c>
      <c r="G218" s="447">
        <v>4.1059209910402697E-2</v>
      </c>
      <c r="H218" s="447">
        <v>-7.17232557265228E-3</v>
      </c>
      <c r="I218" s="448">
        <v>6.6249194929489157</v>
      </c>
      <c r="J218" s="448">
        <v>-1.1442752638589404E-2</v>
      </c>
      <c r="K218" s="446">
        <v>-1.7242507589451813E-3</v>
      </c>
      <c r="L218" s="449">
        <v>3546579.7278175652</v>
      </c>
      <c r="M218" s="449">
        <v>-447318.0277274102</v>
      </c>
      <c r="N218" s="446">
        <v>-0.11200037034157194</v>
      </c>
      <c r="O218" s="441">
        <v>701471.43088960461</v>
      </c>
      <c r="P218" s="441">
        <v>-111520.11468114145</v>
      </c>
      <c r="Q218" s="446">
        <v>-0.13717253923329642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zoomScale="70" zoomScaleNormal="70" workbookViewId="0">
      <selection activeCell="D16" sqref="D16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78" t="s">
        <v>0</v>
      </c>
      <c r="B1" s="478" t="s">
        <v>1</v>
      </c>
      <c r="C1" s="478" t="s">
        <v>200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 ht="29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6" t="s">
        <v>79</v>
      </c>
      <c r="B3" s="477" t="s">
        <v>243</v>
      </c>
      <c r="C3" s="367" t="s">
        <v>192</v>
      </c>
      <c r="D3" s="441">
        <v>413848569.52686888</v>
      </c>
      <c r="E3" s="441">
        <v>10123917.453845084</v>
      </c>
      <c r="F3" s="442">
        <v>2.5076292472756698E-2</v>
      </c>
      <c r="G3" s="443">
        <v>100</v>
      </c>
      <c r="H3" s="443">
        <v>-4.2632564145606011E-14</v>
      </c>
      <c r="I3" s="444">
        <v>5.5799771761748849</v>
      </c>
      <c r="J3" s="444">
        <v>-0.10445135384016346</v>
      </c>
      <c r="K3" s="442">
        <v>-1.8374996411448762E-2</v>
      </c>
      <c r="L3" s="445">
        <v>2309265572.3525534</v>
      </c>
      <c r="M3" s="445">
        <v>14321641.83825779</v>
      </c>
      <c r="N3" s="442">
        <v>6.2405192771085773E-3</v>
      </c>
      <c r="O3" s="441">
        <v>556415269.22509634</v>
      </c>
      <c r="P3" s="441">
        <v>9341314.6644427776</v>
      </c>
      <c r="Q3" s="442">
        <v>1.7075049152988173E-2</v>
      </c>
    </row>
    <row r="4" spans="1:17">
      <c r="A4" s="476"/>
      <c r="B4" s="477"/>
      <c r="C4" s="367" t="s">
        <v>201</v>
      </c>
      <c r="D4" s="441">
        <v>11616173.498938415</v>
      </c>
      <c r="E4" s="441">
        <v>399649.39077469893</v>
      </c>
      <c r="F4" s="446">
        <v>3.5630413390171589E-2</v>
      </c>
      <c r="G4" s="447">
        <v>2.8068656881473748</v>
      </c>
      <c r="H4" s="447">
        <v>2.8604799056329622E-2</v>
      </c>
      <c r="I4" s="448">
        <v>5.8627362407826036</v>
      </c>
      <c r="J4" s="448">
        <v>-0.1671406549870964</v>
      </c>
      <c r="K4" s="446">
        <v>-2.7718750793130624E-2</v>
      </c>
      <c r="L4" s="449">
        <v>68102561.351444706</v>
      </c>
      <c r="M4" s="449">
        <v>468301.78078447282</v>
      </c>
      <c r="N4" s="446">
        <v>6.924032047622538E-3</v>
      </c>
      <c r="O4" s="441">
        <v>18626415.772849277</v>
      </c>
      <c r="P4" s="441">
        <v>485503.15703229979</v>
      </c>
      <c r="Q4" s="446">
        <v>2.6762884939371345E-2</v>
      </c>
    </row>
    <row r="5" spans="1:17">
      <c r="A5" s="476"/>
      <c r="B5" s="477"/>
      <c r="C5" s="367" t="s">
        <v>202</v>
      </c>
      <c r="D5" s="441">
        <v>34553571.94749786</v>
      </c>
      <c r="E5" s="441">
        <v>503091.6302190423</v>
      </c>
      <c r="F5" s="442">
        <v>1.4774876170065359E-2</v>
      </c>
      <c r="G5" s="443">
        <v>8.349327384893737</v>
      </c>
      <c r="H5" s="443">
        <v>-8.4757613988109881E-2</v>
      </c>
      <c r="I5" s="444">
        <v>5.2004146391380468</v>
      </c>
      <c r="J5" s="444">
        <v>-0.14940043916486445</v>
      </c>
      <c r="K5" s="442">
        <v>-2.792628099815701E-2</v>
      </c>
      <c r="L5" s="445">
        <v>179692901.39027762</v>
      </c>
      <c r="M5" s="445">
        <v>-2470871.6345570982</v>
      </c>
      <c r="N5" s="442">
        <v>-1.3564012171729884E-2</v>
      </c>
      <c r="O5" s="441">
        <v>51248871.343695924</v>
      </c>
      <c r="P5" s="441">
        <v>448573.42921613157</v>
      </c>
      <c r="Q5" s="442">
        <v>8.8301338305394675E-3</v>
      </c>
    </row>
    <row r="6" spans="1:17">
      <c r="A6" s="476"/>
      <c r="B6" s="477"/>
      <c r="C6" s="367" t="s">
        <v>203</v>
      </c>
      <c r="D6" s="441">
        <v>9670563.7796389498</v>
      </c>
      <c r="E6" s="441">
        <v>312758.81936473027</v>
      </c>
      <c r="F6" s="446">
        <v>3.3422241721477945E-2</v>
      </c>
      <c r="G6" s="447">
        <v>2.3367396897601438</v>
      </c>
      <c r="H6" s="447">
        <v>1.8871580338471361E-2</v>
      </c>
      <c r="I6" s="448">
        <v>5.1913172577835365</v>
      </c>
      <c r="J6" s="448">
        <v>-0.14584493226090434</v>
      </c>
      <c r="K6" s="446">
        <v>-2.7326306952588589E-2</v>
      </c>
      <c r="L6" s="449">
        <v>50202964.641736068</v>
      </c>
      <c r="M6" s="449">
        <v>258841.82595018297</v>
      </c>
      <c r="N6" s="446">
        <v>5.1826283325646996E-3</v>
      </c>
      <c r="O6" s="441">
        <v>12008586.046819229</v>
      </c>
      <c r="P6" s="441">
        <v>276630.93351060711</v>
      </c>
      <c r="Q6" s="446">
        <v>2.3579269681725898E-2</v>
      </c>
    </row>
    <row r="7" spans="1:17">
      <c r="A7" s="476"/>
      <c r="B7" s="482"/>
      <c r="C7" s="367" t="s">
        <v>204</v>
      </c>
      <c r="D7" s="441">
        <v>18841922.099940185</v>
      </c>
      <c r="E7" s="441">
        <v>-813514.54014582187</v>
      </c>
      <c r="F7" s="442">
        <v>-4.1388779859853682E-2</v>
      </c>
      <c r="G7" s="443">
        <v>4.5528542291401797</v>
      </c>
      <c r="H7" s="443">
        <v>-0.31567102418788107</v>
      </c>
      <c r="I7" s="444">
        <v>5.0397052285969846</v>
      </c>
      <c r="J7" s="444">
        <v>-8.5156108706799571E-2</v>
      </c>
      <c r="K7" s="442">
        <v>-1.6616275661343188E-2</v>
      </c>
      <c r="L7" s="445">
        <v>94957733.32388562</v>
      </c>
      <c r="M7" s="445">
        <v>-5773653.9807153493</v>
      </c>
      <c r="N7" s="442">
        <v>-5.7317328145758933E-2</v>
      </c>
      <c r="O7" s="441">
        <v>26778959.431782167</v>
      </c>
      <c r="P7" s="441">
        <v>-877221.72067322955</v>
      </c>
      <c r="Q7" s="442">
        <v>-3.1718830442913383E-2</v>
      </c>
    </row>
    <row r="8" spans="1:17">
      <c r="A8" s="476"/>
      <c r="B8" s="477" t="s">
        <v>242</v>
      </c>
      <c r="C8" s="367" t="s">
        <v>192</v>
      </c>
      <c r="D8" s="441">
        <v>5435540183.0813665</v>
      </c>
      <c r="E8" s="441">
        <v>102015551.78024292</v>
      </c>
      <c r="F8" s="446">
        <v>1.9127229896256433E-2</v>
      </c>
      <c r="G8" s="447">
        <v>100.00000000000004</v>
      </c>
      <c r="H8" s="447">
        <v>5.6843418860808015E-14</v>
      </c>
      <c r="I8" s="448">
        <v>5.6100135868791403</v>
      </c>
      <c r="J8" s="448">
        <v>-0.10408394175152758</v>
      </c>
      <c r="K8" s="446">
        <v>-1.8215289681355922E-2</v>
      </c>
      <c r="L8" s="449">
        <v>30493454279.113995</v>
      </c>
      <c r="M8" s="449">
        <v>17174364.505451202</v>
      </c>
      <c r="N8" s="446">
        <v>5.635321815382992E-4</v>
      </c>
      <c r="O8" s="441">
        <v>7268538722.626092</v>
      </c>
      <c r="P8" s="441">
        <v>91317584.714092255</v>
      </c>
      <c r="Q8" s="446">
        <v>1.2723250818025987E-2</v>
      </c>
    </row>
    <row r="9" spans="1:17">
      <c r="A9" s="476"/>
      <c r="B9" s="477" t="s">
        <v>299</v>
      </c>
      <c r="C9" s="367" t="s">
        <v>201</v>
      </c>
      <c r="D9" s="441">
        <v>155773699.98137626</v>
      </c>
      <c r="E9" s="441">
        <v>3912662.1117479205</v>
      </c>
      <c r="F9" s="442">
        <v>2.5764752872997707E-2</v>
      </c>
      <c r="G9" s="443">
        <v>2.8658366001273747</v>
      </c>
      <c r="H9" s="443">
        <v>1.8544267803758618E-2</v>
      </c>
      <c r="I9" s="444">
        <v>5.9926088354482836</v>
      </c>
      <c r="J9" s="444">
        <v>-9.4493920510763552E-2</v>
      </c>
      <c r="K9" s="442">
        <v>-1.5523628284122118E-2</v>
      </c>
      <c r="L9" s="445">
        <v>933490850.83886552</v>
      </c>
      <c r="M9" s="445">
        <v>9097108.6998496056</v>
      </c>
      <c r="N9" s="442">
        <v>9.8411621424428983E-3</v>
      </c>
      <c r="O9" s="441">
        <v>249589764.55408639</v>
      </c>
      <c r="P9" s="441">
        <v>4215076.0090775788</v>
      </c>
      <c r="Q9" s="442">
        <v>1.7178120669542541E-2</v>
      </c>
    </row>
    <row r="10" spans="1:17">
      <c r="A10" s="476"/>
      <c r="B10" s="477" t="s">
        <v>299</v>
      </c>
      <c r="C10" s="367" t="s">
        <v>202</v>
      </c>
      <c r="D10" s="441">
        <v>464878604.74112898</v>
      </c>
      <c r="E10" s="441">
        <v>5503565.3771654367</v>
      </c>
      <c r="F10" s="446">
        <v>1.1980549454287946E-2</v>
      </c>
      <c r="G10" s="447">
        <v>8.5525741523925785</v>
      </c>
      <c r="H10" s="447">
        <v>-6.0398902386358699E-2</v>
      </c>
      <c r="I10" s="448">
        <v>5.2568461017335819</v>
      </c>
      <c r="J10" s="448">
        <v>-0.13748558948896505</v>
      </c>
      <c r="K10" s="446">
        <v>-2.5487047767692228E-2</v>
      </c>
      <c r="L10" s="449">
        <v>2443795281.1127505</v>
      </c>
      <c r="M10" s="449">
        <v>-34226051.884882927</v>
      </c>
      <c r="N10" s="446">
        <v>-1.3811847149628883E-2</v>
      </c>
      <c r="O10" s="441">
        <v>685264666.70073807</v>
      </c>
      <c r="P10" s="441">
        <v>8719969.0747802258</v>
      </c>
      <c r="Q10" s="446">
        <v>1.2888977040806321E-2</v>
      </c>
    </row>
    <row r="11" spans="1:17">
      <c r="A11" s="476"/>
      <c r="B11" s="477" t="s">
        <v>299</v>
      </c>
      <c r="C11" s="367" t="s">
        <v>203</v>
      </c>
      <c r="D11" s="441">
        <v>126086542.77941577</v>
      </c>
      <c r="E11" s="441">
        <v>3121297.5641364753</v>
      </c>
      <c r="F11" s="442">
        <v>2.5383575323839815E-2</v>
      </c>
      <c r="G11" s="443">
        <v>2.319669039921223</v>
      </c>
      <c r="H11" s="443">
        <v>1.4153387220812164E-2</v>
      </c>
      <c r="I11" s="444">
        <v>5.2408918416476675</v>
      </c>
      <c r="J11" s="444">
        <v>7.5573287493035934E-3</v>
      </c>
      <c r="K11" s="442">
        <v>1.4440752317050221E-3</v>
      </c>
      <c r="L11" s="445">
        <v>660805933.39419973</v>
      </c>
      <c r="M11" s="445">
        <v>17287671.722068191</v>
      </c>
      <c r="N11" s="442">
        <v>2.6864306347962118E-2</v>
      </c>
      <c r="O11" s="441">
        <v>151925729.92725286</v>
      </c>
      <c r="P11" s="441">
        <v>3994692.0144239962</v>
      </c>
      <c r="Q11" s="442">
        <v>2.7003744925915705E-2</v>
      </c>
    </row>
    <row r="12" spans="1:17">
      <c r="A12" s="476"/>
      <c r="B12" s="482" t="s">
        <v>299</v>
      </c>
      <c r="C12" s="367" t="s">
        <v>204</v>
      </c>
      <c r="D12" s="441">
        <v>262639007.10556814</v>
      </c>
      <c r="E12" s="441">
        <v>-12160159.293794483</v>
      </c>
      <c r="F12" s="446">
        <v>-4.425107780757332E-2</v>
      </c>
      <c r="G12" s="447">
        <v>4.8318841965892734</v>
      </c>
      <c r="H12" s="447">
        <v>-0.32041536881696686</v>
      </c>
      <c r="I12" s="448">
        <v>5.0188770396953348</v>
      </c>
      <c r="J12" s="448">
        <v>-8.2247645358370036E-2</v>
      </c>
      <c r="K12" s="446">
        <v>-1.6123433641870317E-2</v>
      </c>
      <c r="L12" s="449">
        <v>1318152882.4905159</v>
      </c>
      <c r="M12" s="449">
        <v>-83631928.661453247</v>
      </c>
      <c r="N12" s="446">
        <v>-5.9661032132831839E-2</v>
      </c>
      <c r="O12" s="441">
        <v>362623004.66322726</v>
      </c>
      <c r="P12" s="441">
        <v>-12388656.701850653</v>
      </c>
      <c r="Q12" s="446">
        <v>-3.3035390570935234E-2</v>
      </c>
    </row>
    <row r="13" spans="1:17">
      <c r="A13" s="476"/>
      <c r="B13" s="477" t="s">
        <v>241</v>
      </c>
      <c r="C13" s="367" t="s">
        <v>192</v>
      </c>
      <c r="D13" s="441">
        <v>2871692026.0348258</v>
      </c>
      <c r="E13" s="441">
        <v>73717000.911702156</v>
      </c>
      <c r="F13" s="442">
        <v>2.6346554293656812E-2</v>
      </c>
      <c r="G13" s="443">
        <v>99.999999999999986</v>
      </c>
      <c r="H13" s="443">
        <v>-1.4210854715202004E-14</v>
      </c>
      <c r="I13" s="444">
        <v>5.5903564887170303</v>
      </c>
      <c r="J13" s="444">
        <v>-0.12085067128135574</v>
      </c>
      <c r="K13" s="442">
        <v>-2.1160267504880682E-2</v>
      </c>
      <c r="L13" s="445">
        <v>16053782151.340744</v>
      </c>
      <c r="M13" s="445">
        <v>73967154.360897064</v>
      </c>
      <c r="N13" s="442">
        <v>4.6287866520905727E-3</v>
      </c>
      <c r="O13" s="441">
        <v>3829226850.1462035</v>
      </c>
      <c r="P13" s="441">
        <v>66943032.426765442</v>
      </c>
      <c r="Q13" s="442">
        <v>1.7793190431694736E-2</v>
      </c>
    </row>
    <row r="14" spans="1:17">
      <c r="A14" s="476"/>
      <c r="B14" s="477" t="s">
        <v>300</v>
      </c>
      <c r="C14" s="367" t="s">
        <v>201</v>
      </c>
      <c r="D14" s="441">
        <v>81316478.974293932</v>
      </c>
      <c r="E14" s="441">
        <v>2193295.8500419557</v>
      </c>
      <c r="F14" s="446">
        <v>2.7720015341112972E-2</v>
      </c>
      <c r="G14" s="447">
        <v>2.8316573726248095</v>
      </c>
      <c r="H14" s="447">
        <v>3.7842710494944143E-3</v>
      </c>
      <c r="I14" s="448">
        <v>5.9655568904878287</v>
      </c>
      <c r="J14" s="448">
        <v>-0.10671189817383553</v>
      </c>
      <c r="K14" s="446">
        <v>-1.7573645351979712E-2</v>
      </c>
      <c r="L14" s="449">
        <v>485098081.45530784</v>
      </c>
      <c r="M14" s="449">
        <v>4640846.1103512645</v>
      </c>
      <c r="N14" s="446">
        <v>9.6592282703771761E-3</v>
      </c>
      <c r="O14" s="441">
        <v>130186478.36282726</v>
      </c>
      <c r="P14" s="441">
        <v>2090062.5867516547</v>
      </c>
      <c r="Q14" s="446">
        <v>1.6316323716701626E-2</v>
      </c>
    </row>
    <row r="15" spans="1:17">
      <c r="A15" s="476"/>
      <c r="B15" s="477" t="s">
        <v>300</v>
      </c>
      <c r="C15" s="367" t="s">
        <v>202</v>
      </c>
      <c r="D15" s="441">
        <v>241363032.15342698</v>
      </c>
      <c r="E15" s="441">
        <v>3923033.2554548979</v>
      </c>
      <c r="F15" s="442">
        <v>1.6522208868189156E-2</v>
      </c>
      <c r="G15" s="443">
        <v>8.4049065834784553</v>
      </c>
      <c r="H15" s="443">
        <v>-8.123059666037058E-2</v>
      </c>
      <c r="I15" s="444">
        <v>5.2546192509404905</v>
      </c>
      <c r="J15" s="444">
        <v>-0.1402370068588592</v>
      </c>
      <c r="K15" s="442">
        <v>-2.599457708555597E-2</v>
      </c>
      <c r="L15" s="445">
        <v>1268270835.218766</v>
      </c>
      <c r="M15" s="445">
        <v>-12683828.687829494</v>
      </c>
      <c r="N15" s="442">
        <v>-9.9018560494146986E-3</v>
      </c>
      <c r="O15" s="441">
        <v>356102735.70003307</v>
      </c>
      <c r="P15" s="441">
        <v>4390107.3755196333</v>
      </c>
      <c r="Q15" s="442">
        <v>1.2482086288550971E-2</v>
      </c>
    </row>
    <row r="16" spans="1:17">
      <c r="A16" s="476"/>
      <c r="B16" s="477" t="s">
        <v>300</v>
      </c>
      <c r="C16" s="367" t="s">
        <v>203</v>
      </c>
      <c r="D16" s="441">
        <v>67024357.486783229</v>
      </c>
      <c r="E16" s="441">
        <v>926739.39669151604</v>
      </c>
      <c r="F16" s="446">
        <v>1.4020768425094548E-2</v>
      </c>
      <c r="G16" s="447">
        <v>2.3339674616615866</v>
      </c>
      <c r="H16" s="447">
        <v>-2.8370210998058365E-2</v>
      </c>
      <c r="I16" s="448">
        <v>5.2079639536952786</v>
      </c>
      <c r="J16" s="448">
        <v>3.6393753460838951E-2</v>
      </c>
      <c r="K16" s="446">
        <v>7.0372734105377003E-3</v>
      </c>
      <c r="L16" s="449">
        <v>349060437.81075335</v>
      </c>
      <c r="M16" s="449">
        <v>7231965.7895582318</v>
      </c>
      <c r="N16" s="446">
        <v>2.115670981646553E-2</v>
      </c>
      <c r="O16" s="441">
        <v>80252392.966798469</v>
      </c>
      <c r="P16" s="441">
        <v>1069783.801164791</v>
      </c>
      <c r="Q16" s="446">
        <v>1.351033784359169E-2</v>
      </c>
    </row>
    <row r="17" spans="1:17">
      <c r="A17" s="476"/>
      <c r="B17" s="482" t="s">
        <v>300</v>
      </c>
      <c r="C17" s="367" t="s">
        <v>204</v>
      </c>
      <c r="D17" s="441">
        <v>134511905.03996089</v>
      </c>
      <c r="E17" s="441">
        <v>-4840427.9435118437</v>
      </c>
      <c r="F17" s="442">
        <v>-3.4735176942361785E-2</v>
      </c>
      <c r="G17" s="443">
        <v>4.6840644407712544</v>
      </c>
      <c r="H17" s="443">
        <v>-0.29640649739734481</v>
      </c>
      <c r="I17" s="444">
        <v>5.0232721417096657</v>
      </c>
      <c r="J17" s="444">
        <v>-0.10744591088325617</v>
      </c>
      <c r="K17" s="442">
        <v>-2.0941690769570937E-2</v>
      </c>
      <c r="L17" s="445">
        <v>675689905.31553149</v>
      </c>
      <c r="M17" s="445">
        <v>-39287625.193712115</v>
      </c>
      <c r="N17" s="442">
        <v>-5.4949454377579469E-2</v>
      </c>
      <c r="O17" s="441">
        <v>187647057.20411262</v>
      </c>
      <c r="P17" s="441">
        <v>-5112856.5639768839</v>
      </c>
      <c r="Q17" s="442">
        <v>-2.6524480448399605E-2</v>
      </c>
    </row>
    <row r="18" spans="1:17">
      <c r="A18" s="476" t="s">
        <v>80</v>
      </c>
      <c r="B18" s="477" t="s">
        <v>243</v>
      </c>
      <c r="C18" s="367" t="s">
        <v>192</v>
      </c>
      <c r="D18" s="441">
        <v>412547982.81122309</v>
      </c>
      <c r="E18" s="441">
        <v>10227175.396666229</v>
      </c>
      <c r="F18" s="446">
        <v>2.5420448577813694E-2</v>
      </c>
      <c r="G18" s="447">
        <v>100</v>
      </c>
      <c r="H18" s="447">
        <v>-1.4210854715202004E-14</v>
      </c>
      <c r="I18" s="448">
        <v>5.5568915639621341</v>
      </c>
      <c r="J18" s="448">
        <v>-0.10405999063126803</v>
      </c>
      <c r="K18" s="446">
        <v>-1.8382066977208417E-2</v>
      </c>
      <c r="L18" s="449">
        <v>2292484405.413281</v>
      </c>
      <c r="M18" s="449">
        <v>14965805.234572411</v>
      </c>
      <c r="N18" s="446">
        <v>6.5711012122571027E-3</v>
      </c>
      <c r="O18" s="441">
        <v>547688215.72803998</v>
      </c>
      <c r="P18" s="441">
        <v>10035873.616201282</v>
      </c>
      <c r="Q18" s="446">
        <v>1.8666102293503427E-2</v>
      </c>
    </row>
    <row r="19" spans="1:17">
      <c r="A19" s="476"/>
      <c r="B19" s="477"/>
      <c r="C19" s="367" t="s">
        <v>201</v>
      </c>
      <c r="D19" s="441">
        <v>11549865.543681469</v>
      </c>
      <c r="E19" s="441">
        <v>406248.74502966926</v>
      </c>
      <c r="F19" s="442">
        <v>3.6455735365812189E-2</v>
      </c>
      <c r="G19" s="443">
        <v>2.7996417446953186</v>
      </c>
      <c r="H19" s="443">
        <v>2.9808170770998288E-2</v>
      </c>
      <c r="I19" s="444">
        <v>5.805533056434351</v>
      </c>
      <c r="J19" s="444">
        <v>-0.16441918691243451</v>
      </c>
      <c r="K19" s="442">
        <v>-2.7541122643932624E-2</v>
      </c>
      <c r="L19" s="445">
        <v>67053126.21121487</v>
      </c>
      <c r="M19" s="445">
        <v>526266.10510663688</v>
      </c>
      <c r="N19" s="442">
        <v>7.9105808430949415E-3</v>
      </c>
      <c r="O19" s="441">
        <v>17877132.014818259</v>
      </c>
      <c r="P19" s="441">
        <v>522214.08100590482</v>
      </c>
      <c r="Q19" s="442">
        <v>3.0090265076303364E-2</v>
      </c>
    </row>
    <row r="20" spans="1:17">
      <c r="A20" s="476"/>
      <c r="B20" s="477"/>
      <c r="C20" s="367" t="s">
        <v>202</v>
      </c>
      <c r="D20" s="441">
        <v>34463723.189951517</v>
      </c>
      <c r="E20" s="441">
        <v>516605.51786138862</v>
      </c>
      <c r="F20" s="446">
        <v>1.521794936617313E-2</v>
      </c>
      <c r="G20" s="447">
        <v>8.353870246826947</v>
      </c>
      <c r="H20" s="447">
        <v>-8.3952765670280982E-2</v>
      </c>
      <c r="I20" s="448">
        <v>5.1809075833897467</v>
      </c>
      <c r="J20" s="448">
        <v>-0.14739152358183283</v>
      </c>
      <c r="K20" s="446">
        <v>-2.7662021336036645E-2</v>
      </c>
      <c r="L20" s="449">
        <v>178553364.82666489</v>
      </c>
      <c r="M20" s="449">
        <v>-2327031.9497920573</v>
      </c>
      <c r="N20" s="446">
        <v>-1.2865031209921248E-2</v>
      </c>
      <c r="O20" s="441">
        <v>50736285.597279474</v>
      </c>
      <c r="P20" s="441">
        <v>555130.93351021409</v>
      </c>
      <c r="Q20" s="446">
        <v>1.1062538062939753E-2</v>
      </c>
    </row>
    <row r="21" spans="1:17">
      <c r="A21" s="476"/>
      <c r="B21" s="477"/>
      <c r="C21" s="367" t="s">
        <v>203</v>
      </c>
      <c r="D21" s="441">
        <v>9643630.2562877573</v>
      </c>
      <c r="E21" s="441">
        <v>316218.39291418716</v>
      </c>
      <c r="F21" s="442">
        <v>3.3902051024025028E-2</v>
      </c>
      <c r="G21" s="443">
        <v>2.3375778474477631</v>
      </c>
      <c r="H21" s="443">
        <v>1.9176290413085884E-2</v>
      </c>
      <c r="I21" s="444">
        <v>5.1675868297204035</v>
      </c>
      <c r="J21" s="444">
        <v>-0.14375542559360177</v>
      </c>
      <c r="K21" s="442">
        <v>-2.7065743212042921E-2</v>
      </c>
      <c r="L21" s="445">
        <v>49834296.70308581</v>
      </c>
      <c r="M21" s="445">
        <v>293219.94043262303</v>
      </c>
      <c r="N21" s="442">
        <v>5.91872360460418E-3</v>
      </c>
      <c r="O21" s="441">
        <v>11834677.644693393</v>
      </c>
      <c r="P21" s="441">
        <v>293102.1781130489</v>
      </c>
      <c r="Q21" s="442">
        <v>2.5395335234929775E-2</v>
      </c>
    </row>
    <row r="22" spans="1:17">
      <c r="A22" s="476"/>
      <c r="B22" s="482"/>
      <c r="C22" s="367" t="s">
        <v>204</v>
      </c>
      <c r="D22" s="441">
        <v>18724458.653389331</v>
      </c>
      <c r="E22" s="441">
        <v>-781693.75136975199</v>
      </c>
      <c r="F22" s="446">
        <v>-4.0074215311628317E-2</v>
      </c>
      <c r="G22" s="447">
        <v>4.5387347493000378</v>
      </c>
      <c r="H22" s="447">
        <v>-0.30967280140853859</v>
      </c>
      <c r="I22" s="448">
        <v>4.9861317632349085</v>
      </c>
      <c r="J22" s="448">
        <v>-7.598801532029853E-2</v>
      </c>
      <c r="K22" s="446">
        <v>-1.5011105751035087E-2</v>
      </c>
      <c r="L22" s="449">
        <v>93362618.041043282</v>
      </c>
      <c r="M22" s="449">
        <v>-5379861.850599885</v>
      </c>
      <c r="N22" s="446">
        <v>-5.4483762778730828E-2</v>
      </c>
      <c r="O22" s="441">
        <v>25474768.67478947</v>
      </c>
      <c r="P22" s="441">
        <v>-538880.70143213496</v>
      </c>
      <c r="Q22" s="446">
        <v>-2.0715305785766133E-2</v>
      </c>
    </row>
    <row r="23" spans="1:17">
      <c r="A23" s="476"/>
      <c r="B23" s="477" t="s">
        <v>242</v>
      </c>
      <c r="C23" s="367" t="s">
        <v>192</v>
      </c>
      <c r="D23" s="441">
        <v>5419311211.3821754</v>
      </c>
      <c r="E23" s="441">
        <v>103105145.21374893</v>
      </c>
      <c r="F23" s="442">
        <v>1.9394497491339792E-2</v>
      </c>
      <c r="G23" s="443">
        <v>100.00000000000001</v>
      </c>
      <c r="H23" s="443">
        <v>7.1054273576010019E-14</v>
      </c>
      <c r="I23" s="444">
        <v>5.5893442905551867</v>
      </c>
      <c r="J23" s="444">
        <v>-0.10301811996984789</v>
      </c>
      <c r="K23" s="442">
        <v>-1.8097603866431621E-2</v>
      </c>
      <c r="L23" s="445">
        <v>30290396178.080677</v>
      </c>
      <c r="M23" s="445">
        <v>28624600.418361664</v>
      </c>
      <c r="N23" s="442">
        <v>9.4589969212149081E-4</v>
      </c>
      <c r="O23" s="441">
        <v>7157753774.3277864</v>
      </c>
      <c r="P23" s="441">
        <v>101987377.65767193</v>
      </c>
      <c r="Q23" s="442">
        <v>1.4454471977105657E-2</v>
      </c>
    </row>
    <row r="24" spans="1:17">
      <c r="A24" s="476"/>
      <c r="B24" s="477" t="s">
        <v>299</v>
      </c>
      <c r="C24" s="367" t="s">
        <v>201</v>
      </c>
      <c r="D24" s="441">
        <v>154867368.50305274</v>
      </c>
      <c r="E24" s="441">
        <v>3928660.9783485532</v>
      </c>
      <c r="F24" s="446">
        <v>2.6028187486006847E-2</v>
      </c>
      <c r="G24" s="447">
        <v>2.857694685955384</v>
      </c>
      <c r="H24" s="447">
        <v>1.8476159697411898E-2</v>
      </c>
      <c r="I24" s="448">
        <v>5.9405328613283093</v>
      </c>
      <c r="J24" s="448">
        <v>-9.1881752732096977E-2</v>
      </c>
      <c r="K24" s="446">
        <v>-1.5231339125453705E-2</v>
      </c>
      <c r="L24" s="449">
        <v>919994691.73982561</v>
      </c>
      <c r="M24" s="449">
        <v>9469826.6404106617</v>
      </c>
      <c r="N24" s="446">
        <v>1.0400404210132917E-2</v>
      </c>
      <c r="O24" s="441">
        <v>239880467.22869736</v>
      </c>
      <c r="P24" s="441">
        <v>4874138.2791594863</v>
      </c>
      <c r="Q24" s="446">
        <v>2.0740455378144704E-2</v>
      </c>
    </row>
    <row r="25" spans="1:17">
      <c r="A25" s="476"/>
      <c r="B25" s="477" t="s">
        <v>299</v>
      </c>
      <c r="C25" s="367" t="s">
        <v>202</v>
      </c>
      <c r="D25" s="441">
        <v>463610797.86377734</v>
      </c>
      <c r="E25" s="441">
        <v>5463773.9276393652</v>
      </c>
      <c r="F25" s="442">
        <v>1.1925809057314692E-2</v>
      </c>
      <c r="G25" s="443">
        <v>8.5547919242957668</v>
      </c>
      <c r="H25" s="443">
        <v>-6.3140078974756264E-2</v>
      </c>
      <c r="I25" s="444">
        <v>5.2373955320385637</v>
      </c>
      <c r="J25" s="444">
        <v>-0.13902560665493535</v>
      </c>
      <c r="K25" s="442">
        <v>-2.5858392240589875E-2</v>
      </c>
      <c r="L25" s="445">
        <v>2428113121.3365812</v>
      </c>
      <c r="M25" s="445">
        <v>-35078222.783187389</v>
      </c>
      <c r="N25" s="442">
        <v>-1.4240965431665534E-2</v>
      </c>
      <c r="O25" s="441">
        <v>678041488.71703136</v>
      </c>
      <c r="P25" s="441">
        <v>8478220.4118939638</v>
      </c>
      <c r="Q25" s="442">
        <v>1.2662314098195449E-2</v>
      </c>
    </row>
    <row r="26" spans="1:17">
      <c r="A26" s="476"/>
      <c r="B26" s="477" t="s">
        <v>299</v>
      </c>
      <c r="C26" s="367" t="s">
        <v>203</v>
      </c>
      <c r="D26" s="441">
        <v>125758690.29868086</v>
      </c>
      <c r="E26" s="441">
        <v>3168540.7200562805</v>
      </c>
      <c r="F26" s="446">
        <v>2.5846617619338992E-2</v>
      </c>
      <c r="G26" s="447">
        <v>2.320565942670906</v>
      </c>
      <c r="H26" s="447">
        <v>1.4595330305620546E-2</v>
      </c>
      <c r="I26" s="448">
        <v>5.2187289024465811</v>
      </c>
      <c r="J26" s="448">
        <v>1.0539552851123624E-2</v>
      </c>
      <c r="K26" s="446">
        <v>2.0236500909749521E-3</v>
      </c>
      <c r="L26" s="449">
        <v>656300511.79555428</v>
      </c>
      <c r="M26" s="449">
        <v>17827800.394847751</v>
      </c>
      <c r="N26" s="446">
        <v>2.7922572220410832E-2</v>
      </c>
      <c r="O26" s="441">
        <v>149732723.55166057</v>
      </c>
      <c r="P26" s="441">
        <v>4296101.9841671884</v>
      </c>
      <c r="Q26" s="446">
        <v>2.9539341177376555E-2</v>
      </c>
    </row>
    <row r="27" spans="1:17">
      <c r="A27" s="476"/>
      <c r="B27" s="482" t="s">
        <v>299</v>
      </c>
      <c r="C27" s="367" t="s">
        <v>204</v>
      </c>
      <c r="D27" s="441">
        <v>260981598.7026864</v>
      </c>
      <c r="E27" s="441">
        <v>-11977935.709933907</v>
      </c>
      <c r="F27" s="442">
        <v>-4.3881726775762353E-2</v>
      </c>
      <c r="G27" s="443">
        <v>4.8157706491287486</v>
      </c>
      <c r="H27" s="443">
        <v>-0.3187092979465822</v>
      </c>
      <c r="I27" s="444">
        <v>4.9681354846772185</v>
      </c>
      <c r="J27" s="444">
        <v>-7.805098505554664E-2</v>
      </c>
      <c r="K27" s="442">
        <v>-1.5467320822109859E-2</v>
      </c>
      <c r="L27" s="445">
        <v>1296591941.3626063</v>
      </c>
      <c r="M27" s="445">
        <v>-80812767.974913359</v>
      </c>
      <c r="N27" s="442">
        <v>-5.8670314851603268E-2</v>
      </c>
      <c r="O27" s="441">
        <v>344741428.93136829</v>
      </c>
      <c r="P27" s="441">
        <v>-10020644.836276591</v>
      </c>
      <c r="Q27" s="442">
        <v>-2.8246099505100188E-2</v>
      </c>
    </row>
    <row r="28" spans="1:17">
      <c r="A28" s="476"/>
      <c r="B28" s="477" t="s">
        <v>241</v>
      </c>
      <c r="C28" s="367" t="s">
        <v>192</v>
      </c>
      <c r="D28" s="441">
        <v>2863194998.4351182</v>
      </c>
      <c r="E28" s="441">
        <v>74365083.87453413</v>
      </c>
      <c r="F28" s="446">
        <v>2.6665334980190539E-2</v>
      </c>
      <c r="G28" s="447">
        <v>99.999999999999986</v>
      </c>
      <c r="H28" s="447">
        <v>-1.4210854715202004E-14</v>
      </c>
      <c r="I28" s="448">
        <v>5.5695680711095834</v>
      </c>
      <c r="J28" s="448">
        <v>-0.11922599829942815</v>
      </c>
      <c r="K28" s="446">
        <v>-2.0958044331496447E-2</v>
      </c>
      <c r="L28" s="449">
        <v>15946759444.644888</v>
      </c>
      <c r="M28" s="449">
        <v>81680366.10219574</v>
      </c>
      <c r="N28" s="446">
        <v>5.1484373760649791E-3</v>
      </c>
      <c r="O28" s="441">
        <v>3770912327.1220002</v>
      </c>
      <c r="P28" s="441">
        <v>72556315.965744019</v>
      </c>
      <c r="Q28" s="446">
        <v>1.961853205772366E-2</v>
      </c>
    </row>
    <row r="29" spans="1:17">
      <c r="A29" s="476"/>
      <c r="B29" s="477" t="s">
        <v>300</v>
      </c>
      <c r="C29" s="367" t="s">
        <v>201</v>
      </c>
      <c r="D29" s="441">
        <v>80846629.414309829</v>
      </c>
      <c r="E29" s="441">
        <v>2232983.3557746708</v>
      </c>
      <c r="F29" s="442">
        <v>2.8404526029895717E-2</v>
      </c>
      <c r="G29" s="443">
        <v>2.8236508326710759</v>
      </c>
      <c r="H29" s="443">
        <v>4.775230107778583E-3</v>
      </c>
      <c r="I29" s="444">
        <v>5.9123467348180236</v>
      </c>
      <c r="J29" s="444">
        <v>-9.9913935839610168E-2</v>
      </c>
      <c r="K29" s="442">
        <v>-1.6618363925441935E-2</v>
      </c>
      <c r="L29" s="445">
        <v>477993305.43873751</v>
      </c>
      <c r="M29" s="445">
        <v>5347573.0640070438</v>
      </c>
      <c r="N29" s="442">
        <v>1.1314125353759244E-2</v>
      </c>
      <c r="O29" s="441">
        <v>125068702.40219325</v>
      </c>
      <c r="P29" s="441">
        <v>2653141.9576269984</v>
      </c>
      <c r="Q29" s="442">
        <v>2.1673241114052878E-2</v>
      </c>
    </row>
    <row r="30" spans="1:17">
      <c r="A30" s="476"/>
      <c r="B30" s="477" t="s">
        <v>300</v>
      </c>
      <c r="C30" s="367" t="s">
        <v>202</v>
      </c>
      <c r="D30" s="441">
        <v>240719587.06889516</v>
      </c>
      <c r="E30" s="441">
        <v>3959051.1152095199</v>
      </c>
      <c r="F30" s="446">
        <v>1.6721752631882778E-2</v>
      </c>
      <c r="G30" s="447">
        <v>8.4073766264770864</v>
      </c>
      <c r="H30" s="447">
        <v>-8.2224504002407883E-2</v>
      </c>
      <c r="I30" s="448">
        <v>5.2351805487460688</v>
      </c>
      <c r="J30" s="448">
        <v>-0.13950024536901839</v>
      </c>
      <c r="K30" s="446">
        <v>-2.5955075419876423E-2</v>
      </c>
      <c r="L30" s="449">
        <v>1260210499.9252656</v>
      </c>
      <c r="M30" s="449">
        <v>-12301805.469403267</v>
      </c>
      <c r="N30" s="446">
        <v>-9.6673371387067802E-3</v>
      </c>
      <c r="O30" s="441">
        <v>352412443.22019434</v>
      </c>
      <c r="P30" s="441">
        <v>4797096.0672113895</v>
      </c>
      <c r="Q30" s="446">
        <v>1.3800012302391881E-2</v>
      </c>
    </row>
    <row r="31" spans="1:17">
      <c r="A31" s="476"/>
      <c r="B31" s="477" t="s">
        <v>300</v>
      </c>
      <c r="C31" s="367" t="s">
        <v>203</v>
      </c>
      <c r="D31" s="441">
        <v>66849210.84472993</v>
      </c>
      <c r="E31" s="441">
        <v>947711.06676147133</v>
      </c>
      <c r="F31" s="442">
        <v>1.4380720771977041E-2</v>
      </c>
      <c r="G31" s="443">
        <v>2.3347767400147883</v>
      </c>
      <c r="H31" s="443">
        <v>-2.8275213562383605E-2</v>
      </c>
      <c r="I31" s="444">
        <v>5.1859763052776522</v>
      </c>
      <c r="J31" s="444">
        <v>3.8970729149957251E-2</v>
      </c>
      <c r="K31" s="442">
        <v>7.5715342782427175E-3</v>
      </c>
      <c r="L31" s="445">
        <v>346678423.46727926</v>
      </c>
      <c r="M31" s="445">
        <v>7483036.6348975301</v>
      </c>
      <c r="N31" s="442">
        <v>2.2061139170490487E-2</v>
      </c>
      <c r="O31" s="441">
        <v>79078408.213689744</v>
      </c>
      <c r="P31" s="441">
        <v>1182920.1204184294</v>
      </c>
      <c r="Q31" s="442">
        <v>1.5185990220666081E-2</v>
      </c>
    </row>
    <row r="32" spans="1:17">
      <c r="A32" s="476"/>
      <c r="B32" s="482" t="s">
        <v>300</v>
      </c>
      <c r="C32" s="367" t="s">
        <v>204</v>
      </c>
      <c r="D32" s="441">
        <v>133667127.4875454</v>
      </c>
      <c r="E32" s="441">
        <v>-4672069.7571102381</v>
      </c>
      <c r="F32" s="446">
        <v>-3.3772566634513494E-2</v>
      </c>
      <c r="G32" s="447">
        <v>4.668460498170794</v>
      </c>
      <c r="H32" s="447">
        <v>-0.29201401920230197</v>
      </c>
      <c r="I32" s="448">
        <v>4.972939941047561</v>
      </c>
      <c r="J32" s="448">
        <v>-9.7105037328538479E-2</v>
      </c>
      <c r="K32" s="446">
        <v>-1.9152697410514997E-2</v>
      </c>
      <c r="L32" s="449">
        <v>664718597.08791089</v>
      </c>
      <c r="M32" s="449">
        <v>-36667355.214936137</v>
      </c>
      <c r="N32" s="446">
        <v>-5.2278428295501091E-2</v>
      </c>
      <c r="O32" s="441">
        <v>178491484.75508925</v>
      </c>
      <c r="P32" s="441">
        <v>-3011917.5874672532</v>
      </c>
      <c r="Q32" s="446">
        <v>-1.6594276187631877E-2</v>
      </c>
    </row>
    <row r="33" spans="1:17">
      <c r="A33" s="476" t="s">
        <v>81</v>
      </c>
      <c r="B33" s="477" t="s">
        <v>243</v>
      </c>
      <c r="C33" s="367" t="s">
        <v>192</v>
      </c>
      <c r="D33" s="441">
        <v>224575717.86080515</v>
      </c>
      <c r="E33" s="441">
        <v>1621550.2116098404</v>
      </c>
      <c r="F33" s="442">
        <v>7.2730204091149804E-3</v>
      </c>
      <c r="G33" s="443">
        <v>100.00000000000001</v>
      </c>
      <c r="H33" s="443">
        <v>4.2632564145606011E-14</v>
      </c>
      <c r="I33" s="444">
        <v>6.4305973563783212</v>
      </c>
      <c r="J33" s="444">
        <v>-6.3919655276521326E-2</v>
      </c>
      <c r="K33" s="442">
        <v>-9.8420952877347548E-3</v>
      </c>
      <c r="L33" s="445">
        <v>1444156017.5824573</v>
      </c>
      <c r="M33" s="445">
        <v>-3823617.0345873833</v>
      </c>
      <c r="N33" s="442">
        <v>-2.6406566385159392E-3</v>
      </c>
      <c r="O33" s="441">
        <v>363696228.24259096</v>
      </c>
      <c r="P33" s="441">
        <v>2570067.3971371055</v>
      </c>
      <c r="Q33" s="442">
        <v>7.1168131135118219E-3</v>
      </c>
    </row>
    <row r="34" spans="1:17">
      <c r="A34" s="476"/>
      <c r="B34" s="477"/>
      <c r="C34" s="367" t="s">
        <v>201</v>
      </c>
      <c r="D34" s="441">
        <v>6989765.4882883811</v>
      </c>
      <c r="E34" s="441">
        <v>205687.93942484725</v>
      </c>
      <c r="F34" s="446">
        <v>3.0319219959285992E-2</v>
      </c>
      <c r="G34" s="447">
        <v>3.112431546415328</v>
      </c>
      <c r="H34" s="447">
        <v>6.961892694554539E-2</v>
      </c>
      <c r="I34" s="448">
        <v>6.3963729357065908</v>
      </c>
      <c r="J34" s="448">
        <v>-0.16083011049088203</v>
      </c>
      <c r="K34" s="446">
        <v>-2.452724269140141E-2</v>
      </c>
      <c r="L34" s="449">
        <v>44709146.796223767</v>
      </c>
      <c r="M34" s="449">
        <v>224572.82717591524</v>
      </c>
      <c r="N34" s="446">
        <v>5.0483304017291909E-3</v>
      </c>
      <c r="O34" s="441">
        <v>12793984.480083954</v>
      </c>
      <c r="P34" s="441">
        <v>347946.8719934281</v>
      </c>
      <c r="Q34" s="446">
        <v>2.7956437458235367E-2</v>
      </c>
    </row>
    <row r="35" spans="1:17">
      <c r="A35" s="476"/>
      <c r="B35" s="477"/>
      <c r="C35" s="367" t="s">
        <v>202</v>
      </c>
      <c r="D35" s="441">
        <v>20593531.172791757</v>
      </c>
      <c r="E35" s="441">
        <v>-232166.88772368059</v>
      </c>
      <c r="F35" s="442">
        <v>-1.1148096311059954E-2</v>
      </c>
      <c r="G35" s="443">
        <v>9.1699723233461459</v>
      </c>
      <c r="H35" s="443">
        <v>-0.1708255097239153</v>
      </c>
      <c r="I35" s="444">
        <v>5.7312661338457138</v>
      </c>
      <c r="J35" s="444">
        <v>-7.2307729395192588E-2</v>
      </c>
      <c r="K35" s="442">
        <v>-1.2459172761318761E-2</v>
      </c>
      <c r="L35" s="445">
        <v>118027007.7869174</v>
      </c>
      <c r="M35" s="445">
        <v>-2836469.1608368307</v>
      </c>
      <c r="N35" s="442">
        <v>-2.3468373014479418E-2</v>
      </c>
      <c r="O35" s="441">
        <v>34869317.793788783</v>
      </c>
      <c r="P35" s="441">
        <v>-298029.39703036845</v>
      </c>
      <c r="Q35" s="442">
        <v>-8.4746055883388478E-3</v>
      </c>
    </row>
    <row r="36" spans="1:17">
      <c r="A36" s="476"/>
      <c r="B36" s="477"/>
      <c r="C36" s="367" t="s">
        <v>203</v>
      </c>
      <c r="D36" s="441">
        <v>5219909.0540214805</v>
      </c>
      <c r="E36" s="441">
        <v>43793.25738215819</v>
      </c>
      <c r="F36" s="446">
        <v>8.4606409714774299E-3</v>
      </c>
      <c r="G36" s="447">
        <v>2.3243425886572679</v>
      </c>
      <c r="H36" s="447">
        <v>2.7372779264900338E-3</v>
      </c>
      <c r="I36" s="448">
        <v>5.7128550683886035</v>
      </c>
      <c r="J36" s="448">
        <v>-3.2380143343697654E-3</v>
      </c>
      <c r="K36" s="446">
        <v>-5.664733389588669E-4</v>
      </c>
      <c r="L36" s="449">
        <v>29820583.895794176</v>
      </c>
      <c r="M36" s="449">
        <v>233424.19525103271</v>
      </c>
      <c r="N36" s="446">
        <v>7.8893749049777032E-3</v>
      </c>
      <c r="O36" s="441">
        <v>7819941.4073174419</v>
      </c>
      <c r="P36" s="441">
        <v>130797.11517322809</v>
      </c>
      <c r="Q36" s="446">
        <v>1.7010620454458097E-2</v>
      </c>
    </row>
    <row r="37" spans="1:17">
      <c r="A37" s="476"/>
      <c r="B37" s="482"/>
      <c r="C37" s="367" t="s">
        <v>204</v>
      </c>
      <c r="D37" s="441">
        <v>10798695.055278424</v>
      </c>
      <c r="E37" s="441">
        <v>-539777.37720501795</v>
      </c>
      <c r="F37" s="442">
        <v>-4.760582877624827E-2</v>
      </c>
      <c r="G37" s="443">
        <v>4.8084873815127214</v>
      </c>
      <c r="H37" s="443">
        <v>-0.2770746207745951</v>
      </c>
      <c r="I37" s="444">
        <v>5.6541809392020124</v>
      </c>
      <c r="J37" s="444">
        <v>-3.0203398725682007E-2</v>
      </c>
      <c r="K37" s="442">
        <v>-5.3133984139948198E-3</v>
      </c>
      <c r="L37" s="445">
        <v>61057775.749810286</v>
      </c>
      <c r="M37" s="445">
        <v>-3394459.3614235222</v>
      </c>
      <c r="N37" s="442">
        <v>-5.2666278455126524E-2</v>
      </c>
      <c r="O37" s="441">
        <v>16796085.35927261</v>
      </c>
      <c r="P37" s="441">
        <v>-664360.76671907306</v>
      </c>
      <c r="Q37" s="442">
        <v>-3.8049472615141446E-2</v>
      </c>
    </row>
    <row r="38" spans="1:17">
      <c r="A38" s="476"/>
      <c r="B38" s="477" t="s">
        <v>242</v>
      </c>
      <c r="C38" s="367" t="s">
        <v>192</v>
      </c>
      <c r="D38" s="441">
        <v>2976170942.0322533</v>
      </c>
      <c r="E38" s="441">
        <v>10791594.532745361</v>
      </c>
      <c r="F38" s="446">
        <v>3.6391952826693623E-3</v>
      </c>
      <c r="G38" s="447">
        <v>100.00000000000004</v>
      </c>
      <c r="H38" s="447">
        <v>4.2632564145606011E-14</v>
      </c>
      <c r="I38" s="448">
        <v>6.4350429293706606</v>
      </c>
      <c r="J38" s="448">
        <v>-6.2567424131487748E-2</v>
      </c>
      <c r="K38" s="446">
        <v>-9.6292976536773277E-3</v>
      </c>
      <c r="L38" s="449">
        <v>19151787777.12307</v>
      </c>
      <c r="M38" s="449">
        <v>-116091773.25117874</v>
      </c>
      <c r="N38" s="446">
        <v>-6.0251452656046858E-3</v>
      </c>
      <c r="O38" s="441">
        <v>4775048439.8464766</v>
      </c>
      <c r="P38" s="441">
        <v>18864748.908025742</v>
      </c>
      <c r="Q38" s="446">
        <v>3.9663625574359396E-3</v>
      </c>
    </row>
    <row r="39" spans="1:17">
      <c r="A39" s="476"/>
      <c r="B39" s="477" t="s">
        <v>299</v>
      </c>
      <c r="C39" s="367" t="s">
        <v>201</v>
      </c>
      <c r="D39" s="441">
        <v>94532958.255875736</v>
      </c>
      <c r="E39" s="441">
        <v>1410445.2941589206</v>
      </c>
      <c r="F39" s="442">
        <v>1.514612577883033E-2</v>
      </c>
      <c r="G39" s="443">
        <v>3.1763282451553247</v>
      </c>
      <c r="H39" s="443">
        <v>3.6004460266205296E-2</v>
      </c>
      <c r="I39" s="444">
        <v>6.4894058833114716</v>
      </c>
      <c r="J39" s="444">
        <v>-0.11765344401380951</v>
      </c>
      <c r="K39" s="442">
        <v>-1.7807232867914757E-2</v>
      </c>
      <c r="L39" s="445">
        <v>613462735.47251773</v>
      </c>
      <c r="M39" s="445">
        <v>-1803232.3751627207</v>
      </c>
      <c r="N39" s="442">
        <v>-2.9308176778747846E-3</v>
      </c>
      <c r="O39" s="441">
        <v>172487525.78192231</v>
      </c>
      <c r="P39" s="441">
        <v>2104019.3586909771</v>
      </c>
      <c r="Q39" s="442">
        <v>1.2348726721614762E-2</v>
      </c>
    </row>
    <row r="40" spans="1:17">
      <c r="A40" s="476"/>
      <c r="B40" s="477" t="s">
        <v>299</v>
      </c>
      <c r="C40" s="367" t="s">
        <v>202</v>
      </c>
      <c r="D40" s="441">
        <v>282183438.67223966</v>
      </c>
      <c r="E40" s="441">
        <v>1418961.2438361645</v>
      </c>
      <c r="F40" s="446">
        <v>5.0539201284749685E-3</v>
      </c>
      <c r="G40" s="447">
        <v>9.4814257705087712</v>
      </c>
      <c r="H40" s="447">
        <v>1.3346158193670021E-2</v>
      </c>
      <c r="I40" s="448">
        <v>5.7351143028836029</v>
      </c>
      <c r="J40" s="448">
        <v>-0.12979687923639815</v>
      </c>
      <c r="K40" s="446">
        <v>-2.213109034491469E-2</v>
      </c>
      <c r="L40" s="449">
        <v>1618354275.1660397</v>
      </c>
      <c r="M40" s="449">
        <v>-28304448.045882702</v>
      </c>
      <c r="N40" s="446">
        <v>-1.7189018979399028E-2</v>
      </c>
      <c r="O40" s="441">
        <v>471112027.56908488</v>
      </c>
      <c r="P40" s="441">
        <v>3357737.6000781655</v>
      </c>
      <c r="Q40" s="446">
        <v>7.1784218169343742E-3</v>
      </c>
    </row>
    <row r="41" spans="1:17">
      <c r="A41" s="476"/>
      <c r="B41" s="477" t="s">
        <v>299</v>
      </c>
      <c r="C41" s="367" t="s">
        <v>203</v>
      </c>
      <c r="D41" s="441">
        <v>67220608.410800934</v>
      </c>
      <c r="E41" s="441">
        <v>1330481.8050985634</v>
      </c>
      <c r="F41" s="442">
        <v>2.0192430545176988E-2</v>
      </c>
      <c r="G41" s="443">
        <v>2.2586272670513989</v>
      </c>
      <c r="H41" s="443">
        <v>3.6647584712854453E-2</v>
      </c>
      <c r="I41" s="444">
        <v>5.7146591847537866</v>
      </c>
      <c r="J41" s="444">
        <v>-2.919227061478491E-2</v>
      </c>
      <c r="K41" s="442">
        <v>-5.08235124839448E-3</v>
      </c>
      <c r="L41" s="445">
        <v>384142867.25952119</v>
      </c>
      <c r="M41" s="445">
        <v>5679767.6609382033</v>
      </c>
      <c r="N41" s="442">
        <v>1.5007454272193117E-2</v>
      </c>
      <c r="O41" s="441">
        <v>97475847.756515086</v>
      </c>
      <c r="P41" s="441">
        <v>2901092.6520406753</v>
      </c>
      <c r="Q41" s="442">
        <v>3.0675127298356832E-2</v>
      </c>
    </row>
    <row r="42" spans="1:17">
      <c r="A42" s="476"/>
      <c r="B42" s="482" t="s">
        <v>299</v>
      </c>
      <c r="C42" s="367" t="s">
        <v>204</v>
      </c>
      <c r="D42" s="441">
        <v>153708881.62858689</v>
      </c>
      <c r="E42" s="441">
        <v>-7364164.0164061785</v>
      </c>
      <c r="F42" s="446">
        <v>-4.5719406291210789E-2</v>
      </c>
      <c r="G42" s="447">
        <v>5.1646523207980826</v>
      </c>
      <c r="H42" s="447">
        <v>-0.26713318687446641</v>
      </c>
      <c r="I42" s="448">
        <v>5.5394107321000252</v>
      </c>
      <c r="J42" s="448">
        <v>-6.8938992584936187E-2</v>
      </c>
      <c r="K42" s="446">
        <v>-1.2292206436681996E-2</v>
      </c>
      <c r="L42" s="449">
        <v>851456628.51248658</v>
      </c>
      <c r="M42" s="449">
        <v>-51897342.684778452</v>
      </c>
      <c r="N42" s="446">
        <v>-5.7449620347598658E-2</v>
      </c>
      <c r="O42" s="441">
        <v>230571668.44676173</v>
      </c>
      <c r="P42" s="441">
        <v>-10128794.331823379</v>
      </c>
      <c r="Q42" s="446">
        <v>-4.2080493800880754E-2</v>
      </c>
    </row>
    <row r="43" spans="1:17">
      <c r="A43" s="476"/>
      <c r="B43" s="477" t="s">
        <v>241</v>
      </c>
      <c r="C43" s="367" t="s">
        <v>192</v>
      </c>
      <c r="D43" s="441">
        <v>1558125481.2902675</v>
      </c>
      <c r="E43" s="441">
        <v>18495563.144469738</v>
      </c>
      <c r="F43" s="442">
        <v>1.2012992815016388E-2</v>
      </c>
      <c r="G43" s="443">
        <v>99.999999999999943</v>
      </c>
      <c r="H43" s="443">
        <v>-5.6843418860808015E-14</v>
      </c>
      <c r="I43" s="444">
        <v>6.4515941473907095</v>
      </c>
      <c r="J43" s="444">
        <v>-7.034370555351277E-2</v>
      </c>
      <c r="K43" s="442">
        <v>-1.0785706202606217E-2</v>
      </c>
      <c r="L43" s="445">
        <v>10052393235.992622</v>
      </c>
      <c r="M43" s="445">
        <v>11022593.312129974</v>
      </c>
      <c r="N43" s="442">
        <v>1.0977180012934518E-3</v>
      </c>
      <c r="O43" s="441">
        <v>2502695240.837585</v>
      </c>
      <c r="P43" s="441">
        <v>22226611.55249548</v>
      </c>
      <c r="Q43" s="442">
        <v>8.9606501328345928E-3</v>
      </c>
    </row>
    <row r="44" spans="1:17">
      <c r="A44" s="476"/>
      <c r="B44" s="477" t="s">
        <v>300</v>
      </c>
      <c r="C44" s="367" t="s">
        <v>201</v>
      </c>
      <c r="D44" s="441">
        <v>49173811.206716113</v>
      </c>
      <c r="E44" s="441">
        <v>1153509.99544397</v>
      </c>
      <c r="F44" s="446">
        <v>2.402129862469914E-2</v>
      </c>
      <c r="G44" s="447">
        <v>3.1559596320827619</v>
      </c>
      <c r="H44" s="447">
        <v>3.7008730615232466E-2</v>
      </c>
      <c r="I44" s="448">
        <v>6.4716635211874864</v>
      </c>
      <c r="J44" s="448">
        <v>-0.12934546800205471</v>
      </c>
      <c r="K44" s="446">
        <v>-1.9594802584556925E-2</v>
      </c>
      <c r="L44" s="449">
        <v>318236360.18426508</v>
      </c>
      <c r="M44" s="449">
        <v>1253920.2250682712</v>
      </c>
      <c r="N44" s="446">
        <v>3.9558034357666015E-3</v>
      </c>
      <c r="O44" s="441">
        <v>89688652.170719042</v>
      </c>
      <c r="P44" s="441">
        <v>1493694.5840480179</v>
      </c>
      <c r="Q44" s="446">
        <v>1.6936280995204663E-2</v>
      </c>
    </row>
    <row r="45" spans="1:17">
      <c r="A45" s="476"/>
      <c r="B45" s="477" t="s">
        <v>300</v>
      </c>
      <c r="C45" s="367" t="s">
        <v>202</v>
      </c>
      <c r="D45" s="441">
        <v>145160966.19220793</v>
      </c>
      <c r="E45" s="441">
        <v>665729.00813564658</v>
      </c>
      <c r="F45" s="442">
        <v>4.6072730223458876E-3</v>
      </c>
      <c r="G45" s="443">
        <v>9.3163848441783763</v>
      </c>
      <c r="H45" s="443">
        <v>-6.8678116801905276E-2</v>
      </c>
      <c r="I45" s="444">
        <v>5.7758893459990563</v>
      </c>
      <c r="J45" s="444">
        <v>-9.7417235190374818E-2</v>
      </c>
      <c r="K45" s="442">
        <v>-1.6586437953430722E-2</v>
      </c>
      <c r="L45" s="445">
        <v>838433678.08450305</v>
      </c>
      <c r="M45" s="445">
        <v>-10231149.419236541</v>
      </c>
      <c r="N45" s="442">
        <v>-1.2055583179204464E-2</v>
      </c>
      <c r="O45" s="441">
        <v>243129490.97233757</v>
      </c>
      <c r="P45" s="441">
        <v>378126.28854030371</v>
      </c>
      <c r="Q45" s="442">
        <v>1.5576690538190914E-3</v>
      </c>
    </row>
    <row r="46" spans="1:17">
      <c r="A46" s="476"/>
      <c r="B46" s="477" t="s">
        <v>300</v>
      </c>
      <c r="C46" s="367" t="s">
        <v>203</v>
      </c>
      <c r="D46" s="441">
        <v>35238364.070674829</v>
      </c>
      <c r="E46" s="441">
        <v>370438.75504346937</v>
      </c>
      <c r="F46" s="446">
        <v>1.0624054964274028E-2</v>
      </c>
      <c r="G46" s="447">
        <v>2.2615870476294559</v>
      </c>
      <c r="H46" s="447">
        <v>-3.108182353044775E-3</v>
      </c>
      <c r="I46" s="448">
        <v>5.7361731058746006</v>
      </c>
      <c r="J46" s="448">
        <v>-1.2786351933463003E-2</v>
      </c>
      <c r="K46" s="446">
        <v>-2.2241158643234063E-3</v>
      </c>
      <c r="L46" s="449">
        <v>202133356.27722278</v>
      </c>
      <c r="M46" s="449">
        <v>1679067.2597786784</v>
      </c>
      <c r="N46" s="446">
        <v>8.3763099707612702E-3</v>
      </c>
      <c r="O46" s="441">
        <v>51305627.076742172</v>
      </c>
      <c r="P46" s="441">
        <v>416394.15502589196</v>
      </c>
      <c r="Q46" s="446">
        <v>8.1823625769018322E-3</v>
      </c>
    </row>
    <row r="47" spans="1:17">
      <c r="A47" s="476"/>
      <c r="B47" s="482" t="s">
        <v>300</v>
      </c>
      <c r="C47" s="367" t="s">
        <v>204</v>
      </c>
      <c r="D47" s="441">
        <v>78383321.949427783</v>
      </c>
      <c r="E47" s="441">
        <v>-2401369.1216629148</v>
      </c>
      <c r="F47" s="442">
        <v>-2.9725546880530928E-2</v>
      </c>
      <c r="G47" s="443">
        <v>5.0306167821939054</v>
      </c>
      <c r="H47" s="443">
        <v>-0.21640330483980641</v>
      </c>
      <c r="I47" s="444">
        <v>5.5881018706995569</v>
      </c>
      <c r="J47" s="444">
        <v>-8.6385187754849824E-2</v>
      </c>
      <c r="K47" s="442">
        <v>-1.5223435504385319E-2</v>
      </c>
      <c r="L47" s="445">
        <v>438013988.01724303</v>
      </c>
      <c r="M47" s="445">
        <v>-20397695.986898422</v>
      </c>
      <c r="N47" s="442">
        <v>-4.4496457439147957E-2</v>
      </c>
      <c r="O47" s="441">
        <v>118869792.09117714</v>
      </c>
      <c r="P47" s="441">
        <v>-3447695.9511742145</v>
      </c>
      <c r="Q47" s="442">
        <v>-2.8186451556137911E-2</v>
      </c>
    </row>
    <row r="48" spans="1:17">
      <c r="A48" s="476" t="s">
        <v>82</v>
      </c>
      <c r="B48" s="477" t="s">
        <v>243</v>
      </c>
      <c r="C48" s="367" t="s">
        <v>192</v>
      </c>
      <c r="D48" s="450"/>
      <c r="E48" s="450"/>
      <c r="F48" s="450"/>
      <c r="G48" s="450"/>
      <c r="H48" s="450"/>
      <c r="I48" s="450"/>
      <c r="J48" s="450"/>
      <c r="K48" s="450"/>
      <c r="L48" s="450"/>
      <c r="M48" s="450"/>
      <c r="N48" s="450"/>
      <c r="O48" s="450"/>
      <c r="P48" s="450"/>
      <c r="Q48" s="450"/>
    </row>
    <row r="49" spans="1:17">
      <c r="A49" s="476"/>
      <c r="B49" s="477"/>
      <c r="C49" s="367" t="s">
        <v>201</v>
      </c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51"/>
      <c r="O49" s="451"/>
      <c r="P49" s="451"/>
      <c r="Q49" s="451"/>
    </row>
    <row r="50" spans="1:17">
      <c r="A50" s="476"/>
      <c r="B50" s="477"/>
      <c r="C50" s="367" t="s">
        <v>202</v>
      </c>
      <c r="D50" s="450"/>
      <c r="E50" s="450"/>
      <c r="F50" s="450"/>
      <c r="G50" s="450"/>
      <c r="H50" s="450"/>
      <c r="I50" s="450"/>
      <c r="J50" s="450"/>
      <c r="K50" s="450"/>
      <c r="L50" s="450"/>
      <c r="M50" s="450"/>
      <c r="N50" s="450"/>
      <c r="O50" s="450"/>
      <c r="P50" s="450"/>
      <c r="Q50" s="450"/>
    </row>
    <row r="51" spans="1:17">
      <c r="A51" s="476"/>
      <c r="B51" s="477"/>
      <c r="C51" s="367" t="s">
        <v>203</v>
      </c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51"/>
      <c r="O51" s="451"/>
      <c r="P51" s="451"/>
      <c r="Q51" s="451"/>
    </row>
    <row r="52" spans="1:17">
      <c r="A52" s="476"/>
      <c r="B52" s="482"/>
      <c r="C52" s="367" t="s">
        <v>204</v>
      </c>
      <c r="D52" s="450"/>
      <c r="E52" s="450"/>
      <c r="F52" s="450"/>
      <c r="G52" s="450"/>
      <c r="H52" s="450"/>
      <c r="I52" s="450"/>
      <c r="J52" s="450"/>
      <c r="K52" s="450"/>
      <c r="L52" s="450"/>
      <c r="M52" s="450"/>
      <c r="N52" s="450"/>
      <c r="O52" s="450"/>
      <c r="P52" s="450"/>
      <c r="Q52" s="450"/>
    </row>
    <row r="53" spans="1:17">
      <c r="A53" s="476"/>
      <c r="B53" s="477" t="s">
        <v>242</v>
      </c>
      <c r="C53" s="367" t="s">
        <v>192</v>
      </c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51"/>
      <c r="O53" s="451"/>
      <c r="P53" s="451"/>
      <c r="Q53" s="451"/>
    </row>
    <row r="54" spans="1:17">
      <c r="A54" s="476"/>
      <c r="B54" s="477" t="s">
        <v>299</v>
      </c>
      <c r="C54" s="367" t="s">
        <v>201</v>
      </c>
      <c r="D54" s="450"/>
      <c r="E54" s="450"/>
      <c r="F54" s="450"/>
      <c r="G54" s="450"/>
      <c r="H54" s="450"/>
      <c r="I54" s="450"/>
      <c r="J54" s="450"/>
      <c r="K54" s="450"/>
      <c r="L54" s="450"/>
      <c r="M54" s="450"/>
      <c r="N54" s="450"/>
      <c r="O54" s="450"/>
      <c r="P54" s="450"/>
      <c r="Q54" s="450"/>
    </row>
    <row r="55" spans="1:17">
      <c r="A55" s="476"/>
      <c r="B55" s="477" t="s">
        <v>299</v>
      </c>
      <c r="C55" s="367" t="s">
        <v>202</v>
      </c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51"/>
      <c r="O55" s="451"/>
      <c r="P55" s="451"/>
      <c r="Q55" s="451"/>
    </row>
    <row r="56" spans="1:17">
      <c r="A56" s="476"/>
      <c r="B56" s="477" t="s">
        <v>299</v>
      </c>
      <c r="C56" s="367" t="s">
        <v>203</v>
      </c>
      <c r="D56" s="450"/>
      <c r="E56" s="450"/>
      <c r="F56" s="450"/>
      <c r="G56" s="450"/>
      <c r="H56" s="450"/>
      <c r="I56" s="450"/>
      <c r="J56" s="450"/>
      <c r="K56" s="450"/>
      <c r="L56" s="450"/>
      <c r="M56" s="450"/>
      <c r="N56" s="450"/>
      <c r="O56" s="450"/>
      <c r="P56" s="450"/>
      <c r="Q56" s="450"/>
    </row>
    <row r="57" spans="1:17">
      <c r="A57" s="476"/>
      <c r="B57" s="482" t="s">
        <v>299</v>
      </c>
      <c r="C57" s="367" t="s">
        <v>204</v>
      </c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51"/>
      <c r="O57" s="451"/>
      <c r="P57" s="451"/>
      <c r="Q57" s="451"/>
    </row>
    <row r="58" spans="1:17">
      <c r="A58" s="476"/>
      <c r="B58" s="477" t="s">
        <v>241</v>
      </c>
      <c r="C58" s="367" t="s">
        <v>192</v>
      </c>
      <c r="D58" s="450"/>
      <c r="E58" s="450"/>
      <c r="F58" s="450"/>
      <c r="G58" s="450"/>
      <c r="H58" s="450"/>
      <c r="I58" s="450"/>
      <c r="J58" s="450"/>
      <c r="K58" s="450"/>
      <c r="L58" s="450"/>
      <c r="M58" s="450"/>
      <c r="N58" s="450"/>
      <c r="O58" s="450"/>
      <c r="P58" s="450"/>
      <c r="Q58" s="450"/>
    </row>
    <row r="59" spans="1:17">
      <c r="A59" s="476"/>
      <c r="B59" s="477" t="s">
        <v>300</v>
      </c>
      <c r="C59" s="367" t="s">
        <v>201</v>
      </c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</row>
    <row r="60" spans="1:17">
      <c r="A60" s="476"/>
      <c r="B60" s="477" t="s">
        <v>300</v>
      </c>
      <c r="C60" s="367" t="s">
        <v>202</v>
      </c>
      <c r="D60" s="450"/>
      <c r="E60" s="450"/>
      <c r="F60" s="450"/>
      <c r="G60" s="450"/>
      <c r="H60" s="450"/>
      <c r="I60" s="450"/>
      <c r="J60" s="450"/>
      <c r="K60" s="450"/>
      <c r="L60" s="450"/>
      <c r="M60" s="450"/>
      <c r="N60" s="450"/>
      <c r="O60" s="450"/>
      <c r="P60" s="450"/>
      <c r="Q60" s="450"/>
    </row>
    <row r="61" spans="1:17">
      <c r="A61" s="476"/>
      <c r="B61" s="477" t="s">
        <v>300</v>
      </c>
      <c r="C61" s="367" t="s">
        <v>203</v>
      </c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</row>
    <row r="62" spans="1:17">
      <c r="A62" s="476"/>
      <c r="B62" s="482" t="s">
        <v>300</v>
      </c>
      <c r="C62" s="367" t="s">
        <v>204</v>
      </c>
      <c r="D62" s="450"/>
      <c r="E62" s="450"/>
      <c r="F62" s="450"/>
      <c r="G62" s="450"/>
      <c r="H62" s="450"/>
      <c r="I62" s="450"/>
      <c r="J62" s="450"/>
      <c r="K62" s="450"/>
      <c r="L62" s="450"/>
      <c r="M62" s="450"/>
      <c r="N62" s="450"/>
      <c r="O62" s="450"/>
      <c r="P62" s="450"/>
      <c r="Q62" s="450"/>
    </row>
    <row r="63" spans="1:17">
      <c r="A63" s="476" t="s">
        <v>83</v>
      </c>
      <c r="B63" s="477" t="s">
        <v>243</v>
      </c>
      <c r="C63" s="367" t="s">
        <v>192</v>
      </c>
      <c r="D63" s="451"/>
      <c r="E63" s="451"/>
      <c r="F63" s="451"/>
      <c r="G63" s="451"/>
      <c r="H63" s="451"/>
      <c r="I63" s="451"/>
      <c r="J63" s="451"/>
      <c r="K63" s="451"/>
      <c r="L63" s="451"/>
      <c r="M63" s="451"/>
      <c r="N63" s="451"/>
      <c r="O63" s="451"/>
      <c r="P63" s="451"/>
      <c r="Q63" s="451"/>
    </row>
    <row r="64" spans="1:17">
      <c r="A64" s="476"/>
      <c r="B64" s="477"/>
      <c r="C64" s="367" t="s">
        <v>201</v>
      </c>
      <c r="D64" s="450"/>
      <c r="E64" s="450"/>
      <c r="F64" s="450"/>
      <c r="G64" s="450"/>
      <c r="H64" s="450"/>
      <c r="I64" s="450"/>
      <c r="J64" s="450"/>
      <c r="K64" s="450"/>
      <c r="L64" s="450"/>
      <c r="M64" s="450"/>
      <c r="N64" s="450"/>
      <c r="O64" s="450"/>
      <c r="P64" s="450"/>
      <c r="Q64" s="450"/>
    </row>
    <row r="65" spans="1:17">
      <c r="A65" s="476"/>
      <c r="B65" s="477"/>
      <c r="C65" s="367" t="s">
        <v>202</v>
      </c>
      <c r="D65" s="451"/>
      <c r="E65" s="451"/>
      <c r="F65" s="451"/>
      <c r="G65" s="451"/>
      <c r="H65" s="451"/>
      <c r="I65" s="451"/>
      <c r="J65" s="451"/>
      <c r="K65" s="451"/>
      <c r="L65" s="451"/>
      <c r="M65" s="451"/>
      <c r="N65" s="451"/>
      <c r="O65" s="451"/>
      <c r="P65" s="451"/>
      <c r="Q65" s="451"/>
    </row>
    <row r="66" spans="1:17">
      <c r="A66" s="476"/>
      <c r="B66" s="477"/>
      <c r="C66" s="367" t="s">
        <v>203</v>
      </c>
      <c r="D66" s="450"/>
      <c r="E66" s="450"/>
      <c r="F66" s="450"/>
      <c r="G66" s="450"/>
      <c r="H66" s="450"/>
      <c r="I66" s="450"/>
      <c r="J66" s="450"/>
      <c r="K66" s="450"/>
      <c r="L66" s="450"/>
      <c r="M66" s="450"/>
      <c r="N66" s="450"/>
      <c r="O66" s="450"/>
      <c r="P66" s="450"/>
      <c r="Q66" s="450"/>
    </row>
    <row r="67" spans="1:17">
      <c r="A67" s="476"/>
      <c r="B67" s="482"/>
      <c r="C67" s="367" t="s">
        <v>204</v>
      </c>
      <c r="D67" s="451"/>
      <c r="E67" s="451"/>
      <c r="F67" s="451"/>
      <c r="G67" s="451"/>
      <c r="H67" s="451"/>
      <c r="I67" s="451"/>
      <c r="J67" s="451"/>
      <c r="K67" s="451"/>
      <c r="L67" s="451"/>
      <c r="M67" s="451"/>
      <c r="N67" s="451"/>
      <c r="O67" s="451"/>
      <c r="P67" s="451"/>
      <c r="Q67" s="451"/>
    </row>
    <row r="68" spans="1:17">
      <c r="A68" s="476"/>
      <c r="B68" s="477" t="s">
        <v>242</v>
      </c>
      <c r="C68" s="367" t="s">
        <v>192</v>
      </c>
      <c r="D68" s="450"/>
      <c r="E68" s="450"/>
      <c r="F68" s="450"/>
      <c r="G68" s="450"/>
      <c r="H68" s="450"/>
      <c r="I68" s="450"/>
      <c r="J68" s="450"/>
      <c r="K68" s="450"/>
      <c r="L68" s="450"/>
      <c r="M68" s="450"/>
      <c r="N68" s="450"/>
      <c r="O68" s="450"/>
      <c r="P68" s="450"/>
      <c r="Q68" s="450"/>
    </row>
    <row r="69" spans="1:17">
      <c r="A69" s="476"/>
      <c r="B69" s="477" t="s">
        <v>299</v>
      </c>
      <c r="C69" s="367" t="s">
        <v>201</v>
      </c>
      <c r="D69" s="451"/>
      <c r="E69" s="451"/>
      <c r="F69" s="451"/>
      <c r="G69" s="451"/>
      <c r="H69" s="451"/>
      <c r="I69" s="451"/>
      <c r="J69" s="451"/>
      <c r="K69" s="451"/>
      <c r="L69" s="451"/>
      <c r="M69" s="451"/>
      <c r="N69" s="451"/>
      <c r="O69" s="451"/>
      <c r="P69" s="451"/>
      <c r="Q69" s="451"/>
    </row>
    <row r="70" spans="1:17">
      <c r="A70" s="476"/>
      <c r="B70" s="477" t="s">
        <v>299</v>
      </c>
      <c r="C70" s="367" t="s">
        <v>202</v>
      </c>
      <c r="D70" s="450"/>
      <c r="E70" s="450"/>
      <c r="F70" s="450"/>
      <c r="G70" s="450"/>
      <c r="H70" s="450"/>
      <c r="I70" s="450"/>
      <c r="J70" s="450"/>
      <c r="K70" s="450"/>
      <c r="L70" s="450"/>
      <c r="M70" s="450"/>
      <c r="N70" s="450"/>
      <c r="O70" s="450"/>
      <c r="P70" s="450"/>
      <c r="Q70" s="450"/>
    </row>
    <row r="71" spans="1:17">
      <c r="A71" s="476"/>
      <c r="B71" s="477" t="s">
        <v>299</v>
      </c>
      <c r="C71" s="367" t="s">
        <v>203</v>
      </c>
      <c r="D71" s="451"/>
      <c r="E71" s="451"/>
      <c r="F71" s="451"/>
      <c r="G71" s="451"/>
      <c r="H71" s="451"/>
      <c r="I71" s="451"/>
      <c r="J71" s="451"/>
      <c r="K71" s="451"/>
      <c r="L71" s="451"/>
      <c r="M71" s="451"/>
      <c r="N71" s="451"/>
      <c r="O71" s="451"/>
      <c r="P71" s="451"/>
      <c r="Q71" s="451"/>
    </row>
    <row r="72" spans="1:17">
      <c r="A72" s="476"/>
      <c r="B72" s="482" t="s">
        <v>299</v>
      </c>
      <c r="C72" s="367" t="s">
        <v>204</v>
      </c>
      <c r="D72" s="450"/>
      <c r="E72" s="450"/>
      <c r="F72" s="450"/>
      <c r="G72" s="450"/>
      <c r="H72" s="450"/>
      <c r="I72" s="450"/>
      <c r="J72" s="450"/>
      <c r="K72" s="450"/>
      <c r="L72" s="450"/>
      <c r="M72" s="450"/>
      <c r="N72" s="450"/>
      <c r="O72" s="450"/>
      <c r="P72" s="450"/>
      <c r="Q72" s="450"/>
    </row>
    <row r="73" spans="1:17">
      <c r="A73" s="476"/>
      <c r="B73" s="477" t="s">
        <v>241</v>
      </c>
      <c r="C73" s="367" t="s">
        <v>192</v>
      </c>
      <c r="D73" s="451"/>
      <c r="E73" s="451"/>
      <c r="F73" s="451"/>
      <c r="G73" s="451"/>
      <c r="H73" s="451"/>
      <c r="I73" s="451"/>
      <c r="J73" s="451"/>
      <c r="K73" s="451"/>
      <c r="L73" s="451"/>
      <c r="M73" s="451"/>
      <c r="N73" s="451"/>
      <c r="O73" s="451"/>
      <c r="P73" s="451"/>
      <c r="Q73" s="451"/>
    </row>
    <row r="74" spans="1:17">
      <c r="A74" s="476"/>
      <c r="B74" s="477" t="s">
        <v>300</v>
      </c>
      <c r="C74" s="367" t="s">
        <v>201</v>
      </c>
      <c r="D74" s="450"/>
      <c r="E74" s="450"/>
      <c r="F74" s="450"/>
      <c r="G74" s="450"/>
      <c r="H74" s="450"/>
      <c r="I74" s="450"/>
      <c r="J74" s="450"/>
      <c r="K74" s="450"/>
      <c r="L74" s="450"/>
      <c r="M74" s="450"/>
      <c r="N74" s="450"/>
      <c r="O74" s="450"/>
      <c r="P74" s="450"/>
      <c r="Q74" s="450"/>
    </row>
    <row r="75" spans="1:17">
      <c r="A75" s="476"/>
      <c r="B75" s="477" t="s">
        <v>300</v>
      </c>
      <c r="C75" s="367" t="s">
        <v>202</v>
      </c>
      <c r="D75" s="451"/>
      <c r="E75" s="451"/>
      <c r="F75" s="451"/>
      <c r="G75" s="451"/>
      <c r="H75" s="451"/>
      <c r="I75" s="451"/>
      <c r="J75" s="451"/>
      <c r="K75" s="451"/>
      <c r="L75" s="451"/>
      <c r="M75" s="451"/>
      <c r="N75" s="451"/>
      <c r="O75" s="451"/>
      <c r="P75" s="451"/>
      <c r="Q75" s="451"/>
    </row>
    <row r="76" spans="1:17">
      <c r="A76" s="476"/>
      <c r="B76" s="477" t="s">
        <v>300</v>
      </c>
      <c r="C76" s="367" t="s">
        <v>203</v>
      </c>
      <c r="D76" s="450"/>
      <c r="E76" s="450"/>
      <c r="F76" s="450"/>
      <c r="G76" s="450"/>
      <c r="H76" s="450"/>
      <c r="I76" s="450"/>
      <c r="J76" s="450"/>
      <c r="K76" s="450"/>
      <c r="L76" s="450"/>
      <c r="M76" s="450"/>
      <c r="N76" s="450"/>
      <c r="O76" s="450"/>
      <c r="P76" s="450"/>
      <c r="Q76" s="450"/>
    </row>
    <row r="77" spans="1:17">
      <c r="A77" s="476"/>
      <c r="B77" s="482" t="s">
        <v>300</v>
      </c>
      <c r="C77" s="367" t="s">
        <v>204</v>
      </c>
      <c r="D77" s="451"/>
      <c r="E77" s="451"/>
      <c r="F77" s="451"/>
      <c r="G77" s="451"/>
      <c r="H77" s="451"/>
      <c r="I77" s="451"/>
      <c r="J77" s="451"/>
      <c r="K77" s="451"/>
      <c r="L77" s="451"/>
      <c r="M77" s="451"/>
      <c r="N77" s="451"/>
      <c r="O77" s="451"/>
      <c r="P77" s="451"/>
      <c r="Q77" s="451"/>
    </row>
    <row r="78" spans="1:17">
      <c r="A78" s="476" t="s">
        <v>84</v>
      </c>
      <c r="B78" s="477" t="s">
        <v>243</v>
      </c>
      <c r="C78" s="367" t="s">
        <v>192</v>
      </c>
      <c r="D78" s="441">
        <v>189272851.66606396</v>
      </c>
      <c r="E78" s="441">
        <v>8502367.2422355115</v>
      </c>
      <c r="F78" s="446">
        <v>4.7034045792017379E-2</v>
      </c>
      <c r="G78" s="447">
        <v>100.78000851925368</v>
      </c>
      <c r="H78" s="447">
        <v>-0.11171281664273636</v>
      </c>
      <c r="I78" s="448">
        <v>4.5707006956096192</v>
      </c>
      <c r="J78" s="448">
        <v>-0.1146012141395687</v>
      </c>
      <c r="K78" s="446">
        <v>-2.4459728817284154E-2</v>
      </c>
      <c r="L78" s="449">
        <v>865109554.77009487</v>
      </c>
      <c r="M78" s="449">
        <v>18145258.87284565</v>
      </c>
      <c r="N78" s="446">
        <v>2.1423876969480858E-2</v>
      </c>
      <c r="O78" s="441">
        <v>192719040.9825052</v>
      </c>
      <c r="P78" s="441">
        <v>6771247.267305553</v>
      </c>
      <c r="Q78" s="446">
        <v>3.6414776061696616E-2</v>
      </c>
    </row>
    <row r="79" spans="1:17">
      <c r="A79" s="476"/>
      <c r="B79" s="477"/>
      <c r="C79" s="367" t="s">
        <v>201</v>
      </c>
      <c r="D79" s="441">
        <v>4626408.0106500275</v>
      </c>
      <c r="E79" s="441">
        <v>193961.45134984516</v>
      </c>
      <c r="F79" s="442">
        <v>4.3759456263014439E-2</v>
      </c>
      <c r="G79" s="443">
        <v>2.4633719766079394</v>
      </c>
      <c r="H79" s="443">
        <v>-1.0467513962232111E-2</v>
      </c>
      <c r="I79" s="444">
        <v>5.0564962064238905</v>
      </c>
      <c r="J79" s="444">
        <v>-0.16628207006532847</v>
      </c>
      <c r="K79" s="442">
        <v>-3.1837857412760823E-2</v>
      </c>
      <c r="L79" s="445">
        <v>23393414.555220962</v>
      </c>
      <c r="M79" s="445">
        <v>243728.95360858738</v>
      </c>
      <c r="N79" s="442">
        <v>1.0528391521291834E-2</v>
      </c>
      <c r="O79" s="441">
        <v>5832431.2927653193</v>
      </c>
      <c r="P79" s="441">
        <v>137556.28503886797</v>
      </c>
      <c r="Q79" s="442">
        <v>2.4154399324346921E-2</v>
      </c>
    </row>
    <row r="80" spans="1:17">
      <c r="A80" s="476"/>
      <c r="B80" s="477"/>
      <c r="C80" s="367" t="s">
        <v>202</v>
      </c>
      <c r="D80" s="441">
        <v>13960040.774706084</v>
      </c>
      <c r="E80" s="441">
        <v>735258.51794270799</v>
      </c>
      <c r="F80" s="446">
        <v>5.5597022594960639E-2</v>
      </c>
      <c r="G80" s="447">
        <v>7.4331475212631339</v>
      </c>
      <c r="H80" s="447">
        <v>5.2124837001302105E-2</v>
      </c>
      <c r="I80" s="448">
        <v>4.4173147198173988</v>
      </c>
      <c r="J80" s="448">
        <v>-0.21794466569955606</v>
      </c>
      <c r="K80" s="446">
        <v>-4.7018871561003144E-2</v>
      </c>
      <c r="L80" s="449">
        <v>61665893.603360265</v>
      </c>
      <c r="M80" s="449">
        <v>365597.52627973258</v>
      </c>
      <c r="N80" s="446">
        <v>5.9640417693908208E-3</v>
      </c>
      <c r="O80" s="441">
        <v>16379553.549907126</v>
      </c>
      <c r="P80" s="441">
        <v>746602.82624649256</v>
      </c>
      <c r="Q80" s="446">
        <v>4.7758279255400035E-2</v>
      </c>
    </row>
    <row r="81" spans="1:17">
      <c r="A81" s="476"/>
      <c r="B81" s="477"/>
      <c r="C81" s="367" t="s">
        <v>203</v>
      </c>
      <c r="D81" s="441">
        <v>4450654.7256174712</v>
      </c>
      <c r="E81" s="441">
        <v>268965.56198257301</v>
      </c>
      <c r="F81" s="442">
        <v>6.4319836185235957E-2</v>
      </c>
      <c r="G81" s="443">
        <v>2.3697905812469289</v>
      </c>
      <c r="H81" s="443">
        <v>3.5903945076710464E-2</v>
      </c>
      <c r="I81" s="444">
        <v>4.5796364810379986</v>
      </c>
      <c r="J81" s="444">
        <v>-0.28848315163876759</v>
      </c>
      <c r="K81" s="442">
        <v>-5.9259667675862625E-2</v>
      </c>
      <c r="L81" s="445">
        <v>20382380.745941933</v>
      </c>
      <c r="M81" s="445">
        <v>25417.630699198693</v>
      </c>
      <c r="N81" s="442">
        <v>1.2485963920702233E-3</v>
      </c>
      <c r="O81" s="441">
        <v>4188644.6395017877</v>
      </c>
      <c r="P81" s="441">
        <v>145833.81833738275</v>
      </c>
      <c r="Q81" s="442">
        <v>3.607238250524418E-2</v>
      </c>
    </row>
    <row r="82" spans="1:17">
      <c r="A82" s="476"/>
      <c r="B82" s="482"/>
      <c r="C82" s="367" t="s">
        <v>204</v>
      </c>
      <c r="D82" s="441">
        <v>8043227.0446617547</v>
      </c>
      <c r="E82" s="441">
        <v>-273737.16294080392</v>
      </c>
      <c r="F82" s="446">
        <v>-3.2913110614397022E-2</v>
      </c>
      <c r="G82" s="447">
        <v>4.2826875748321633</v>
      </c>
      <c r="H82" s="447">
        <v>-0.35918102373122718</v>
      </c>
      <c r="I82" s="448">
        <v>4.2147209553874889</v>
      </c>
      <c r="J82" s="448">
        <v>-0.14734569390796537</v>
      </c>
      <c r="K82" s="446">
        <v>-3.3778872666185449E-2</v>
      </c>
      <c r="L82" s="449">
        <v>33899957.574075282</v>
      </c>
      <c r="M82" s="449">
        <v>-2379194.6192918345</v>
      </c>
      <c r="N82" s="446">
        <v>-6.5580215508090636E-2</v>
      </c>
      <c r="O82" s="441">
        <v>9982874.0725095384</v>
      </c>
      <c r="P82" s="441">
        <v>-212860.95395417139</v>
      </c>
      <c r="Q82" s="446">
        <v>-2.0877450561600178E-2</v>
      </c>
    </row>
    <row r="83" spans="1:17">
      <c r="A83" s="476"/>
      <c r="B83" s="477" t="s">
        <v>242</v>
      </c>
      <c r="C83" s="367" t="s">
        <v>192</v>
      </c>
      <c r="D83" s="441">
        <v>2459369241.0491123</v>
      </c>
      <c r="E83" s="441">
        <v>91223957.247498512</v>
      </c>
      <c r="F83" s="442">
        <v>3.852126720074181E-2</v>
      </c>
      <c r="G83" s="443">
        <v>100.76504446222332</v>
      </c>
      <c r="H83" s="443">
        <v>-9.5749820415477416E-2</v>
      </c>
      <c r="I83" s="444">
        <v>4.6116159837604629</v>
      </c>
      <c r="J83" s="444">
        <v>-0.1213708143473422</v>
      </c>
      <c r="K83" s="442">
        <v>-2.5643598751609636E-2</v>
      </c>
      <c r="L83" s="445">
        <v>11341666501.990925</v>
      </c>
      <c r="M83" s="445">
        <v>133266137.75662613</v>
      </c>
      <c r="N83" s="442">
        <v>1.188984452963286E-2</v>
      </c>
      <c r="O83" s="441">
        <v>2493490282.7796183</v>
      </c>
      <c r="P83" s="441">
        <v>72452835.80606842</v>
      </c>
      <c r="Q83" s="442">
        <v>2.9926359006399943E-2</v>
      </c>
    </row>
    <row r="84" spans="1:17">
      <c r="A84" s="476"/>
      <c r="B84" s="477" t="s">
        <v>299</v>
      </c>
      <c r="C84" s="367" t="s">
        <v>201</v>
      </c>
      <c r="D84" s="441">
        <v>61240741.72550042</v>
      </c>
      <c r="E84" s="441">
        <v>2502216.8175889701</v>
      </c>
      <c r="F84" s="446">
        <v>4.2599245069771037E-2</v>
      </c>
      <c r="G84" s="447">
        <v>2.5091498909034109</v>
      </c>
      <c r="H84" s="447">
        <v>7.4392409166099682E-3</v>
      </c>
      <c r="I84" s="448">
        <v>5.2257387214676534</v>
      </c>
      <c r="J84" s="448">
        <v>-3.7038557600508781E-2</v>
      </c>
      <c r="K84" s="446">
        <v>-7.037834899041538E-3</v>
      </c>
      <c r="L84" s="449">
        <v>320028115.36634731</v>
      </c>
      <c r="M84" s="449">
        <v>10900341.075011611</v>
      </c>
      <c r="N84" s="446">
        <v>3.5261603717104524E-2</v>
      </c>
      <c r="O84" s="441">
        <v>77102238.772163987</v>
      </c>
      <c r="P84" s="441">
        <v>2111056.6503865123</v>
      </c>
      <c r="Q84" s="446">
        <v>2.8150731734810999E-2</v>
      </c>
    </row>
    <row r="85" spans="1:17">
      <c r="A85" s="476"/>
      <c r="B85" s="477" t="s">
        <v>299</v>
      </c>
      <c r="C85" s="367" t="s">
        <v>202</v>
      </c>
      <c r="D85" s="441">
        <v>182695166.06888908</v>
      </c>
      <c r="E85" s="441">
        <v>4084604.1333292723</v>
      </c>
      <c r="F85" s="442">
        <v>2.286877152764874E-2</v>
      </c>
      <c r="G85" s="443">
        <v>7.4853691038731087</v>
      </c>
      <c r="H85" s="443">
        <v>-0.12176685493496819</v>
      </c>
      <c r="I85" s="444">
        <v>4.5181327109413623</v>
      </c>
      <c r="J85" s="444">
        <v>-0.13647786066445899</v>
      </c>
      <c r="K85" s="442">
        <v>-2.9321005176459844E-2</v>
      </c>
      <c r="L85" s="445">
        <v>825441005.94671226</v>
      </c>
      <c r="M85" s="445">
        <v>-5921603.8390007019</v>
      </c>
      <c r="N85" s="442">
        <v>-7.1227690171524784E-3</v>
      </c>
      <c r="O85" s="441">
        <v>214152639.13165307</v>
      </c>
      <c r="P85" s="441">
        <v>5362231.4747020602</v>
      </c>
      <c r="Q85" s="442">
        <v>2.5682365080259673E-2</v>
      </c>
    </row>
    <row r="86" spans="1:17">
      <c r="A86" s="476"/>
      <c r="B86" s="477" t="s">
        <v>299</v>
      </c>
      <c r="C86" s="367" t="s">
        <v>203</v>
      </c>
      <c r="D86" s="441">
        <v>58865934.368614823</v>
      </c>
      <c r="E86" s="441">
        <v>1790815.7590379044</v>
      </c>
      <c r="F86" s="446">
        <v>3.137647021442045E-2</v>
      </c>
      <c r="G86" s="447">
        <v>2.4118495079793272</v>
      </c>
      <c r="H86" s="447">
        <v>-1.901562352837205E-2</v>
      </c>
      <c r="I86" s="448">
        <v>4.6998840518224245</v>
      </c>
      <c r="J86" s="448">
        <v>5.5913640010198051E-2</v>
      </c>
      <c r="K86" s="446">
        <v>1.2040050872843256E-2</v>
      </c>
      <c r="L86" s="449">
        <v>276663066.13467836</v>
      </c>
      <c r="M86" s="449">
        <v>11607904.061129749</v>
      </c>
      <c r="N86" s="446">
        <v>4.3794295384855547E-2</v>
      </c>
      <c r="O86" s="441">
        <v>54449882.170737699</v>
      </c>
      <c r="P86" s="441">
        <v>1093599.3623832166</v>
      </c>
      <c r="Q86" s="446">
        <v>2.0496168488933448E-2</v>
      </c>
    </row>
    <row r="87" spans="1:17">
      <c r="A87" s="476"/>
      <c r="B87" s="482" t="s">
        <v>299</v>
      </c>
      <c r="C87" s="367" t="s">
        <v>204</v>
      </c>
      <c r="D87" s="441">
        <v>108930125.47698116</v>
      </c>
      <c r="E87" s="441">
        <v>-4795995.2773884237</v>
      </c>
      <c r="F87" s="442">
        <v>-4.2171448789210121E-2</v>
      </c>
      <c r="G87" s="443">
        <v>4.4630748216893634</v>
      </c>
      <c r="H87" s="443">
        <v>-0.38059205484418168</v>
      </c>
      <c r="I87" s="444">
        <v>4.2843635030664711</v>
      </c>
      <c r="J87" s="444">
        <v>-9.8366134140061234E-2</v>
      </c>
      <c r="K87" s="442">
        <v>-2.2444034262345675E-2</v>
      </c>
      <c r="L87" s="445">
        <v>466696253.97802925</v>
      </c>
      <c r="M87" s="445">
        <v>-31734585.976675272</v>
      </c>
      <c r="N87" s="442">
        <v>-6.3668985610038073E-2</v>
      </c>
      <c r="O87" s="441">
        <v>132051336.2164652</v>
      </c>
      <c r="P87" s="441">
        <v>-2259862.3700276315</v>
      </c>
      <c r="Q87" s="442">
        <v>-1.6825569228855777E-2</v>
      </c>
    </row>
    <row r="88" spans="1:17">
      <c r="A88" s="476"/>
      <c r="B88" s="477" t="s">
        <v>241</v>
      </c>
      <c r="C88" s="367" t="s">
        <v>192</v>
      </c>
      <c r="D88" s="441">
        <v>1313566544.7445579</v>
      </c>
      <c r="E88" s="441">
        <v>55221437.76723218</v>
      </c>
      <c r="F88" s="446">
        <v>4.3884175701115691E-2</v>
      </c>
      <c r="G88" s="447">
        <v>100.74732985387665</v>
      </c>
      <c r="H88" s="447">
        <v>-9.9904877931521696E-2</v>
      </c>
      <c r="I88" s="448">
        <v>4.5687741815281893</v>
      </c>
      <c r="J88" s="448">
        <v>-0.15047518922997138</v>
      </c>
      <c r="K88" s="446">
        <v>-3.1885407489241686E-2</v>
      </c>
      <c r="L88" s="449">
        <v>6001388915.3481293</v>
      </c>
      <c r="M88" s="449">
        <v>62944561.048774719</v>
      </c>
      <c r="N88" s="446">
        <v>1.0599503387314507E-2</v>
      </c>
      <c r="O88" s="441">
        <v>1326531609.3086181</v>
      </c>
      <c r="P88" s="441">
        <v>44716420.874268055</v>
      </c>
      <c r="Q88" s="446">
        <v>3.4885232502889996E-2</v>
      </c>
    </row>
    <row r="89" spans="1:17">
      <c r="A89" s="476"/>
      <c r="B89" s="477" t="s">
        <v>300</v>
      </c>
      <c r="C89" s="367" t="s">
        <v>201</v>
      </c>
      <c r="D89" s="441">
        <v>32142667.767577857</v>
      </c>
      <c r="E89" s="441">
        <v>1039785.8545979783</v>
      </c>
      <c r="F89" s="442">
        <v>3.3430530891224393E-2</v>
      </c>
      <c r="G89" s="443">
        <v>2.4652637241103514</v>
      </c>
      <c r="H89" s="443">
        <v>-2.7406701293473557E-2</v>
      </c>
      <c r="I89" s="444">
        <v>5.1912841360154793</v>
      </c>
      <c r="J89" s="444">
        <v>-6.4653106171018493E-2</v>
      </c>
      <c r="K89" s="442">
        <v>-1.2300966163005869E-2</v>
      </c>
      <c r="L89" s="445">
        <v>166861721.271043</v>
      </c>
      <c r="M89" s="445">
        <v>3386925.8852832317</v>
      </c>
      <c r="N89" s="442">
        <v>2.0718336898914176E-2</v>
      </c>
      <c r="O89" s="441">
        <v>40497826.192108318</v>
      </c>
      <c r="P89" s="441">
        <v>596368.00270366669</v>
      </c>
      <c r="Q89" s="442">
        <v>1.4946020265044473E-2</v>
      </c>
    </row>
    <row r="90" spans="1:17">
      <c r="A90" s="476"/>
      <c r="B90" s="477" t="s">
        <v>300</v>
      </c>
      <c r="C90" s="367" t="s">
        <v>202</v>
      </c>
      <c r="D90" s="441">
        <v>96202065.961219013</v>
      </c>
      <c r="E90" s="441">
        <v>3257304.2473192513</v>
      </c>
      <c r="F90" s="446">
        <v>3.5045592535336241E-2</v>
      </c>
      <c r="G90" s="447">
        <v>7.3784623327964711</v>
      </c>
      <c r="H90" s="447">
        <v>-7.0386277716322887E-2</v>
      </c>
      <c r="I90" s="448">
        <v>4.4680657617845663</v>
      </c>
      <c r="J90" s="448">
        <v>-0.18297458122604748</v>
      </c>
      <c r="K90" s="446">
        <v>-3.93405706534053E-2</v>
      </c>
      <c r="L90" s="449">
        <v>429837157.13426316</v>
      </c>
      <c r="M90" s="449">
        <v>-2452679.2685929537</v>
      </c>
      <c r="N90" s="446">
        <v>-5.6736917272958327E-3</v>
      </c>
      <c r="O90" s="441">
        <v>112973244.72769561</v>
      </c>
      <c r="P90" s="441">
        <v>4011981.086979717</v>
      </c>
      <c r="Q90" s="446">
        <v>3.6820251095918341E-2</v>
      </c>
    </row>
    <row r="91" spans="1:17">
      <c r="A91" s="476"/>
      <c r="B91" s="477" t="s">
        <v>300</v>
      </c>
      <c r="C91" s="367" t="s">
        <v>203</v>
      </c>
      <c r="D91" s="441">
        <v>31785993.416108385</v>
      </c>
      <c r="E91" s="441">
        <v>556300.64164802432</v>
      </c>
      <c r="F91" s="442">
        <v>1.7813196103644253E-2</v>
      </c>
      <c r="G91" s="443">
        <v>2.4379076768041221</v>
      </c>
      <c r="H91" s="443">
        <v>-6.4925719507567869E-2</v>
      </c>
      <c r="I91" s="444">
        <v>4.6223844449383007</v>
      </c>
      <c r="J91" s="444">
        <v>9.5468857751776603E-2</v>
      </c>
      <c r="K91" s="442">
        <v>2.1089162347537931E-2</v>
      </c>
      <c r="L91" s="445">
        <v>146927081.53353062</v>
      </c>
      <c r="M91" s="445">
        <v>5552898.5297796428</v>
      </c>
      <c r="N91" s="442">
        <v>3.9278023835740306E-2</v>
      </c>
      <c r="O91" s="441">
        <v>28946765.890056267</v>
      </c>
      <c r="P91" s="441">
        <v>653389.64613883942</v>
      </c>
      <c r="Q91" s="442">
        <v>2.3093378482156458E-2</v>
      </c>
    </row>
    <row r="92" spans="1:17">
      <c r="A92" s="476"/>
      <c r="B92" s="482" t="s">
        <v>300</v>
      </c>
      <c r="C92" s="367" t="s">
        <v>204</v>
      </c>
      <c r="D92" s="441">
        <v>56128583.090533167</v>
      </c>
      <c r="E92" s="441">
        <v>-2439058.8218488842</v>
      </c>
      <c r="F92" s="446">
        <v>-4.1645160061211745E-2</v>
      </c>
      <c r="G92" s="447">
        <v>4.3049245563362968</v>
      </c>
      <c r="H92" s="447">
        <v>-0.3888472069713238</v>
      </c>
      <c r="I92" s="448">
        <v>4.2344898839674334</v>
      </c>
      <c r="J92" s="448">
        <v>-0.14618582923488166</v>
      </c>
      <c r="K92" s="446">
        <v>-3.3370611934207393E-2</v>
      </c>
      <c r="L92" s="449">
        <v>237675917.29828823</v>
      </c>
      <c r="M92" s="449">
        <v>-18889929.206813812</v>
      </c>
      <c r="N92" s="446">
        <v>-7.3626047520078508E-2</v>
      </c>
      <c r="O92" s="441">
        <v>68777265.112935498</v>
      </c>
      <c r="P92" s="441">
        <v>-1665160.6128027439</v>
      </c>
      <c r="Q92" s="446">
        <v>-2.3638604089045841E-2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  <mergeCell ref="O1:Q1"/>
    <mergeCell ref="A1:A2"/>
    <mergeCell ref="B1:B2"/>
    <mergeCell ref="C1:C2"/>
    <mergeCell ref="D1:F1"/>
    <mergeCell ref="G1:H1"/>
    <mergeCell ref="I1:K1"/>
    <mergeCell ref="L1:N1"/>
    <mergeCell ref="A18:A32"/>
    <mergeCell ref="B18:B22"/>
    <mergeCell ref="B23:B27"/>
    <mergeCell ref="B28:B32"/>
    <mergeCell ref="A48:A62"/>
    <mergeCell ref="B48:B52"/>
    <mergeCell ref="B53:B57"/>
    <mergeCell ref="B58:B6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topLeftCell="E1" zoomScale="98" zoomScaleNormal="70" workbookViewId="0">
      <selection activeCell="D16" sqref="D16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78" t="s">
        <v>0</v>
      </c>
      <c r="B1" s="478" t="s">
        <v>1</v>
      </c>
      <c r="C1" s="478" t="s">
        <v>91</v>
      </c>
      <c r="D1" s="486" t="s">
        <v>2</v>
      </c>
      <c r="E1" s="486"/>
      <c r="F1" s="486"/>
      <c r="G1" s="486" t="s">
        <v>3</v>
      </c>
      <c r="H1" s="486"/>
      <c r="I1" s="486" t="s">
        <v>244</v>
      </c>
      <c r="J1" s="486"/>
      <c r="K1" s="486"/>
      <c r="L1" s="486" t="s">
        <v>5</v>
      </c>
      <c r="M1" s="486"/>
      <c r="N1" s="486"/>
      <c r="O1" s="486" t="s">
        <v>6</v>
      </c>
      <c r="P1" s="486"/>
      <c r="Q1" s="486"/>
    </row>
    <row r="2" spans="1:17" ht="26">
      <c r="A2" s="479"/>
      <c r="B2" s="479"/>
      <c r="C2" s="479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76" t="s">
        <v>79</v>
      </c>
      <c r="B3" s="477" t="s">
        <v>243</v>
      </c>
      <c r="C3" s="367" t="s">
        <v>294</v>
      </c>
      <c r="D3" s="441">
        <v>532247.12503138056</v>
      </c>
      <c r="E3" s="441">
        <v>-84660.566381675657</v>
      </c>
      <c r="F3" s="442">
        <v>-0.13723376699641501</v>
      </c>
      <c r="G3" s="443">
        <v>0.12860914939004636</v>
      </c>
      <c r="H3" s="443">
        <v>-2.419491849270286E-2</v>
      </c>
      <c r="I3" s="444">
        <v>17.478629840751481</v>
      </c>
      <c r="J3" s="444">
        <v>0.32428993916589377</v>
      </c>
      <c r="K3" s="442">
        <v>1.8904250529390491E-2</v>
      </c>
      <c r="L3" s="445">
        <v>9302950.4822276719</v>
      </c>
      <c r="M3" s="445">
        <v>-1279693.7441743668</v>
      </c>
      <c r="N3" s="442">
        <v>-0.12092381797941686</v>
      </c>
      <c r="O3" s="441">
        <v>4168577.3428605199</v>
      </c>
      <c r="P3" s="441">
        <v>-578485.9653017763</v>
      </c>
      <c r="Q3" s="442">
        <v>-0.12186186021726395</v>
      </c>
    </row>
    <row r="4" spans="1:17">
      <c r="A4" s="476"/>
      <c r="B4" s="477"/>
      <c r="C4" s="367" t="s">
        <v>295</v>
      </c>
      <c r="D4" s="441">
        <v>36028503.370111242</v>
      </c>
      <c r="E4" s="441">
        <v>856305.57543837279</v>
      </c>
      <c r="F4" s="446">
        <v>2.4346092343654101E-2</v>
      </c>
      <c r="G4" s="447">
        <v>8.7057213732309684</v>
      </c>
      <c r="H4" s="447">
        <v>-6.2058311328367921E-3</v>
      </c>
      <c r="I4" s="448">
        <v>9.3064902953117858</v>
      </c>
      <c r="J4" s="448">
        <v>-0.18832417735957385</v>
      </c>
      <c r="K4" s="446">
        <v>-1.983442413768291E-2</v>
      </c>
      <c r="L4" s="449">
        <v>335298916.96854824</v>
      </c>
      <c r="M4" s="449">
        <v>1345424.3120285869</v>
      </c>
      <c r="N4" s="446">
        <v>4.0287774843319061E-3</v>
      </c>
      <c r="O4" s="441">
        <v>92051966.092108548</v>
      </c>
      <c r="P4" s="441">
        <v>2024024.0544907451</v>
      </c>
      <c r="Q4" s="446">
        <v>2.2482176185311613E-2</v>
      </c>
    </row>
    <row r="5" spans="1:17">
      <c r="A5" s="476"/>
      <c r="B5" s="477"/>
      <c r="C5" s="367" t="s">
        <v>229</v>
      </c>
      <c r="D5" s="441">
        <v>125313345.85230283</v>
      </c>
      <c r="E5" s="441">
        <v>2689155.1523694992</v>
      </c>
      <c r="F5" s="442">
        <v>2.1930054233344362E-2</v>
      </c>
      <c r="G5" s="443">
        <v>30.279999758261088</v>
      </c>
      <c r="H5" s="443">
        <v>-9.3223692496557931E-2</v>
      </c>
      <c r="I5" s="444">
        <v>5.8751071685112031</v>
      </c>
      <c r="J5" s="444">
        <v>-0.11427765747949437</v>
      </c>
      <c r="K5" s="442">
        <v>-1.9080032557532621E-2</v>
      </c>
      <c r="L5" s="445">
        <v>736229336.52698803</v>
      </c>
      <c r="M5" s="445">
        <v>1785869.4494177103</v>
      </c>
      <c r="N5" s="442">
        <v>2.4315955270510841E-3</v>
      </c>
      <c r="O5" s="441">
        <v>244941520.7341615</v>
      </c>
      <c r="P5" s="441">
        <v>4975271.4391619861</v>
      </c>
      <c r="Q5" s="442">
        <v>2.073321333220364E-2</v>
      </c>
    </row>
    <row r="6" spans="1:17">
      <c r="A6" s="476"/>
      <c r="B6" s="477"/>
      <c r="C6" s="367" t="s">
        <v>230</v>
      </c>
      <c r="D6" s="441">
        <v>33800908.581695586</v>
      </c>
      <c r="E6" s="441">
        <v>98065.292904317379</v>
      </c>
      <c r="F6" s="446">
        <v>2.9097038509190549E-3</v>
      </c>
      <c r="G6" s="447">
        <v>8.1674581164647684</v>
      </c>
      <c r="H6" s="447">
        <v>-0.18051942608452087</v>
      </c>
      <c r="I6" s="448">
        <v>5.2133676771242303</v>
      </c>
      <c r="J6" s="448">
        <v>-0.10065330129272088</v>
      </c>
      <c r="K6" s="446">
        <v>-1.8941080906817485E-2</v>
      </c>
      <c r="L6" s="449">
        <v>176216564.25724277</v>
      </c>
      <c r="M6" s="449">
        <v>-2881052.0116930008</v>
      </c>
      <c r="N6" s="446">
        <v>-1.6086489991953709E-2</v>
      </c>
      <c r="O6" s="441">
        <v>43721071.410342872</v>
      </c>
      <c r="P6" s="441">
        <v>87112.512819334865</v>
      </c>
      <c r="Q6" s="446">
        <v>1.9964384397006658E-3</v>
      </c>
    </row>
    <row r="7" spans="1:17">
      <c r="A7" s="476"/>
      <c r="B7" s="477"/>
      <c r="C7" s="367" t="s">
        <v>231</v>
      </c>
      <c r="D7" s="441">
        <v>84214238.972771019</v>
      </c>
      <c r="E7" s="441">
        <v>2722606.4043401927</v>
      </c>
      <c r="F7" s="442">
        <v>3.3409643647204432E-2</v>
      </c>
      <c r="G7" s="443">
        <v>20.349046770669936</v>
      </c>
      <c r="H7" s="443">
        <v>0.1640934491444952</v>
      </c>
      <c r="I7" s="444">
        <v>5.0907910460014492</v>
      </c>
      <c r="J7" s="444">
        <v>-9.5908355571356907E-3</v>
      </c>
      <c r="K7" s="442">
        <v>-1.8804151884809269E-3</v>
      </c>
      <c r="L7" s="445">
        <v>428717093.70840895</v>
      </c>
      <c r="M7" s="445">
        <v>13078647.45775485</v>
      </c>
      <c r="N7" s="442">
        <v>3.1466404457367418E-2</v>
      </c>
      <c r="O7" s="441">
        <v>78359679.706625342</v>
      </c>
      <c r="P7" s="441">
        <v>2458295.8068906218</v>
      </c>
      <c r="Q7" s="442">
        <v>3.2388023519281495E-2</v>
      </c>
    </row>
    <row r="8" spans="1:17">
      <c r="A8" s="476"/>
      <c r="B8" s="482"/>
      <c r="C8" s="367" t="s">
        <v>232</v>
      </c>
      <c r="D8" s="441">
        <v>104076693.95984912</v>
      </c>
      <c r="E8" s="441">
        <v>3782800.3701566458</v>
      </c>
      <c r="F8" s="446">
        <v>3.7717155399632586E-2</v>
      </c>
      <c r="G8" s="447">
        <v>25.148496726431731</v>
      </c>
      <c r="H8" s="447">
        <v>0.30634426566205164</v>
      </c>
      <c r="I8" s="448">
        <v>3.5571163850120646</v>
      </c>
      <c r="J8" s="448">
        <v>-7.9619300933829962E-2</v>
      </c>
      <c r="K8" s="446">
        <v>-2.1893067797452932E-2</v>
      </c>
      <c r="L8" s="449">
        <v>370212913.38246548</v>
      </c>
      <c r="M8" s="449">
        <v>5470531.4823706746</v>
      </c>
      <c r="N8" s="446">
        <v>1.4998343361888466E-2</v>
      </c>
      <c r="O8" s="441">
        <v>42096882.418427467</v>
      </c>
      <c r="P8" s="441">
        <v>1045988.3515453935</v>
      </c>
      <c r="Q8" s="446">
        <v>2.5480281862831522E-2</v>
      </c>
    </row>
    <row r="9" spans="1:17">
      <c r="A9" s="476"/>
      <c r="B9" s="477" t="s">
        <v>242</v>
      </c>
      <c r="C9" s="367" t="s">
        <v>294</v>
      </c>
      <c r="D9" s="441">
        <v>7092311.8307598904</v>
      </c>
      <c r="E9" s="441">
        <v>-933748.86067763809</v>
      </c>
      <c r="F9" s="442">
        <v>-0.11633962121340458</v>
      </c>
      <c r="G9" s="443">
        <v>0.13048034954898108</v>
      </c>
      <c r="H9" s="443">
        <v>-2.0002890827084313E-2</v>
      </c>
      <c r="I9" s="444">
        <v>17.372853946655386</v>
      </c>
      <c r="J9" s="444">
        <v>-3.0413139161797886E-2</v>
      </c>
      <c r="K9" s="442">
        <v>-1.7475534341815115E-3</v>
      </c>
      <c r="L9" s="445">
        <v>123213697.57992765</v>
      </c>
      <c r="M9" s="445">
        <v>-16465980.280138195</v>
      </c>
      <c r="N9" s="442">
        <v>-0.11788386494300318</v>
      </c>
      <c r="O9" s="441">
        <v>54712035.268852711</v>
      </c>
      <c r="P9" s="441">
        <v>-7351064.6534542963</v>
      </c>
      <c r="Q9" s="442">
        <v>-0.11844501261871618</v>
      </c>
    </row>
    <row r="10" spans="1:17">
      <c r="A10" s="476"/>
      <c r="B10" s="477" t="s">
        <v>299</v>
      </c>
      <c r="C10" s="367" t="s">
        <v>295</v>
      </c>
      <c r="D10" s="441">
        <v>463921267.0027135</v>
      </c>
      <c r="E10" s="441">
        <v>9612703.1080553532</v>
      </c>
      <c r="F10" s="446">
        <v>2.1158974036607152E-2</v>
      </c>
      <c r="G10" s="447">
        <v>8.5349615930853133</v>
      </c>
      <c r="H10" s="447">
        <v>1.6981546111601631E-2</v>
      </c>
      <c r="I10" s="448">
        <v>9.5525632601698245</v>
      </c>
      <c r="J10" s="448">
        <v>-0.101597081737685</v>
      </c>
      <c r="K10" s="446">
        <v>-1.052365800230857E-2</v>
      </c>
      <c r="L10" s="449">
        <v>4431637250.7815561</v>
      </c>
      <c r="M10" s="449">
        <v>45669530.240793228</v>
      </c>
      <c r="N10" s="446">
        <v>1.041264622785743E-2</v>
      </c>
      <c r="O10" s="441">
        <v>1189317965.9718208</v>
      </c>
      <c r="P10" s="441">
        <v>26698574.237195015</v>
      </c>
      <c r="Q10" s="446">
        <v>2.2964156994973905E-2</v>
      </c>
    </row>
    <row r="11" spans="1:17">
      <c r="A11" s="476"/>
      <c r="B11" s="477" t="s">
        <v>299</v>
      </c>
      <c r="C11" s="367" t="s">
        <v>229</v>
      </c>
      <c r="D11" s="441">
        <v>1647737665.5240471</v>
      </c>
      <c r="E11" s="441">
        <v>24114366.060996294</v>
      </c>
      <c r="F11" s="442">
        <v>1.4852192666224466E-2</v>
      </c>
      <c r="G11" s="443">
        <v>30.314147444862751</v>
      </c>
      <c r="H11" s="443">
        <v>-0.12769752074236962</v>
      </c>
      <c r="I11" s="444">
        <v>5.9439346055591376</v>
      </c>
      <c r="J11" s="444">
        <v>-8.8156376370738698E-2</v>
      </c>
      <c r="K11" s="442">
        <v>-1.4614563446543771E-2</v>
      </c>
      <c r="L11" s="445">
        <v>9794044930.9916115</v>
      </c>
      <c r="M11" s="445">
        <v>201468.24931144714</v>
      </c>
      <c r="N11" s="442">
        <v>2.0570907639873136E-5</v>
      </c>
      <c r="O11" s="441">
        <v>3226049021.8559585</v>
      </c>
      <c r="P11" s="441">
        <v>47546390.654586315</v>
      </c>
      <c r="Q11" s="442">
        <v>1.4958738806082192E-2</v>
      </c>
    </row>
    <row r="12" spans="1:17">
      <c r="A12" s="476"/>
      <c r="B12" s="477" t="s">
        <v>299</v>
      </c>
      <c r="C12" s="367" t="s">
        <v>230</v>
      </c>
      <c r="D12" s="441">
        <v>431463736.98899007</v>
      </c>
      <c r="E12" s="441">
        <v>6921452.3465825319</v>
      </c>
      <c r="F12" s="446">
        <v>1.6303328542202761E-2</v>
      </c>
      <c r="G12" s="447">
        <v>7.9378262777260309</v>
      </c>
      <c r="H12" s="447">
        <v>-2.2056051322845605E-2</v>
      </c>
      <c r="I12" s="448">
        <v>5.2778140953115189</v>
      </c>
      <c r="J12" s="448">
        <v>-6.2862116631550613E-2</v>
      </c>
      <c r="K12" s="446">
        <v>-1.1770441445406373E-2</v>
      </c>
      <c r="L12" s="449">
        <v>2277185392.6962738</v>
      </c>
      <c r="M12" s="449">
        <v>9842512.142604351</v>
      </c>
      <c r="N12" s="446">
        <v>4.3409897228251946E-3</v>
      </c>
      <c r="O12" s="441">
        <v>555645324.60006702</v>
      </c>
      <c r="P12" s="441">
        <v>7855914.9806637764</v>
      </c>
      <c r="Q12" s="446">
        <v>1.4341122414400017E-2</v>
      </c>
    </row>
    <row r="13" spans="1:17">
      <c r="A13" s="476"/>
      <c r="B13" s="477" t="s">
        <v>299</v>
      </c>
      <c r="C13" s="367" t="s">
        <v>231</v>
      </c>
      <c r="D13" s="441">
        <v>1096674540.4119117</v>
      </c>
      <c r="E13" s="441">
        <v>36625851.960300326</v>
      </c>
      <c r="F13" s="442">
        <v>3.4551103509970718E-2</v>
      </c>
      <c r="G13" s="443">
        <v>20.175999136671194</v>
      </c>
      <c r="H13" s="443">
        <v>0.30079911921088254</v>
      </c>
      <c r="I13" s="444">
        <v>5.0937991781848977</v>
      </c>
      <c r="J13" s="444">
        <v>-1.749437676607446E-2</v>
      </c>
      <c r="K13" s="442">
        <v>-3.4226906707654882E-3</v>
      </c>
      <c r="L13" s="445">
        <v>5586239872.6864967</v>
      </c>
      <c r="M13" s="445">
        <v>168019843.46954441</v>
      </c>
      <c r="N13" s="442">
        <v>3.1010155099557086E-2</v>
      </c>
      <c r="O13" s="441">
        <v>1019346423.1997247</v>
      </c>
      <c r="P13" s="441">
        <v>33979360.707882166</v>
      </c>
      <c r="Q13" s="442">
        <v>3.4483962374339532E-2</v>
      </c>
    </row>
    <row r="14" spans="1:17">
      <c r="A14" s="476"/>
      <c r="B14" s="482" t="s">
        <v>299</v>
      </c>
      <c r="C14" s="367" t="s">
        <v>232</v>
      </c>
      <c r="D14" s="441">
        <v>1408192926.4102848</v>
      </c>
      <c r="E14" s="441">
        <v>35719002.603619099</v>
      </c>
      <c r="F14" s="446">
        <v>2.6025268665614866E-2</v>
      </c>
      <c r="G14" s="447">
        <v>25.907138554387277</v>
      </c>
      <c r="H14" s="447">
        <v>0.17417548242622161</v>
      </c>
      <c r="I14" s="448">
        <v>3.5457139798954604</v>
      </c>
      <c r="J14" s="448">
        <v>-0.15629258944157343</v>
      </c>
      <c r="K14" s="446">
        <v>-4.2218344704224219E-2</v>
      </c>
      <c r="L14" s="449">
        <v>4993049345.5628462</v>
      </c>
      <c r="M14" s="449">
        <v>-87858136.61320591</v>
      </c>
      <c r="N14" s="446">
        <v>-1.7291819802154322E-2</v>
      </c>
      <c r="O14" s="441">
        <v>574758789.23722231</v>
      </c>
      <c r="P14" s="441">
        <v>11376710.61553359</v>
      </c>
      <c r="Q14" s="446">
        <v>2.0193596934014395E-2</v>
      </c>
    </row>
    <row r="15" spans="1:17">
      <c r="A15" s="476"/>
      <c r="B15" s="477" t="s">
        <v>241</v>
      </c>
      <c r="C15" s="367" t="s">
        <v>294</v>
      </c>
      <c r="D15" s="441">
        <v>3686586.1581674037</v>
      </c>
      <c r="E15" s="441">
        <v>-599060.05999013176</v>
      </c>
      <c r="F15" s="442">
        <v>-0.13978290075648775</v>
      </c>
      <c r="G15" s="443">
        <v>0.12837679405537675</v>
      </c>
      <c r="H15" s="443">
        <v>-2.4792772494594467E-2</v>
      </c>
      <c r="I15" s="444">
        <v>17.472520720983475</v>
      </c>
      <c r="J15" s="444">
        <v>3.8956600655907891E-2</v>
      </c>
      <c r="K15" s="442">
        <v>2.234574662245021E-3</v>
      </c>
      <c r="L15" s="445">
        <v>64413953.038270824</v>
      </c>
      <c r="M15" s="445">
        <v>-10300135.103017919</v>
      </c>
      <c r="N15" s="442">
        <v>-0.13786068142248831</v>
      </c>
      <c r="O15" s="441">
        <v>28587649.486427199</v>
      </c>
      <c r="P15" s="441">
        <v>-4655828.4100171439</v>
      </c>
      <c r="Q15" s="442">
        <v>-0.14005238635140285</v>
      </c>
    </row>
    <row r="16" spans="1:17">
      <c r="A16" s="476"/>
      <c r="B16" s="477" t="s">
        <v>300</v>
      </c>
      <c r="C16" s="367" t="s">
        <v>295</v>
      </c>
      <c r="D16" s="441">
        <v>248388350.8464869</v>
      </c>
      <c r="E16" s="441">
        <v>5194447.3528101742</v>
      </c>
      <c r="F16" s="446">
        <v>2.1359282770611207E-2</v>
      </c>
      <c r="G16" s="447">
        <v>8.6495469776909371</v>
      </c>
      <c r="H16" s="447">
        <v>-4.2235518937143723E-2</v>
      </c>
      <c r="I16" s="448">
        <v>9.4690731694354113</v>
      </c>
      <c r="J16" s="448">
        <v>-9.5546244022401083E-2</v>
      </c>
      <c r="K16" s="446">
        <v>-9.9895500168008348E-3</v>
      </c>
      <c r="L16" s="449">
        <v>2352007468.6007786</v>
      </c>
      <c r="M16" s="449">
        <v>25950338.010572433</v>
      </c>
      <c r="N16" s="446">
        <v>1.1156363130250322E-2</v>
      </c>
      <c r="O16" s="441">
        <v>636051308.95189846</v>
      </c>
      <c r="P16" s="441">
        <v>14689457.122004986</v>
      </c>
      <c r="Q16" s="446">
        <v>2.3640745048549312E-2</v>
      </c>
    </row>
    <row r="17" spans="1:17">
      <c r="A17" s="476"/>
      <c r="B17" s="477" t="s">
        <v>300</v>
      </c>
      <c r="C17" s="367" t="s">
        <v>229</v>
      </c>
      <c r="D17" s="441">
        <v>861155828.56856716</v>
      </c>
      <c r="E17" s="441">
        <v>15216440.22274363</v>
      </c>
      <c r="F17" s="442">
        <v>1.7987624683723898E-2</v>
      </c>
      <c r="G17" s="443">
        <v>29.987750105558284</v>
      </c>
      <c r="H17" s="443">
        <v>-0.24623628638953576</v>
      </c>
      <c r="I17" s="444">
        <v>5.9587986767763894</v>
      </c>
      <c r="J17" s="444">
        <v>-7.7143628315856638E-2</v>
      </c>
      <c r="K17" s="442">
        <v>-1.2780710022820151E-2</v>
      </c>
      <c r="L17" s="445">
        <v>5131454211.7726536</v>
      </c>
      <c r="M17" s="445">
        <v>25412870.112238884</v>
      </c>
      <c r="N17" s="442">
        <v>4.977020045821832E-3</v>
      </c>
      <c r="O17" s="441">
        <v>1684570364.1097815</v>
      </c>
      <c r="P17" s="441">
        <v>29103411.621504307</v>
      </c>
      <c r="Q17" s="442">
        <v>1.7580182786349156E-2</v>
      </c>
    </row>
    <row r="18" spans="1:17">
      <c r="A18" s="476"/>
      <c r="B18" s="477" t="s">
        <v>300</v>
      </c>
      <c r="C18" s="367" t="s">
        <v>230</v>
      </c>
      <c r="D18" s="441">
        <v>229162516.05191678</v>
      </c>
      <c r="E18" s="441">
        <v>2749512.763122648</v>
      </c>
      <c r="F18" s="446">
        <v>1.2143793524153698E-2</v>
      </c>
      <c r="G18" s="447">
        <v>7.9800519684675164</v>
      </c>
      <c r="H18" s="447">
        <v>-0.11197892015097732</v>
      </c>
      <c r="I18" s="448">
        <v>5.2512019906575738</v>
      </c>
      <c r="J18" s="448">
        <v>-8.5557671432221483E-2</v>
      </c>
      <c r="K18" s="446">
        <v>-1.6031764000914064E-2</v>
      </c>
      <c r="L18" s="449">
        <v>1203378660.4759235</v>
      </c>
      <c r="M18" s="449">
        <v>-4933122.4483170509</v>
      </c>
      <c r="N18" s="446">
        <v>-4.0826569086154074E-3</v>
      </c>
      <c r="O18" s="441">
        <v>295437279.61649501</v>
      </c>
      <c r="P18" s="441">
        <v>3051496.3246695399</v>
      </c>
      <c r="Q18" s="446">
        <v>1.0436541374598544E-2</v>
      </c>
    </row>
    <row r="19" spans="1:17">
      <c r="A19" s="476"/>
      <c r="B19" s="477" t="s">
        <v>300</v>
      </c>
      <c r="C19" s="367" t="s">
        <v>231</v>
      </c>
      <c r="D19" s="441">
        <v>579902049.38037193</v>
      </c>
      <c r="E19" s="441">
        <v>24974806.966722608</v>
      </c>
      <c r="F19" s="442">
        <v>4.5005552183913312E-2</v>
      </c>
      <c r="G19" s="443">
        <v>20.193740976503285</v>
      </c>
      <c r="H19" s="443">
        <v>0.36056743381842438</v>
      </c>
      <c r="I19" s="444">
        <v>5.0866038873245669</v>
      </c>
      <c r="J19" s="444">
        <v>-5.3193857295485536E-2</v>
      </c>
      <c r="K19" s="442">
        <v>-1.0349406715695146E-2</v>
      </c>
      <c r="L19" s="445">
        <v>2949732018.6456828</v>
      </c>
      <c r="M19" s="445">
        <v>97518229.659782887</v>
      </c>
      <c r="N19" s="442">
        <v>3.4190364704202392E-2</v>
      </c>
      <c r="O19" s="441">
        <v>538225257.93584871</v>
      </c>
      <c r="P19" s="441">
        <v>23275211.619925201</v>
      </c>
      <c r="Q19" s="442">
        <v>4.5198969854341527E-2</v>
      </c>
    </row>
    <row r="20" spans="1:17">
      <c r="A20" s="476"/>
      <c r="B20" s="482" t="s">
        <v>300</v>
      </c>
      <c r="C20" s="367" t="s">
        <v>232</v>
      </c>
      <c r="D20" s="441">
        <v>747387998.49462914</v>
      </c>
      <c r="E20" s="441">
        <v>27427891.098368764</v>
      </c>
      <c r="F20" s="446">
        <v>3.8096403976550702E-2</v>
      </c>
      <c r="G20" s="447">
        <v>26.026049859065409</v>
      </c>
      <c r="H20" s="447">
        <v>0.29457974472516213</v>
      </c>
      <c r="I20" s="448">
        <v>3.5088016719495725</v>
      </c>
      <c r="J20" s="448">
        <v>-0.17817259575001554</v>
      </c>
      <c r="K20" s="446">
        <v>-4.8324881817301824E-2</v>
      </c>
      <c r="L20" s="449">
        <v>2622436258.7129993</v>
      </c>
      <c r="M20" s="449">
        <v>-32038131.027244568</v>
      </c>
      <c r="N20" s="446">
        <v>-1.2069482060582129E-2</v>
      </c>
      <c r="O20" s="441">
        <v>302831968.2877363</v>
      </c>
      <c r="P20" s="441">
        <v>8979579.5489023924</v>
      </c>
      <c r="Q20" s="446">
        <v>3.0558130180398636E-2</v>
      </c>
    </row>
    <row r="21" spans="1:17">
      <c r="A21" s="476" t="s">
        <v>80</v>
      </c>
      <c r="B21" s="477" t="s">
        <v>243</v>
      </c>
      <c r="C21" s="367" t="s">
        <v>294</v>
      </c>
      <c r="D21" s="441">
        <v>341427.42513611377</v>
      </c>
      <c r="E21" s="441">
        <v>-62092.015081701684</v>
      </c>
      <c r="F21" s="442">
        <v>-0.15387614298876179</v>
      </c>
      <c r="G21" s="443">
        <v>8.2760657998986437E-2</v>
      </c>
      <c r="H21" s="443">
        <v>-1.7537271608721774E-2</v>
      </c>
      <c r="I21" s="444">
        <v>16.948395578784812</v>
      </c>
      <c r="J21" s="444">
        <v>5.2119908089196088E-2</v>
      </c>
      <c r="K21" s="442">
        <v>3.0846980189599572E-3</v>
      </c>
      <c r="L21" s="445">
        <v>5786647.0626527928</v>
      </c>
      <c r="M21" s="445">
        <v>-1031328.6377521958</v>
      </c>
      <c r="N21" s="442">
        <v>-0.15126610640324439</v>
      </c>
      <c r="O21" s="441">
        <v>2469771.0406833291</v>
      </c>
      <c r="P21" s="441">
        <v>-398977.03736852854</v>
      </c>
      <c r="Q21" s="442">
        <v>-0.13907705609321766</v>
      </c>
    </row>
    <row r="22" spans="1:17">
      <c r="A22" s="476"/>
      <c r="B22" s="477"/>
      <c r="C22" s="367" t="s">
        <v>295</v>
      </c>
      <c r="D22" s="441">
        <v>35949435.509246528</v>
      </c>
      <c r="E22" s="441">
        <v>856329.09973559529</v>
      </c>
      <c r="F22" s="446">
        <v>2.4401632894587896E-2</v>
      </c>
      <c r="G22" s="447">
        <v>8.7140010391704052</v>
      </c>
      <c r="H22" s="447">
        <v>-8.6664845479287322E-3</v>
      </c>
      <c r="I22" s="448">
        <v>9.2959122817577402</v>
      </c>
      <c r="J22" s="448">
        <v>-0.18958535633733753</v>
      </c>
      <c r="K22" s="446">
        <v>-1.998686453475423E-2</v>
      </c>
      <c r="L22" s="449">
        <v>334182799.07266259</v>
      </c>
      <c r="M22" s="449">
        <v>1307221.1118273735</v>
      </c>
      <c r="N22" s="446">
        <v>3.9270562287425474E-3</v>
      </c>
      <c r="O22" s="441">
        <v>91815961.451803267</v>
      </c>
      <c r="P22" s="441">
        <v>2030287.2517026663</v>
      </c>
      <c r="Q22" s="446">
        <v>2.2612596828953717E-2</v>
      </c>
    </row>
    <row r="23" spans="1:17">
      <c r="A23" s="476"/>
      <c r="B23" s="477"/>
      <c r="C23" s="367" t="s">
        <v>229</v>
      </c>
      <c r="D23" s="441">
        <v>124979287.57744424</v>
      </c>
      <c r="E23" s="441">
        <v>2722191.5802486092</v>
      </c>
      <c r="F23" s="442">
        <v>2.2266123352963098E-2</v>
      </c>
      <c r="G23" s="443">
        <v>30.294485195588322</v>
      </c>
      <c r="H23" s="443">
        <v>-9.347728213166917E-2</v>
      </c>
      <c r="I23" s="444">
        <v>5.8656950706883411</v>
      </c>
      <c r="J23" s="444">
        <v>-0.11383225425417809</v>
      </c>
      <c r="K23" s="442">
        <v>-1.9036998757300996E-2</v>
      </c>
      <c r="L23" s="445">
        <v>733090391.0811553</v>
      </c>
      <c r="M23" s="445">
        <v>2050744.8978033066</v>
      </c>
      <c r="N23" s="442">
        <v>2.8052444330617871E-3</v>
      </c>
      <c r="O23" s="441">
        <v>244288037.91578102</v>
      </c>
      <c r="P23" s="441">
        <v>5036931.291328162</v>
      </c>
      <c r="Q23" s="442">
        <v>2.1052906974572624E-2</v>
      </c>
    </row>
    <row r="24" spans="1:17">
      <c r="A24" s="476"/>
      <c r="B24" s="477"/>
      <c r="C24" s="367" t="s">
        <v>230</v>
      </c>
      <c r="D24" s="441">
        <v>33600611.746534564</v>
      </c>
      <c r="E24" s="441">
        <v>121914.88395684585</v>
      </c>
      <c r="F24" s="446">
        <v>3.6415659921674418E-3</v>
      </c>
      <c r="G24" s="447">
        <v>8.1446554453060518</v>
      </c>
      <c r="H24" s="447">
        <v>-0.17673789194702749</v>
      </c>
      <c r="I24" s="448">
        <v>5.1947568549975776</v>
      </c>
      <c r="J24" s="448">
        <v>-0.10006446360702004</v>
      </c>
      <c r="K24" s="446">
        <v>-1.8898553432845799E-2</v>
      </c>
      <c r="L24" s="449">
        <v>174547008.20242256</v>
      </c>
      <c r="M24" s="449">
        <v>-2716709.6646547914</v>
      </c>
      <c r="N24" s="446">
        <v>-1.5325807770160493E-2</v>
      </c>
      <c r="O24" s="441">
        <v>43457324.523960412</v>
      </c>
      <c r="P24" s="441">
        <v>119238.7865973562</v>
      </c>
      <c r="Q24" s="446">
        <v>2.7513625617883921E-3</v>
      </c>
    </row>
    <row r="25" spans="1:17">
      <c r="A25" s="476"/>
      <c r="B25" s="477"/>
      <c r="C25" s="367" t="s">
        <v>231</v>
      </c>
      <c r="D25" s="441">
        <v>84079817.115574881</v>
      </c>
      <c r="E25" s="441">
        <v>2717086.099399358</v>
      </c>
      <c r="F25" s="442">
        <v>3.339472588326934E-2</v>
      </c>
      <c r="G25" s="443">
        <v>20.380615254165178</v>
      </c>
      <c r="H25" s="443">
        <v>0.1572687315136001</v>
      </c>
      <c r="I25" s="444">
        <v>5.0882725680171523</v>
      </c>
      <c r="J25" s="444">
        <v>-9.7272032614181825E-3</v>
      </c>
      <c r="K25" s="442">
        <v>-1.9080430949055564E-3</v>
      </c>
      <c r="L25" s="445">
        <v>427821026.95307869</v>
      </c>
      <c r="M25" s="445">
        <v>13033842.842016041</v>
      </c>
      <c r="N25" s="442">
        <v>3.1422964212235942E-2</v>
      </c>
      <c r="O25" s="441">
        <v>78230098.921557069</v>
      </c>
      <c r="P25" s="441">
        <v>2453235.3549786657</v>
      </c>
      <c r="Q25" s="442">
        <v>3.237446417696116E-2</v>
      </c>
    </row>
    <row r="26" spans="1:17">
      <c r="A26" s="476"/>
      <c r="B26" s="482"/>
      <c r="C26" s="367" t="s">
        <v>232</v>
      </c>
      <c r="D26" s="441">
        <v>104058064.77820736</v>
      </c>
      <c r="E26" s="441">
        <v>3787388.698677659</v>
      </c>
      <c r="F26" s="446">
        <v>3.7771648170335376E-2</v>
      </c>
      <c r="G26" s="447">
        <v>25.223263502374955</v>
      </c>
      <c r="H26" s="447">
        <v>0.3001985672299412</v>
      </c>
      <c r="I26" s="448">
        <v>3.5569623809159179</v>
      </c>
      <c r="J26" s="448">
        <v>-7.9556999016135332E-2</v>
      </c>
      <c r="K26" s="446">
        <v>-2.1877237738692271E-2</v>
      </c>
      <c r="L26" s="449">
        <v>370130621.84699529</v>
      </c>
      <c r="M26" s="449">
        <v>5494365.0448961854</v>
      </c>
      <c r="N26" s="446">
        <v>1.5068071104838513E-2</v>
      </c>
      <c r="O26" s="441">
        <v>42088053.776233315</v>
      </c>
      <c r="P26" s="441">
        <v>1048613.6580755115</v>
      </c>
      <c r="Q26" s="446">
        <v>2.5551363640839604E-2</v>
      </c>
    </row>
    <row r="27" spans="1:17">
      <c r="A27" s="476"/>
      <c r="B27" s="477" t="s">
        <v>242</v>
      </c>
      <c r="C27" s="367" t="s">
        <v>294</v>
      </c>
      <c r="D27" s="441">
        <v>4595999.939029065</v>
      </c>
      <c r="E27" s="441">
        <v>-811711.76838149317</v>
      </c>
      <c r="F27" s="442">
        <v>-0.15010263347973024</v>
      </c>
      <c r="G27" s="443">
        <v>8.4807824458873832E-2</v>
      </c>
      <c r="H27" s="443">
        <v>-1.6913433899120575E-2</v>
      </c>
      <c r="I27" s="444">
        <v>17.139142521979789</v>
      </c>
      <c r="J27" s="444">
        <v>-0.2177683223276965</v>
      </c>
      <c r="K27" s="442">
        <v>-1.2546490805944168E-2</v>
      </c>
      <c r="L27" s="445">
        <v>78771497.986029565</v>
      </c>
      <c r="M27" s="445">
        <v>-15089671.991213292</v>
      </c>
      <c r="N27" s="442">
        <v>-0.16076586297477288</v>
      </c>
      <c r="O27" s="441">
        <v>32680691.232983395</v>
      </c>
      <c r="P27" s="441">
        <v>-6466191.1711841002</v>
      </c>
      <c r="Q27" s="442">
        <v>-0.16517767888703502</v>
      </c>
    </row>
    <row r="28" spans="1:17">
      <c r="A28" s="476"/>
      <c r="B28" s="477" t="s">
        <v>299</v>
      </c>
      <c r="C28" s="367" t="s">
        <v>295</v>
      </c>
      <c r="D28" s="441">
        <v>462990374.06886709</v>
      </c>
      <c r="E28" s="441">
        <v>9631875.6786106229</v>
      </c>
      <c r="F28" s="446">
        <v>2.1245605217086697E-2</v>
      </c>
      <c r="G28" s="447">
        <v>8.543343535917419</v>
      </c>
      <c r="H28" s="447">
        <v>1.5485647274523728E-2</v>
      </c>
      <c r="I28" s="448">
        <v>9.5446430394830184</v>
      </c>
      <c r="J28" s="448">
        <v>-0.10184240016044122</v>
      </c>
      <c r="K28" s="446">
        <v>-1.0557461657683835E-2</v>
      </c>
      <c r="L28" s="449">
        <v>4419077851.204051</v>
      </c>
      <c r="M28" s="449">
        <v>45761697.543819427</v>
      </c>
      <c r="N28" s="446">
        <v>1.0463843896929184E-2</v>
      </c>
      <c r="O28" s="441">
        <v>1186548266.9664202</v>
      </c>
      <c r="P28" s="441">
        <v>26821977.285283566</v>
      </c>
      <c r="Q28" s="446">
        <v>2.3127851393847588E-2</v>
      </c>
    </row>
    <row r="29" spans="1:17">
      <c r="A29" s="476"/>
      <c r="B29" s="477" t="s">
        <v>299</v>
      </c>
      <c r="C29" s="367" t="s">
        <v>229</v>
      </c>
      <c r="D29" s="441">
        <v>1643355607.363667</v>
      </c>
      <c r="E29" s="441">
        <v>24329012.681485415</v>
      </c>
      <c r="F29" s="442">
        <v>1.502693826117245E-2</v>
      </c>
      <c r="G29" s="443">
        <v>30.3240678245628</v>
      </c>
      <c r="H29" s="443">
        <v>-0.13048142599079071</v>
      </c>
      <c r="I29" s="444">
        <v>5.9352486345866389</v>
      </c>
      <c r="J29" s="444">
        <v>-8.8248429549794061E-2</v>
      </c>
      <c r="K29" s="442">
        <v>-1.465069686432161E-2</v>
      </c>
      <c r="L29" s="445">
        <v>9753724124.7455006</v>
      </c>
      <c r="M29" s="445">
        <v>1522184.9185733795</v>
      </c>
      <c r="N29" s="442">
        <v>1.5608627958747887E-4</v>
      </c>
      <c r="O29" s="441">
        <v>3217472453.6537685</v>
      </c>
      <c r="P29" s="441">
        <v>47947514.326982021</v>
      </c>
      <c r="Q29" s="442">
        <v>1.5127665894677001E-2</v>
      </c>
    </row>
    <row r="30" spans="1:17">
      <c r="A30" s="476"/>
      <c r="B30" s="477" t="s">
        <v>299</v>
      </c>
      <c r="C30" s="367" t="s">
        <v>230</v>
      </c>
      <c r="D30" s="441">
        <v>429143678.94329864</v>
      </c>
      <c r="E30" s="441">
        <v>7137824.0088403821</v>
      </c>
      <c r="F30" s="446">
        <v>1.6914040232804253E-2</v>
      </c>
      <c r="G30" s="447">
        <v>7.9187863956210602</v>
      </c>
      <c r="H30" s="447">
        <v>-1.9315507915803387E-2</v>
      </c>
      <c r="I30" s="448">
        <v>5.263176137538859</v>
      </c>
      <c r="J30" s="448">
        <v>-6.1002521020180112E-2</v>
      </c>
      <c r="K30" s="446">
        <v>-1.1457639747327735E-2</v>
      </c>
      <c r="L30" s="449">
        <v>2258658770.5900068</v>
      </c>
      <c r="M30" s="449">
        <v>11824203.96100235</v>
      </c>
      <c r="N30" s="446">
        <v>5.2626055058172657E-3</v>
      </c>
      <c r="O30" s="441">
        <v>552593604.41632938</v>
      </c>
      <c r="P30" s="441">
        <v>8158709.4489769936</v>
      </c>
      <c r="Q30" s="446">
        <v>1.4985647548300958E-2</v>
      </c>
    </row>
    <row r="31" spans="1:17">
      <c r="A31" s="476"/>
      <c r="B31" s="477" t="s">
        <v>299</v>
      </c>
      <c r="C31" s="367" t="s">
        <v>231</v>
      </c>
      <c r="D31" s="441">
        <v>1095173509.4244504</v>
      </c>
      <c r="E31" s="441">
        <v>36531915.915313482</v>
      </c>
      <c r="F31" s="442">
        <v>3.4508294534526224E-2</v>
      </c>
      <c r="G31" s="443">
        <v>20.208721490735908</v>
      </c>
      <c r="H31" s="443">
        <v>0.29524220997250694</v>
      </c>
      <c r="I31" s="444">
        <v>5.091866698318829</v>
      </c>
      <c r="J31" s="444">
        <v>-1.7107129401236598E-2</v>
      </c>
      <c r="K31" s="442">
        <v>-3.3484472573371625E-3</v>
      </c>
      <c r="L31" s="445">
        <v>5576477521.5193214</v>
      </c>
      <c r="M31" s="445">
        <v>167905327.34527683</v>
      </c>
      <c r="N31" s="442">
        <v>3.104429807299966E-2</v>
      </c>
      <c r="O31" s="441">
        <v>1017902688.1417503</v>
      </c>
      <c r="P31" s="441">
        <v>33918650.042277813</v>
      </c>
      <c r="Q31" s="442">
        <v>3.4470731972228316E-2</v>
      </c>
    </row>
    <row r="32" spans="1:17">
      <c r="A32" s="476"/>
      <c r="B32" s="482" t="s">
        <v>299</v>
      </c>
      <c r="C32" s="367" t="s">
        <v>232</v>
      </c>
      <c r="D32" s="441">
        <v>1407940680.5249362</v>
      </c>
      <c r="E32" s="441">
        <v>35781669.217762947</v>
      </c>
      <c r="F32" s="446">
        <v>2.6076911584522487E-2</v>
      </c>
      <c r="G32" s="447">
        <v>25.980066942231314</v>
      </c>
      <c r="H32" s="447">
        <v>0.16919741933234178</v>
      </c>
      <c r="I32" s="448">
        <v>3.5455344401785442</v>
      </c>
      <c r="J32" s="448">
        <v>-0.15629991853906855</v>
      </c>
      <c r="K32" s="446">
        <v>-4.2222288571878153E-2</v>
      </c>
      <c r="L32" s="449">
        <v>4991902172.5295782</v>
      </c>
      <c r="M32" s="449">
        <v>-87603201.151305199</v>
      </c>
      <c r="N32" s="446">
        <v>-1.7246403873340761E-2</v>
      </c>
      <c r="O32" s="441">
        <v>574636531.80322874</v>
      </c>
      <c r="P32" s="441">
        <v>11409116.687236428</v>
      </c>
      <c r="Q32" s="446">
        <v>2.025667852990929E-2</v>
      </c>
    </row>
    <row r="33" spans="1:17">
      <c r="A33" s="476"/>
      <c r="B33" s="477" t="s">
        <v>241</v>
      </c>
      <c r="C33" s="367" t="s">
        <v>294</v>
      </c>
      <c r="D33" s="441">
        <v>2386277.515414956</v>
      </c>
      <c r="E33" s="441">
        <v>-457599.05249398155</v>
      </c>
      <c r="F33" s="442">
        <v>-0.16090679098300237</v>
      </c>
      <c r="G33" s="443">
        <v>8.3343171412327055E-2</v>
      </c>
      <c r="H33" s="443">
        <v>-1.8630654709551234E-2</v>
      </c>
      <c r="I33" s="444">
        <v>17.234998529105379</v>
      </c>
      <c r="J33" s="444">
        <v>-8.2539850258314118E-2</v>
      </c>
      <c r="K33" s="442">
        <v>-4.766257677631139E-3</v>
      </c>
      <c r="L33" s="445">
        <v>41127489.468214005</v>
      </c>
      <c r="M33" s="445">
        <v>-8121452.1427221224</v>
      </c>
      <c r="N33" s="442">
        <v>-0.16490612543272784</v>
      </c>
      <c r="O33" s="441">
        <v>17070503.190100983</v>
      </c>
      <c r="P33" s="441">
        <v>-3433050.1941724792</v>
      </c>
      <c r="Q33" s="442">
        <v>-0.1674368403286467</v>
      </c>
    </row>
    <row r="34" spans="1:17">
      <c r="A34" s="476"/>
      <c r="B34" s="477" t="s">
        <v>300</v>
      </c>
      <c r="C34" s="367" t="s">
        <v>295</v>
      </c>
      <c r="D34" s="441">
        <v>247890639.29264075</v>
      </c>
      <c r="E34" s="441">
        <v>5213902.5424437523</v>
      </c>
      <c r="F34" s="446">
        <v>2.1484970550806289E-2</v>
      </c>
      <c r="G34" s="447">
        <v>8.6578329253901867</v>
      </c>
      <c r="H34" s="447">
        <v>-4.3907380935872098E-2</v>
      </c>
      <c r="I34" s="448">
        <v>9.4609910145099096</v>
      </c>
      <c r="J34" s="448">
        <v>-9.5094045452686515E-2</v>
      </c>
      <c r="K34" s="446">
        <v>-9.9511510054577437E-3</v>
      </c>
      <c r="L34" s="449">
        <v>2345291110.928791</v>
      </c>
      <c r="M34" s="449">
        <v>26251572.469757557</v>
      </c>
      <c r="N34" s="446">
        <v>1.1320019359049536E-2</v>
      </c>
      <c r="O34" s="441">
        <v>634585034.10988367</v>
      </c>
      <c r="P34" s="441">
        <v>14809766.822021723</v>
      </c>
      <c r="Q34" s="446">
        <v>2.3895382090397536E-2</v>
      </c>
    </row>
    <row r="35" spans="1:17">
      <c r="A35" s="476"/>
      <c r="B35" s="477" t="s">
        <v>300</v>
      </c>
      <c r="C35" s="367" t="s">
        <v>229</v>
      </c>
      <c r="D35" s="441">
        <v>858916684.43489647</v>
      </c>
      <c r="E35" s="441">
        <v>15368712.979069233</v>
      </c>
      <c r="F35" s="442">
        <v>1.8219133349992322E-2</v>
      </c>
      <c r="G35" s="443">
        <v>29.998539565217811</v>
      </c>
      <c r="H35" s="443">
        <v>-0.24884006347994259</v>
      </c>
      <c r="I35" s="444">
        <v>5.9502336328908099</v>
      </c>
      <c r="J35" s="444">
        <v>-7.6949331192706083E-2</v>
      </c>
      <c r="K35" s="442">
        <v>-1.2767047499844213E-2</v>
      </c>
      <c r="L35" s="445">
        <v>5110754943.5755835</v>
      </c>
      <c r="M35" s="445">
        <v>26536980.629813194</v>
      </c>
      <c r="N35" s="442">
        <v>5.2194813092627133E-3</v>
      </c>
      <c r="O35" s="441">
        <v>1680187829.1691086</v>
      </c>
      <c r="P35" s="441">
        <v>29396018.18783474</v>
      </c>
      <c r="Q35" s="442">
        <v>1.7807223171503968E-2</v>
      </c>
    </row>
    <row r="36" spans="1:17">
      <c r="A36" s="476"/>
      <c r="B36" s="477" t="s">
        <v>300</v>
      </c>
      <c r="C36" s="367" t="s">
        <v>230</v>
      </c>
      <c r="D36" s="441">
        <v>227941124.77960336</v>
      </c>
      <c r="E36" s="441">
        <v>2868078.8504346311</v>
      </c>
      <c r="F36" s="446">
        <v>1.2742880155170715E-2</v>
      </c>
      <c r="G36" s="447">
        <v>7.9610758227848519</v>
      </c>
      <c r="H36" s="447">
        <v>-0.10944309821689213</v>
      </c>
      <c r="I36" s="448">
        <v>5.2367335517089995</v>
      </c>
      <c r="J36" s="448">
        <v>-8.352810868814764E-2</v>
      </c>
      <c r="K36" s="446">
        <v>-1.5700000116519161E-2</v>
      </c>
      <c r="L36" s="449">
        <v>1193666935.9476366</v>
      </c>
      <c r="M36" s="449">
        <v>-3780561.0981259346</v>
      </c>
      <c r="N36" s="446">
        <v>-3.1571831812693277E-3</v>
      </c>
      <c r="O36" s="441">
        <v>293831651.27824134</v>
      </c>
      <c r="P36" s="441">
        <v>3214489.4974722266</v>
      </c>
      <c r="Q36" s="446">
        <v>1.1060907338628264E-2</v>
      </c>
    </row>
    <row r="37" spans="1:17">
      <c r="A37" s="476"/>
      <c r="B37" s="477" t="s">
        <v>300</v>
      </c>
      <c r="C37" s="367" t="s">
        <v>231</v>
      </c>
      <c r="D37" s="441">
        <v>579089443.8882277</v>
      </c>
      <c r="E37" s="441">
        <v>24920057.477697253</v>
      </c>
      <c r="F37" s="442">
        <v>4.496830407596062E-2</v>
      </c>
      <c r="G37" s="443">
        <v>20.225288330160168</v>
      </c>
      <c r="H37" s="443">
        <v>0.35425268480971184</v>
      </c>
      <c r="I37" s="444">
        <v>5.0847651637674423</v>
      </c>
      <c r="J37" s="444">
        <v>-5.2879135563288493E-2</v>
      </c>
      <c r="K37" s="442">
        <v>-1.0292486688924131E-2</v>
      </c>
      <c r="L37" s="445">
        <v>2944533830.9883213</v>
      </c>
      <c r="M37" s="445">
        <v>97408642.032650471</v>
      </c>
      <c r="N37" s="442">
        <v>3.421298171591116E-2</v>
      </c>
      <c r="O37" s="441">
        <v>537446392.58725727</v>
      </c>
      <c r="P37" s="441">
        <v>23235034.123227596</v>
      </c>
      <c r="Q37" s="442">
        <v>4.5185766009976119E-2</v>
      </c>
    </row>
    <row r="38" spans="1:17">
      <c r="A38" s="476"/>
      <c r="B38" s="482" t="s">
        <v>300</v>
      </c>
      <c r="C38" s="367" t="s">
        <v>232</v>
      </c>
      <c r="D38" s="441">
        <v>747261144.54323196</v>
      </c>
      <c r="E38" s="441">
        <v>27462996.290878892</v>
      </c>
      <c r="F38" s="446">
        <v>3.8153746793539507E-2</v>
      </c>
      <c r="G38" s="447">
        <v>26.098856171222991</v>
      </c>
      <c r="H38" s="447">
        <v>0.2888150319530709</v>
      </c>
      <c r="I38" s="448">
        <v>3.5086358143381129</v>
      </c>
      <c r="J38" s="448">
        <v>-0.17816131490466924</v>
      </c>
      <c r="K38" s="446">
        <v>-4.8324143873156686E-2</v>
      </c>
      <c r="L38" s="449">
        <v>2621867214.4076729</v>
      </c>
      <c r="M38" s="449">
        <v>-31882532.203372955</v>
      </c>
      <c r="N38" s="446">
        <v>-1.2014144228968213E-2</v>
      </c>
      <c r="O38" s="441">
        <v>302771354.06778347</v>
      </c>
      <c r="P38" s="441">
        <v>8998749.0698955655</v>
      </c>
      <c r="Q38" s="446">
        <v>3.0631682181394219E-2</v>
      </c>
    </row>
    <row r="39" spans="1:17">
      <c r="A39" s="476" t="s">
        <v>81</v>
      </c>
      <c r="B39" s="477" t="s">
        <v>243</v>
      </c>
      <c r="C39" s="367" t="s">
        <v>294</v>
      </c>
      <c r="D39" s="441">
        <v>260207.90802170392</v>
      </c>
      <c r="E39" s="441">
        <v>-42782.645048690523</v>
      </c>
      <c r="F39" s="442">
        <v>-0.14120125071606024</v>
      </c>
      <c r="G39" s="443">
        <v>0.11586644829650911</v>
      </c>
      <c r="H39" s="443">
        <v>-2.0031685506098879E-2</v>
      </c>
      <c r="I39" s="444">
        <v>16.98114318658034</v>
      </c>
      <c r="J39" s="444">
        <v>-0.16242451556475856</v>
      </c>
      <c r="K39" s="442">
        <v>-9.4743707019884268E-3</v>
      </c>
      <c r="L39" s="445">
        <v>4418627.7443970814</v>
      </c>
      <c r="M39" s="445">
        <v>-775711.31527561322</v>
      </c>
      <c r="N39" s="442">
        <v>-0.14933782842518029</v>
      </c>
      <c r="O39" s="441">
        <v>1885477.5250402689</v>
      </c>
      <c r="P39" s="441">
        <v>-286588.3785868613</v>
      </c>
      <c r="Q39" s="442">
        <v>-0.1319427638490562</v>
      </c>
    </row>
    <row r="40" spans="1:17">
      <c r="A40" s="476"/>
      <c r="B40" s="477"/>
      <c r="C40" s="367" t="s">
        <v>295</v>
      </c>
      <c r="D40" s="441">
        <v>28586113.2338783</v>
      </c>
      <c r="E40" s="441">
        <v>577042.14677700028</v>
      </c>
      <c r="F40" s="446">
        <v>2.0601973731386579E-2</v>
      </c>
      <c r="G40" s="447">
        <v>12.728942160877933</v>
      </c>
      <c r="H40" s="447">
        <v>0.16623863197514765</v>
      </c>
      <c r="I40" s="448">
        <v>9.5623111256205551</v>
      </c>
      <c r="J40" s="448">
        <v>-0.17803171465478762</v>
      </c>
      <c r="K40" s="446">
        <v>-1.8277766765933977E-2</v>
      </c>
      <c r="L40" s="449">
        <v>273349308.61456347</v>
      </c>
      <c r="M40" s="449">
        <v>531353.58855319023</v>
      </c>
      <c r="N40" s="446">
        <v>1.9476488946723882E-3</v>
      </c>
      <c r="O40" s="441">
        <v>73334500.914382577</v>
      </c>
      <c r="P40" s="441">
        <v>1324206.5215935707</v>
      </c>
      <c r="Q40" s="446">
        <v>1.8389128009538794E-2</v>
      </c>
    </row>
    <row r="41" spans="1:17">
      <c r="A41" s="476"/>
      <c r="B41" s="477"/>
      <c r="C41" s="367" t="s">
        <v>229</v>
      </c>
      <c r="D41" s="441">
        <v>89252014.64806056</v>
      </c>
      <c r="E41" s="441">
        <v>1260175.043750897</v>
      </c>
      <c r="F41" s="442">
        <v>1.432149900965562E-2</v>
      </c>
      <c r="G41" s="443">
        <v>39.742504442702085</v>
      </c>
      <c r="H41" s="443">
        <v>0.27616903749925825</v>
      </c>
      <c r="I41" s="444">
        <v>6.1701239406469908</v>
      </c>
      <c r="J41" s="444">
        <v>-6.2406477365284374E-2</v>
      </c>
      <c r="K41" s="442">
        <v>-1.0013024113757556E-2</v>
      </c>
      <c r="L41" s="445">
        <v>550695992.33097434</v>
      </c>
      <c r="M41" s="445">
        <v>2284175.4602571726</v>
      </c>
      <c r="N41" s="442">
        <v>4.1650733809691868E-3</v>
      </c>
      <c r="O41" s="441">
        <v>174555253.14481139</v>
      </c>
      <c r="P41" s="441">
        <v>2228643.0817219019</v>
      </c>
      <c r="Q41" s="442">
        <v>1.2932669428743397E-2</v>
      </c>
    </row>
    <row r="42" spans="1:17">
      <c r="A42" s="476"/>
      <c r="B42" s="477"/>
      <c r="C42" s="367" t="s">
        <v>230</v>
      </c>
      <c r="D42" s="441">
        <v>23863139.132256512</v>
      </c>
      <c r="E42" s="441">
        <v>99964.57302326709</v>
      </c>
      <c r="F42" s="446">
        <v>4.2067011195869699E-3</v>
      </c>
      <c r="G42" s="447">
        <v>10.62587681320346</v>
      </c>
      <c r="H42" s="447">
        <v>-3.2445841084454585E-2</v>
      </c>
      <c r="I42" s="448">
        <v>5.2585516388103128</v>
      </c>
      <c r="J42" s="448">
        <v>-0.1102203242064359</v>
      </c>
      <c r="K42" s="446">
        <v>-2.0529894911852871E-2</v>
      </c>
      <c r="L42" s="449">
        <v>125485549.39108598</v>
      </c>
      <c r="M42" s="449">
        <v>-2093515.934798345</v>
      </c>
      <c r="N42" s="446">
        <v>-1.6409556924176609E-2</v>
      </c>
      <c r="O42" s="441">
        <v>30987685.246460438</v>
      </c>
      <c r="P42" s="441">
        <v>104498.32573369518</v>
      </c>
      <c r="Q42" s="446">
        <v>3.383663933451209E-3</v>
      </c>
    </row>
    <row r="43" spans="1:17">
      <c r="A43" s="476"/>
      <c r="B43" s="477"/>
      <c r="C43" s="367" t="s">
        <v>231</v>
      </c>
      <c r="D43" s="441">
        <v>35607191.252811491</v>
      </c>
      <c r="E43" s="441">
        <v>181898.17592867464</v>
      </c>
      <c r="F43" s="442">
        <v>5.134697842411765E-3</v>
      </c>
      <c r="G43" s="443">
        <v>15.855316679820779</v>
      </c>
      <c r="H43" s="443">
        <v>-3.3730585096167331E-2</v>
      </c>
      <c r="I43" s="444">
        <v>5.4494555971206271</v>
      </c>
      <c r="J43" s="444">
        <v>2.7635973342365894E-2</v>
      </c>
      <c r="K43" s="442">
        <v>5.0971768262381674E-3</v>
      </c>
      <c r="L43" s="445">
        <v>194039807.67037821</v>
      </c>
      <c r="M43" s="445">
        <v>1970258.4880387783</v>
      </c>
      <c r="N43" s="442">
        <v>1.0258047131501994E-2</v>
      </c>
      <c r="O43" s="441">
        <v>34157515.515211225</v>
      </c>
      <c r="P43" s="441">
        <v>206338.38466944546</v>
      </c>
      <c r="Q43" s="442">
        <v>6.0775031120740642E-3</v>
      </c>
    </row>
    <row r="44" spans="1:17">
      <c r="A44" s="476"/>
      <c r="B44" s="482"/>
      <c r="C44" s="367" t="s">
        <v>232</v>
      </c>
      <c r="D44" s="441">
        <v>26226259.434558738</v>
      </c>
      <c r="E44" s="441">
        <v>-145166.78003302217</v>
      </c>
      <c r="F44" s="446">
        <v>-5.5046996264729474E-3</v>
      </c>
      <c r="G44" s="447">
        <v>11.678136747987201</v>
      </c>
      <c r="H44" s="447">
        <v>-0.15004591962077818</v>
      </c>
      <c r="I44" s="448">
        <v>4.0466775729012463</v>
      </c>
      <c r="J44" s="448">
        <v>-3.2417593275885004E-2</v>
      </c>
      <c r="K44" s="446">
        <v>-7.947251033681154E-3</v>
      </c>
      <c r="L44" s="449">
        <v>106129215.87491857</v>
      </c>
      <c r="M44" s="449">
        <v>-1442341.3222195655</v>
      </c>
      <c r="N44" s="446">
        <v>-1.34082034303575E-2</v>
      </c>
      <c r="O44" s="441">
        <v>12616044.754243612</v>
      </c>
      <c r="P44" s="441">
        <v>-113351.19257772155</v>
      </c>
      <c r="Q44" s="446">
        <v>-8.9046796133344062E-3</v>
      </c>
    </row>
    <row r="45" spans="1:17">
      <c r="A45" s="476"/>
      <c r="B45" s="477" t="s">
        <v>242</v>
      </c>
      <c r="C45" s="367" t="s">
        <v>294</v>
      </c>
      <c r="D45" s="441">
        <v>3414503.6245339056</v>
      </c>
      <c r="E45" s="441">
        <v>-594308.11832842417</v>
      </c>
      <c r="F45" s="442">
        <v>-0.14825044338552115</v>
      </c>
      <c r="G45" s="443">
        <v>0.11472807479943813</v>
      </c>
      <c r="H45" s="443">
        <v>-2.0459072377622831E-2</v>
      </c>
      <c r="I45" s="444">
        <v>17.475113682464119</v>
      </c>
      <c r="J45" s="444">
        <v>-4.1382375252393189E-2</v>
      </c>
      <c r="K45" s="442">
        <v>-2.3624802081443157E-3</v>
      </c>
      <c r="L45" s="445">
        <v>59668839.00791578</v>
      </c>
      <c r="M45" s="445">
        <v>-10551496.082059875</v>
      </c>
      <c r="N45" s="442">
        <v>-0.15026268485531849</v>
      </c>
      <c r="O45" s="441">
        <v>24465866.980212331</v>
      </c>
      <c r="P45" s="441">
        <v>-4560045.9093692042</v>
      </c>
      <c r="Q45" s="442">
        <v>-0.15710258370567812</v>
      </c>
    </row>
    <row r="46" spans="1:17">
      <c r="A46" s="476"/>
      <c r="B46" s="477" t="s">
        <v>299</v>
      </c>
      <c r="C46" s="367" t="s">
        <v>295</v>
      </c>
      <c r="D46" s="441">
        <v>366764985.02683622</v>
      </c>
      <c r="E46" s="441">
        <v>6306623.7755616307</v>
      </c>
      <c r="F46" s="446">
        <v>1.7496122863315412E-2</v>
      </c>
      <c r="G46" s="447">
        <v>12.323384381153655</v>
      </c>
      <c r="H46" s="447">
        <v>0.16782790723327068</v>
      </c>
      <c r="I46" s="448">
        <v>9.8358919987944233</v>
      </c>
      <c r="J46" s="448">
        <v>-7.7081070234227056E-2</v>
      </c>
      <c r="K46" s="446">
        <v>-7.7757772262141388E-3</v>
      </c>
      <c r="L46" s="449">
        <v>3607460781.663415</v>
      </c>
      <c r="M46" s="449">
        <v>34246754.073329449</v>
      </c>
      <c r="N46" s="446">
        <v>9.5842996833936621E-3</v>
      </c>
      <c r="O46" s="441">
        <v>944575058.84383893</v>
      </c>
      <c r="P46" s="441">
        <v>17552564.445123196</v>
      </c>
      <c r="Q46" s="446">
        <v>1.8934345769579322E-2</v>
      </c>
    </row>
    <row r="47" spans="1:17">
      <c r="A47" s="476"/>
      <c r="B47" s="477" t="s">
        <v>299</v>
      </c>
      <c r="C47" s="367" t="s">
        <v>229</v>
      </c>
      <c r="D47" s="441">
        <v>1181950317.6747012</v>
      </c>
      <c r="E47" s="441">
        <v>12458544.270129681</v>
      </c>
      <c r="F47" s="442">
        <v>1.0652955885154225E-2</v>
      </c>
      <c r="G47" s="443">
        <v>39.713791334432443</v>
      </c>
      <c r="H47" s="443">
        <v>0.27560699586813797</v>
      </c>
      <c r="I47" s="444">
        <v>6.1948497023083888</v>
      </c>
      <c r="J47" s="444">
        <v>-7.5900918138161799E-2</v>
      </c>
      <c r="K47" s="442">
        <v>-1.2103960551497225E-2</v>
      </c>
      <c r="L47" s="445">
        <v>7322004573.5904284</v>
      </c>
      <c r="M47" s="445">
        <v>-11586690.093425751</v>
      </c>
      <c r="N47" s="442">
        <v>-1.5799476241338073E-3</v>
      </c>
      <c r="O47" s="441">
        <v>2315790772.5408421</v>
      </c>
      <c r="P47" s="441">
        <v>24056268.575933933</v>
      </c>
      <c r="Q47" s="442">
        <v>1.0496970104658464E-2</v>
      </c>
    </row>
    <row r="48" spans="1:17">
      <c r="A48" s="476"/>
      <c r="B48" s="477" t="s">
        <v>299</v>
      </c>
      <c r="C48" s="367" t="s">
        <v>230</v>
      </c>
      <c r="D48" s="441">
        <v>302602887.28183353</v>
      </c>
      <c r="E48" s="441">
        <v>3175342.4315111637</v>
      </c>
      <c r="F48" s="446">
        <v>1.0604710508842638E-2</v>
      </c>
      <c r="G48" s="447">
        <v>10.167523746979525</v>
      </c>
      <c r="H48" s="447">
        <v>7.0078875286863962E-2</v>
      </c>
      <c r="I48" s="448">
        <v>5.3298525640719943</v>
      </c>
      <c r="J48" s="448">
        <v>-9.0796867787519275E-2</v>
      </c>
      <c r="K48" s="446">
        <v>-1.6750182598761435E-2</v>
      </c>
      <c r="L48" s="449">
        <v>1612828774.674669</v>
      </c>
      <c r="M48" s="449">
        <v>-10262976.201319933</v>
      </c>
      <c r="N48" s="446">
        <v>-6.3231029273489716E-3</v>
      </c>
      <c r="O48" s="441">
        <v>391020442.45832825</v>
      </c>
      <c r="P48" s="441">
        <v>3576545.7948005795</v>
      </c>
      <c r="Q48" s="446">
        <v>9.2311321086743052E-3</v>
      </c>
    </row>
    <row r="49" spans="1:17">
      <c r="A49" s="476"/>
      <c r="B49" s="477" t="s">
        <v>299</v>
      </c>
      <c r="C49" s="367" t="s">
        <v>231</v>
      </c>
      <c r="D49" s="441">
        <v>466399596.97944641</v>
      </c>
      <c r="E49" s="441">
        <v>4086562.6864306331</v>
      </c>
      <c r="F49" s="442">
        <v>8.8393845366699173E-3</v>
      </c>
      <c r="G49" s="443">
        <v>15.671129315608782</v>
      </c>
      <c r="H49" s="443">
        <v>8.0778803359779161E-2</v>
      </c>
      <c r="I49" s="444">
        <v>5.4230571857442165</v>
      </c>
      <c r="J49" s="444">
        <v>2.5943949314407355E-2</v>
      </c>
      <c r="K49" s="442">
        <v>4.8070048149609105E-3</v>
      </c>
      <c r="L49" s="445">
        <v>2529311685.8275933</v>
      </c>
      <c r="M49" s="445">
        <v>34155889.070729733</v>
      </c>
      <c r="N49" s="442">
        <v>1.3688880315659903E-2</v>
      </c>
      <c r="O49" s="441">
        <v>446618393.24922657</v>
      </c>
      <c r="P49" s="441">
        <v>4405130.0883826613</v>
      </c>
      <c r="Q49" s="442">
        <v>9.9615512589915391E-3</v>
      </c>
    </row>
    <row r="50" spans="1:17">
      <c r="A50" s="476"/>
      <c r="B50" s="482" t="s">
        <v>299</v>
      </c>
      <c r="C50" s="367" t="s">
        <v>232</v>
      </c>
      <c r="D50" s="441">
        <v>392536460.07423842</v>
      </c>
      <c r="E50" s="441">
        <v>-2200003.3074474335</v>
      </c>
      <c r="F50" s="446">
        <v>-5.5733470594536028E-3</v>
      </c>
      <c r="G50" s="447">
        <v>13.189311626240066</v>
      </c>
      <c r="H50" s="447">
        <v>-0.12218808844361462</v>
      </c>
      <c r="I50" s="448">
        <v>3.9573812842210301</v>
      </c>
      <c r="J50" s="448">
        <v>-6.9616255983645292E-2</v>
      </c>
      <c r="K50" s="446">
        <v>-1.7287384779506716E-2</v>
      </c>
      <c r="L50" s="449">
        <v>1553416440.4721668</v>
      </c>
      <c r="M50" s="449">
        <v>-36186326.594975233</v>
      </c>
      <c r="N50" s="446">
        <v>-2.276438324383389E-2</v>
      </c>
      <c r="O50" s="441">
        <v>189755982.13452569</v>
      </c>
      <c r="P50" s="441">
        <v>-1447407.3969044387</v>
      </c>
      <c r="Q50" s="446">
        <v>-7.5699881704582072E-3</v>
      </c>
    </row>
    <row r="51" spans="1:17">
      <c r="A51" s="476"/>
      <c r="B51" s="477" t="s">
        <v>241</v>
      </c>
      <c r="C51" s="367" t="s">
        <v>294</v>
      </c>
      <c r="D51" s="441">
        <v>1783011.2463141198</v>
      </c>
      <c r="E51" s="441">
        <v>-371079.86822689069</v>
      </c>
      <c r="F51" s="442">
        <v>-0.17226748939352998</v>
      </c>
      <c r="G51" s="443">
        <v>0.1144330971878867</v>
      </c>
      <c r="H51" s="443">
        <v>-2.5476571307982684E-2</v>
      </c>
      <c r="I51" s="444">
        <v>17.566016253096404</v>
      </c>
      <c r="J51" s="444">
        <v>0.12773117842902693</v>
      </c>
      <c r="K51" s="442">
        <v>7.3247557246659649E-3</v>
      </c>
      <c r="L51" s="445">
        <v>31320404.5322075</v>
      </c>
      <c r="M51" s="445">
        <v>-6243250.3999666162</v>
      </c>
      <c r="N51" s="442">
        <v>-0.16620455094797315</v>
      </c>
      <c r="O51" s="441">
        <v>12838552.401558444</v>
      </c>
      <c r="P51" s="441">
        <v>-2817306.5122090913</v>
      </c>
      <c r="Q51" s="442">
        <v>-0.17995221646584927</v>
      </c>
    </row>
    <row r="52" spans="1:17">
      <c r="A52" s="476"/>
      <c r="B52" s="477" t="s">
        <v>300</v>
      </c>
      <c r="C52" s="367" t="s">
        <v>295</v>
      </c>
      <c r="D52" s="441">
        <v>195966229.77434927</v>
      </c>
      <c r="E52" s="441">
        <v>3334640.6833662391</v>
      </c>
      <c r="F52" s="446">
        <v>1.7310975313562064E-2</v>
      </c>
      <c r="G52" s="447">
        <v>12.57705057310735</v>
      </c>
      <c r="H52" s="447">
        <v>6.5499139827036146E-2</v>
      </c>
      <c r="I52" s="448">
        <v>9.7498051570055306</v>
      </c>
      <c r="J52" s="448">
        <v>-6.6254683880185183E-2</v>
      </c>
      <c r="K52" s="446">
        <v>-6.7496210245400192E-3</v>
      </c>
      <c r="L52" s="449">
        <v>1910632557.6528811</v>
      </c>
      <c r="M52" s="449">
        <v>19749351.890883684</v>
      </c>
      <c r="N52" s="446">
        <v>1.0444511766090276E-2</v>
      </c>
      <c r="O52" s="441">
        <v>503838659.93662727</v>
      </c>
      <c r="P52" s="441">
        <v>9599436.6437671185</v>
      </c>
      <c r="Q52" s="446">
        <v>1.9422652414778092E-2</v>
      </c>
    </row>
    <row r="53" spans="1:17">
      <c r="A53" s="476"/>
      <c r="B53" s="477" t="s">
        <v>300</v>
      </c>
      <c r="C53" s="367" t="s">
        <v>229</v>
      </c>
      <c r="D53" s="441">
        <v>614248171.93238127</v>
      </c>
      <c r="E53" s="441">
        <v>6673343.9721331596</v>
      </c>
      <c r="F53" s="442">
        <v>1.0983575462691448E-2</v>
      </c>
      <c r="G53" s="443">
        <v>39.422253169476988</v>
      </c>
      <c r="H53" s="443">
        <v>-4.0141059128337986E-2</v>
      </c>
      <c r="I53" s="444">
        <v>6.2331006984407615</v>
      </c>
      <c r="J53" s="444">
        <v>-4.3524499588079024E-2</v>
      </c>
      <c r="K53" s="442">
        <v>-6.9343792587372895E-3</v>
      </c>
      <c r="L53" s="445">
        <v>3828670709.4876866</v>
      </c>
      <c r="M53" s="445">
        <v>15151234.624355793</v>
      </c>
      <c r="N53" s="442">
        <v>3.9730319260789359E-3</v>
      </c>
      <c r="O53" s="441">
        <v>1202339953.2773242</v>
      </c>
      <c r="P53" s="441">
        <v>12220977.340517521</v>
      </c>
      <c r="Q53" s="442">
        <v>1.0268702195003429E-2</v>
      </c>
    </row>
    <row r="54" spans="1:17">
      <c r="A54" s="476"/>
      <c r="B54" s="477" t="s">
        <v>300</v>
      </c>
      <c r="C54" s="367" t="s">
        <v>230</v>
      </c>
      <c r="D54" s="441">
        <v>160874984.64221525</v>
      </c>
      <c r="E54" s="441">
        <v>1193496.2295747399</v>
      </c>
      <c r="F54" s="446">
        <v>7.474230365955568E-3</v>
      </c>
      <c r="G54" s="447">
        <v>10.324905572367401</v>
      </c>
      <c r="H54" s="447">
        <v>-4.6514632622356444E-2</v>
      </c>
      <c r="I54" s="448">
        <v>5.3151322619904562</v>
      </c>
      <c r="J54" s="448">
        <v>-9.719798785492717E-2</v>
      </c>
      <c r="K54" s="446">
        <v>-1.795862103161644E-2</v>
      </c>
      <c r="L54" s="449">
        <v>855071821.01905751</v>
      </c>
      <c r="M54" s="449">
        <v>-9177129.0570118427</v>
      </c>
      <c r="N54" s="446">
        <v>-1.061861753630605E-2</v>
      </c>
      <c r="O54" s="441">
        <v>208057455.8657335</v>
      </c>
      <c r="P54" s="441">
        <v>1248444.3140698373</v>
      </c>
      <c r="Q54" s="446">
        <v>6.0367017118978837E-3</v>
      </c>
    </row>
    <row r="55" spans="1:17">
      <c r="A55" s="476"/>
      <c r="B55" s="477" t="s">
        <v>300</v>
      </c>
      <c r="C55" s="367" t="s">
        <v>231</v>
      </c>
      <c r="D55" s="441">
        <v>245492635.96058938</v>
      </c>
      <c r="E55" s="441">
        <v>8022997.25768888</v>
      </c>
      <c r="F55" s="442">
        <v>3.3785360105451183E-2</v>
      </c>
      <c r="G55" s="443">
        <v>15.755639639324775</v>
      </c>
      <c r="H55" s="443">
        <v>0.33182668894451517</v>
      </c>
      <c r="I55" s="444">
        <v>5.4338322005590136</v>
      </c>
      <c r="J55" s="444">
        <v>-4.0781907682286622E-2</v>
      </c>
      <c r="K55" s="442">
        <v>-7.4492753052484394E-3</v>
      </c>
      <c r="L55" s="445">
        <v>1333965790.2827623</v>
      </c>
      <c r="M55" s="445">
        <v>33911155.960898876</v>
      </c>
      <c r="N55" s="442">
        <v>2.6084408351490295E-2</v>
      </c>
      <c r="O55" s="441">
        <v>235060816.92460358</v>
      </c>
      <c r="P55" s="441">
        <v>8144378.259624958</v>
      </c>
      <c r="Q55" s="442">
        <v>3.5891530413313895E-2</v>
      </c>
    </row>
    <row r="56" spans="1:17">
      <c r="A56" s="476"/>
      <c r="B56" s="482" t="s">
        <v>300</v>
      </c>
      <c r="C56" s="367" t="s">
        <v>232</v>
      </c>
      <c r="D56" s="441">
        <v>201107545.5761964</v>
      </c>
      <c r="E56" s="441">
        <v>2665353.56026721</v>
      </c>
      <c r="F56" s="446">
        <v>1.3431385398389768E-2</v>
      </c>
      <c r="G56" s="447">
        <v>12.907018593243292</v>
      </c>
      <c r="H56" s="447">
        <v>1.8064587015841127E-2</v>
      </c>
      <c r="I56" s="448">
        <v>3.9808732706622836</v>
      </c>
      <c r="J56" s="448">
        <v>-9.5679347797888781E-2</v>
      </c>
      <c r="K56" s="446">
        <v>-2.3470651982907445E-2</v>
      </c>
      <c r="L56" s="449">
        <v>800583652.71277726</v>
      </c>
      <c r="M56" s="449">
        <v>-8376384.7627352476</v>
      </c>
      <c r="N56" s="446">
        <v>-1.0354509956851611E-2</v>
      </c>
      <c r="O56" s="441">
        <v>97047147.147134289</v>
      </c>
      <c r="P56" s="441">
        <v>1027513.76469028</v>
      </c>
      <c r="Q56" s="446">
        <v>1.0701079857259151E-2</v>
      </c>
    </row>
    <row r="57" spans="1:17">
      <c r="A57" s="476" t="s">
        <v>82</v>
      </c>
      <c r="B57" s="477" t="s">
        <v>243</v>
      </c>
      <c r="C57" s="367" t="s">
        <v>294</v>
      </c>
      <c r="D57" s="441">
        <v>8009.0438896465912</v>
      </c>
      <c r="E57" s="441">
        <v>-1979.8515834348473</v>
      </c>
      <c r="F57" s="442">
        <v>-0.19820525590344273</v>
      </c>
      <c r="G57" s="443">
        <v>4.8737217668780177</v>
      </c>
      <c r="H57" s="443">
        <v>-0.27845750666506675</v>
      </c>
      <c r="I57" s="444">
        <v>25.238229014349372</v>
      </c>
      <c r="J57" s="444">
        <v>2.9771342748555227</v>
      </c>
      <c r="K57" s="442">
        <v>0.13373710096897121</v>
      </c>
      <c r="L57" s="445">
        <v>202134.08387287616</v>
      </c>
      <c r="M57" s="445">
        <v>-20229.664596290968</v>
      </c>
      <c r="N57" s="442">
        <v>-9.0975551255810957E-2</v>
      </c>
      <c r="O57" s="441">
        <v>64092.414695978165</v>
      </c>
      <c r="P57" s="441">
        <v>-22180.810950513929</v>
      </c>
      <c r="Q57" s="442">
        <v>-0.2570995901022719</v>
      </c>
    </row>
    <row r="58" spans="1:17">
      <c r="A58" s="476"/>
      <c r="B58" s="477"/>
      <c r="C58" s="367" t="s">
        <v>295</v>
      </c>
      <c r="D58" s="441">
        <v>12329.370007094489</v>
      </c>
      <c r="E58" s="441">
        <v>-451.11530123592092</v>
      </c>
      <c r="F58" s="446">
        <v>-3.5297196495494641E-2</v>
      </c>
      <c r="G58" s="447">
        <v>7.5027581073876402</v>
      </c>
      <c r="H58" s="447">
        <v>0.91070279067614912</v>
      </c>
      <c r="I58" s="448">
        <v>10.221823922059773</v>
      </c>
      <c r="J58" s="448">
        <v>0.3422219188379767</v>
      </c>
      <c r="K58" s="446">
        <v>3.4639241411382374E-2</v>
      </c>
      <c r="L58" s="449">
        <v>126028.64928244472</v>
      </c>
      <c r="M58" s="449">
        <v>-237.4589718831412</v>
      </c>
      <c r="N58" s="446">
        <v>-1.8806231946647657E-3</v>
      </c>
      <c r="O58" s="441">
        <v>34687.056926727295</v>
      </c>
      <c r="P58" s="441">
        <v>30.792562060960336</v>
      </c>
      <c r="Q58" s="446">
        <v>8.8851359560711274E-4</v>
      </c>
    </row>
    <row r="59" spans="1:17">
      <c r="A59" s="476"/>
      <c r="B59" s="477"/>
      <c r="C59" s="367" t="s">
        <v>229</v>
      </c>
      <c r="D59" s="441">
        <v>81737.594176663668</v>
      </c>
      <c r="E59" s="441">
        <v>-11592.714570201977</v>
      </c>
      <c r="F59" s="442">
        <v>-0.12421168134827691</v>
      </c>
      <c r="G59" s="443">
        <v>49.739556606253792</v>
      </c>
      <c r="H59" s="443">
        <v>1.6006523985955852</v>
      </c>
      <c r="I59" s="444">
        <v>8.3044321030172092</v>
      </c>
      <c r="J59" s="444">
        <v>-0.79000811320049635</v>
      </c>
      <c r="K59" s="442">
        <v>-8.6867151184490773E-2</v>
      </c>
      <c r="L59" s="445">
        <v>678784.3011040783</v>
      </c>
      <c r="M59" s="445">
        <v>-170002.61215543177</v>
      </c>
      <c r="N59" s="442">
        <v>-0.20028891763020712</v>
      </c>
      <c r="O59" s="441">
        <v>163333.00594675541</v>
      </c>
      <c r="P59" s="441">
        <v>-23148.290894889185</v>
      </c>
      <c r="Q59" s="442">
        <v>-0.12413197080319617</v>
      </c>
    </row>
    <row r="60" spans="1:17">
      <c r="A60" s="476"/>
      <c r="B60" s="477"/>
      <c r="C60" s="367" t="s">
        <v>230</v>
      </c>
      <c r="D60" s="441">
        <v>34329.212441727519</v>
      </c>
      <c r="E60" s="441">
        <v>-7137.3139369255587</v>
      </c>
      <c r="F60" s="446">
        <v>-0.17212230105195983</v>
      </c>
      <c r="G60" s="447">
        <v>20.890262585938945</v>
      </c>
      <c r="H60" s="447">
        <v>-0.49778560514078762</v>
      </c>
      <c r="I60" s="448">
        <v>6.8579404515056961</v>
      </c>
      <c r="J60" s="448">
        <v>-0.21036182162601502</v>
      </c>
      <c r="K60" s="446">
        <v>-2.9761293942627505E-2</v>
      </c>
      <c r="L60" s="449">
        <v>235427.69467245578</v>
      </c>
      <c r="M60" s="449">
        <v>-57670.247988653835</v>
      </c>
      <c r="N60" s="446">
        <v>-0.19676101259889855</v>
      </c>
      <c r="O60" s="441">
        <v>45752.507848501205</v>
      </c>
      <c r="P60" s="441">
        <v>-9511.5329583374987</v>
      </c>
      <c r="Q60" s="446">
        <v>-0.17211070380435309</v>
      </c>
    </row>
    <row r="61" spans="1:17">
      <c r="A61" s="476"/>
      <c r="B61" s="477"/>
      <c r="C61" s="367" t="s">
        <v>231</v>
      </c>
      <c r="D61" s="441">
        <v>5387.9064098596573</v>
      </c>
      <c r="E61" s="441">
        <v>-7813.6268049478531</v>
      </c>
      <c r="F61" s="442">
        <v>-0.5918726770450945</v>
      </c>
      <c r="G61" s="443">
        <v>3.2786880818046469</v>
      </c>
      <c r="H61" s="443">
        <v>-3.5305398244855417</v>
      </c>
      <c r="I61" s="444">
        <v>6.6006641017238019</v>
      </c>
      <c r="J61" s="444">
        <v>1.2445140803511441</v>
      </c>
      <c r="K61" s="442">
        <v>0.23235235670867257</v>
      </c>
      <c r="L61" s="445">
        <v>35563.760423008207</v>
      </c>
      <c r="M61" s="445">
        <v>-35145.631987634886</v>
      </c>
      <c r="N61" s="442">
        <v>-0.49704333171932064</v>
      </c>
      <c r="O61" s="441">
        <v>5379.5550608634949</v>
      </c>
      <c r="P61" s="441">
        <v>-7800.5910501480103</v>
      </c>
      <c r="Q61" s="442">
        <v>-0.59184404971284166</v>
      </c>
    </row>
    <row r="62" spans="1:17">
      <c r="A62" s="476"/>
      <c r="B62" s="482"/>
      <c r="C62" s="367" t="s">
        <v>232</v>
      </c>
      <c r="D62" s="441">
        <v>387.32687282562256</v>
      </c>
      <c r="E62" s="441">
        <v>114.17540264129639</v>
      </c>
      <c r="F62" s="446">
        <v>0.41799300060237399</v>
      </c>
      <c r="G62" s="447">
        <v>0.23569897193687733</v>
      </c>
      <c r="H62" s="447">
        <v>9.4809987062219658E-2</v>
      </c>
      <c r="I62" s="448">
        <v>4.1969138765566631</v>
      </c>
      <c r="J62" s="448">
        <v>4.8786792100823817E-2</v>
      </c>
      <c r="K62" s="446">
        <v>1.1761161388627941E-2</v>
      </c>
      <c r="L62" s="449">
        <v>1625.5775273251534</v>
      </c>
      <c r="M62" s="449">
        <v>492.51051569461833</v>
      </c>
      <c r="N62" s="446">
        <v>0.43467024513040342</v>
      </c>
      <c r="O62" s="441">
        <v>193.66343641281128</v>
      </c>
      <c r="P62" s="441">
        <v>57.087701320648193</v>
      </c>
      <c r="Q62" s="446">
        <v>0.41799300060237399</v>
      </c>
    </row>
    <row r="63" spans="1:17">
      <c r="A63" s="476"/>
      <c r="B63" s="477" t="s">
        <v>242</v>
      </c>
      <c r="C63" s="367" t="s">
        <v>294</v>
      </c>
      <c r="D63" s="441">
        <v>110450.80101951907</v>
      </c>
      <c r="E63" s="441">
        <v>-20800.86463179678</v>
      </c>
      <c r="F63" s="442">
        <v>-0.15848076691884819</v>
      </c>
      <c r="G63" s="443">
        <v>4.5202915197287563</v>
      </c>
      <c r="H63" s="443">
        <v>-1.764580220269174E-2</v>
      </c>
      <c r="I63" s="444">
        <v>23.93111194376559</v>
      </c>
      <c r="J63" s="444">
        <v>0.81617682732569463</v>
      </c>
      <c r="K63" s="442">
        <v>3.5309501117535481E-2</v>
      </c>
      <c r="L63" s="445">
        <v>2643210.4834766896</v>
      </c>
      <c r="M63" s="445">
        <v>-390663.25197813939</v>
      </c>
      <c r="N63" s="442">
        <v>-0.12876714261794167</v>
      </c>
      <c r="O63" s="441">
        <v>912629.41783223511</v>
      </c>
      <c r="P63" s="441">
        <v>-216156.4231878696</v>
      </c>
      <c r="Q63" s="442">
        <v>-0.19149462664461225</v>
      </c>
    </row>
    <row r="64" spans="1:17">
      <c r="A64" s="476"/>
      <c r="B64" s="477" t="s">
        <v>299</v>
      </c>
      <c r="C64" s="367" t="s">
        <v>295</v>
      </c>
      <c r="D64" s="441">
        <v>161369.36088455791</v>
      </c>
      <c r="E64" s="441">
        <v>-41280.869234432379</v>
      </c>
      <c r="F64" s="446">
        <v>-0.20370502027159534</v>
      </c>
      <c r="G64" s="447">
        <v>6.6041762197958986</v>
      </c>
      <c r="H64" s="447">
        <v>-0.40231804442178998</v>
      </c>
      <c r="I64" s="448">
        <v>10.087695146374763</v>
      </c>
      <c r="J64" s="448">
        <v>-7.4780643484684717E-2</v>
      </c>
      <c r="K64" s="446">
        <v>-7.3585064339640582E-3</v>
      </c>
      <c r="L64" s="449">
        <v>1627844.9185687525</v>
      </c>
      <c r="M64" s="449">
        <v>-431583.13882493228</v>
      </c>
      <c r="N64" s="446">
        <v>-0.20956456200326007</v>
      </c>
      <c r="O64" s="441">
        <v>450210.32683130261</v>
      </c>
      <c r="P64" s="441">
        <v>-115786.5246741575</v>
      </c>
      <c r="Q64" s="446">
        <v>-0.20457096954900733</v>
      </c>
    </row>
    <row r="65" spans="1:17">
      <c r="A65" s="476"/>
      <c r="B65" s="477" t="s">
        <v>299</v>
      </c>
      <c r="C65" s="367" t="s">
        <v>229</v>
      </c>
      <c r="D65" s="441">
        <v>1276382.9723345004</v>
      </c>
      <c r="E65" s="441">
        <v>-165910.5765060815</v>
      </c>
      <c r="F65" s="442">
        <v>-0.1150324610683118</v>
      </c>
      <c r="G65" s="443">
        <v>52.237041945492159</v>
      </c>
      <c r="H65" s="443">
        <v>2.3707206916939114</v>
      </c>
      <c r="I65" s="444">
        <v>8.6280607872094812</v>
      </c>
      <c r="J65" s="444">
        <v>-0.30253856990541195</v>
      </c>
      <c r="K65" s="442">
        <v>-3.3876625499315832E-2</v>
      </c>
      <c r="L65" s="445">
        <v>11012709.873061188</v>
      </c>
      <c r="M65" s="445">
        <v>-1867835.9669854697</v>
      </c>
      <c r="N65" s="442">
        <v>-0.14501217496375168</v>
      </c>
      <c r="O65" s="441">
        <v>2550255.2493656548</v>
      </c>
      <c r="P65" s="441">
        <v>-331204.25223705545</v>
      </c>
      <c r="Q65" s="442">
        <v>-0.11494322653253838</v>
      </c>
    </row>
    <row r="66" spans="1:17">
      <c r="A66" s="476"/>
      <c r="B66" s="477" t="s">
        <v>299</v>
      </c>
      <c r="C66" s="367" t="s">
        <v>230</v>
      </c>
      <c r="D66" s="441">
        <v>457281.51775148872</v>
      </c>
      <c r="E66" s="441">
        <v>-118290.25396416499</v>
      </c>
      <c r="F66" s="446">
        <v>-0.20551781685117668</v>
      </c>
      <c r="G66" s="447">
        <v>18.714629027049401</v>
      </c>
      <c r="H66" s="447">
        <v>-1.1853746137233401</v>
      </c>
      <c r="I66" s="448">
        <v>6.8957854462522619</v>
      </c>
      <c r="J66" s="448">
        <v>-5.8040135262681147E-2</v>
      </c>
      <c r="K66" s="446">
        <v>-8.3465043208686106E-3</v>
      </c>
      <c r="L66" s="449">
        <v>3153315.2349508614</v>
      </c>
      <c r="M66" s="449">
        <v>-849110.47520333016</v>
      </c>
      <c r="N66" s="446">
        <v>-0.21214896582568138</v>
      </c>
      <c r="O66" s="441">
        <v>609424.81751064595</v>
      </c>
      <c r="P66" s="441">
        <v>-157648.64316818444</v>
      </c>
      <c r="Q66" s="446">
        <v>-0.20551961611169742</v>
      </c>
    </row>
    <row r="67" spans="1:17">
      <c r="A67" s="476"/>
      <c r="B67" s="477" t="s">
        <v>299</v>
      </c>
      <c r="C67" s="367" t="s">
        <v>231</v>
      </c>
      <c r="D67" s="441">
        <v>133748.84585097473</v>
      </c>
      <c r="E67" s="441">
        <v>-70238.861592286616</v>
      </c>
      <c r="F67" s="442">
        <v>-0.34432889350366064</v>
      </c>
      <c r="G67" s="443">
        <v>5.4737835135014237</v>
      </c>
      <c r="H67" s="443">
        <v>-1.578953122094398</v>
      </c>
      <c r="I67" s="444">
        <v>5.644631592506995</v>
      </c>
      <c r="J67" s="444">
        <v>0.30968556313024287</v>
      </c>
      <c r="K67" s="442">
        <v>5.80484903549102E-2</v>
      </c>
      <c r="L67" s="445">
        <v>754962.96075176005</v>
      </c>
      <c r="M67" s="445">
        <v>-333300.44911433361</v>
      </c>
      <c r="N67" s="442">
        <v>-0.30626817560221459</v>
      </c>
      <c r="O67" s="441">
        <v>133510.10829541666</v>
      </c>
      <c r="P67" s="441">
        <v>-69793.826054598758</v>
      </c>
      <c r="Q67" s="442">
        <v>-0.34329796065057538</v>
      </c>
    </row>
    <row r="68" spans="1:17">
      <c r="A68" s="476"/>
      <c r="B68" s="482" t="s">
        <v>299</v>
      </c>
      <c r="C68" s="367" t="s">
        <v>232</v>
      </c>
      <c r="D68" s="441">
        <v>5330.8906271457672</v>
      </c>
      <c r="E68" s="441">
        <v>-494.1246600151062</v>
      </c>
      <c r="F68" s="446">
        <v>-8.4828045190580736E-2</v>
      </c>
      <c r="G68" s="447">
        <v>0.21817116283502574</v>
      </c>
      <c r="H68" s="447">
        <v>1.6775209943638208E-2</v>
      </c>
      <c r="I68" s="448">
        <v>4.1122966997640411</v>
      </c>
      <c r="J68" s="448">
        <v>-3.4263740261417652E-2</v>
      </c>
      <c r="K68" s="446">
        <v>-8.2631715507340536E-3</v>
      </c>
      <c r="L68" s="449">
        <v>21922.203932814598</v>
      </c>
      <c r="M68" s="449">
        <v>-2231.5740194702157</v>
      </c>
      <c r="N68" s="446">
        <v>-9.2390268051591534E-2</v>
      </c>
      <c r="O68" s="441">
        <v>2660.9152610301971</v>
      </c>
      <c r="P68" s="441">
        <v>-247.95080244541168</v>
      </c>
      <c r="Q68" s="446">
        <v>-8.5239676573197712E-2</v>
      </c>
    </row>
    <row r="69" spans="1:17">
      <c r="A69" s="476"/>
      <c r="B69" s="477" t="s">
        <v>241</v>
      </c>
      <c r="C69" s="367" t="s">
        <v>294</v>
      </c>
      <c r="D69" s="441">
        <v>57564.353388350028</v>
      </c>
      <c r="E69" s="441">
        <v>-10186.859318955037</v>
      </c>
      <c r="F69" s="442">
        <v>-0.15035685579479924</v>
      </c>
      <c r="G69" s="443">
        <v>4.6168618277710403</v>
      </c>
      <c r="H69" s="443">
        <v>-0.13274227675818828</v>
      </c>
      <c r="I69" s="444">
        <v>24.745936108633874</v>
      </c>
      <c r="J69" s="444">
        <v>1.3633151905279455</v>
      </c>
      <c r="K69" s="442">
        <v>5.8304635536912203E-2</v>
      </c>
      <c r="L69" s="445">
        <v>1424483.8110829317</v>
      </c>
      <c r="M69" s="445">
        <v>-159717.11239394383</v>
      </c>
      <c r="N69" s="442">
        <v>-0.10081872193547879</v>
      </c>
      <c r="O69" s="441">
        <v>465778.79861981381</v>
      </c>
      <c r="P69" s="441">
        <v>-118925.29411262035</v>
      </c>
      <c r="Q69" s="442">
        <v>-0.20339398268423209</v>
      </c>
    </row>
    <row r="70" spans="1:17">
      <c r="A70" s="476"/>
      <c r="B70" s="477" t="s">
        <v>300</v>
      </c>
      <c r="C70" s="367" t="s">
        <v>295</v>
      </c>
      <c r="D70" s="441">
        <v>86216.607760539773</v>
      </c>
      <c r="E70" s="441">
        <v>-10682.579259466147</v>
      </c>
      <c r="F70" s="446">
        <v>-0.11024426094783034</v>
      </c>
      <c r="G70" s="447">
        <v>6.9148725184864599</v>
      </c>
      <c r="H70" s="447">
        <v>0.12189040045357746</v>
      </c>
      <c r="I70" s="448">
        <v>10.205194930361959</v>
      </c>
      <c r="J70" s="448">
        <v>0.27736801514046405</v>
      </c>
      <c r="K70" s="446">
        <v>2.793844186739388E-2</v>
      </c>
      <c r="L70" s="449">
        <v>879857.28843086597</v>
      </c>
      <c r="M70" s="449">
        <v>-82141.068529430078</v>
      </c>
      <c r="N70" s="446">
        <v>-8.5385871956141224E-2</v>
      </c>
      <c r="O70" s="441">
        <v>242818.07925677299</v>
      </c>
      <c r="P70" s="441">
        <v>-20130.697106901905</v>
      </c>
      <c r="Q70" s="446">
        <v>-7.6557485398068059E-2</v>
      </c>
    </row>
    <row r="71" spans="1:17">
      <c r="A71" s="476"/>
      <c r="B71" s="477" t="s">
        <v>300</v>
      </c>
      <c r="C71" s="367" t="s">
        <v>229</v>
      </c>
      <c r="D71" s="441">
        <v>652613.24473761907</v>
      </c>
      <c r="E71" s="441">
        <v>-54624.934785606456</v>
      </c>
      <c r="F71" s="442">
        <v>-7.7236971033479943E-2</v>
      </c>
      <c r="G71" s="443">
        <v>52.341857426938361</v>
      </c>
      <c r="H71" s="443">
        <v>2.761913008008321</v>
      </c>
      <c r="I71" s="444">
        <v>8.5380862041356274</v>
      </c>
      <c r="J71" s="444">
        <v>-0.54135164567557226</v>
      </c>
      <c r="K71" s="442">
        <v>-5.9623916659865599E-2</v>
      </c>
      <c r="L71" s="445">
        <v>5572068.1415304532</v>
      </c>
      <c r="M71" s="445">
        <v>-849256.95446428843</v>
      </c>
      <c r="N71" s="442">
        <v>-0.13225571696938482</v>
      </c>
      <c r="O71" s="441">
        <v>1303881.6350594175</v>
      </c>
      <c r="P71" s="441">
        <v>-109002.86617779569</v>
      </c>
      <c r="Q71" s="442">
        <v>-7.7149169717939239E-2</v>
      </c>
    </row>
    <row r="72" spans="1:17">
      <c r="A72" s="476"/>
      <c r="B72" s="477" t="s">
        <v>300</v>
      </c>
      <c r="C72" s="367" t="s">
        <v>230</v>
      </c>
      <c r="D72" s="441">
        <v>238853.45788202304</v>
      </c>
      <c r="E72" s="441">
        <v>-58970.857081107941</v>
      </c>
      <c r="F72" s="446">
        <v>-0.19800551572966166</v>
      </c>
      <c r="G72" s="447">
        <v>19.156880034542475</v>
      </c>
      <c r="H72" s="447">
        <v>-1.7216774443995</v>
      </c>
      <c r="I72" s="448">
        <v>6.8906866249650705</v>
      </c>
      <c r="J72" s="448">
        <v>-0.16172422446980494</v>
      </c>
      <c r="K72" s="446">
        <v>-2.2931764459349989E-2</v>
      </c>
      <c r="L72" s="449">
        <v>1645864.3275543139</v>
      </c>
      <c r="M72" s="449">
        <v>-454515.10251718061</v>
      </c>
      <c r="N72" s="446">
        <v>-0.21639666434064697</v>
      </c>
      <c r="O72" s="441">
        <v>318348.37512020086</v>
      </c>
      <c r="P72" s="441">
        <v>-78598.549072511552</v>
      </c>
      <c r="Q72" s="446">
        <v>-0.19800770400818879</v>
      </c>
    </row>
    <row r="73" spans="1:17">
      <c r="A73" s="476"/>
      <c r="B73" s="477" t="s">
        <v>300</v>
      </c>
      <c r="C73" s="367" t="s">
        <v>231</v>
      </c>
      <c r="D73" s="441">
        <v>47250.640586972237</v>
      </c>
      <c r="E73" s="441">
        <v>-44515.387468470086</v>
      </c>
      <c r="F73" s="442">
        <v>-0.48509659197165211</v>
      </c>
      <c r="G73" s="443">
        <v>3.7896661045074929</v>
      </c>
      <c r="H73" s="443">
        <v>-2.6434630763887599</v>
      </c>
      <c r="I73" s="444">
        <v>6.4196170873267624</v>
      </c>
      <c r="J73" s="444">
        <v>1.0578321180204941</v>
      </c>
      <c r="K73" s="442">
        <v>0.19729103723407268</v>
      </c>
      <c r="L73" s="445">
        <v>303331.0196992624</v>
      </c>
      <c r="M73" s="445">
        <v>-188698.69022134558</v>
      </c>
      <c r="N73" s="442">
        <v>-0.3835107645263805</v>
      </c>
      <c r="O73" s="441">
        <v>47168.070499658585</v>
      </c>
      <c r="P73" s="441">
        <v>-44377.746016127814</v>
      </c>
      <c r="Q73" s="442">
        <v>-0.48475995632717089</v>
      </c>
    </row>
    <row r="74" spans="1:17">
      <c r="A74" s="476"/>
      <c r="B74" s="482" t="s">
        <v>300</v>
      </c>
      <c r="C74" s="367" t="s">
        <v>232</v>
      </c>
      <c r="D74" s="441">
        <v>2429.1376304626465</v>
      </c>
      <c r="E74" s="441">
        <v>252.63581252098083</v>
      </c>
      <c r="F74" s="446">
        <v>0.11607424833667286</v>
      </c>
      <c r="G74" s="447">
        <v>0.19482530664115646</v>
      </c>
      <c r="H74" s="447">
        <v>4.2244687713040185E-2</v>
      </c>
      <c r="I74" s="448">
        <v>4.1032692493456038</v>
      </c>
      <c r="J74" s="448">
        <v>0.12410197836045889</v>
      </c>
      <c r="K74" s="446">
        <v>3.1187926998036013E-2</v>
      </c>
      <c r="L74" s="449">
        <v>9967.4057415056232</v>
      </c>
      <c r="M74" s="449">
        <v>1306.7409423124791</v>
      </c>
      <c r="N74" s="446">
        <v>0.15088229051818508</v>
      </c>
      <c r="O74" s="441">
        <v>1214.5688152313232</v>
      </c>
      <c r="P74" s="441">
        <v>129.9594863653183</v>
      </c>
      <c r="Q74" s="446">
        <v>0.11982147203287957</v>
      </c>
    </row>
    <row r="75" spans="1:17">
      <c r="A75" s="476" t="s">
        <v>83</v>
      </c>
      <c r="B75" s="477" t="s">
        <v>243</v>
      </c>
      <c r="C75" s="367" t="s">
        <v>294</v>
      </c>
      <c r="D75" s="441">
        <v>190819.6998952674</v>
      </c>
      <c r="E75" s="441">
        <v>-22568.551299973973</v>
      </c>
      <c r="F75" s="442">
        <v>-0.10576285795287149</v>
      </c>
      <c r="G75" s="443">
        <v>14.67181677313372</v>
      </c>
      <c r="H75" s="443">
        <v>-0.52845840747932726</v>
      </c>
      <c r="I75" s="444">
        <v>18.42736060011007</v>
      </c>
      <c r="J75" s="444">
        <v>0.78501850812424934</v>
      </c>
      <c r="K75" s="442">
        <v>4.4496275156168205E-2</v>
      </c>
      <c r="L75" s="445">
        <v>3516303.4195748782</v>
      </c>
      <c r="M75" s="445">
        <v>-248365.10642217239</v>
      </c>
      <c r="N75" s="442">
        <v>-6.5972636025476997E-2</v>
      </c>
      <c r="O75" s="441">
        <v>1698806.3021771908</v>
      </c>
      <c r="P75" s="441">
        <v>-179508.92793324799</v>
      </c>
      <c r="Q75" s="442">
        <v>-9.5569116970154924E-2</v>
      </c>
    </row>
    <row r="76" spans="1:17">
      <c r="A76" s="476"/>
      <c r="B76" s="477"/>
      <c r="C76" s="367" t="s">
        <v>295</v>
      </c>
      <c r="D76" s="441">
        <v>79067.860864698712</v>
      </c>
      <c r="E76" s="441">
        <v>-23.524297232172103</v>
      </c>
      <c r="F76" s="446">
        <v>-2.9743185283717942E-4</v>
      </c>
      <c r="G76" s="447">
        <v>6.0793993905618811</v>
      </c>
      <c r="H76" s="447">
        <v>0.44548650105967447</v>
      </c>
      <c r="I76" s="448">
        <v>14.115949055401238</v>
      </c>
      <c r="J76" s="448">
        <v>0.487224593470863</v>
      </c>
      <c r="K76" s="446">
        <v>3.5749830795379689E-2</v>
      </c>
      <c r="L76" s="449">
        <v>1116117.8958856403</v>
      </c>
      <c r="M76" s="449">
        <v>38203.200201275758</v>
      </c>
      <c r="N76" s="446">
        <v>3.5441765804130422E-2</v>
      </c>
      <c r="O76" s="441">
        <v>236004.64030528069</v>
      </c>
      <c r="P76" s="441">
        <v>-6263.1972119184793</v>
      </c>
      <c r="Q76" s="446">
        <v>-2.5852367677462924E-2</v>
      </c>
    </row>
    <row r="77" spans="1:17">
      <c r="A77" s="476"/>
      <c r="B77" s="477"/>
      <c r="C77" s="367" t="s">
        <v>229</v>
      </c>
      <c r="D77" s="441">
        <v>334058.27485860884</v>
      </c>
      <c r="E77" s="441">
        <v>-33036.427879094903</v>
      </c>
      <c r="F77" s="442">
        <v>-8.9994292025238148E-2</v>
      </c>
      <c r="G77" s="443">
        <v>25.685198137114401</v>
      </c>
      <c r="H77" s="443">
        <v>-0.46404141897076556</v>
      </c>
      <c r="I77" s="444">
        <v>9.3964008140824671</v>
      </c>
      <c r="J77" s="444">
        <v>0.12407716344517006</v>
      </c>
      <c r="K77" s="442">
        <v>1.3381453033797208E-2</v>
      </c>
      <c r="L77" s="445">
        <v>3138945.4458324169</v>
      </c>
      <c r="M77" s="445">
        <v>-264875.44838606194</v>
      </c>
      <c r="N77" s="442">
        <v>-7.781709338348651E-2</v>
      </c>
      <c r="O77" s="441">
        <v>653482.81838047504</v>
      </c>
      <c r="P77" s="441">
        <v>-61659.852166171651</v>
      </c>
      <c r="Q77" s="442">
        <v>-8.622035113502538E-2</v>
      </c>
    </row>
    <row r="78" spans="1:17">
      <c r="A78" s="476"/>
      <c r="B78" s="477"/>
      <c r="C78" s="367" t="s">
        <v>230</v>
      </c>
      <c r="D78" s="441">
        <v>200296.83516102657</v>
      </c>
      <c r="E78" s="441">
        <v>-23849.591052515432</v>
      </c>
      <c r="F78" s="446">
        <v>-0.10640183497636573</v>
      </c>
      <c r="G78" s="447">
        <v>15.400498309839517</v>
      </c>
      <c r="H78" s="447">
        <v>-0.56611344180501533</v>
      </c>
      <c r="I78" s="448">
        <v>8.3354090616450183</v>
      </c>
      <c r="J78" s="448">
        <v>0.1537109063896569</v>
      </c>
      <c r="K78" s="446">
        <v>1.8787164164804047E-2</v>
      </c>
      <c r="L78" s="449">
        <v>1669556.0548200393</v>
      </c>
      <c r="M78" s="449">
        <v>-164342.3470383794</v>
      </c>
      <c r="N78" s="446">
        <v>-8.9613659552699163E-2</v>
      </c>
      <c r="O78" s="441">
        <v>263746.88638246059</v>
      </c>
      <c r="P78" s="441">
        <v>-32126.273778018309</v>
      </c>
      <c r="Q78" s="446">
        <v>-0.10858123717809791</v>
      </c>
    </row>
    <row r="79" spans="1:17">
      <c r="A79" s="476"/>
      <c r="B79" s="477"/>
      <c r="C79" s="367" t="s">
        <v>231</v>
      </c>
      <c r="D79" s="441">
        <v>134421.85719614197</v>
      </c>
      <c r="E79" s="441">
        <v>5520.3049408376537</v>
      </c>
      <c r="F79" s="442">
        <v>4.2825744486800724E-2</v>
      </c>
      <c r="G79" s="443">
        <v>10.335478256011317</v>
      </c>
      <c r="H79" s="443">
        <v>1.1534400954563377</v>
      </c>
      <c r="I79" s="444">
        <v>6.6660792673236031</v>
      </c>
      <c r="J79" s="444">
        <v>6.2108060633955908E-2</v>
      </c>
      <c r="K79" s="442">
        <v>9.4046534562479758E-3</v>
      </c>
      <c r="L79" s="445">
        <v>896066.75533033605</v>
      </c>
      <c r="M79" s="445">
        <v>44804.615738705383</v>
      </c>
      <c r="N79" s="442">
        <v>5.2633159228952849E-2</v>
      </c>
      <c r="O79" s="441">
        <v>129580.78506827354</v>
      </c>
      <c r="P79" s="441">
        <v>5060.4519119468314</v>
      </c>
      <c r="Q79" s="442">
        <v>4.0639562902500287E-2</v>
      </c>
    </row>
    <row r="80" spans="1:17">
      <c r="A80" s="476"/>
      <c r="B80" s="482"/>
      <c r="C80" s="367" t="s">
        <v>232</v>
      </c>
      <c r="D80" s="441">
        <v>18629.181641757488</v>
      </c>
      <c r="E80" s="441">
        <v>-4588.3285210132599</v>
      </c>
      <c r="F80" s="446">
        <v>-0.19762362496434435</v>
      </c>
      <c r="G80" s="447">
        <v>1.4323675167255154</v>
      </c>
      <c r="H80" s="447">
        <v>-0.22148428395255992</v>
      </c>
      <c r="I80" s="448">
        <v>4.4173457027153527</v>
      </c>
      <c r="J80" s="448">
        <v>-0.15356208419686279</v>
      </c>
      <c r="K80" s="446">
        <v>-3.3595533175391087E-2</v>
      </c>
      <c r="L80" s="449">
        <v>82291.535470321178</v>
      </c>
      <c r="M80" s="449">
        <v>-23833.562525401125</v>
      </c>
      <c r="N80" s="446">
        <v>-0.22457988709100471</v>
      </c>
      <c r="O80" s="441">
        <v>8828.6421941518784</v>
      </c>
      <c r="P80" s="441">
        <v>-2625.3065301179886</v>
      </c>
      <c r="Q80" s="446">
        <v>-0.22920536780081832</v>
      </c>
    </row>
    <row r="81" spans="1:17">
      <c r="A81" s="476"/>
      <c r="B81" s="477" t="s">
        <v>242</v>
      </c>
      <c r="C81" s="367" t="s">
        <v>294</v>
      </c>
      <c r="D81" s="441">
        <v>2496311.8917306536</v>
      </c>
      <c r="E81" s="441">
        <v>-122037.09229601268</v>
      </c>
      <c r="F81" s="442">
        <v>-4.6608413561562811E-2</v>
      </c>
      <c r="G81" s="443">
        <v>15.381824172235834</v>
      </c>
      <c r="H81" s="443">
        <v>0.26308330680430636</v>
      </c>
      <c r="I81" s="444">
        <v>17.8031438063162</v>
      </c>
      <c r="J81" s="444">
        <v>0.30413654550394398</v>
      </c>
      <c r="K81" s="442">
        <v>1.738021711580379E-2</v>
      </c>
      <c r="L81" s="445">
        <v>44442199.593898065</v>
      </c>
      <c r="M81" s="445">
        <v>-1376308.2889249623</v>
      </c>
      <c r="N81" s="442">
        <v>-3.0038260792882097E-2</v>
      </c>
      <c r="O81" s="441">
        <v>22031344.035869334</v>
      </c>
      <c r="P81" s="441">
        <v>-884873.4822701551</v>
      </c>
      <c r="Q81" s="442">
        <v>-3.8613417836941347E-2</v>
      </c>
    </row>
    <row r="82" spans="1:17">
      <c r="A82" s="476"/>
      <c r="B82" s="477" t="s">
        <v>299</v>
      </c>
      <c r="C82" s="367" t="s">
        <v>295</v>
      </c>
      <c r="D82" s="441">
        <v>930892.93384633865</v>
      </c>
      <c r="E82" s="441">
        <v>-19172.570555517217</v>
      </c>
      <c r="F82" s="446">
        <v>-2.0180261746886519E-2</v>
      </c>
      <c r="G82" s="447">
        <v>5.7359945602286606</v>
      </c>
      <c r="H82" s="447">
        <v>0.25017343635861611</v>
      </c>
      <c r="I82" s="448">
        <v>13.491776681140019</v>
      </c>
      <c r="J82" s="448">
        <v>0.17525606028635998</v>
      </c>
      <c r="K82" s="446">
        <v>1.3160799677049962E-2</v>
      </c>
      <c r="L82" s="449">
        <v>12559399.57750605</v>
      </c>
      <c r="M82" s="449">
        <v>-92167.303022995591</v>
      </c>
      <c r="N82" s="446">
        <v>-7.2850504521177117E-3</v>
      </c>
      <c r="O82" s="441">
        <v>2769699.0054008137</v>
      </c>
      <c r="P82" s="441">
        <v>-123403.04808849655</v>
      </c>
      <c r="Q82" s="446">
        <v>-4.2654232656488114E-2</v>
      </c>
    </row>
    <row r="83" spans="1:17">
      <c r="A83" s="476"/>
      <c r="B83" s="477" t="s">
        <v>299</v>
      </c>
      <c r="C83" s="367" t="s">
        <v>229</v>
      </c>
      <c r="D83" s="441">
        <v>4382058.1603800012</v>
      </c>
      <c r="E83" s="441">
        <v>-214646.62048839219</v>
      </c>
      <c r="F83" s="442">
        <v>-4.6695759401769087E-2</v>
      </c>
      <c r="G83" s="443">
        <v>27.001452966979311</v>
      </c>
      <c r="H83" s="443">
        <v>0.45938816171281971</v>
      </c>
      <c r="I83" s="444">
        <v>9.2013398203312047</v>
      </c>
      <c r="J83" s="444">
        <v>0.14234541009485646</v>
      </c>
      <c r="K83" s="442">
        <v>1.5713157956473746E-2</v>
      </c>
      <c r="L83" s="445">
        <v>40320806.24611181</v>
      </c>
      <c r="M83" s="445">
        <v>-1320716.6692816615</v>
      </c>
      <c r="N83" s="442">
        <v>-3.1716339288672769E-2</v>
      </c>
      <c r="O83" s="441">
        <v>8576568.2021897659</v>
      </c>
      <c r="P83" s="441">
        <v>-401123.67239737883</v>
      </c>
      <c r="Q83" s="442">
        <v>-4.4680044492596847E-2</v>
      </c>
    </row>
    <row r="84" spans="1:17">
      <c r="A84" s="476"/>
      <c r="B84" s="477" t="s">
        <v>299</v>
      </c>
      <c r="C84" s="367" t="s">
        <v>230</v>
      </c>
      <c r="D84" s="441">
        <v>2320058.0456915256</v>
      </c>
      <c r="E84" s="441">
        <v>-216371.66225782223</v>
      </c>
      <c r="F84" s="446">
        <v>-8.5305601641432569E-2</v>
      </c>
      <c r="G84" s="447">
        <v>14.295779724650952</v>
      </c>
      <c r="H84" s="447">
        <v>-0.34994691905064634</v>
      </c>
      <c r="I84" s="448">
        <v>7.9854131842396203</v>
      </c>
      <c r="J84" s="448">
        <v>-0.10009135798833135</v>
      </c>
      <c r="K84" s="446">
        <v>-1.2379110971441157E-2</v>
      </c>
      <c r="L84" s="449">
        <v>18526622.106266316</v>
      </c>
      <c r="M84" s="449">
        <v>-1981691.8184000514</v>
      </c>
      <c r="N84" s="446">
        <v>-9.6628705103668819E-2</v>
      </c>
      <c r="O84" s="441">
        <v>3051720.1837376626</v>
      </c>
      <c r="P84" s="441">
        <v>-302794.46831317712</v>
      </c>
      <c r="Q84" s="446">
        <v>-9.0264762483019276E-2</v>
      </c>
    </row>
    <row r="85" spans="1:17">
      <c r="A85" s="476"/>
      <c r="B85" s="477" t="s">
        <v>299</v>
      </c>
      <c r="C85" s="367" t="s">
        <v>231</v>
      </c>
      <c r="D85" s="441">
        <v>1501030.9874615611</v>
      </c>
      <c r="E85" s="441">
        <v>93936.044987298083</v>
      </c>
      <c r="F85" s="442">
        <v>6.6758853401973794E-2</v>
      </c>
      <c r="G85" s="443">
        <v>9.2490825376008221</v>
      </c>
      <c r="H85" s="443">
        <v>1.1243046954921301</v>
      </c>
      <c r="I85" s="444">
        <v>6.503763912085553</v>
      </c>
      <c r="J85" s="444">
        <v>-0.35279903308495086</v>
      </c>
      <c r="K85" s="442">
        <v>-5.1454210499656941E-2</v>
      </c>
      <c r="L85" s="445">
        <v>9762351.1671746429</v>
      </c>
      <c r="M85" s="445">
        <v>114516.12426878884</v>
      </c>
      <c r="N85" s="442">
        <v>1.1869618806655867E-2</v>
      </c>
      <c r="O85" s="441">
        <v>1443735.0579743017</v>
      </c>
      <c r="P85" s="441">
        <v>60710.665604346897</v>
      </c>
      <c r="Q85" s="442">
        <v>4.3897031707671411E-2</v>
      </c>
    </row>
    <row r="86" spans="1:17">
      <c r="A86" s="476"/>
      <c r="B86" s="482" t="s">
        <v>299</v>
      </c>
      <c r="C86" s="367" t="s">
        <v>232</v>
      </c>
      <c r="D86" s="441">
        <v>252245.88534851075</v>
      </c>
      <c r="E86" s="441">
        <v>-62666.61414385587</v>
      </c>
      <c r="F86" s="446">
        <v>-0.19899690944269707</v>
      </c>
      <c r="G86" s="447">
        <v>1.5542937040254243</v>
      </c>
      <c r="H86" s="447">
        <v>-0.26405843472902513</v>
      </c>
      <c r="I86" s="448">
        <v>4.5478364560106348</v>
      </c>
      <c r="J86" s="448">
        <v>9.5461598137284831E-2</v>
      </c>
      <c r="K86" s="446">
        <v>2.1440602191990971E-2</v>
      </c>
      <c r="L86" s="449">
        <v>1147173.0332666361</v>
      </c>
      <c r="M86" s="449">
        <v>-254935.46190323122</v>
      </c>
      <c r="N86" s="446">
        <v>-0.18182292082350265</v>
      </c>
      <c r="O86" s="441">
        <v>122257.43399357796</v>
      </c>
      <c r="P86" s="441">
        <v>-32406.071702837944</v>
      </c>
      <c r="Q86" s="446">
        <v>-0.20952629747347637</v>
      </c>
    </row>
    <row r="87" spans="1:17">
      <c r="A87" s="476"/>
      <c r="B87" s="477" t="s">
        <v>241</v>
      </c>
      <c r="C87" s="367" t="s">
        <v>294</v>
      </c>
      <c r="D87" s="441">
        <v>1300308.6427524139</v>
      </c>
      <c r="E87" s="441">
        <v>-141461.0074961544</v>
      </c>
      <c r="F87" s="442">
        <v>-9.8116233388437474E-2</v>
      </c>
      <c r="G87" s="443">
        <v>15.30310014286783</v>
      </c>
      <c r="H87" s="443">
        <v>-0.46236972641153429</v>
      </c>
      <c r="I87" s="444">
        <v>17.908412514097737</v>
      </c>
      <c r="J87" s="444">
        <v>0.24598875177044022</v>
      </c>
      <c r="K87" s="442">
        <v>1.3927236435982069E-2</v>
      </c>
      <c r="L87" s="445">
        <v>23286463.570056774</v>
      </c>
      <c r="M87" s="445">
        <v>-2178682.9602958523</v>
      </c>
      <c r="N87" s="442">
        <v>-8.5555484933064044E-2</v>
      </c>
      <c r="O87" s="441">
        <v>11517146.296326216</v>
      </c>
      <c r="P87" s="441">
        <v>-1222778.2158446889</v>
      </c>
      <c r="Q87" s="442">
        <v>-9.5980020499848745E-2</v>
      </c>
    </row>
    <row r="88" spans="1:17">
      <c r="A88" s="476"/>
      <c r="B88" s="477" t="s">
        <v>300</v>
      </c>
      <c r="C88" s="367" t="s">
        <v>295</v>
      </c>
      <c r="D88" s="441">
        <v>497711.55384615803</v>
      </c>
      <c r="E88" s="441">
        <v>-19455.189633586968</v>
      </c>
      <c r="F88" s="446">
        <v>-3.7618794864269799E-2</v>
      </c>
      <c r="G88" s="447">
        <v>5.857478371171867</v>
      </c>
      <c r="H88" s="447">
        <v>0.20236091859019645</v>
      </c>
      <c r="I88" s="448">
        <v>13.494478117063704</v>
      </c>
      <c r="J88" s="448">
        <v>-7.4824665160152293E-2</v>
      </c>
      <c r="K88" s="446">
        <v>-5.5142601179313782E-3</v>
      </c>
      <c r="L88" s="449">
        <v>6716357.6719867531</v>
      </c>
      <c r="M88" s="449">
        <v>-301234.45918660145</v>
      </c>
      <c r="N88" s="446">
        <v>-4.2925615161996382E-2</v>
      </c>
      <c r="O88" s="441">
        <v>1466274.8420147896</v>
      </c>
      <c r="P88" s="441">
        <v>-120309.70001659496</v>
      </c>
      <c r="Q88" s="446">
        <v>-7.5829366056066799E-2</v>
      </c>
    </row>
    <row r="89" spans="1:17">
      <c r="A89" s="476"/>
      <c r="B89" s="477" t="s">
        <v>300</v>
      </c>
      <c r="C89" s="367" t="s">
        <v>229</v>
      </c>
      <c r="D89" s="441">
        <v>2239144.1336705624</v>
      </c>
      <c r="E89" s="441">
        <v>-152272.75632560998</v>
      </c>
      <c r="F89" s="442">
        <v>-6.3674701371643189E-2</v>
      </c>
      <c r="G89" s="443">
        <v>26.352087331622897</v>
      </c>
      <c r="H89" s="443">
        <v>0.20241015009779062</v>
      </c>
      <c r="I89" s="444">
        <v>9.2442768135430065</v>
      </c>
      <c r="J89" s="444">
        <v>0.1185661079189444</v>
      </c>
      <c r="K89" s="442">
        <v>1.2992534142669411E-2</v>
      </c>
      <c r="L89" s="445">
        <v>20699268.197071623</v>
      </c>
      <c r="M89" s="445">
        <v>-1124110.5175766461</v>
      </c>
      <c r="N89" s="442">
        <v>-5.1509462960569054E-2</v>
      </c>
      <c r="O89" s="441">
        <v>4382534.9406736214</v>
      </c>
      <c r="P89" s="441">
        <v>-292606.56632949878</v>
      </c>
      <c r="Q89" s="442">
        <v>-6.2587745395768085E-2</v>
      </c>
    </row>
    <row r="90" spans="1:17">
      <c r="A90" s="476"/>
      <c r="B90" s="477" t="s">
        <v>300</v>
      </c>
      <c r="C90" s="367" t="s">
        <v>230</v>
      </c>
      <c r="D90" s="441">
        <v>1221391.2723134723</v>
      </c>
      <c r="E90" s="441">
        <v>-118566.08731187857</v>
      </c>
      <c r="F90" s="446">
        <v>-8.848497040609514E-2</v>
      </c>
      <c r="G90" s="447">
        <v>14.374335707154648</v>
      </c>
      <c r="H90" s="447">
        <v>-0.27783662540245402</v>
      </c>
      <c r="I90" s="448">
        <v>7.9513623098785118</v>
      </c>
      <c r="J90" s="448">
        <v>-0.15657172282514864</v>
      </c>
      <c r="K90" s="446">
        <v>-1.9310927073852679E-2</v>
      </c>
      <c r="L90" s="449">
        <v>9711724.5282879062</v>
      </c>
      <c r="M90" s="449">
        <v>-1152561.3501902148</v>
      </c>
      <c r="N90" s="446">
        <v>-0.10608717066930373</v>
      </c>
      <c r="O90" s="441">
        <v>1605628.3382537114</v>
      </c>
      <c r="P90" s="441">
        <v>-162993.17280265526</v>
      </c>
      <c r="Q90" s="446">
        <v>-9.2158311873806339E-2</v>
      </c>
    </row>
    <row r="91" spans="1:17">
      <c r="A91" s="476"/>
      <c r="B91" s="477" t="s">
        <v>300</v>
      </c>
      <c r="C91" s="367" t="s">
        <v>231</v>
      </c>
      <c r="D91" s="441">
        <v>812605.49214444193</v>
      </c>
      <c r="E91" s="441">
        <v>54749.489025445655</v>
      </c>
      <c r="F91" s="442">
        <v>7.2242601233111894E-2</v>
      </c>
      <c r="G91" s="443">
        <v>9.5634088816085487</v>
      </c>
      <c r="H91" s="443">
        <v>1.2764013278255035</v>
      </c>
      <c r="I91" s="444">
        <v>6.3969388683838506</v>
      </c>
      <c r="J91" s="444">
        <v>-0.31752932780178966</v>
      </c>
      <c r="K91" s="442">
        <v>-4.7290316749459313E-2</v>
      </c>
      <c r="L91" s="445">
        <v>5198187.6573609682</v>
      </c>
      <c r="M91" s="445">
        <v>109587.62713010237</v>
      </c>
      <c r="N91" s="442">
        <v>2.153590898853382E-2</v>
      </c>
      <c r="O91" s="441">
        <v>778865.3485913832</v>
      </c>
      <c r="P91" s="441">
        <v>40177.496697609778</v>
      </c>
      <c r="Q91" s="442">
        <v>5.4390357976791905E-2</v>
      </c>
    </row>
    <row r="92" spans="1:17">
      <c r="A92" s="476"/>
      <c r="B92" s="482" t="s">
        <v>300</v>
      </c>
      <c r="C92" s="367" t="s">
        <v>232</v>
      </c>
      <c r="D92" s="441">
        <v>126853.95139719248</v>
      </c>
      <c r="E92" s="441">
        <v>-35105.192510116103</v>
      </c>
      <c r="F92" s="446">
        <v>-0.21675338399051605</v>
      </c>
      <c r="G92" s="447">
        <v>1.4929214941158795</v>
      </c>
      <c r="H92" s="447">
        <v>-0.27807014999643864</v>
      </c>
      <c r="I92" s="448">
        <v>4.4858224679481387</v>
      </c>
      <c r="J92" s="448">
        <v>1.1588338795971431E-2</v>
      </c>
      <c r="K92" s="446">
        <v>2.5900161818682771E-3</v>
      </c>
      <c r="L92" s="449">
        <v>569044.30532552721</v>
      </c>
      <c r="M92" s="449">
        <v>-155598.82387282012</v>
      </c>
      <c r="N92" s="446">
        <v>-0.21472476258065787</v>
      </c>
      <c r="O92" s="441">
        <v>60614.219952821732</v>
      </c>
      <c r="P92" s="441">
        <v>-19169.520993232727</v>
      </c>
      <c r="Q92" s="446">
        <v>-0.24026851543842928</v>
      </c>
    </row>
    <row r="93" spans="1:17">
      <c r="A93" s="476" t="s">
        <v>84</v>
      </c>
      <c r="B93" s="477" t="s">
        <v>243</v>
      </c>
      <c r="C93" s="367" t="s">
        <v>294</v>
      </c>
      <c r="D93" s="441">
        <v>73210.473224762623</v>
      </c>
      <c r="E93" s="441">
        <v>-17329.518449576484</v>
      </c>
      <c r="F93" s="442">
        <v>-0.19140181183038507</v>
      </c>
      <c r="G93" s="443">
        <v>3.8981565767855213E-2</v>
      </c>
      <c r="H93" s="443">
        <v>-1.1550663754442282E-2</v>
      </c>
      <c r="I93" s="444">
        <v>15.925115397129936</v>
      </c>
      <c r="J93" s="444">
        <v>0.44827619768169491</v>
      </c>
      <c r="K93" s="442">
        <v>2.8964324814958097E-2</v>
      </c>
      <c r="L93" s="445">
        <v>1165885.2343828361</v>
      </c>
      <c r="M93" s="445">
        <v>-235387.65788029274</v>
      </c>
      <c r="N93" s="442">
        <v>-0.16798131126345375</v>
      </c>
      <c r="O93" s="441">
        <v>520201.10094708204</v>
      </c>
      <c r="P93" s="441">
        <v>-90207.847831153311</v>
      </c>
      <c r="Q93" s="442">
        <v>-0.14778264311443814</v>
      </c>
    </row>
    <row r="94" spans="1:17">
      <c r="A94" s="476"/>
      <c r="B94" s="477"/>
      <c r="C94" s="367" t="s">
        <v>295</v>
      </c>
      <c r="D94" s="441">
        <v>7350992.9053611485</v>
      </c>
      <c r="E94" s="441">
        <v>279738.06825984735</v>
      </c>
      <c r="F94" s="446">
        <v>3.9559890670623821E-2</v>
      </c>
      <c r="G94" s="447">
        <v>3.9141013679781711</v>
      </c>
      <c r="H94" s="447">
        <v>-3.251123746933926E-2</v>
      </c>
      <c r="I94" s="448">
        <v>8.2584029926817308</v>
      </c>
      <c r="J94" s="448">
        <v>-0.21694660328021165</v>
      </c>
      <c r="K94" s="446">
        <v>-2.5597363368181917E-2</v>
      </c>
      <c r="L94" s="449">
        <v>60707461.808816686</v>
      </c>
      <c r="M94" s="449">
        <v>776104.98224624246</v>
      </c>
      <c r="N94" s="446">
        <v>1.2949898406140505E-2</v>
      </c>
      <c r="O94" s="441">
        <v>18446773.480493963</v>
      </c>
      <c r="P94" s="441">
        <v>706049.93754704669</v>
      </c>
      <c r="Q94" s="446">
        <v>3.9798260529669727E-2</v>
      </c>
    </row>
    <row r="95" spans="1:17">
      <c r="A95" s="476"/>
      <c r="B95" s="477"/>
      <c r="C95" s="367" t="s">
        <v>229</v>
      </c>
      <c r="D95" s="441">
        <v>35645535.335206985</v>
      </c>
      <c r="E95" s="441">
        <v>1473609.2510678843</v>
      </c>
      <c r="F95" s="442">
        <v>4.3123388697479947E-2</v>
      </c>
      <c r="G95" s="443">
        <v>18.979781427362621</v>
      </c>
      <c r="H95" s="443">
        <v>-9.227259174667779E-2</v>
      </c>
      <c r="I95" s="444">
        <v>5.0978506211294636</v>
      </c>
      <c r="J95" s="444">
        <v>-0.22169273594656325</v>
      </c>
      <c r="K95" s="442">
        <v>-4.1675144098913833E-2</v>
      </c>
      <c r="L95" s="445">
        <v>181715614.44907719</v>
      </c>
      <c r="M95" s="445">
        <v>-63427.950297981501</v>
      </c>
      <c r="N95" s="442">
        <v>-3.4892883943479021E-4</v>
      </c>
      <c r="O95" s="441">
        <v>69569451.765022874</v>
      </c>
      <c r="P95" s="441">
        <v>2831436.5005011484</v>
      </c>
      <c r="Q95" s="442">
        <v>4.242614182154672E-2</v>
      </c>
    </row>
    <row r="96" spans="1:17">
      <c r="A96" s="476"/>
      <c r="B96" s="477"/>
      <c r="C96" s="367" t="s">
        <v>230</v>
      </c>
      <c r="D96" s="441">
        <v>9703143.4018363133</v>
      </c>
      <c r="E96" s="441">
        <v>29087.624870473519</v>
      </c>
      <c r="F96" s="446">
        <v>3.0067662975162761E-3</v>
      </c>
      <c r="G96" s="447">
        <v>5.1665247609091516</v>
      </c>
      <c r="H96" s="447">
        <v>-0.232764524332703</v>
      </c>
      <c r="I96" s="448">
        <v>5.0319807813439095</v>
      </c>
      <c r="J96" s="448">
        <v>-7.3587734824293705E-2</v>
      </c>
      <c r="K96" s="446">
        <v>-1.4413230297714675E-2</v>
      </c>
      <c r="L96" s="449">
        <v>48826031.11666429</v>
      </c>
      <c r="M96" s="449">
        <v>-565523.48186762631</v>
      </c>
      <c r="N96" s="446">
        <v>-1.1449801215295936E-2</v>
      </c>
      <c r="O96" s="441">
        <v>12423886.769651473</v>
      </c>
      <c r="P96" s="441">
        <v>24251.993821995333</v>
      </c>
      <c r="Q96" s="446">
        <v>1.9558635605356361E-3</v>
      </c>
    </row>
    <row r="97" spans="1:17">
      <c r="A97" s="476"/>
      <c r="B97" s="477"/>
      <c r="C97" s="367" t="s">
        <v>231</v>
      </c>
      <c r="D97" s="441">
        <v>48467237.956353553</v>
      </c>
      <c r="E97" s="441">
        <v>2543001.550275594</v>
      </c>
      <c r="F97" s="442">
        <v>5.5373845038804693E-2</v>
      </c>
      <c r="G97" s="443">
        <v>25.806810702909647</v>
      </c>
      <c r="H97" s="443">
        <v>0.17555083870200505</v>
      </c>
      <c r="I97" s="444">
        <v>4.8227558527839687</v>
      </c>
      <c r="J97" s="444">
        <v>-2.5379749680738861E-2</v>
      </c>
      <c r="K97" s="442">
        <v>-5.2349504555599148E-3</v>
      </c>
      <c r="L97" s="445">
        <v>233745655.52227741</v>
      </c>
      <c r="M97" s="445">
        <v>11098729.985965014</v>
      </c>
      <c r="N97" s="442">
        <v>4.9849015247932879E-2</v>
      </c>
      <c r="O97" s="441">
        <v>44067203.851284981</v>
      </c>
      <c r="P97" s="441">
        <v>2254697.5613593757</v>
      </c>
      <c r="Q97" s="442">
        <v>5.3923999334682969E-2</v>
      </c>
    </row>
    <row r="98" spans="1:17">
      <c r="A98" s="476"/>
      <c r="B98" s="482"/>
      <c r="C98" s="367" t="s">
        <v>232</v>
      </c>
      <c r="D98" s="441">
        <v>77831418.016775832</v>
      </c>
      <c r="E98" s="441">
        <v>3932441.3033080697</v>
      </c>
      <c r="F98" s="446">
        <v>5.3213745009697812E-2</v>
      </c>
      <c r="G98" s="447">
        <v>41.442028805247013</v>
      </c>
      <c r="H98" s="447">
        <v>0.19749162680763988</v>
      </c>
      <c r="I98" s="448">
        <v>3.3919436022307421</v>
      </c>
      <c r="J98" s="448">
        <v>-8.6637265467533364E-2</v>
      </c>
      <c r="K98" s="446">
        <v>-2.4905922490414872E-2</v>
      </c>
      <c r="L98" s="449">
        <v>263999780.39454928</v>
      </c>
      <c r="M98" s="449">
        <v>6936213.8565999568</v>
      </c>
      <c r="N98" s="446">
        <v>2.6982485110646708E-2</v>
      </c>
      <c r="O98" s="441">
        <v>29471815.35855329</v>
      </c>
      <c r="P98" s="441">
        <v>1161907.7629519105</v>
      </c>
      <c r="Q98" s="446">
        <v>4.1042442792446295E-2</v>
      </c>
    </row>
    <row r="99" spans="1:17">
      <c r="A99" s="476"/>
      <c r="B99" s="477" t="s">
        <v>242</v>
      </c>
      <c r="C99" s="367" t="s">
        <v>294</v>
      </c>
      <c r="D99" s="441">
        <v>1071045.513475812</v>
      </c>
      <c r="E99" s="441">
        <v>-196602.78542140778</v>
      </c>
      <c r="F99" s="442">
        <v>-0.15509253283615082</v>
      </c>
      <c r="G99" s="443">
        <v>4.3882775707326127E-2</v>
      </c>
      <c r="H99" s="443">
        <v>-1.010716113158297E-2</v>
      </c>
      <c r="I99" s="444">
        <v>15.367646180807077</v>
      </c>
      <c r="J99" s="444">
        <v>-0.88840935899772511</v>
      </c>
      <c r="K99" s="442">
        <v>-5.4650979557885594E-2</v>
      </c>
      <c r="L99" s="445">
        <v>16459448.494637117</v>
      </c>
      <c r="M99" s="445">
        <v>-4147512.6571751684</v>
      </c>
      <c r="N99" s="442">
        <v>-0.20126755355242731</v>
      </c>
      <c r="O99" s="441">
        <v>7302194.8349388093</v>
      </c>
      <c r="P99" s="441">
        <v>-1689988.8386270553</v>
      </c>
      <c r="Q99" s="442">
        <v>-0.18793975968207594</v>
      </c>
    </row>
    <row r="100" spans="1:17">
      <c r="A100" s="476"/>
      <c r="B100" s="477" t="s">
        <v>299</v>
      </c>
      <c r="C100" s="367" t="s">
        <v>295</v>
      </c>
      <c r="D100" s="441">
        <v>96064019.681146383</v>
      </c>
      <c r="E100" s="441">
        <v>3366532.7722836137</v>
      </c>
      <c r="F100" s="446">
        <v>3.6317411448203357E-2</v>
      </c>
      <c r="G100" s="447">
        <v>3.9359259491516574</v>
      </c>
      <c r="H100" s="447">
        <v>-1.2118210801010942E-2</v>
      </c>
      <c r="I100" s="448">
        <v>8.4317648512998424</v>
      </c>
      <c r="J100" s="448">
        <v>-0.17734338479899492</v>
      </c>
      <c r="K100" s="446">
        <v>-2.0599506933293817E-2</v>
      </c>
      <c r="L100" s="449">
        <v>809989224.62206638</v>
      </c>
      <c r="M100" s="449">
        <v>11946526.6093117</v>
      </c>
      <c r="N100" s="446">
        <v>1.4969783745982932E-2</v>
      </c>
      <c r="O100" s="441">
        <v>241522997.79574978</v>
      </c>
      <c r="P100" s="441">
        <v>9385199.3648341</v>
      </c>
      <c r="Q100" s="446">
        <v>4.0429432122951491E-2</v>
      </c>
    </row>
    <row r="101" spans="1:17">
      <c r="A101" s="476"/>
      <c r="B101" s="477" t="s">
        <v>299</v>
      </c>
      <c r="C101" s="367" t="s">
        <v>229</v>
      </c>
      <c r="D101" s="441">
        <v>460128906.71663141</v>
      </c>
      <c r="E101" s="441">
        <v>12036378.987861574</v>
      </c>
      <c r="F101" s="442">
        <v>2.686136956773175E-2</v>
      </c>
      <c r="G101" s="443">
        <v>18.852358145244331</v>
      </c>
      <c r="H101" s="443">
        <v>-0.23218390881708473</v>
      </c>
      <c r="I101" s="444">
        <v>5.2609318952716722</v>
      </c>
      <c r="J101" s="444">
        <v>-0.10789258054996598</v>
      </c>
      <c r="K101" s="442">
        <v>-2.0096127380557403E-2</v>
      </c>
      <c r="L101" s="445">
        <v>2420706841.2820101</v>
      </c>
      <c r="M101" s="445">
        <v>14976710.979004383</v>
      </c>
      <c r="N101" s="442">
        <v>6.2254326827249082E-3</v>
      </c>
      <c r="O101" s="441">
        <v>899131425.86356091</v>
      </c>
      <c r="P101" s="441">
        <v>24222450.003286839</v>
      </c>
      <c r="Q101" s="442">
        <v>2.768568007828422E-2</v>
      </c>
    </row>
    <row r="102" spans="1:17">
      <c r="A102" s="476"/>
      <c r="B102" s="477" t="s">
        <v>299</v>
      </c>
      <c r="C102" s="367" t="s">
        <v>230</v>
      </c>
      <c r="D102" s="441">
        <v>126083510.14371347</v>
      </c>
      <c r="E102" s="441">
        <v>4080771.831293419</v>
      </c>
      <c r="F102" s="446">
        <v>3.3448198685864995E-2</v>
      </c>
      <c r="G102" s="447">
        <v>5.1658816795500337</v>
      </c>
      <c r="H102" s="447">
        <v>-3.0291534575486168E-2</v>
      </c>
      <c r="I102" s="448">
        <v>5.0972302400833138</v>
      </c>
      <c r="J102" s="448">
        <v>1.7504992803602626E-2</v>
      </c>
      <c r="K102" s="446">
        <v>3.4460511054169476E-3</v>
      </c>
      <c r="L102" s="449">
        <v>642676680.68038762</v>
      </c>
      <c r="M102" s="449">
        <v>22936290.637527704</v>
      </c>
      <c r="N102" s="446">
        <v>3.7009513993337566E-2</v>
      </c>
      <c r="O102" s="441">
        <v>160963737.14049047</v>
      </c>
      <c r="P102" s="441">
        <v>4739812.2973445654</v>
      </c>
      <c r="Q102" s="446">
        <v>3.0339861849607842E-2</v>
      </c>
    </row>
    <row r="103" spans="1:17">
      <c r="A103" s="476"/>
      <c r="B103" s="477" t="s">
        <v>299</v>
      </c>
      <c r="C103" s="367" t="s">
        <v>231</v>
      </c>
      <c r="D103" s="441">
        <v>628640163.59915257</v>
      </c>
      <c r="E103" s="441">
        <v>32515592.090474486</v>
      </c>
      <c r="F103" s="442">
        <v>5.4544961983673479E-2</v>
      </c>
      <c r="G103" s="443">
        <v>25.756585460419288</v>
      </c>
      <c r="H103" s="443">
        <v>0.36726573201029922</v>
      </c>
      <c r="I103" s="444">
        <v>4.8460328326611615</v>
      </c>
      <c r="J103" s="444">
        <v>-3.9402650457354582E-2</v>
      </c>
      <c r="K103" s="442">
        <v>-8.0653302235817719E-3</v>
      </c>
      <c r="L103" s="445">
        <v>3046410872.7309771</v>
      </c>
      <c r="M103" s="445">
        <v>134082738.72365999</v>
      </c>
      <c r="N103" s="442">
        <v>4.6039708629660586E-2</v>
      </c>
      <c r="O103" s="441">
        <v>571150784.78422832</v>
      </c>
      <c r="P103" s="441">
        <v>29583313.779949665</v>
      </c>
      <c r="Q103" s="442">
        <v>5.4625352082337202E-2</v>
      </c>
    </row>
    <row r="104" spans="1:17">
      <c r="A104" s="476"/>
      <c r="B104" s="482" t="s">
        <v>299</v>
      </c>
      <c r="C104" s="367" t="s">
        <v>232</v>
      </c>
      <c r="D104" s="441">
        <v>1015398889.56007</v>
      </c>
      <c r="E104" s="441">
        <v>37982166.649869442</v>
      </c>
      <c r="F104" s="446">
        <v>3.8859747085950996E-2</v>
      </c>
      <c r="G104" s="447">
        <v>41.602827483426879</v>
      </c>
      <c r="H104" s="447">
        <v>-2.5964336135892552E-2</v>
      </c>
      <c r="I104" s="448">
        <v>3.3863182688167237</v>
      </c>
      <c r="J104" s="448">
        <v>-0.18419405313831838</v>
      </c>
      <c r="K104" s="446">
        <v>-5.1587569662121351E-2</v>
      </c>
      <c r="L104" s="449">
        <v>3438463809.8534799</v>
      </c>
      <c r="M104" s="449">
        <v>-51414642.982308388</v>
      </c>
      <c r="N104" s="446">
        <v>-1.4732502486019285E-2</v>
      </c>
      <c r="O104" s="441">
        <v>384877888.75344205</v>
      </c>
      <c r="P104" s="441">
        <v>12856772.034943342</v>
      </c>
      <c r="Q104" s="446">
        <v>3.455925337881241E-2</v>
      </c>
    </row>
    <row r="105" spans="1:17">
      <c r="A105" s="476"/>
      <c r="B105" s="477" t="s">
        <v>241</v>
      </c>
      <c r="C105" s="367" t="s">
        <v>294</v>
      </c>
      <c r="D105" s="441">
        <v>545701.91571252001</v>
      </c>
      <c r="E105" s="441">
        <v>-76332.324948133901</v>
      </c>
      <c r="F105" s="442">
        <v>-0.12271402433901774</v>
      </c>
      <c r="G105" s="443">
        <v>4.1853997518544434E-2</v>
      </c>
      <c r="H105" s="443">
        <v>-7.9975358416575146E-3</v>
      </c>
      <c r="I105" s="444">
        <v>15.361135600886612</v>
      </c>
      <c r="J105" s="444">
        <v>-0.87765817444793726</v>
      </c>
      <c r="K105" s="442">
        <v>-5.4047005374317329E-2</v>
      </c>
      <c r="L105" s="445">
        <v>8382601.1249236166</v>
      </c>
      <c r="M105" s="445">
        <v>-1718484.6303615645</v>
      </c>
      <c r="N105" s="442">
        <v>-0.17012870418038015</v>
      </c>
      <c r="O105" s="441">
        <v>3766171.9899227247</v>
      </c>
      <c r="P105" s="441">
        <v>-496818.38785075396</v>
      </c>
      <c r="Q105" s="442">
        <v>-0.11654222595506719</v>
      </c>
    </row>
    <row r="106" spans="1:17">
      <c r="A106" s="476"/>
      <c r="B106" s="477" t="s">
        <v>300</v>
      </c>
      <c r="C106" s="367" t="s">
        <v>295</v>
      </c>
      <c r="D106" s="441">
        <v>51838192.910530925</v>
      </c>
      <c r="E106" s="441">
        <v>1889944.4383371323</v>
      </c>
      <c r="F106" s="446">
        <v>3.7838052307064683E-2</v>
      </c>
      <c r="G106" s="447">
        <v>3.9758621602240622</v>
      </c>
      <c r="H106" s="447">
        <v>-2.7127727198588136E-2</v>
      </c>
      <c r="I106" s="448">
        <v>8.3679362962391703</v>
      </c>
      <c r="J106" s="448">
        <v>-0.18480273680010129</v>
      </c>
      <c r="K106" s="446">
        <v>-2.1607433137642507E-2</v>
      </c>
      <c r="L106" s="449">
        <v>433778695.98747981</v>
      </c>
      <c r="M106" s="449">
        <v>6584361.6474038363</v>
      </c>
      <c r="N106" s="446">
        <v>1.5413035984138856E-2</v>
      </c>
      <c r="O106" s="441">
        <v>130503556.09399962</v>
      </c>
      <c r="P106" s="441">
        <v>5230460.8753612339</v>
      </c>
      <c r="Q106" s="446">
        <v>4.1752467808291491E-2</v>
      </c>
    </row>
    <row r="107" spans="1:17">
      <c r="A107" s="476"/>
      <c r="B107" s="477" t="s">
        <v>300</v>
      </c>
      <c r="C107" s="367" t="s">
        <v>229</v>
      </c>
      <c r="D107" s="441">
        <v>244015899.25777745</v>
      </c>
      <c r="E107" s="441">
        <v>8749993.9417216778</v>
      </c>
      <c r="F107" s="442">
        <v>3.7191933654674492E-2</v>
      </c>
      <c r="G107" s="443">
        <v>18.715420539957776</v>
      </c>
      <c r="H107" s="443">
        <v>-0.13943560899783591</v>
      </c>
      <c r="I107" s="444">
        <v>5.2312663634997909</v>
      </c>
      <c r="J107" s="444">
        <v>-0.14255591341710172</v>
      </c>
      <c r="K107" s="442">
        <v>-2.6527842952575258E-2</v>
      </c>
      <c r="L107" s="445">
        <v>1276512165.9463649</v>
      </c>
      <c r="M107" s="445">
        <v>12235002.959923983</v>
      </c>
      <c r="N107" s="442">
        <v>9.677468927005526E-3</v>
      </c>
      <c r="O107" s="441">
        <v>476543994.25672424</v>
      </c>
      <c r="P107" s="441">
        <v>17284043.713494062</v>
      </c>
      <c r="Q107" s="442">
        <v>3.7634554663540411E-2</v>
      </c>
    </row>
    <row r="108" spans="1:17">
      <c r="A108" s="476"/>
      <c r="B108" s="477" t="s">
        <v>300</v>
      </c>
      <c r="C108" s="367" t="s">
        <v>230</v>
      </c>
      <c r="D108" s="441">
        <v>66827286.679505944</v>
      </c>
      <c r="E108" s="441">
        <v>1733553.4779410213</v>
      </c>
      <c r="F108" s="446">
        <v>2.6631649356674857E-2</v>
      </c>
      <c r="G108" s="447">
        <v>5.125488861814028</v>
      </c>
      <c r="H108" s="447">
        <v>-9.1301790725300869E-2</v>
      </c>
      <c r="I108" s="448">
        <v>5.0420908485628635</v>
      </c>
      <c r="J108" s="448">
        <v>-4.4392154560726205E-2</v>
      </c>
      <c r="K108" s="446">
        <v>-8.7274752581430332E-3</v>
      </c>
      <c r="L108" s="449">
        <v>336949250.60102385</v>
      </c>
      <c r="M108" s="449">
        <v>5851083.0614022017</v>
      </c>
      <c r="N108" s="446">
        <v>1.7671747037687903E-2</v>
      </c>
      <c r="O108" s="441">
        <v>85455847.037387595</v>
      </c>
      <c r="P108" s="441">
        <v>2044643.7324748635</v>
      </c>
      <c r="Q108" s="446">
        <v>2.4512819039435182E-2</v>
      </c>
    </row>
    <row r="109" spans="1:17">
      <c r="A109" s="476"/>
      <c r="B109" s="477" t="s">
        <v>300</v>
      </c>
      <c r="C109" s="367" t="s">
        <v>231</v>
      </c>
      <c r="D109" s="441">
        <v>333549557.2870512</v>
      </c>
      <c r="E109" s="441">
        <v>16941575.607476532</v>
      </c>
      <c r="F109" s="442">
        <v>5.3509628903235844E-2</v>
      </c>
      <c r="G109" s="443">
        <v>25.582432351874445</v>
      </c>
      <c r="H109" s="443">
        <v>0.20859867988526304</v>
      </c>
      <c r="I109" s="444">
        <v>4.8276625601996344</v>
      </c>
      <c r="J109" s="444">
        <v>-5.7174886789023383E-2</v>
      </c>
      <c r="K109" s="442">
        <v>-1.170456282517033E-2</v>
      </c>
      <c r="L109" s="445">
        <v>1610264709.6858602</v>
      </c>
      <c r="M109" s="445">
        <v>63686184.76197505</v>
      </c>
      <c r="N109" s="442">
        <v>4.1178759264816102E-2</v>
      </c>
      <c r="O109" s="441">
        <v>302338407.59215409</v>
      </c>
      <c r="P109" s="441">
        <v>15135033.609618783</v>
      </c>
      <c r="Q109" s="442">
        <v>5.2697965903907303E-2</v>
      </c>
    </row>
    <row r="110" spans="1:17">
      <c r="A110" s="476"/>
      <c r="B110" s="482" t="s">
        <v>300</v>
      </c>
      <c r="C110" s="367" t="s">
        <v>232</v>
      </c>
      <c r="D110" s="441">
        <v>546151169.82940555</v>
      </c>
      <c r="E110" s="441">
        <v>24797390.094799757</v>
      </c>
      <c r="F110" s="446">
        <v>4.7563460856508651E-2</v>
      </c>
      <c r="G110" s="447">
        <v>41.888454206622519</v>
      </c>
      <c r="H110" s="447">
        <v>0.10572964904324778</v>
      </c>
      <c r="I110" s="448">
        <v>3.334742640683245</v>
      </c>
      <c r="J110" s="448">
        <v>-0.20370115732626859</v>
      </c>
      <c r="K110" s="446">
        <v>-5.7568006998120737E-2</v>
      </c>
      <c r="L110" s="449">
        <v>1821273594.2891552</v>
      </c>
      <c r="M110" s="449">
        <v>-23507454.181578636</v>
      </c>
      <c r="N110" s="446">
        <v>-1.2742679789054417E-2</v>
      </c>
      <c r="O110" s="441">
        <v>205722992.35183394</v>
      </c>
      <c r="P110" s="441">
        <v>7971105.3457189798</v>
      </c>
      <c r="Q110" s="446">
        <v>4.0308618372235781E-2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D1:F1"/>
    <mergeCell ref="G1:H1"/>
    <mergeCell ref="I1:K1"/>
    <mergeCell ref="L1:N1"/>
    <mergeCell ref="O1:Q1"/>
    <mergeCell ref="B27:B32"/>
    <mergeCell ref="B33:B38"/>
    <mergeCell ref="A39:A56"/>
    <mergeCell ref="B39:B44"/>
    <mergeCell ref="B45:B50"/>
    <mergeCell ref="B51:B56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C1:C2"/>
    <mergeCell ref="A3:A20"/>
    <mergeCell ref="B3:B8"/>
    <mergeCell ref="B9:B14"/>
    <mergeCell ref="B15:B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topLeftCell="O735" zoomScale="92" zoomScaleNormal="90" workbookViewId="0">
      <selection activeCell="D16" sqref="D16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78" t="s">
        <v>0</v>
      </c>
      <c r="B1" s="478" t="s">
        <v>1</v>
      </c>
      <c r="C1" s="478" t="s">
        <v>205</v>
      </c>
      <c r="D1" s="478" t="s">
        <v>2</v>
      </c>
      <c r="E1" s="478"/>
      <c r="F1" s="478"/>
      <c r="G1" s="478" t="s">
        <v>3</v>
      </c>
      <c r="H1" s="478"/>
      <c r="I1" s="478" t="s">
        <v>4</v>
      </c>
      <c r="J1" s="478"/>
      <c r="K1" s="478"/>
      <c r="L1" s="478" t="s">
        <v>5</v>
      </c>
      <c r="M1" s="478"/>
      <c r="N1" s="478"/>
      <c r="O1" s="478" t="s">
        <v>6</v>
      </c>
      <c r="P1" s="478"/>
      <c r="Q1" s="478"/>
    </row>
    <row r="2" spans="1:17">
      <c r="A2" s="479"/>
      <c r="B2" s="479"/>
      <c r="C2" s="47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6" t="s">
        <v>79</v>
      </c>
      <c r="B3" s="477" t="s">
        <v>243</v>
      </c>
      <c r="C3" s="367" t="s">
        <v>189</v>
      </c>
      <c r="D3" s="441">
        <v>71017.101038105888</v>
      </c>
      <c r="E3" s="441">
        <v>1351.4564723584772</v>
      </c>
      <c r="F3" s="442">
        <v>1.9399181343725761E-2</v>
      </c>
      <c r="G3" s="443">
        <v>1.7160165883694123E-2</v>
      </c>
      <c r="H3" s="443">
        <v>-9.5566261477591369E-5</v>
      </c>
      <c r="I3" s="444">
        <v>4.1226639941900292</v>
      </c>
      <c r="J3" s="444">
        <v>-1.2005007730417461E-2</v>
      </c>
      <c r="K3" s="442">
        <v>-2.90349910109889E-3</v>
      </c>
      <c r="L3" s="445">
        <v>292779.64542155451</v>
      </c>
      <c r="M3" s="445">
        <v>4735.2643367510755</v>
      </c>
      <c r="N3" s="442">
        <v>1.6439356737033388E-2</v>
      </c>
      <c r="O3" s="441">
        <v>69075.989703781772</v>
      </c>
      <c r="P3" s="441">
        <v>467.31058449381089</v>
      </c>
      <c r="Q3" s="442">
        <v>6.8112459020135234E-3</v>
      </c>
    </row>
    <row r="4" spans="1:17">
      <c r="A4" s="476"/>
      <c r="B4" s="477"/>
      <c r="C4" s="367" t="s">
        <v>176</v>
      </c>
      <c r="D4" s="441">
        <v>300995.12284975639</v>
      </c>
      <c r="E4" s="441">
        <v>-8465.6960403063567</v>
      </c>
      <c r="F4" s="446">
        <v>-2.7356277510898176E-2</v>
      </c>
      <c r="G4" s="447">
        <v>7.2730738973888015E-2</v>
      </c>
      <c r="H4" s="447">
        <v>-3.92071574929026E-3</v>
      </c>
      <c r="I4" s="448">
        <v>11.284965321498316</v>
      </c>
      <c r="J4" s="448">
        <v>-0.15400691781138143</v>
      </c>
      <c r="K4" s="446">
        <v>-1.3463352702451808E-2</v>
      </c>
      <c r="L4" s="449">
        <v>3396719.5232996261</v>
      </c>
      <c r="M4" s="449">
        <v>-143194.19313784782</v>
      </c>
      <c r="N4" s="446">
        <v>-4.0451323000594688E-2</v>
      </c>
      <c r="O4" s="441">
        <v>628933.21336497669</v>
      </c>
      <c r="P4" s="441">
        <v>-29634.639814189286</v>
      </c>
      <c r="Q4" s="446">
        <v>-4.4998612779429223E-2</v>
      </c>
    </row>
    <row r="5" spans="1:17">
      <c r="A5" s="476"/>
      <c r="B5" s="477"/>
      <c r="C5" s="367" t="s">
        <v>171</v>
      </c>
      <c r="D5" s="441">
        <v>2049904.1224360915</v>
      </c>
      <c r="E5" s="441">
        <v>-309595.91607299983</v>
      </c>
      <c r="F5" s="442">
        <v>-0.13121250731940046</v>
      </c>
      <c r="G5" s="443">
        <v>0.4953271011132499</v>
      </c>
      <c r="H5" s="443">
        <v>-8.9105884683792047E-2</v>
      </c>
      <c r="I5" s="444">
        <v>7.7332452638724032</v>
      </c>
      <c r="J5" s="444">
        <v>0.22496362767973999</v>
      </c>
      <c r="K5" s="442">
        <v>2.9962065700270622E-2</v>
      </c>
      <c r="L5" s="445">
        <v>15852411.346221419</v>
      </c>
      <c r="M5" s="445">
        <v>-1863379.4635122735</v>
      </c>
      <c r="N5" s="442">
        <v>-0.105181839384131</v>
      </c>
      <c r="O5" s="441">
        <v>3705519.517833848</v>
      </c>
      <c r="P5" s="441">
        <v>-587689.43231346412</v>
      </c>
      <c r="Q5" s="442">
        <v>-0.13688815036437926</v>
      </c>
    </row>
    <row r="6" spans="1:17">
      <c r="A6" s="476"/>
      <c r="B6" s="477"/>
      <c r="C6" s="367" t="s">
        <v>173</v>
      </c>
      <c r="D6" s="441">
        <v>800600.71179980459</v>
      </c>
      <c r="E6" s="441">
        <v>-53998.970684311818</v>
      </c>
      <c r="F6" s="446">
        <v>-6.3186275154408847E-2</v>
      </c>
      <c r="G6" s="447">
        <v>0.19345257438369043</v>
      </c>
      <c r="H6" s="447">
        <v>-1.8226271110624526E-2</v>
      </c>
      <c r="I6" s="448">
        <v>13.606927240283964</v>
      </c>
      <c r="J6" s="448">
        <v>0.17889986918730116</v>
      </c>
      <c r="K6" s="446">
        <v>1.3322870459169347E-2</v>
      </c>
      <c r="L6" s="449">
        <v>10893715.633979492</v>
      </c>
      <c r="M6" s="449">
        <v>-581872.29374773987</v>
      </c>
      <c r="N6" s="446">
        <v>-5.07052272539191E-2</v>
      </c>
      <c r="O6" s="441">
        <v>2381129.7295592632</v>
      </c>
      <c r="P6" s="441">
        <v>-49978.052773409057</v>
      </c>
      <c r="Q6" s="446">
        <v>-2.0557728100995428E-2</v>
      </c>
    </row>
    <row r="7" spans="1:17">
      <c r="A7" s="476"/>
      <c r="B7" s="477"/>
      <c r="C7" s="367" t="s">
        <v>169</v>
      </c>
      <c r="D7" s="441">
        <v>1277040.2564538813</v>
      </c>
      <c r="E7" s="441">
        <v>-36949.417238039197</v>
      </c>
      <c r="F7" s="442">
        <v>-2.8120021015250688E-2</v>
      </c>
      <c r="G7" s="443">
        <v>0.30857669942265453</v>
      </c>
      <c r="H7" s="443">
        <v>-1.6890092596340778E-2</v>
      </c>
      <c r="I7" s="444">
        <v>12.317835361906386</v>
      </c>
      <c r="J7" s="444">
        <v>-0.2050987003127549</v>
      </c>
      <c r="K7" s="442">
        <v>-1.6377847179721565E-2</v>
      </c>
      <c r="L7" s="445">
        <v>15730371.629525619</v>
      </c>
      <c r="M7" s="445">
        <v>-724634.41255514696</v>
      </c>
      <c r="N7" s="442">
        <v>-4.4037322788093955E-2</v>
      </c>
      <c r="O7" s="441">
        <v>2246303.3666707505</v>
      </c>
      <c r="P7" s="441">
        <v>-68450.891862090677</v>
      </c>
      <c r="Q7" s="442">
        <v>-2.9571558885683549E-2</v>
      </c>
    </row>
    <row r="8" spans="1:17">
      <c r="A8" s="476"/>
      <c r="B8" s="477"/>
      <c r="C8" s="367" t="s">
        <v>233</v>
      </c>
      <c r="D8" s="441">
        <v>607061.90384694817</v>
      </c>
      <c r="E8" s="441">
        <v>202819.5508160899</v>
      </c>
      <c r="F8" s="446">
        <v>0.50172761289217871</v>
      </c>
      <c r="G8" s="447">
        <v>0.14668696439883072</v>
      </c>
      <c r="H8" s="447">
        <v>4.6558733200865399E-2</v>
      </c>
      <c r="I8" s="448">
        <v>11.694886873177358</v>
      </c>
      <c r="J8" s="448">
        <v>-0.90815946777927792</v>
      </c>
      <c r="K8" s="446">
        <v>-7.2058726375383936E-2</v>
      </c>
      <c r="L8" s="449">
        <v>7099520.2905057296</v>
      </c>
      <c r="M8" s="449">
        <v>2004835.1822804706</v>
      </c>
      <c r="N8" s="446">
        <v>0.3935150337444227</v>
      </c>
      <c r="O8" s="441">
        <v>1032053.1837190189</v>
      </c>
      <c r="P8" s="441">
        <v>336189.76915008307</v>
      </c>
      <c r="Q8" s="446">
        <v>0.48312608783771366</v>
      </c>
    </row>
    <row r="9" spans="1:17">
      <c r="A9" s="476"/>
      <c r="B9" s="477"/>
      <c r="C9" s="367" t="s">
        <v>153</v>
      </c>
      <c r="D9" s="441">
        <v>75261570.161509633</v>
      </c>
      <c r="E9" s="441">
        <v>390776.73896797001</v>
      </c>
      <c r="F9" s="442">
        <v>5.2193481744286846E-3</v>
      </c>
      <c r="G9" s="443">
        <v>18.185775112754943</v>
      </c>
      <c r="H9" s="443">
        <v>-0.35923893038043175</v>
      </c>
      <c r="I9" s="444">
        <v>5.3761970525130129</v>
      </c>
      <c r="J9" s="444">
        <v>-0.14797394732040736</v>
      </c>
      <c r="K9" s="442">
        <v>-2.6786634107609897E-2</v>
      </c>
      <c r="L9" s="445">
        <v>404621031.6698094</v>
      </c>
      <c r="M9" s="445">
        <v>-8978034.0895140171</v>
      </c>
      <c r="N9" s="442">
        <v>-2.1707094703009813E-2</v>
      </c>
      <c r="O9" s="441">
        <v>111705453.71664998</v>
      </c>
      <c r="P9" s="441">
        <v>440508.10039302707</v>
      </c>
      <c r="Q9" s="442">
        <v>3.9590914996022282E-3</v>
      </c>
    </row>
    <row r="10" spans="1:17">
      <c r="A10" s="476"/>
      <c r="B10" s="477"/>
      <c r="C10" s="367" t="s">
        <v>234</v>
      </c>
      <c r="D10" s="441">
        <v>8412020.1587080061</v>
      </c>
      <c r="E10" s="441">
        <v>-149413.14095617831</v>
      </c>
      <c r="F10" s="446">
        <v>-1.7451884015967152E-2</v>
      </c>
      <c r="G10" s="447">
        <v>2.0326324114941428</v>
      </c>
      <c r="H10" s="447">
        <v>-8.7979558992028029E-2</v>
      </c>
      <c r="I10" s="448">
        <v>3.39003056570757</v>
      </c>
      <c r="J10" s="448">
        <v>-0.14868785044911226</v>
      </c>
      <c r="K10" s="446">
        <v>-4.2017429182907011E-2</v>
      </c>
      <c r="L10" s="449">
        <v>28517005.457368385</v>
      </c>
      <c r="M10" s="449">
        <v>-1779496.2288503349</v>
      </c>
      <c r="N10" s="446">
        <v>-5.8736029898124924E-2</v>
      </c>
      <c r="O10" s="441">
        <v>7988319.7528174659</v>
      </c>
      <c r="P10" s="441">
        <v>-396442.56900741346</v>
      </c>
      <c r="Q10" s="446">
        <v>-4.7281312670665036E-2</v>
      </c>
    </row>
    <row r="11" spans="1:17">
      <c r="A11" s="476"/>
      <c r="B11" s="477"/>
      <c r="C11" s="367" t="s">
        <v>235</v>
      </c>
      <c r="D11" s="441">
        <v>24379909.705602661</v>
      </c>
      <c r="E11" s="441">
        <v>586867.54973194748</v>
      </c>
      <c r="F11" s="442">
        <v>2.4665511282135198E-2</v>
      </c>
      <c r="G11" s="443">
        <v>5.8910218618068262</v>
      </c>
      <c r="H11" s="443">
        <v>-2.3616691961674263E-3</v>
      </c>
      <c r="I11" s="444">
        <v>4.1569525609595219</v>
      </c>
      <c r="J11" s="444">
        <v>-0.11223574373258849</v>
      </c>
      <c r="K11" s="442">
        <v>-2.6289714981471826E-2</v>
      </c>
      <c r="L11" s="445">
        <v>101346128.08666688</v>
      </c>
      <c r="M11" s="445">
        <v>-230849.21822272241</v>
      </c>
      <c r="N11" s="442">
        <v>-2.2726529608162504E-3</v>
      </c>
      <c r="O11" s="441">
        <v>24887000.16852355</v>
      </c>
      <c r="P11" s="441">
        <v>427330.12125283107</v>
      </c>
      <c r="Q11" s="442">
        <v>1.7470804815722107E-2</v>
      </c>
    </row>
    <row r="12" spans="1:17">
      <c r="A12" s="476"/>
      <c r="B12" s="477"/>
      <c r="C12" s="367" t="s">
        <v>236</v>
      </c>
      <c r="D12" s="441">
        <v>791512.84448966908</v>
      </c>
      <c r="E12" s="441">
        <v>-109592.19225284073</v>
      </c>
      <c r="F12" s="446">
        <v>-0.1216197754803546</v>
      </c>
      <c r="G12" s="447">
        <v>0.19125663413421096</v>
      </c>
      <c r="H12" s="447">
        <v>-3.1941288537977619E-2</v>
      </c>
      <c r="I12" s="448">
        <v>5.976498396294164</v>
      </c>
      <c r="J12" s="448">
        <v>-0.56898603330779718</v>
      </c>
      <c r="K12" s="446">
        <v>-8.6928024873843893E-2</v>
      </c>
      <c r="L12" s="449">
        <v>4730475.2457387391</v>
      </c>
      <c r="M12" s="449">
        <v>-1167693.7416952616</v>
      </c>
      <c r="N12" s="446">
        <v>-0.1979756334860909</v>
      </c>
      <c r="O12" s="441">
        <v>1386016.2890154123</v>
      </c>
      <c r="P12" s="441">
        <v>-204657.61364141689</v>
      </c>
      <c r="Q12" s="446">
        <v>-0.12866094885921414</v>
      </c>
    </row>
    <row r="13" spans="1:17">
      <c r="A13" s="476"/>
      <c r="B13" s="477"/>
      <c r="C13" s="367" t="s">
        <v>160</v>
      </c>
      <c r="D13" s="441">
        <v>5158808.9119104454</v>
      </c>
      <c r="E13" s="441">
        <v>-312666.0020631142</v>
      </c>
      <c r="F13" s="442">
        <v>-5.7144738298004219E-2</v>
      </c>
      <c r="G13" s="443">
        <v>1.2465450630428032</v>
      </c>
      <c r="H13" s="443">
        <v>-0.10870408656421815</v>
      </c>
      <c r="I13" s="444">
        <v>5.0293076846886295</v>
      </c>
      <c r="J13" s="444">
        <v>2.4185627980187085E-2</v>
      </c>
      <c r="K13" s="442">
        <v>4.8321754606904573E-3</v>
      </c>
      <c r="L13" s="445">
        <v>25945237.304511391</v>
      </c>
      <c r="M13" s="445">
        <v>-1440162.4701445997</v>
      </c>
      <c r="N13" s="442">
        <v>-5.2588696239424929E-2</v>
      </c>
      <c r="O13" s="441">
        <v>5380702.3537075873</v>
      </c>
      <c r="P13" s="441">
        <v>-333371.02831545472</v>
      </c>
      <c r="Q13" s="442">
        <v>-5.8342097839392149E-2</v>
      </c>
    </row>
    <row r="14" spans="1:17">
      <c r="A14" s="476"/>
      <c r="B14" s="477"/>
      <c r="C14" s="367" t="s">
        <v>155</v>
      </c>
      <c r="D14" s="441">
        <v>38652890.343544342</v>
      </c>
      <c r="E14" s="441">
        <v>479932.14925578982</v>
      </c>
      <c r="F14" s="446">
        <v>1.2572568958713747E-2</v>
      </c>
      <c r="G14" s="447">
        <v>9.3398632228532659</v>
      </c>
      <c r="H14" s="447">
        <v>-0.11533303486349489</v>
      </c>
      <c r="I14" s="448">
        <v>4.3680210183361599</v>
      </c>
      <c r="J14" s="448">
        <v>-0.12517943592889313</v>
      </c>
      <c r="K14" s="446">
        <v>-2.7859748792215543E-2</v>
      </c>
      <c r="L14" s="449">
        <v>168836637.44004446</v>
      </c>
      <c r="M14" s="449">
        <v>-2682115.659173727</v>
      </c>
      <c r="N14" s="446">
        <v>-1.5637448446364392E-2</v>
      </c>
      <c r="O14" s="441">
        <v>38203124.534688823</v>
      </c>
      <c r="P14" s="441">
        <v>739499.64675020427</v>
      </c>
      <c r="Q14" s="446">
        <v>1.9739137602466372E-2</v>
      </c>
    </row>
    <row r="15" spans="1:17">
      <c r="A15" s="476"/>
      <c r="B15" s="477"/>
      <c r="C15" s="367" t="s">
        <v>168</v>
      </c>
      <c r="D15" s="441">
        <v>1061489.3847285551</v>
      </c>
      <c r="E15" s="441">
        <v>-59033.518527225591</v>
      </c>
      <c r="F15" s="442">
        <v>-5.2683901735250893E-2</v>
      </c>
      <c r="G15" s="443">
        <v>0.25649222031674529</v>
      </c>
      <c r="H15" s="443">
        <v>-2.1054096833366731E-2</v>
      </c>
      <c r="I15" s="444">
        <v>5.6202569142502927</v>
      </c>
      <c r="J15" s="444">
        <v>-0.12459490164916964</v>
      </c>
      <c r="K15" s="442">
        <v>-2.1688096689342025E-2</v>
      </c>
      <c r="L15" s="445">
        <v>5965843.0539239505</v>
      </c>
      <c r="M15" s="445">
        <v>-471394.98160195909</v>
      </c>
      <c r="N15" s="442">
        <v>-7.3229384869787098E-2</v>
      </c>
      <c r="O15" s="441">
        <v>1775666.0681730171</v>
      </c>
      <c r="P15" s="441">
        <v>-108298.51072004205</v>
      </c>
      <c r="Q15" s="442">
        <v>-5.7484366709099087E-2</v>
      </c>
    </row>
    <row r="16" spans="1:17">
      <c r="A16" s="476"/>
      <c r="B16" s="477"/>
      <c r="C16" s="367" t="s">
        <v>157</v>
      </c>
      <c r="D16" s="441">
        <v>27670950.857095245</v>
      </c>
      <c r="E16" s="441">
        <v>1082339.3511171266</v>
      </c>
      <c r="F16" s="446">
        <v>4.0706877486768205E-2</v>
      </c>
      <c r="G16" s="447">
        <v>6.6862502119386287</v>
      </c>
      <c r="H16" s="447">
        <v>0.10042213097990071</v>
      </c>
      <c r="I16" s="448">
        <v>4.9450609902511085</v>
      </c>
      <c r="J16" s="448">
        <v>-0.23498956998600118</v>
      </c>
      <c r="K16" s="446">
        <v>-4.5364339064529295E-2</v>
      </c>
      <c r="L16" s="449">
        <v>136834539.64657718</v>
      </c>
      <c r="M16" s="449">
        <v>-895812.28089162707</v>
      </c>
      <c r="N16" s="446">
        <v>-6.5041021703290021E-3</v>
      </c>
      <c r="O16" s="441">
        <v>40753285.360095046</v>
      </c>
      <c r="P16" s="441">
        <v>1542319.2771386281</v>
      </c>
      <c r="Q16" s="446">
        <v>3.9333875984479204E-2</v>
      </c>
    </row>
    <row r="17" spans="1:17">
      <c r="A17" s="476"/>
      <c r="B17" s="477"/>
      <c r="C17" s="367" t="s">
        <v>178</v>
      </c>
      <c r="D17" s="441">
        <v>1344576.5495857003</v>
      </c>
      <c r="E17" s="441">
        <v>82189.639582962962</v>
      </c>
      <c r="F17" s="442">
        <v>6.5106536618622535E-2</v>
      </c>
      <c r="G17" s="443">
        <v>0.32489578280357084</v>
      </c>
      <c r="H17" s="443">
        <v>1.2210663497454477E-2</v>
      </c>
      <c r="I17" s="444">
        <v>5.7233693463858586</v>
      </c>
      <c r="J17" s="444">
        <v>-0.32195737665351665</v>
      </c>
      <c r="K17" s="442">
        <v>-5.3257233463743697E-2</v>
      </c>
      <c r="L17" s="445">
        <v>7695508.2077680621</v>
      </c>
      <c r="M17" s="445">
        <v>63966.885913411155</v>
      </c>
      <c r="N17" s="442">
        <v>8.3819091341650019E-3</v>
      </c>
      <c r="O17" s="441">
        <v>1351869.5235115308</v>
      </c>
      <c r="P17" s="441">
        <v>-60303.323397441534</v>
      </c>
      <c r="Q17" s="442">
        <v>-4.2702508782431391E-2</v>
      </c>
    </row>
    <row r="18" spans="1:17">
      <c r="A18" s="476"/>
      <c r="B18" s="477"/>
      <c r="C18" s="367" t="s">
        <v>154</v>
      </c>
      <c r="D18" s="441">
        <v>38223207.091408268</v>
      </c>
      <c r="E18" s="441">
        <v>-221458.54991388321</v>
      </c>
      <c r="F18" s="446">
        <v>-5.7604493684514984E-3</v>
      </c>
      <c r="G18" s="447">
        <v>9.2360370207650693</v>
      </c>
      <c r="H18" s="447">
        <v>-0.28645942425471027</v>
      </c>
      <c r="I18" s="448">
        <v>5.5570840944229234</v>
      </c>
      <c r="J18" s="448">
        <v>0.1687557874924055</v>
      </c>
      <c r="K18" s="446">
        <v>3.131876490809779E-2</v>
      </c>
      <c r="L18" s="449">
        <v>212409576.16549838</v>
      </c>
      <c r="M18" s="449">
        <v>5257096.0398831367</v>
      </c>
      <c r="N18" s="446">
        <v>2.5377905380110751E-2</v>
      </c>
      <c r="O18" s="441">
        <v>55619933.580025554</v>
      </c>
      <c r="P18" s="441">
        <v>-1181041.4166594371</v>
      </c>
      <c r="Q18" s="446">
        <v>-2.0792625773208381E-2</v>
      </c>
    </row>
    <row r="19" spans="1:17">
      <c r="A19" s="476"/>
      <c r="B19" s="477"/>
      <c r="C19" s="367" t="s">
        <v>237</v>
      </c>
      <c r="D19" s="441">
        <v>468114.55073528271</v>
      </c>
      <c r="E19" s="441">
        <v>74332.787434746802</v>
      </c>
      <c r="F19" s="442">
        <v>0.18876645482948815</v>
      </c>
      <c r="G19" s="443">
        <v>0.11311252115005578</v>
      </c>
      <c r="H19" s="443">
        <v>1.557531075713911E-2</v>
      </c>
      <c r="I19" s="444">
        <v>9.0575197533202552</v>
      </c>
      <c r="J19" s="444">
        <v>-0.14437458490147748</v>
      </c>
      <c r="K19" s="442">
        <v>-1.5689659063111767E-2</v>
      </c>
      <c r="L19" s="445">
        <v>4239956.7901014602</v>
      </c>
      <c r="M19" s="445">
        <v>616418.61189128831</v>
      </c>
      <c r="N19" s="442">
        <v>0.17011511444754948</v>
      </c>
      <c r="O19" s="441">
        <v>447064.01577395748</v>
      </c>
      <c r="P19" s="441">
        <v>59087.638560015708</v>
      </c>
      <c r="Q19" s="442">
        <v>0.15229700061721288</v>
      </c>
    </row>
    <row r="20" spans="1:17">
      <c r="A20" s="476"/>
      <c r="B20" s="477"/>
      <c r="C20" s="367" t="s">
        <v>183</v>
      </c>
      <c r="D20" s="441">
        <v>156286.49198188318</v>
      </c>
      <c r="E20" s="441">
        <v>19696.177791116439</v>
      </c>
      <c r="F20" s="446">
        <v>0.14419893465951092</v>
      </c>
      <c r="G20" s="447">
        <v>3.7764173538296211E-2</v>
      </c>
      <c r="H20" s="447">
        <v>3.9316311137972057E-3</v>
      </c>
      <c r="I20" s="448">
        <v>6.5621908859393177</v>
      </c>
      <c r="J20" s="448">
        <v>-0.1242954292492886</v>
      </c>
      <c r="K20" s="446">
        <v>-1.8589050121428776E-2</v>
      </c>
      <c r="L20" s="449">
        <v>1025581.7932789421</v>
      </c>
      <c r="M20" s="449">
        <v>112272.52665506816</v>
      </c>
      <c r="N20" s="446">
        <v>0.12292936331423986</v>
      </c>
      <c r="O20" s="441">
        <v>205157.40690027509</v>
      </c>
      <c r="P20" s="441">
        <v>17993.697303590452</v>
      </c>
      <c r="Q20" s="446">
        <v>9.6138815277623607E-2</v>
      </c>
    </row>
    <row r="21" spans="1:17">
      <c r="A21" s="476"/>
      <c r="B21" s="477"/>
      <c r="C21" s="367" t="s">
        <v>167</v>
      </c>
      <c r="D21" s="441">
        <v>5226080.1573845278</v>
      </c>
      <c r="E21" s="441">
        <v>345165.07632466033</v>
      </c>
      <c r="F21" s="442">
        <v>7.0717287761070696E-2</v>
      </c>
      <c r="G21" s="443">
        <v>1.2628001018244981</v>
      </c>
      <c r="H21" s="443">
        <v>5.3828824990743485E-2</v>
      </c>
      <c r="I21" s="444">
        <v>9.4373642584180555</v>
      </c>
      <c r="J21" s="444">
        <v>-0.16551378592097166</v>
      </c>
      <c r="K21" s="442">
        <v>-1.7235852122327363E-2</v>
      </c>
      <c r="L21" s="445">
        <v>49320422.08892855</v>
      </c>
      <c r="M21" s="445">
        <v>2449589.8207355067</v>
      </c>
      <c r="N21" s="442">
        <v>5.2262562924401491E-2</v>
      </c>
      <c r="O21" s="441">
        <v>9829597.8868188243</v>
      </c>
      <c r="P21" s="441">
        <v>456520.71141324192</v>
      </c>
      <c r="Q21" s="442">
        <v>4.8705532118216856E-2</v>
      </c>
    </row>
    <row r="22" spans="1:17">
      <c r="A22" s="476"/>
      <c r="B22" s="477"/>
      <c r="C22" s="367" t="s">
        <v>187</v>
      </c>
      <c r="D22" s="441">
        <v>125894.13429392998</v>
      </c>
      <c r="E22" s="441">
        <v>-15061.656313186555</v>
      </c>
      <c r="F22" s="446">
        <v>-0.10685376066008974</v>
      </c>
      <c r="G22" s="447">
        <v>3.0420338153604856E-2</v>
      </c>
      <c r="H22" s="447">
        <v>-4.4935047052209048E-3</v>
      </c>
      <c r="I22" s="448">
        <v>13.283711666809051</v>
      </c>
      <c r="J22" s="448">
        <v>-0.18199147675935201</v>
      </c>
      <c r="K22" s="446">
        <v>-1.3515185565803613E-2</v>
      </c>
      <c r="L22" s="449">
        <v>1672341.3805031031</v>
      </c>
      <c r="M22" s="449">
        <v>-225727.4521793155</v>
      </c>
      <c r="N22" s="446">
        <v>-0.11892479782216824</v>
      </c>
      <c r="O22" s="441">
        <v>264331.40553136327</v>
      </c>
      <c r="P22" s="441">
        <v>-30121.359473978286</v>
      </c>
      <c r="Q22" s="446">
        <v>-0.10229606596980628</v>
      </c>
    </row>
    <row r="23" spans="1:17">
      <c r="A23" s="476"/>
      <c r="B23" s="477"/>
      <c r="C23" s="367" t="s">
        <v>165</v>
      </c>
      <c r="D23" s="441">
        <v>9467366.3763175495</v>
      </c>
      <c r="E23" s="441">
        <v>644099.35655452125</v>
      </c>
      <c r="F23" s="442">
        <v>7.3000097935585345E-2</v>
      </c>
      <c r="G23" s="443">
        <v>2.28764023206389</v>
      </c>
      <c r="H23" s="443">
        <v>0.10217373293935283</v>
      </c>
      <c r="I23" s="444">
        <v>6.9168770820265211</v>
      </c>
      <c r="J23" s="444">
        <v>-0.21605702896284473</v>
      </c>
      <c r="K23" s="442">
        <v>-3.0290063752303018E-2</v>
      </c>
      <c r="L23" s="445">
        <v>65484609.515499331</v>
      </c>
      <c r="M23" s="445">
        <v>2548827.2198641449</v>
      </c>
      <c r="N23" s="442">
        <v>4.0498856562889103E-2</v>
      </c>
      <c r="O23" s="441">
        <v>11714474.436137443</v>
      </c>
      <c r="P23" s="441">
        <v>746611.59826163575</v>
      </c>
      <c r="Q23" s="442">
        <v>6.8072660033942869E-2</v>
      </c>
    </row>
    <row r="24" spans="1:17">
      <c r="A24" s="476"/>
      <c r="B24" s="477"/>
      <c r="C24" s="367" t="s">
        <v>238</v>
      </c>
      <c r="D24" s="441">
        <v>1530243.3638082095</v>
      </c>
      <c r="E24" s="441">
        <v>9810.6725596713368</v>
      </c>
      <c r="F24" s="446">
        <v>6.4525530239783763E-3</v>
      </c>
      <c r="G24" s="447">
        <v>0.36975924927266418</v>
      </c>
      <c r="H24" s="447">
        <v>-6.8421505778284986E-3</v>
      </c>
      <c r="I24" s="448">
        <v>13.974329719582597</v>
      </c>
      <c r="J24" s="448">
        <v>-0.21752132827660553</v>
      </c>
      <c r="K24" s="446">
        <v>-1.5327199217569153E-2</v>
      </c>
      <c r="L24" s="449">
        <v>21384125.317059107</v>
      </c>
      <c r="M24" s="449">
        <v>-193628.96543584764</v>
      </c>
      <c r="N24" s="446">
        <v>-8.973545759251229E-3</v>
      </c>
      <c r="O24" s="441">
        <v>4144620.4543046588</v>
      </c>
      <c r="P24" s="441">
        <v>-89404.575291036628</v>
      </c>
      <c r="Q24" s="446">
        <v>-2.1115740853231049E-2</v>
      </c>
    </row>
    <row r="25" spans="1:17">
      <c r="A25" s="476"/>
      <c r="B25" s="477"/>
      <c r="C25" s="367" t="s">
        <v>184</v>
      </c>
      <c r="D25" s="441">
        <v>266321.0509508535</v>
      </c>
      <c r="E25" s="441">
        <v>31490.206206403353</v>
      </c>
      <c r="F25" s="442">
        <v>0.13409740207114582</v>
      </c>
      <c r="G25" s="443">
        <v>6.4352294670324536E-2</v>
      </c>
      <c r="H25" s="443">
        <v>6.1862046040743468E-3</v>
      </c>
      <c r="I25" s="444">
        <v>11.322140275241315</v>
      </c>
      <c r="J25" s="444">
        <v>-0.83922660427363915</v>
      </c>
      <c r="K25" s="442">
        <v>-6.9007588751167664E-2</v>
      </c>
      <c r="L25" s="445">
        <v>3015324.2971152528</v>
      </c>
      <c r="M25" s="445">
        <v>159460.23955157818</v>
      </c>
      <c r="N25" s="442">
        <v>5.583607494525248E-2</v>
      </c>
      <c r="O25" s="441">
        <v>588877.80599678948</v>
      </c>
      <c r="P25" s="441">
        <v>35311.703650000854</v>
      </c>
      <c r="Q25" s="442">
        <v>6.378949776783728E-2</v>
      </c>
    </row>
    <row r="26" spans="1:17">
      <c r="A26" s="476"/>
      <c r="B26" s="477"/>
      <c r="C26" s="367" t="s">
        <v>170</v>
      </c>
      <c r="D26" s="441">
        <v>3672070.5071714865</v>
      </c>
      <c r="E26" s="441">
        <v>462488.99049043423</v>
      </c>
      <c r="F26" s="446">
        <v>0.14409635277582308</v>
      </c>
      <c r="G26" s="447">
        <v>0.88729810311282964</v>
      </c>
      <c r="H26" s="447">
        <v>9.2305401973410639E-2</v>
      </c>
      <c r="I26" s="448">
        <v>8.2790850575600725</v>
      </c>
      <c r="J26" s="448">
        <v>-0.55197384602538868</v>
      </c>
      <c r="K26" s="446">
        <v>-6.2503698826115187E-2</v>
      </c>
      <c r="L26" s="449">
        <v>30401384.066230491</v>
      </c>
      <c r="M26" s="449">
        <v>2057380.6365609579</v>
      </c>
      <c r="N26" s="446">
        <v>7.2586098913866276E-2</v>
      </c>
      <c r="O26" s="441">
        <v>6869634.5373262456</v>
      </c>
      <c r="P26" s="441">
        <v>949110.05457021203</v>
      </c>
      <c r="Q26" s="446">
        <v>0.16030844181703249</v>
      </c>
    </row>
    <row r="27" spans="1:17">
      <c r="A27" s="476"/>
      <c r="B27" s="477"/>
      <c r="C27" s="367" t="s">
        <v>174</v>
      </c>
      <c r="D27" s="441">
        <v>829850.38352697808</v>
      </c>
      <c r="E27" s="441">
        <v>-24035.524515829049</v>
      </c>
      <c r="F27" s="442">
        <v>-2.8148402836300348E-2</v>
      </c>
      <c r="G27" s="443">
        <v>0.20052029767209351</v>
      </c>
      <c r="H27" s="443">
        <v>-1.0981750483331137E-2</v>
      </c>
      <c r="I27" s="444">
        <v>14.010578391458711</v>
      </c>
      <c r="J27" s="444">
        <v>0.38011922632158957</v>
      </c>
      <c r="K27" s="442">
        <v>2.7887485059478228E-2</v>
      </c>
      <c r="L27" s="445">
        <v>11626683.851586804</v>
      </c>
      <c r="M27" s="445">
        <v>-12173.149676710367</v>
      </c>
      <c r="N27" s="442">
        <v>-1.045905940367585E-3</v>
      </c>
      <c r="O27" s="441">
        <v>1804441.4558723695</v>
      </c>
      <c r="P27" s="441">
        <v>-35235.234982774127</v>
      </c>
      <c r="Q27" s="442">
        <v>-1.9152949623118618E-2</v>
      </c>
    </row>
    <row r="28" spans="1:17">
      <c r="A28" s="476"/>
      <c r="B28" s="477"/>
      <c r="C28" s="367" t="s">
        <v>182</v>
      </c>
      <c r="D28" s="441">
        <v>489986.18109918956</v>
      </c>
      <c r="E28" s="441">
        <v>6141.992441561888</v>
      </c>
      <c r="F28" s="446">
        <v>1.2694153584033257E-2</v>
      </c>
      <c r="G28" s="447">
        <v>0.11839745674592157</v>
      </c>
      <c r="H28" s="447">
        <v>-1.4476372242411412E-3</v>
      </c>
      <c r="I28" s="448">
        <v>16.48650379869375</v>
      </c>
      <c r="J28" s="448">
        <v>-0.20913619931585359</v>
      </c>
      <c r="K28" s="446">
        <v>-1.252639607351297E-2</v>
      </c>
      <c r="L28" s="449">
        <v>8078159.0359992329</v>
      </c>
      <c r="M28" s="449">
        <v>70.647042440250516</v>
      </c>
      <c r="N28" s="446">
        <v>8.7455149088030599E-6</v>
      </c>
      <c r="O28" s="441">
        <v>974961.05146725802</v>
      </c>
      <c r="P28" s="441">
        <v>6297.8042455581017</v>
      </c>
      <c r="Q28" s="446">
        <v>6.5015414424169958E-3</v>
      </c>
    </row>
    <row r="29" spans="1:17">
      <c r="A29" s="476"/>
      <c r="B29" s="477"/>
      <c r="C29" s="367" t="s">
        <v>172</v>
      </c>
      <c r="D29" s="441">
        <v>2569636.4044109429</v>
      </c>
      <c r="E29" s="441">
        <v>-93986.994561500382</v>
      </c>
      <c r="F29" s="442">
        <v>-3.5285391545125382E-2</v>
      </c>
      <c r="G29" s="443">
        <v>0.62091223544608898</v>
      </c>
      <c r="H29" s="443">
        <v>-3.8850150946570738E-2</v>
      </c>
      <c r="I29" s="444">
        <v>7.0648877602454094</v>
      </c>
      <c r="J29" s="444">
        <v>3.6634793837530211E-2</v>
      </c>
      <c r="K29" s="442">
        <v>5.2125035926608304E-3</v>
      </c>
      <c r="L29" s="445">
        <v>18154192.781803895</v>
      </c>
      <c r="M29" s="445">
        <v>-566426.27341761813</v>
      </c>
      <c r="N29" s="442">
        <v>-3.0256813182661914E-2</v>
      </c>
      <c r="O29" s="441">
        <v>4007116.3048294024</v>
      </c>
      <c r="P29" s="441">
        <v>-154495.71081786137</v>
      </c>
      <c r="Q29" s="442">
        <v>-3.7124006331434131E-2</v>
      </c>
    </row>
    <row r="30" spans="1:17">
      <c r="A30" s="476"/>
      <c r="B30" s="477"/>
      <c r="C30" s="367" t="s">
        <v>314</v>
      </c>
      <c r="D30" s="441">
        <v>4678374.362795556</v>
      </c>
      <c r="E30" s="441">
        <v>-132838.2146559963</v>
      </c>
      <c r="F30" s="446">
        <v>-2.7610132064952175E-2</v>
      </c>
      <c r="G30" s="447">
        <v>1.1304556079882297</v>
      </c>
      <c r="H30" s="447">
        <v>-6.1250806952546366E-2</v>
      </c>
      <c r="I30" s="448">
        <v>6.0035756704884475</v>
      </c>
      <c r="J30" s="448">
        <v>-0.11810770464819242</v>
      </c>
      <c r="K30" s="446">
        <v>-1.9293337699870208E-2</v>
      </c>
      <c r="L30" s="449">
        <v>28086974.501916293</v>
      </c>
      <c r="M30" s="449">
        <v>-1365745.5477171801</v>
      </c>
      <c r="N30" s="446">
        <v>-4.6370778162955317E-2</v>
      </c>
      <c r="O30" s="441">
        <v>8219815.8695648685</v>
      </c>
      <c r="P30" s="441">
        <v>-360407.75299708918</v>
      </c>
      <c r="Q30" s="446">
        <v>-4.2004470844953977E-2</v>
      </c>
    </row>
    <row r="31" spans="1:17">
      <c r="A31" s="476"/>
      <c r="B31" s="477"/>
      <c r="C31" s="367" t="s">
        <v>188</v>
      </c>
      <c r="D31" s="441">
        <v>661888.71716674103</v>
      </c>
      <c r="E31" s="441">
        <v>-253288.2536637499</v>
      </c>
      <c r="F31" s="442">
        <v>-0.2767642343905351</v>
      </c>
      <c r="G31" s="443">
        <v>0.15993500181079362</v>
      </c>
      <c r="H31" s="443">
        <v>-6.6748448439590963E-2</v>
      </c>
      <c r="I31" s="444">
        <v>7.7868679303079613</v>
      </c>
      <c r="J31" s="444">
        <v>0.73681439042192132</v>
      </c>
      <c r="K31" s="442">
        <v>0.10451188579680368</v>
      </c>
      <c r="L31" s="445">
        <v>5154040.0251383726</v>
      </c>
      <c r="M31" s="445">
        <v>-1298006.6176873129</v>
      </c>
      <c r="N31" s="442">
        <v>-0.20117750065099477</v>
      </c>
      <c r="O31" s="441">
        <v>640419.99499649787</v>
      </c>
      <c r="P31" s="441">
        <v>-134989.32237688475</v>
      </c>
      <c r="Q31" s="442">
        <v>-0.17408782607119921</v>
      </c>
    </row>
    <row r="32" spans="1:17">
      <c r="A32" s="476"/>
      <c r="B32" s="477"/>
      <c r="C32" s="367" t="s">
        <v>179</v>
      </c>
      <c r="D32" s="441">
        <v>263344.20045706898</v>
      </c>
      <c r="E32" s="441">
        <v>23754.606979619974</v>
      </c>
      <c r="F32" s="446">
        <v>9.9147073271593653E-2</v>
      </c>
      <c r="G32" s="447">
        <v>6.3632985552695406E-2</v>
      </c>
      <c r="H32" s="447">
        <v>4.288184028384906E-3</v>
      </c>
      <c r="I32" s="448">
        <v>9.637860260808667</v>
      </c>
      <c r="J32" s="448">
        <v>-9.2105699166921795E-2</v>
      </c>
      <c r="K32" s="446">
        <v>-9.4661892493561068E-3</v>
      </c>
      <c r="L32" s="449">
        <v>2538074.6044996167</v>
      </c>
      <c r="M32" s="449">
        <v>206876.01559964847</v>
      </c>
      <c r="N32" s="446">
        <v>8.8742339063128839E-2</v>
      </c>
      <c r="O32" s="441">
        <v>462662.36987003474</v>
      </c>
      <c r="P32" s="441">
        <v>34719.275743169186</v>
      </c>
      <c r="Q32" s="446">
        <v>8.1130590070642689E-2</v>
      </c>
    </row>
    <row r="33" spans="1:17">
      <c r="A33" s="476"/>
      <c r="B33" s="477"/>
      <c r="C33" s="367" t="s">
        <v>158</v>
      </c>
      <c r="D33" s="441">
        <v>15560484.686871398</v>
      </c>
      <c r="E33" s="441">
        <v>720880.76824211515</v>
      </c>
      <c r="F33" s="442">
        <v>4.8578167732437838E-2</v>
      </c>
      <c r="G33" s="443">
        <v>3.7599464714015753</v>
      </c>
      <c r="H33" s="443">
        <v>8.4272012972623322E-2</v>
      </c>
      <c r="I33" s="444">
        <v>5.1759020854924254</v>
      </c>
      <c r="J33" s="444">
        <v>-0.21967861593158666</v>
      </c>
      <c r="K33" s="442">
        <v>-4.0714545493427366E-2</v>
      </c>
      <c r="L33" s="445">
        <v>80539545.142050624</v>
      </c>
      <c r="M33" s="445">
        <v>471264.62191832066</v>
      </c>
      <c r="N33" s="442">
        <v>5.885784218880862E-3</v>
      </c>
      <c r="O33" s="441">
        <v>24399731.411142752</v>
      </c>
      <c r="P33" s="441">
        <v>1083227.7141695917</v>
      </c>
      <c r="Q33" s="442">
        <v>4.6457553338505521E-2</v>
      </c>
    </row>
    <row r="34" spans="1:17">
      <c r="A34" s="476"/>
      <c r="B34" s="477"/>
      <c r="C34" s="367" t="s">
        <v>156</v>
      </c>
      <c r="D34" s="441">
        <v>38090074.069202937</v>
      </c>
      <c r="E34" s="441">
        <v>1842359.4895059243</v>
      </c>
      <c r="F34" s="446">
        <v>5.082691449291709E-2</v>
      </c>
      <c r="G34" s="447">
        <v>9.2038675191626993</v>
      </c>
      <c r="H34" s="447">
        <v>0.2255417237042856</v>
      </c>
      <c r="I34" s="448">
        <v>4.2784672772157908</v>
      </c>
      <c r="J34" s="448">
        <v>-8.257731144005831E-2</v>
      </c>
      <c r="K34" s="446">
        <v>-1.8935213745546704E-2</v>
      </c>
      <c r="L34" s="449">
        <v>162967135.4918105</v>
      </c>
      <c r="M34" s="449">
        <v>4889235.9728811085</v>
      </c>
      <c r="N34" s="446">
        <v>3.0929282257420407E-2</v>
      </c>
      <c r="O34" s="441">
        <v>39682842.628687888</v>
      </c>
      <c r="P34" s="441">
        <v>1493033.4361321107</v>
      </c>
      <c r="Q34" s="446">
        <v>3.9095074515929841E-2</v>
      </c>
    </row>
    <row r="35" spans="1:17">
      <c r="A35" s="476"/>
      <c r="B35" s="477"/>
      <c r="C35" s="367" t="s">
        <v>166</v>
      </c>
      <c r="D35" s="441">
        <v>3929645.8909966052</v>
      </c>
      <c r="E35" s="441">
        <v>143940.61116681155</v>
      </c>
      <c r="F35" s="442">
        <v>3.8022138684098296E-2</v>
      </c>
      <c r="G35" s="443">
        <v>0.94953714482791662</v>
      </c>
      <c r="H35" s="443">
        <v>1.1842292558886913E-2</v>
      </c>
      <c r="I35" s="444">
        <v>6.0639766502939834</v>
      </c>
      <c r="J35" s="444">
        <v>-0.31254799334584948</v>
      </c>
      <c r="K35" s="442">
        <v>-4.9015413695232199E-2</v>
      </c>
      <c r="L35" s="445">
        <v>23829280.926927108</v>
      </c>
      <c r="M35" s="445">
        <v>-310362.08346499875</v>
      </c>
      <c r="N35" s="442">
        <v>-1.2856945868312469E-2</v>
      </c>
      <c r="O35" s="441">
        <v>6605698.5833315784</v>
      </c>
      <c r="P35" s="441">
        <v>301331.12484998908</v>
      </c>
      <c r="Q35" s="442">
        <v>4.7797201992817354E-2</v>
      </c>
    </row>
    <row r="36" spans="1:17">
      <c r="A36" s="476"/>
      <c r="B36" s="477"/>
      <c r="C36" s="367" t="s">
        <v>186</v>
      </c>
      <c r="D36" s="441">
        <v>467842.0428307894</v>
      </c>
      <c r="E36" s="441">
        <v>-2578.1554543316015</v>
      </c>
      <c r="F36" s="446">
        <v>-5.4805373232910915E-3</v>
      </c>
      <c r="G36" s="447">
        <v>0.1130466738995011</v>
      </c>
      <c r="H36" s="447">
        <v>-3.47338398391836E-3</v>
      </c>
      <c r="I36" s="448">
        <v>5.3038319252862971</v>
      </c>
      <c r="J36" s="448">
        <v>-0.24904619227605451</v>
      </c>
      <c r="K36" s="446">
        <v>-4.4849929532647992E-2</v>
      </c>
      <c r="L36" s="449">
        <v>2481355.5627571</v>
      </c>
      <c r="M36" s="449">
        <v>-130830.46235969104</v>
      </c>
      <c r="N36" s="446">
        <v>-5.0084665143188489E-2</v>
      </c>
      <c r="O36" s="441">
        <v>474472.68553091894</v>
      </c>
      <c r="P36" s="441">
        <v>-41059.131161863916</v>
      </c>
      <c r="Q36" s="446">
        <v>-7.9644223367753827E-2</v>
      </c>
    </row>
    <row r="37" spans="1:17">
      <c r="A37" s="476"/>
      <c r="B37" s="477"/>
      <c r="C37" s="367" t="s">
        <v>181</v>
      </c>
      <c r="D37" s="441">
        <v>1426292.037568769</v>
      </c>
      <c r="E37" s="441">
        <v>413937.80223373591</v>
      </c>
      <c r="F37" s="442">
        <v>0.40888632435734856</v>
      </c>
      <c r="G37" s="443">
        <v>0.34464104568474729</v>
      </c>
      <c r="H37" s="443">
        <v>9.3887411955211386E-2</v>
      </c>
      <c r="I37" s="444">
        <v>3.9923158286891374</v>
      </c>
      <c r="J37" s="444">
        <v>-0.81721021195268051</v>
      </c>
      <c r="K37" s="442">
        <v>-0.16991491574159895</v>
      </c>
      <c r="L37" s="445">
        <v>5694208.2779190782</v>
      </c>
      <c r="M37" s="445">
        <v>825264.22072120197</v>
      </c>
      <c r="N37" s="442">
        <v>0.16949552326467876</v>
      </c>
      <c r="O37" s="441">
        <v>1010391.2079020072</v>
      </c>
      <c r="P37" s="441">
        <v>112682.52716114721</v>
      </c>
      <c r="Q37" s="442">
        <v>0.12552237666695248</v>
      </c>
    </row>
    <row r="38" spans="1:17">
      <c r="A38" s="476"/>
      <c r="B38" s="477"/>
      <c r="C38" s="367" t="s">
        <v>159</v>
      </c>
      <c r="D38" s="441">
        <v>13624197.90519741</v>
      </c>
      <c r="E38" s="441">
        <v>328609.6330699604</v>
      </c>
      <c r="F38" s="446">
        <v>2.4715689621560386E-2</v>
      </c>
      <c r="G38" s="447">
        <v>3.2920732143095814</v>
      </c>
      <c r="H38" s="447">
        <v>-1.158497912591816E-3</v>
      </c>
      <c r="I38" s="448">
        <v>9.2850391337994473</v>
      </c>
      <c r="J38" s="448">
        <v>1.7978383944454279E-2</v>
      </c>
      <c r="K38" s="446">
        <v>1.9400308716801707E-3</v>
      </c>
      <c r="L38" s="449">
        <v>126501210.71638639</v>
      </c>
      <c r="M38" s="449">
        <v>3290186.49352175</v>
      </c>
      <c r="N38" s="446">
        <v>2.6703669694121253E-2</v>
      </c>
      <c r="O38" s="441">
        <v>27998438.500363868</v>
      </c>
      <c r="P38" s="441">
        <v>828236.58973048627</v>
      </c>
      <c r="Q38" s="446">
        <v>3.0483269592720474E-2</v>
      </c>
    </row>
    <row r="39" spans="1:17">
      <c r="A39" s="476"/>
      <c r="B39" s="477"/>
      <c r="C39" s="367" t="s">
        <v>161</v>
      </c>
      <c r="D39" s="441">
        <v>14165649.306439543</v>
      </c>
      <c r="E39" s="441">
        <v>321752.93767700531</v>
      </c>
      <c r="F39" s="442">
        <v>2.3241501460745606E-2</v>
      </c>
      <c r="G39" s="443">
        <v>3.4229064323296763</v>
      </c>
      <c r="H39" s="443">
        <v>-6.1376693068333488E-3</v>
      </c>
      <c r="I39" s="444">
        <v>5.5843135303616753</v>
      </c>
      <c r="J39" s="444">
        <v>-6.9383441314272432E-2</v>
      </c>
      <c r="K39" s="442">
        <v>-1.2272224999300736E-2</v>
      </c>
      <c r="L39" s="445">
        <v>79105427.088308826</v>
      </c>
      <c r="M39" s="445">
        <v>836232.11204041541</v>
      </c>
      <c r="N39" s="442">
        <v>1.0684051526197055E-2</v>
      </c>
      <c r="O39" s="441">
        <v>15896012.620862892</v>
      </c>
      <c r="P39" s="441">
        <v>558195.88832684048</v>
      </c>
      <c r="Q39" s="442">
        <v>3.6393438392228389E-2</v>
      </c>
    </row>
    <row r="40" spans="1:17">
      <c r="A40" s="476"/>
      <c r="B40" s="477"/>
      <c r="C40" s="367" t="s">
        <v>177</v>
      </c>
      <c r="D40" s="441">
        <v>657611.13894503552</v>
      </c>
      <c r="E40" s="441">
        <v>37648.359987020725</v>
      </c>
      <c r="F40" s="446">
        <v>6.0726806938792614E-2</v>
      </c>
      <c r="G40" s="447">
        <v>0.15890139228869332</v>
      </c>
      <c r="H40" s="447">
        <v>5.3405988680629013E-3</v>
      </c>
      <c r="I40" s="448">
        <v>14.477986396094993</v>
      </c>
      <c r="J40" s="448">
        <v>-0.18091804577994708</v>
      </c>
      <c r="K40" s="446">
        <v>-1.2341853137614617E-2</v>
      </c>
      <c r="L40" s="449">
        <v>9520885.1235667579</v>
      </c>
      <c r="M40" s="449">
        <v>432909.98930198327</v>
      </c>
      <c r="N40" s="446">
        <v>4.7635472468423083E-2</v>
      </c>
      <c r="O40" s="441">
        <v>912382.03388599586</v>
      </c>
      <c r="P40" s="441">
        <v>37300.591384018655</v>
      </c>
      <c r="Q40" s="446">
        <v>4.2625279856662458E-2</v>
      </c>
    </row>
    <row r="41" spans="1:17">
      <c r="A41" s="476"/>
      <c r="B41" s="477"/>
      <c r="C41" s="367" t="s">
        <v>164</v>
      </c>
      <c r="D41" s="441">
        <v>7939919.0033540856</v>
      </c>
      <c r="E41" s="441">
        <v>303604.19936885498</v>
      </c>
      <c r="F41" s="442">
        <v>3.9757947015281563E-2</v>
      </c>
      <c r="G41" s="443">
        <v>1.9185565900182708</v>
      </c>
      <c r="H41" s="443">
        <v>2.7090521554358205E-2</v>
      </c>
      <c r="I41" s="444">
        <v>6.3510474503158161</v>
      </c>
      <c r="J41" s="444">
        <v>-0.21442779254205391</v>
      </c>
      <c r="K41" s="442">
        <v>-3.2659904212618149E-2</v>
      </c>
      <c r="L41" s="445">
        <v>50426802.341966063</v>
      </c>
      <c r="M41" s="445">
        <v>290766.54973198473</v>
      </c>
      <c r="N41" s="442">
        <v>5.799552061454041E-3</v>
      </c>
      <c r="O41" s="441">
        <v>14004938.96572992</v>
      </c>
      <c r="P41" s="441">
        <v>640531.01683435775</v>
      </c>
      <c r="Q41" s="442">
        <v>4.7928125157784593E-2</v>
      </c>
    </row>
    <row r="42" spans="1:17">
      <c r="A42" s="476"/>
      <c r="B42" s="477"/>
      <c r="C42" s="367" t="s">
        <v>190</v>
      </c>
      <c r="D42" s="441">
        <v>39.146805107593536</v>
      </c>
      <c r="E42" s="441">
        <v>-26.379591435194016</v>
      </c>
      <c r="F42" s="446">
        <v>-0.40257961412495219</v>
      </c>
      <c r="G42" s="447">
        <v>9.4592099599010366E-6</v>
      </c>
      <c r="H42" s="447">
        <v>-6.7712570691312815E-6</v>
      </c>
      <c r="I42" s="448">
        <v>5.6101819061600002</v>
      </c>
      <c r="J42" s="448">
        <v>-4.9342839885223961</v>
      </c>
      <c r="K42" s="446">
        <v>-0.46795011125321856</v>
      </c>
      <c r="L42" s="449">
        <v>219.62069769859315</v>
      </c>
      <c r="M42" s="449">
        <v>-471.32015584826468</v>
      </c>
      <c r="N42" s="446">
        <v>-0.6821425501601216</v>
      </c>
      <c r="O42" s="441">
        <v>39.828848838806152</v>
      </c>
      <c r="P42" s="441">
        <v>-59.441748023033142</v>
      </c>
      <c r="Q42" s="446">
        <v>-0.59878503708164166</v>
      </c>
    </row>
    <row r="43" spans="1:17">
      <c r="A43" s="476"/>
      <c r="B43" s="477"/>
      <c r="C43" s="367" t="s">
        <v>180</v>
      </c>
      <c r="D43" s="441">
        <v>710936.63699386024</v>
      </c>
      <c r="E43" s="441">
        <v>-27876.392393881804</v>
      </c>
      <c r="F43" s="442">
        <v>-3.7731322114044341E-2</v>
      </c>
      <c r="G43" s="443">
        <v>0.17178666047019001</v>
      </c>
      <c r="H43" s="443">
        <v>-1.1212575666153052E-2</v>
      </c>
      <c r="I43" s="444">
        <v>4.9306922742869483</v>
      </c>
      <c r="J43" s="444">
        <v>0.29621423164257887</v>
      </c>
      <c r="K43" s="442">
        <v>6.3915338235924213E-2</v>
      </c>
      <c r="L43" s="445">
        <v>3505409.7835331713</v>
      </c>
      <c r="M43" s="445">
        <v>81397.021216111258</v>
      </c>
      <c r="N43" s="442">
        <v>2.3772405906872018E-2</v>
      </c>
      <c r="O43" s="441">
        <v>568622.93416866928</v>
      </c>
      <c r="P43" s="441">
        <v>-41456.833480709</v>
      </c>
      <c r="Q43" s="442">
        <v>-6.7953136096351979E-2</v>
      </c>
    </row>
    <row r="44" spans="1:17">
      <c r="A44" s="476"/>
      <c r="B44" s="477"/>
      <c r="C44" s="367" t="s">
        <v>185</v>
      </c>
      <c r="D44" s="441">
        <v>501156.27962954697</v>
      </c>
      <c r="E44" s="441">
        <v>40418.687259691418</v>
      </c>
      <c r="F44" s="446">
        <v>8.7726046081443798E-2</v>
      </c>
      <c r="G44" s="447">
        <v>0.12109653543142423</v>
      </c>
      <c r="H44" s="447">
        <v>6.974796765210789E-3</v>
      </c>
      <c r="I44" s="448">
        <v>5.8404834666142964</v>
      </c>
      <c r="J44" s="448">
        <v>-6.6834250674419948E-2</v>
      </c>
      <c r="K44" s="446">
        <v>-1.1313806684007999E-2</v>
      </c>
      <c r="L44" s="449">
        <v>2926994.9653663002</v>
      </c>
      <c r="M44" s="449">
        <v>205271.62293890584</v>
      </c>
      <c r="N44" s="446">
        <v>7.5419723870917915E-2</v>
      </c>
      <c r="O44" s="441">
        <v>421366.07523114159</v>
      </c>
      <c r="P44" s="441">
        <v>35587.05415866198</v>
      </c>
      <c r="Q44" s="446">
        <v>9.2247250925487564E-2</v>
      </c>
    </row>
    <row r="45" spans="1:17">
      <c r="A45" s="476"/>
      <c r="B45" s="477"/>
      <c r="C45" s="367" t="s">
        <v>163</v>
      </c>
      <c r="D45" s="441">
        <v>7380245.6775333844</v>
      </c>
      <c r="E45" s="441">
        <v>381213.61994761042</v>
      </c>
      <c r="F45" s="442">
        <v>5.4466620071333856E-2</v>
      </c>
      <c r="G45" s="443">
        <v>1.7833203304220262</v>
      </c>
      <c r="H45" s="443">
        <v>4.9705099930769547E-2</v>
      </c>
      <c r="I45" s="444">
        <v>5.1169780654003159</v>
      </c>
      <c r="J45" s="444">
        <v>0.1214252867948602</v>
      </c>
      <c r="K45" s="442">
        <v>2.4306676793585381E-2</v>
      </c>
      <c r="L45" s="445">
        <v>37764555.249203824</v>
      </c>
      <c r="M45" s="445">
        <v>2800521.2063825503</v>
      </c>
      <c r="N45" s="442">
        <v>8.0097199395032223E-2</v>
      </c>
      <c r="O45" s="441">
        <v>8035097.0275271768</v>
      </c>
      <c r="P45" s="441">
        <v>475558.70350477751</v>
      </c>
      <c r="Q45" s="442">
        <v>6.2908432118607832E-2</v>
      </c>
    </row>
    <row r="46" spans="1:17">
      <c r="A46" s="476"/>
      <c r="B46" s="477"/>
      <c r="C46" s="367" t="s">
        <v>175</v>
      </c>
      <c r="D46" s="441">
        <v>2538776.3171313494</v>
      </c>
      <c r="E46" s="441">
        <v>537920.5937477171</v>
      </c>
      <c r="F46" s="446">
        <v>0.26884526828253441</v>
      </c>
      <c r="G46" s="447">
        <v>0.61345538055956039</v>
      </c>
      <c r="H46" s="447">
        <v>0.11785628520837343</v>
      </c>
      <c r="I46" s="448">
        <v>5.3292010332135105</v>
      </c>
      <c r="J46" s="448">
        <v>-0.10902194426711542</v>
      </c>
      <c r="K46" s="446">
        <v>-2.0047347215913936E-2</v>
      </c>
      <c r="L46" s="449">
        <v>13529649.372354379</v>
      </c>
      <c r="M46" s="449">
        <v>2648549.8028258905</v>
      </c>
      <c r="N46" s="446">
        <v>0.24340828662600505</v>
      </c>
      <c r="O46" s="441">
        <v>2213447.4191753836</v>
      </c>
      <c r="P46" s="441">
        <v>342127.86806033482</v>
      </c>
      <c r="Q46" s="446">
        <v>0.18282706866204315</v>
      </c>
    </row>
    <row r="47" spans="1:17">
      <c r="A47" s="476"/>
      <c r="B47" s="477"/>
      <c r="C47" s="367" t="s">
        <v>207</v>
      </c>
      <c r="D47" s="441">
        <v>5878313.2600161768</v>
      </c>
      <c r="E47" s="441">
        <v>-233837.5522799613</v>
      </c>
      <c r="F47" s="442">
        <v>-3.82578178224166E-2</v>
      </c>
      <c r="G47" s="443">
        <v>1.4204019761954336</v>
      </c>
      <c r="H47" s="443">
        <v>-9.3538473294532798E-2</v>
      </c>
      <c r="I47" s="444">
        <v>3.2366137485008171</v>
      </c>
      <c r="J47" s="444">
        <v>5.2036629631060372E-3</v>
      </c>
      <c r="K47" s="442">
        <v>1.610338157448729E-3</v>
      </c>
      <c r="L47" s="445">
        <v>19025829.515363015</v>
      </c>
      <c r="M47" s="445">
        <v>-725036.26381823793</v>
      </c>
      <c r="N47" s="442">
        <v>-3.6709087688828058E-2</v>
      </c>
      <c r="O47" s="441">
        <v>4587201.4766678</v>
      </c>
      <c r="P47" s="441">
        <v>-134371.99597586785</v>
      </c>
      <c r="Q47" s="442">
        <v>-2.8459155989927081E-2</v>
      </c>
    </row>
    <row r="48" spans="1:17">
      <c r="A48" s="476"/>
      <c r="B48" s="477"/>
      <c r="C48" s="367" t="s">
        <v>208</v>
      </c>
      <c r="D48" s="441">
        <v>150855.81451196474</v>
      </c>
      <c r="E48" s="441">
        <v>-5561.2181630249252</v>
      </c>
      <c r="F48" s="446">
        <v>-3.5553788918757163E-2</v>
      </c>
      <c r="G48" s="447">
        <v>3.6451935712724641E-2</v>
      </c>
      <c r="H48" s="447">
        <v>-2.2915573763963443E-3</v>
      </c>
      <c r="I48" s="448">
        <v>12.313463790062935</v>
      </c>
      <c r="J48" s="448">
        <v>0.30067659389157875</v>
      </c>
      <c r="K48" s="446">
        <v>2.5029711172059103E-2</v>
      </c>
      <c r="L48" s="449">
        <v>1857557.6095135284</v>
      </c>
      <c r="M48" s="449">
        <v>-21446.917867704062</v>
      </c>
      <c r="N48" s="446">
        <v>-1.1413978814406913E-2</v>
      </c>
      <c r="O48" s="441">
        <v>353080.33345121972</v>
      </c>
      <c r="P48" s="441">
        <v>-15636.045256630227</v>
      </c>
      <c r="Q48" s="446">
        <v>-4.2406701083976928E-2</v>
      </c>
    </row>
    <row r="49" spans="1:17">
      <c r="A49" s="476"/>
      <c r="B49" s="477"/>
      <c r="C49" s="367" t="s">
        <v>239</v>
      </c>
      <c r="D49" s="441">
        <v>434164.16874438507</v>
      </c>
      <c r="E49" s="441">
        <v>18418.199240260234</v>
      </c>
      <c r="F49" s="442">
        <v>4.4301570168505257E-2</v>
      </c>
      <c r="G49" s="443">
        <v>0.10490894513438626</v>
      </c>
      <c r="H49" s="443">
        <v>1.9313421147602039E-3</v>
      </c>
      <c r="I49" s="444">
        <v>14.792555205659543</v>
      </c>
      <c r="J49" s="444">
        <v>1.2304296433599831</v>
      </c>
      <c r="K49" s="442">
        <v>9.0725427788426585E-2</v>
      </c>
      <c r="L49" s="445">
        <v>6422397.4344706014</v>
      </c>
      <c r="M49" s="445">
        <v>783998.39403569698</v>
      </c>
      <c r="N49" s="442">
        <v>0.1390462768621685</v>
      </c>
      <c r="O49" s="441">
        <v>653656.96847449511</v>
      </c>
      <c r="P49" s="441">
        <v>8869.6329474602826</v>
      </c>
      <c r="Q49" s="442">
        <v>1.3755904402511942E-2</v>
      </c>
    </row>
    <row r="50" spans="1:17">
      <c r="A50" s="476"/>
      <c r="B50" s="477"/>
      <c r="C50" s="367" t="s">
        <v>209</v>
      </c>
      <c r="D50" s="441">
        <v>18912869.363265533</v>
      </c>
      <c r="E50" s="441">
        <v>1572617.2071342878</v>
      </c>
      <c r="F50" s="446">
        <v>9.0691715032427289E-2</v>
      </c>
      <c r="G50" s="447">
        <v>4.5699975198386262</v>
      </c>
      <c r="H50" s="447">
        <v>0.27492857443401686</v>
      </c>
      <c r="I50" s="448">
        <v>5.0089659465555521</v>
      </c>
      <c r="J50" s="448">
        <v>-0.24819671415541666</v>
      </c>
      <c r="K50" s="446">
        <v>-4.721115365333798E-2</v>
      </c>
      <c r="L50" s="449">
        <v>94733918.592250839</v>
      </c>
      <c r="M50" s="449">
        <v>3573392.4297247827</v>
      </c>
      <c r="N50" s="446">
        <v>3.9198900885608533E-2</v>
      </c>
      <c r="O50" s="441">
        <v>19476915.009555314</v>
      </c>
      <c r="P50" s="441">
        <v>502955.1216529198</v>
      </c>
      <c r="Q50" s="446">
        <v>2.6507651782989111E-2</v>
      </c>
    </row>
    <row r="51" spans="1:17">
      <c r="A51" s="476"/>
      <c r="B51" s="482"/>
      <c r="C51" s="367" t="s">
        <v>210</v>
      </c>
      <c r="D51" s="441">
        <v>8247131.2513946127</v>
      </c>
      <c r="E51" s="441">
        <v>157454.98727790732</v>
      </c>
      <c r="F51" s="442">
        <v>1.9463694483835999E-2</v>
      </c>
      <c r="G51" s="443">
        <v>1.9927895995443752</v>
      </c>
      <c r="H51" s="443">
        <v>-1.0971187065575538E-2</v>
      </c>
      <c r="I51" s="444">
        <v>6.5307080865982261</v>
      </c>
      <c r="J51" s="444">
        <v>-0.34708868679429372</v>
      </c>
      <c r="K51" s="442">
        <v>-5.0465097796585499E-2</v>
      </c>
      <c r="L51" s="445">
        <v>53859606.754719742</v>
      </c>
      <c r="M51" s="445">
        <v>-1779542.5524121895</v>
      </c>
      <c r="N51" s="442">
        <v>-3.1983640558359228E-2</v>
      </c>
      <c r="O51" s="441">
        <v>15666654.604427183</v>
      </c>
      <c r="P51" s="441">
        <v>485955.41002970189</v>
      </c>
      <c r="Q51" s="442">
        <v>3.2011398408384663E-2</v>
      </c>
    </row>
    <row r="52" spans="1:17">
      <c r="A52" s="476"/>
      <c r="B52" s="477" t="s">
        <v>242</v>
      </c>
      <c r="C52" s="367" t="s">
        <v>189</v>
      </c>
      <c r="D52" s="441">
        <v>998571.40156298829</v>
      </c>
      <c r="E52" s="441">
        <v>186596.89687106642</v>
      </c>
      <c r="F52" s="446">
        <v>0.22980634957481175</v>
      </c>
      <c r="G52" s="447">
        <v>1.8371152966013146E-2</v>
      </c>
      <c r="H52" s="447">
        <v>3.1471770622243777E-3</v>
      </c>
      <c r="I52" s="448">
        <v>4.0094364132994498</v>
      </c>
      <c r="J52" s="448">
        <v>-0.53116412438351901</v>
      </c>
      <c r="K52" s="446">
        <v>-0.11698102926591461</v>
      </c>
      <c r="L52" s="449">
        <v>4003708.5387061127</v>
      </c>
      <c r="M52" s="449">
        <v>316856.66611711029</v>
      </c>
      <c r="N52" s="446">
        <v>8.5942337003793265E-2</v>
      </c>
      <c r="O52" s="441">
        <v>957586.18730020244</v>
      </c>
      <c r="P52" s="441">
        <v>90086.854988814564</v>
      </c>
      <c r="Q52" s="446">
        <v>0.10384659864669267</v>
      </c>
    </row>
    <row r="53" spans="1:17">
      <c r="A53" s="476"/>
      <c r="B53" s="477" t="s">
        <v>299</v>
      </c>
      <c r="C53" s="367" t="s">
        <v>176</v>
      </c>
      <c r="D53" s="441">
        <v>4496734.4074242366</v>
      </c>
      <c r="E53" s="441">
        <v>173312.80009901617</v>
      </c>
      <c r="F53" s="442">
        <v>4.008695330692949E-2</v>
      </c>
      <c r="G53" s="443">
        <v>8.2728381282521843E-2</v>
      </c>
      <c r="H53" s="443">
        <v>1.6671336799113923E-3</v>
      </c>
      <c r="I53" s="444">
        <v>11.136675243817301</v>
      </c>
      <c r="J53" s="444">
        <v>-0.17413175414006687</v>
      </c>
      <c r="K53" s="442">
        <v>-1.5395166248660554E-2</v>
      </c>
      <c r="L53" s="445">
        <v>50078670.753182955</v>
      </c>
      <c r="M53" s="445">
        <v>1177283.3819287568</v>
      </c>
      <c r="N53" s="442">
        <v>2.4074641747706359E-2</v>
      </c>
      <c r="O53" s="441">
        <v>9462621.8709036</v>
      </c>
      <c r="P53" s="441">
        <v>342805.2624382358</v>
      </c>
      <c r="Q53" s="442">
        <v>3.7589052187741452E-2</v>
      </c>
    </row>
    <row r="54" spans="1:17">
      <c r="A54" s="476"/>
      <c r="B54" s="477" t="s">
        <v>299</v>
      </c>
      <c r="C54" s="367" t="s">
        <v>171</v>
      </c>
      <c r="D54" s="441">
        <v>29988125.38996337</v>
      </c>
      <c r="E54" s="441">
        <v>-827992.51162314042</v>
      </c>
      <c r="F54" s="446">
        <v>-2.6868813075916768E-2</v>
      </c>
      <c r="G54" s="447">
        <v>0.55170460303658986</v>
      </c>
      <c r="H54" s="447">
        <v>-2.6076883538617923E-2</v>
      </c>
      <c r="I54" s="448">
        <v>7.5039858442534264</v>
      </c>
      <c r="J54" s="448">
        <v>-0.14517999334523513</v>
      </c>
      <c r="K54" s="446">
        <v>-1.8979846486216614E-2</v>
      </c>
      <c r="L54" s="449">
        <v>225030468.4219819</v>
      </c>
      <c r="M54" s="449">
        <v>-10687127.878246188</v>
      </c>
      <c r="N54" s="446">
        <v>-4.5338693614685593E-2</v>
      </c>
      <c r="O54" s="441">
        <v>53815198.848438904</v>
      </c>
      <c r="P54" s="441">
        <v>-2074171.8834634274</v>
      </c>
      <c r="Q54" s="446">
        <v>-3.7112099426080403E-2</v>
      </c>
    </row>
    <row r="55" spans="1:17">
      <c r="A55" s="476"/>
      <c r="B55" s="477" t="s">
        <v>299</v>
      </c>
      <c r="C55" s="367" t="s">
        <v>173</v>
      </c>
      <c r="D55" s="441">
        <v>10187314.365573339</v>
      </c>
      <c r="E55" s="441">
        <v>-691980.41279979795</v>
      </c>
      <c r="F55" s="442">
        <v>-6.3605263658760333E-2</v>
      </c>
      <c r="G55" s="443">
        <v>0.18742045909774202</v>
      </c>
      <c r="H55" s="443">
        <v>-1.6559001586198052E-2</v>
      </c>
      <c r="I55" s="444">
        <v>13.811719924919588</v>
      </c>
      <c r="J55" s="444">
        <v>0.51544819643715201</v>
      </c>
      <c r="K55" s="442">
        <v>3.8766370525731009E-2</v>
      </c>
      <c r="L55" s="445">
        <v>140704332.80440885</v>
      </c>
      <c r="M55" s="445">
        <v>-3949726.7831004858</v>
      </c>
      <c r="N55" s="442">
        <v>-2.7304638351411597E-2</v>
      </c>
      <c r="O55" s="441">
        <v>30399115.449379284</v>
      </c>
      <c r="P55" s="441">
        <v>-1165918.2580099888</v>
      </c>
      <c r="Q55" s="442">
        <v>-3.6937019260557646E-2</v>
      </c>
    </row>
    <row r="56" spans="1:17">
      <c r="A56" s="476"/>
      <c r="B56" s="477" t="s">
        <v>299</v>
      </c>
      <c r="C56" s="367" t="s">
        <v>169</v>
      </c>
      <c r="D56" s="441">
        <v>22267279.01080336</v>
      </c>
      <c r="E56" s="441">
        <v>1069044.5193759724</v>
      </c>
      <c r="F56" s="446">
        <v>5.0430828086569963E-2</v>
      </c>
      <c r="G56" s="447">
        <v>0.40966082966532724</v>
      </c>
      <c r="H56" s="447">
        <v>1.2208188929026087E-2</v>
      </c>
      <c r="I56" s="448">
        <v>11.876683898846368</v>
      </c>
      <c r="J56" s="448">
        <v>8.115441909353649E-2</v>
      </c>
      <c r="K56" s="446">
        <v>6.8800997219191414E-3</v>
      </c>
      <c r="L56" s="449">
        <v>264461434.09872794</v>
      </c>
      <c r="M56" s="449">
        <v>14417034.236382931</v>
      </c>
      <c r="N56" s="446">
        <v>5.7657896934783695E-2</v>
      </c>
      <c r="O56" s="441">
        <v>38404077.439542912</v>
      </c>
      <c r="P56" s="441">
        <v>1968272.4453647807</v>
      </c>
      <c r="Q56" s="446">
        <v>5.4020281579596763E-2</v>
      </c>
    </row>
    <row r="57" spans="1:17">
      <c r="A57" s="476"/>
      <c r="B57" s="477" t="s">
        <v>299</v>
      </c>
      <c r="C57" s="367" t="s">
        <v>233</v>
      </c>
      <c r="D57" s="441">
        <v>5528445.6872139396</v>
      </c>
      <c r="E57" s="441">
        <v>1657443.6102745575</v>
      </c>
      <c r="F57" s="442">
        <v>0.42816913484712454</v>
      </c>
      <c r="G57" s="443">
        <v>0.10170922302114062</v>
      </c>
      <c r="H57" s="443">
        <v>2.9130537357603278E-2</v>
      </c>
      <c r="I57" s="444">
        <v>11.661517458673075</v>
      </c>
      <c r="J57" s="444">
        <v>-1.023031644766851</v>
      </c>
      <c r="K57" s="442">
        <v>-8.0651794275400368E-2</v>
      </c>
      <c r="L57" s="445">
        <v>64470065.900771216</v>
      </c>
      <c r="M57" s="445">
        <v>15368149.976315685</v>
      </c>
      <c r="N57" s="442">
        <v>0.31298473159295759</v>
      </c>
      <c r="O57" s="441">
        <v>9149219.4519477393</v>
      </c>
      <c r="P57" s="441">
        <v>2590486.3562096683</v>
      </c>
      <c r="Q57" s="442">
        <v>0.39496749119017999</v>
      </c>
    </row>
    <row r="58" spans="1:17">
      <c r="A58" s="476"/>
      <c r="B58" s="477" t="s">
        <v>299</v>
      </c>
      <c r="C58" s="367" t="s">
        <v>153</v>
      </c>
      <c r="D58" s="441">
        <v>1018830185.6490206</v>
      </c>
      <c r="E58" s="441">
        <v>605581.64386928082</v>
      </c>
      <c r="F58" s="446">
        <v>5.9474269379000114E-4</v>
      </c>
      <c r="G58" s="447">
        <v>18.743862639820538</v>
      </c>
      <c r="H58" s="447">
        <v>-0.34716392129151075</v>
      </c>
      <c r="I58" s="448">
        <v>5.4372430414169592</v>
      </c>
      <c r="J58" s="448">
        <v>-0.10681077517722493</v>
      </c>
      <c r="K58" s="446">
        <v>-1.9265825821806467E-2</v>
      </c>
      <c r="L58" s="449">
        <v>5539627337.305686</v>
      </c>
      <c r="M58" s="449">
        <v>-105464664.67917442</v>
      </c>
      <c r="N58" s="446">
        <v>-1.8682541337163714E-2</v>
      </c>
      <c r="O58" s="441">
        <v>1495031429.5244427</v>
      </c>
      <c r="P58" s="441">
        <v>4248055.5205256939</v>
      </c>
      <c r="Q58" s="446">
        <v>2.8495458123579342E-3</v>
      </c>
    </row>
    <row r="59" spans="1:17">
      <c r="A59" s="476"/>
      <c r="B59" s="477" t="s">
        <v>299</v>
      </c>
      <c r="C59" s="367" t="s">
        <v>234</v>
      </c>
      <c r="D59" s="441">
        <v>118177271.00457408</v>
      </c>
      <c r="E59" s="441">
        <v>382675.88039372861</v>
      </c>
      <c r="F59" s="442">
        <v>3.2486709597355254E-3</v>
      </c>
      <c r="G59" s="443">
        <v>2.1741587224837757</v>
      </c>
      <c r="H59" s="443">
        <v>-3.4410718311027821E-2</v>
      </c>
      <c r="I59" s="444">
        <v>3.4109171341032409</v>
      </c>
      <c r="J59" s="444">
        <v>-0.25484239120704233</v>
      </c>
      <c r="K59" s="442">
        <v>-6.9519669647580482E-2</v>
      </c>
      <c r="L59" s="445">
        <v>403092878.53106385</v>
      </c>
      <c r="M59" s="445">
        <v>-28713780.575468481</v>
      </c>
      <c r="N59" s="442">
        <v>-6.6496845219759376E-2</v>
      </c>
      <c r="O59" s="441">
        <v>112207118.19335288</v>
      </c>
      <c r="P59" s="441">
        <v>-3160812.6604357064</v>
      </c>
      <c r="Q59" s="442">
        <v>-2.7397671406983615E-2</v>
      </c>
    </row>
    <row r="60" spans="1:17">
      <c r="A60" s="476"/>
      <c r="B60" s="477" t="s">
        <v>299</v>
      </c>
      <c r="C60" s="367" t="s">
        <v>235</v>
      </c>
      <c r="D60" s="441">
        <v>322764266.56427985</v>
      </c>
      <c r="E60" s="441">
        <v>12655748.308593392</v>
      </c>
      <c r="F60" s="446">
        <v>4.081070839259774E-2</v>
      </c>
      <c r="G60" s="447">
        <v>5.9380347802213729</v>
      </c>
      <c r="H60" s="447">
        <v>0.12370861332346461</v>
      </c>
      <c r="I60" s="448">
        <v>4.1837858058092499</v>
      </c>
      <c r="J60" s="448">
        <v>-0.16555980012660321</v>
      </c>
      <c r="K60" s="446">
        <v>-3.8065450558965076E-2</v>
      </c>
      <c r="L60" s="449">
        <v>1350376557.0740671</v>
      </c>
      <c r="M60" s="449">
        <v>1607435.8354189396</v>
      </c>
      <c r="N60" s="446">
        <v>1.191779831037905E-3</v>
      </c>
      <c r="O60" s="441">
        <v>327296602.7721259</v>
      </c>
      <c r="P60" s="441">
        <v>9876536.4585579038</v>
      </c>
      <c r="Q60" s="446">
        <v>3.1115034954347292E-2</v>
      </c>
    </row>
    <row r="61" spans="1:17">
      <c r="A61" s="476"/>
      <c r="B61" s="477" t="s">
        <v>299</v>
      </c>
      <c r="C61" s="367" t="s">
        <v>236</v>
      </c>
      <c r="D61" s="441">
        <v>11702357.187859757</v>
      </c>
      <c r="E61" s="441">
        <v>-1305231.9859314505</v>
      </c>
      <c r="F61" s="442">
        <v>-0.10034388144432962</v>
      </c>
      <c r="G61" s="443">
        <v>0.21529336172114885</v>
      </c>
      <c r="H61" s="443">
        <v>-2.8590187582306414E-2</v>
      </c>
      <c r="I61" s="444">
        <v>6.3260021695448048</v>
      </c>
      <c r="J61" s="444">
        <v>-0.20700689876265344</v>
      </c>
      <c r="K61" s="442">
        <v>-3.1686302069726627E-2</v>
      </c>
      <c r="L61" s="445">
        <v>74029136.959189057</v>
      </c>
      <c r="M61" s="445">
        <v>-10949561.070006818</v>
      </c>
      <c r="N61" s="442">
        <v>-0.12885065697576245</v>
      </c>
      <c r="O61" s="441">
        <v>20660288.265782934</v>
      </c>
      <c r="P61" s="441">
        <v>-1862601.6834261939</v>
      </c>
      <c r="Q61" s="442">
        <v>-8.2698165627346484E-2</v>
      </c>
    </row>
    <row r="62" spans="1:17">
      <c r="A62" s="476"/>
      <c r="B62" s="477" t="s">
        <v>299</v>
      </c>
      <c r="C62" s="367" t="s">
        <v>160</v>
      </c>
      <c r="D62" s="441">
        <v>63341737.519820288</v>
      </c>
      <c r="E62" s="441">
        <v>-2038027.8570919111</v>
      </c>
      <c r="F62" s="446">
        <v>-3.117215005809133E-2</v>
      </c>
      <c r="G62" s="447">
        <v>1.1653255313423583</v>
      </c>
      <c r="H62" s="447">
        <v>-6.0501101072812036E-2</v>
      </c>
      <c r="I62" s="448">
        <v>5.0174226376648399</v>
      </c>
      <c r="J62" s="448">
        <v>-2.515824196525962E-2</v>
      </c>
      <c r="K62" s="446">
        <v>-4.9891598302147832E-3</v>
      </c>
      <c r="L62" s="449">
        <v>317812267.74097067</v>
      </c>
      <c r="M62" s="449">
        <v>-11870487.06334877</v>
      </c>
      <c r="N62" s="446">
        <v>-3.6005787049414831E-2</v>
      </c>
      <c r="O62" s="441">
        <v>66070979.990579553</v>
      </c>
      <c r="P62" s="441">
        <v>-1733586.2338201031</v>
      </c>
      <c r="Q62" s="446">
        <v>-2.5567396568584897E-2</v>
      </c>
    </row>
    <row r="63" spans="1:17">
      <c r="A63" s="476"/>
      <c r="B63" s="477" t="s">
        <v>299</v>
      </c>
      <c r="C63" s="367" t="s">
        <v>155</v>
      </c>
      <c r="D63" s="441">
        <v>481065105.2924422</v>
      </c>
      <c r="E63" s="441">
        <v>-9968245.5853592753</v>
      </c>
      <c r="F63" s="442">
        <v>-2.0300546933399586E-2</v>
      </c>
      <c r="G63" s="443">
        <v>8.8503642524767479</v>
      </c>
      <c r="H63" s="443">
        <v>-0.35618085272534294</v>
      </c>
      <c r="I63" s="444">
        <v>4.443532552990602</v>
      </c>
      <c r="J63" s="444">
        <v>-8.1560590765186625E-2</v>
      </c>
      <c r="K63" s="442">
        <v>-1.80240689360688E-2</v>
      </c>
      <c r="L63" s="445">
        <v>2137628455.4748185</v>
      </c>
      <c r="M63" s="445">
        <v>-84343193.937751532</v>
      </c>
      <c r="N63" s="442">
        <v>-3.7958717412100926E-2</v>
      </c>
      <c r="O63" s="441">
        <v>457567951.25378495</v>
      </c>
      <c r="P63" s="441">
        <v>-10535321.464145839</v>
      </c>
      <c r="Q63" s="442">
        <v>-2.2506404202164598E-2</v>
      </c>
    </row>
    <row r="64" spans="1:17">
      <c r="A64" s="476"/>
      <c r="B64" s="477" t="s">
        <v>299</v>
      </c>
      <c r="C64" s="367" t="s">
        <v>168</v>
      </c>
      <c r="D64" s="441">
        <v>14535256.588381624</v>
      </c>
      <c r="E64" s="441">
        <v>-952460.50655065291</v>
      </c>
      <c r="F64" s="446">
        <v>-6.1497798591782567E-2</v>
      </c>
      <c r="G64" s="447">
        <v>0.26741144575885933</v>
      </c>
      <c r="H64" s="447">
        <v>-2.2972834160628286E-2</v>
      </c>
      <c r="I64" s="448">
        <v>5.5741375645807594</v>
      </c>
      <c r="J64" s="448">
        <v>-0.22192799707015354</v>
      </c>
      <c r="K64" s="446">
        <v>-3.8289421454877577E-2</v>
      </c>
      <c r="L64" s="449">
        <v>81021519.760117978</v>
      </c>
      <c r="M64" s="449">
        <v>-8746303.922411114</v>
      </c>
      <c r="N64" s="446">
        <v>-9.7432504917832244E-2</v>
      </c>
      <c r="O64" s="441">
        <v>23907952.884800225</v>
      </c>
      <c r="P64" s="441">
        <v>-1799988.6486811861</v>
      </c>
      <c r="Q64" s="446">
        <v>-7.0016832982793417E-2</v>
      </c>
    </row>
    <row r="65" spans="1:17">
      <c r="A65" s="476"/>
      <c r="B65" s="477" t="s">
        <v>299</v>
      </c>
      <c r="C65" s="367" t="s">
        <v>157</v>
      </c>
      <c r="D65" s="441">
        <v>348154279.06970286</v>
      </c>
      <c r="E65" s="441">
        <v>9156042.0201382637</v>
      </c>
      <c r="F65" s="442">
        <v>2.7009113970110611E-2</v>
      </c>
      <c r="G65" s="443">
        <v>6.4051458979802263</v>
      </c>
      <c r="H65" s="443">
        <v>4.9156932258223485E-2</v>
      </c>
      <c r="I65" s="444">
        <v>5.0632354395506933</v>
      </c>
      <c r="J65" s="444">
        <v>-0.18678838573589918</v>
      </c>
      <c r="K65" s="442">
        <v>-3.5578578679250586E-2</v>
      </c>
      <c r="L65" s="445">
        <v>1762787084.2169418</v>
      </c>
      <c r="M65" s="445">
        <v>-16961737.023424387</v>
      </c>
      <c r="N65" s="442">
        <v>-9.5304105955823521E-3</v>
      </c>
      <c r="O65" s="441">
        <v>507251151.8794136</v>
      </c>
      <c r="P65" s="441">
        <v>12926217.213066041</v>
      </c>
      <c r="Q65" s="442">
        <v>2.6149231621890156E-2</v>
      </c>
    </row>
    <row r="66" spans="1:17">
      <c r="A66" s="476"/>
      <c r="B66" s="477" t="s">
        <v>299</v>
      </c>
      <c r="C66" s="367" t="s">
        <v>178</v>
      </c>
      <c r="D66" s="441">
        <v>15236470.238002501</v>
      </c>
      <c r="E66" s="441">
        <v>2005565.7624506205</v>
      </c>
      <c r="F66" s="446">
        <v>0.15158190932120424</v>
      </c>
      <c r="G66" s="447">
        <v>0.28031197865903862</v>
      </c>
      <c r="H66" s="447">
        <v>3.2241417628852187E-2</v>
      </c>
      <c r="I66" s="448">
        <v>5.5527232687281156</v>
      </c>
      <c r="J66" s="448">
        <v>-0.3173751996236307</v>
      </c>
      <c r="K66" s="446">
        <v>-5.4066418363292956E-2</v>
      </c>
      <c r="L66" s="449">
        <v>84603902.823839903</v>
      </c>
      <c r="M66" s="449">
        <v>6937190.7269945443</v>
      </c>
      <c r="N66" s="446">
        <v>8.9320000032244398E-2</v>
      </c>
      <c r="O66" s="441">
        <v>15384322.478884805</v>
      </c>
      <c r="P66" s="441">
        <v>898917.03009165078</v>
      </c>
      <c r="Q66" s="446">
        <v>6.2056739334593061E-2</v>
      </c>
    </row>
    <row r="67" spans="1:17">
      <c r="A67" s="476"/>
      <c r="B67" s="477" t="s">
        <v>299</v>
      </c>
      <c r="C67" s="367" t="s">
        <v>154</v>
      </c>
      <c r="D67" s="441">
        <v>547661849.68314779</v>
      </c>
      <c r="E67" s="441">
        <v>3378320.6025062799</v>
      </c>
      <c r="F67" s="442">
        <v>6.2069131656669061E-3</v>
      </c>
      <c r="G67" s="443">
        <v>10.075573562822651</v>
      </c>
      <c r="H67" s="443">
        <v>-0.12937657252269474</v>
      </c>
      <c r="I67" s="444">
        <v>5.3984172908262682</v>
      </c>
      <c r="J67" s="444">
        <v>5.1685216705143588E-2</v>
      </c>
      <c r="K67" s="442">
        <v>9.6666928487602229E-3</v>
      </c>
      <c r="L67" s="445">
        <v>2956507198.8554015</v>
      </c>
      <c r="M67" s="445">
        <v>46368996.504097939</v>
      </c>
      <c r="N67" s="442">
        <v>1.5933606337538608E-2</v>
      </c>
      <c r="O67" s="441">
        <v>803022071.76090348</v>
      </c>
      <c r="P67" s="441">
        <v>-3218305.6904274225</v>
      </c>
      <c r="Q67" s="442">
        <v>-3.9917446216239608E-3</v>
      </c>
    </row>
    <row r="68" spans="1:17">
      <c r="A68" s="476"/>
      <c r="B68" s="477" t="s">
        <v>299</v>
      </c>
      <c r="C68" s="367" t="s">
        <v>237</v>
      </c>
      <c r="D68" s="441">
        <v>6562042.723244396</v>
      </c>
      <c r="E68" s="441">
        <v>408559.81641404517</v>
      </c>
      <c r="F68" s="446">
        <v>6.6394889300910351E-2</v>
      </c>
      <c r="G68" s="447">
        <v>0.1207247578385931</v>
      </c>
      <c r="H68" s="447">
        <v>5.3510916007529913E-3</v>
      </c>
      <c r="I68" s="448">
        <v>8.6518617497131594</v>
      </c>
      <c r="J68" s="448">
        <v>0.36911183757375099</v>
      </c>
      <c r="K68" s="446">
        <v>4.4563923997363641E-2</v>
      </c>
      <c r="L68" s="449">
        <v>56773886.437221766</v>
      </c>
      <c r="M68" s="449">
        <v>5806126.4313213229</v>
      </c>
      <c r="N68" s="446">
        <v>0.11391763009889308</v>
      </c>
      <c r="O68" s="441">
        <v>6242365.3049355466</v>
      </c>
      <c r="P68" s="441">
        <v>462853.91792076081</v>
      </c>
      <c r="Q68" s="446">
        <v>8.0085302532786007E-2</v>
      </c>
    </row>
    <row r="69" spans="1:17">
      <c r="A69" s="476"/>
      <c r="B69" s="477" t="s">
        <v>299</v>
      </c>
      <c r="C69" s="367" t="s">
        <v>183</v>
      </c>
      <c r="D69" s="441">
        <v>2063609.7545034923</v>
      </c>
      <c r="E69" s="441">
        <v>97115.343136117561</v>
      </c>
      <c r="F69" s="442">
        <v>4.9385008457049087E-2</v>
      </c>
      <c r="G69" s="443">
        <v>3.796512738378191E-2</v>
      </c>
      <c r="H69" s="443">
        <v>1.0946796534665806E-3</v>
      </c>
      <c r="I69" s="444">
        <v>6.5825607543420501</v>
      </c>
      <c r="J69" s="444">
        <v>7.8702283441050014E-2</v>
      </c>
      <c r="K69" s="442">
        <v>1.2100860403585495E-2</v>
      </c>
      <c r="L69" s="445">
        <v>13583836.582272122</v>
      </c>
      <c r="M69" s="445">
        <v>794035.24692094512</v>
      </c>
      <c r="N69" s="442">
        <v>6.2083469954003226E-2</v>
      </c>
      <c r="O69" s="441">
        <v>2780001.2946075387</v>
      </c>
      <c r="P69" s="441">
        <v>49644.315842789132</v>
      </c>
      <c r="Q69" s="442">
        <v>1.8182353526991511E-2</v>
      </c>
    </row>
    <row r="70" spans="1:17">
      <c r="A70" s="476"/>
      <c r="B70" s="477" t="s">
        <v>299</v>
      </c>
      <c r="C70" s="367" t="s">
        <v>167</v>
      </c>
      <c r="D70" s="441">
        <v>56621128.603155307</v>
      </c>
      <c r="E70" s="441">
        <v>3065511.9967303053</v>
      </c>
      <c r="F70" s="446">
        <v>5.7239785310632375E-2</v>
      </c>
      <c r="G70" s="447">
        <v>1.0416835621856677</v>
      </c>
      <c r="H70" s="447">
        <v>3.7551767384900181E-2</v>
      </c>
      <c r="I70" s="448">
        <v>9.3922439291098936</v>
      </c>
      <c r="J70" s="448">
        <v>-0.12278439955664489</v>
      </c>
      <c r="K70" s="446">
        <v>-1.2904260010106793E-2</v>
      </c>
      <c r="L70" s="449">
        <v>531799451.38233596</v>
      </c>
      <c r="M70" s="449">
        <v>22216242.212997913</v>
      </c>
      <c r="N70" s="446">
        <v>4.359688822795435E-2</v>
      </c>
      <c r="O70" s="441">
        <v>105935555.70278345</v>
      </c>
      <c r="P70" s="441">
        <v>5035362.1455744207</v>
      </c>
      <c r="Q70" s="446">
        <v>4.9904385393665665E-2</v>
      </c>
    </row>
    <row r="71" spans="1:17">
      <c r="A71" s="476"/>
      <c r="B71" s="477" t="s">
        <v>299</v>
      </c>
      <c r="C71" s="367" t="s">
        <v>187</v>
      </c>
      <c r="D71" s="441">
        <v>2145840.1100386088</v>
      </c>
      <c r="E71" s="441">
        <v>-47796.17454344593</v>
      </c>
      <c r="F71" s="442">
        <v>-2.1788559424997092E-2</v>
      </c>
      <c r="G71" s="443">
        <v>3.9477955047002328E-2</v>
      </c>
      <c r="H71" s="443">
        <v>-1.6512500514076628E-3</v>
      </c>
      <c r="I71" s="444">
        <v>13.043705974905278</v>
      </c>
      <c r="J71" s="444">
        <v>-0.25576703159189051</v>
      </c>
      <c r="K71" s="442">
        <v>-1.9231365894493795E-2</v>
      </c>
      <c r="L71" s="445">
        <v>27989707.464501999</v>
      </c>
      <c r="M71" s="445">
        <v>-1184499.0883697756</v>
      </c>
      <c r="N71" s="442">
        <v>-4.0600901560874807E-2</v>
      </c>
      <c r="O71" s="441">
        <v>4503527.1730223661</v>
      </c>
      <c r="P71" s="441">
        <v>-59179.249900554307</v>
      </c>
      <c r="Q71" s="442">
        <v>-1.2970207682712013E-2</v>
      </c>
    </row>
    <row r="72" spans="1:17">
      <c r="A72" s="476"/>
      <c r="B72" s="477" t="s">
        <v>299</v>
      </c>
      <c r="C72" s="367" t="s">
        <v>165</v>
      </c>
      <c r="D72" s="441">
        <v>94423801.477517515</v>
      </c>
      <c r="E72" s="441">
        <v>6914329.46303536</v>
      </c>
      <c r="F72" s="446">
        <v>7.9012354935601603E-2</v>
      </c>
      <c r="G72" s="447">
        <v>1.7371557986347075</v>
      </c>
      <c r="H72" s="447">
        <v>9.6412049165343294E-2</v>
      </c>
      <c r="I72" s="448">
        <v>7.0174964891556355</v>
      </c>
      <c r="J72" s="448">
        <v>-0.31796916847258316</v>
      </c>
      <c r="K72" s="446">
        <v>-4.3346828042460275E-2</v>
      </c>
      <c r="L72" s="449">
        <v>662618695.36120784</v>
      </c>
      <c r="M72" s="449">
        <v>20695968.681796312</v>
      </c>
      <c r="N72" s="446">
        <v>3.2240591930517946E-2</v>
      </c>
      <c r="O72" s="441">
        <v>114696112.11754368</v>
      </c>
      <c r="P72" s="441">
        <v>7285909.4192129821</v>
      </c>
      <c r="Q72" s="446">
        <v>6.7832563724658304E-2</v>
      </c>
    </row>
    <row r="73" spans="1:17">
      <c r="A73" s="476"/>
      <c r="B73" s="477" t="s">
        <v>299</v>
      </c>
      <c r="C73" s="367" t="s">
        <v>238</v>
      </c>
      <c r="D73" s="441">
        <v>22213517.963005073</v>
      </c>
      <c r="E73" s="441">
        <v>1026268.3791280612</v>
      </c>
      <c r="F73" s="442">
        <v>4.8438018113923897E-2</v>
      </c>
      <c r="G73" s="443">
        <v>0.40867176425531293</v>
      </c>
      <c r="H73" s="443">
        <v>1.1425083148145387E-2</v>
      </c>
      <c r="I73" s="444">
        <v>13.531714320299169</v>
      </c>
      <c r="J73" s="444">
        <v>-0.18965832967528762</v>
      </c>
      <c r="K73" s="442">
        <v>-1.3822110550699217E-2</v>
      </c>
      <c r="L73" s="445">
        <v>300586979.12421858</v>
      </c>
      <c r="M73" s="445">
        <v>9868832.1558258533</v>
      </c>
      <c r="N73" s="442">
        <v>3.3946391921997242E-2</v>
      </c>
      <c r="O73" s="441">
        <v>58421205.131444067</v>
      </c>
      <c r="P73" s="441">
        <v>1211854.8613419235</v>
      </c>
      <c r="Q73" s="442">
        <v>2.1182811124761964E-2</v>
      </c>
    </row>
    <row r="74" spans="1:17">
      <c r="A74" s="476"/>
      <c r="B74" s="477" t="s">
        <v>299</v>
      </c>
      <c r="C74" s="367" t="s">
        <v>184</v>
      </c>
      <c r="D74" s="441">
        <v>3297647.0997225684</v>
      </c>
      <c r="E74" s="441">
        <v>332112.92851140257</v>
      </c>
      <c r="F74" s="446">
        <v>0.11199092957197758</v>
      </c>
      <c r="G74" s="447">
        <v>6.0668249863864661E-2</v>
      </c>
      <c r="H74" s="447">
        <v>5.0664784985055139E-3</v>
      </c>
      <c r="I74" s="448">
        <v>11.634557588508288</v>
      </c>
      <c r="J74" s="448">
        <v>-0.94490293218061439</v>
      </c>
      <c r="K74" s="446">
        <v>-7.5114742053252026E-2</v>
      </c>
      <c r="L74" s="449">
        <v>38366665.088299558</v>
      </c>
      <c r="M74" s="449">
        <v>1061845.0587948114</v>
      </c>
      <c r="N74" s="446">
        <v>2.8464017731622555E-2</v>
      </c>
      <c r="O74" s="441">
        <v>7404443.9694224549</v>
      </c>
      <c r="P74" s="441">
        <v>92260.533764475025</v>
      </c>
      <c r="Q74" s="446">
        <v>1.26173713469174E-2</v>
      </c>
    </row>
    <row r="75" spans="1:17">
      <c r="A75" s="476"/>
      <c r="B75" s="477" t="s">
        <v>299</v>
      </c>
      <c r="C75" s="367" t="s">
        <v>170</v>
      </c>
      <c r="D75" s="441">
        <v>46641918.667733841</v>
      </c>
      <c r="E75" s="441">
        <v>3562263.2591682374</v>
      </c>
      <c r="F75" s="442">
        <v>8.2690152123639005E-2</v>
      </c>
      <c r="G75" s="443">
        <v>0.85809169092174598</v>
      </c>
      <c r="H75" s="443">
        <v>5.0377123415263236E-2</v>
      </c>
      <c r="I75" s="444">
        <v>8.6449488298626811</v>
      </c>
      <c r="J75" s="444">
        <v>-0.33536574127371388</v>
      </c>
      <c r="K75" s="442">
        <v>-3.7344542734795955E-2</v>
      </c>
      <c r="L75" s="445">
        <v>403217000.209176</v>
      </c>
      <c r="M75" s="445">
        <v>16348143.024099529</v>
      </c>
      <c r="N75" s="442">
        <v>4.2257583469115075E-2</v>
      </c>
      <c r="O75" s="441">
        <v>86051698.092321783</v>
      </c>
      <c r="P75" s="441">
        <v>6513050.4052920043</v>
      </c>
      <c r="Q75" s="442">
        <v>8.188535504047896E-2</v>
      </c>
    </row>
    <row r="76" spans="1:17">
      <c r="A76" s="476"/>
      <c r="B76" s="477" t="s">
        <v>299</v>
      </c>
      <c r="C76" s="367" t="s">
        <v>174</v>
      </c>
      <c r="D76" s="441">
        <v>11416764.082846381</v>
      </c>
      <c r="E76" s="441">
        <v>1854723.1182236038</v>
      </c>
      <c r="F76" s="446">
        <v>0.19396728429480983</v>
      </c>
      <c r="G76" s="447">
        <v>0.21003918098852709</v>
      </c>
      <c r="H76" s="447">
        <v>3.0757343448946872E-2</v>
      </c>
      <c r="I76" s="448">
        <v>14.257346490199037</v>
      </c>
      <c r="J76" s="448">
        <v>-0.14421386523497581</v>
      </c>
      <c r="K76" s="446">
        <v>-1.0013766680536175E-2</v>
      </c>
      <c r="L76" s="449">
        <v>162772761.32600027</v>
      </c>
      <c r="M76" s="449">
        <v>25064451.252852887</v>
      </c>
      <c r="N76" s="446">
        <v>0.18201117448568824</v>
      </c>
      <c r="O76" s="441">
        <v>24912064.677257422</v>
      </c>
      <c r="P76" s="441">
        <v>3762278.3343252018</v>
      </c>
      <c r="Q76" s="446">
        <v>0.17788729745643364</v>
      </c>
    </row>
    <row r="77" spans="1:17">
      <c r="A77" s="476"/>
      <c r="B77" s="477" t="s">
        <v>299</v>
      </c>
      <c r="C77" s="367" t="s">
        <v>182</v>
      </c>
      <c r="D77" s="441">
        <v>8822490.2668896429</v>
      </c>
      <c r="E77" s="441">
        <v>649241.05983572267</v>
      </c>
      <c r="F77" s="442">
        <v>7.943487875977101E-2</v>
      </c>
      <c r="G77" s="443">
        <v>0.1623111957547565</v>
      </c>
      <c r="H77" s="443">
        <v>9.0682696963080012E-3</v>
      </c>
      <c r="I77" s="444">
        <v>16.706738885169031</v>
      </c>
      <c r="J77" s="444">
        <v>-0.3198535605613877</v>
      </c>
      <c r="K77" s="442">
        <v>-1.878552984579096E-2</v>
      </c>
      <c r="L77" s="445">
        <v>147395041.20587051</v>
      </c>
      <c r="M77" s="445">
        <v>8232457.9999741018</v>
      </c>
      <c r="N77" s="442">
        <v>5.9157122628241694E-2</v>
      </c>
      <c r="O77" s="441">
        <v>17733804.564419542</v>
      </c>
      <c r="P77" s="441">
        <v>1038931.4045311939</v>
      </c>
      <c r="Q77" s="442">
        <v>6.2230565909740763E-2</v>
      </c>
    </row>
    <row r="78" spans="1:17">
      <c r="A78" s="476"/>
      <c r="B78" s="477" t="s">
        <v>299</v>
      </c>
      <c r="C78" s="367" t="s">
        <v>172</v>
      </c>
      <c r="D78" s="441">
        <v>33551265.444485106</v>
      </c>
      <c r="E78" s="441">
        <v>-532871.47551400214</v>
      </c>
      <c r="F78" s="446">
        <v>-1.5634002315057478E-2</v>
      </c>
      <c r="G78" s="447">
        <v>0.61725724241569613</v>
      </c>
      <c r="H78" s="447">
        <v>-2.1797402986479697E-2</v>
      </c>
      <c r="I78" s="448">
        <v>7.1311334632607162</v>
      </c>
      <c r="J78" s="448">
        <v>-0.24017857788420827</v>
      </c>
      <c r="K78" s="446">
        <v>-3.2582880299136453E-2</v>
      </c>
      <c r="L78" s="449">
        <v>239258551.74591067</v>
      </c>
      <c r="M78" s="449">
        <v>-11986257.144511014</v>
      </c>
      <c r="N78" s="446">
        <v>-4.7707481788165897E-2</v>
      </c>
      <c r="O78" s="441">
        <v>53293845.488006391</v>
      </c>
      <c r="P78" s="441">
        <v>-90418.015289232135</v>
      </c>
      <c r="Q78" s="446">
        <v>-1.6937203841662118E-3</v>
      </c>
    </row>
    <row r="79" spans="1:17">
      <c r="A79" s="476"/>
      <c r="B79" s="477" t="s">
        <v>299</v>
      </c>
      <c r="C79" s="367" t="s">
        <v>314</v>
      </c>
      <c r="D79" s="441">
        <v>65757562.877171449</v>
      </c>
      <c r="E79" s="441">
        <v>268761.32165268809</v>
      </c>
      <c r="F79" s="442">
        <v>4.1039279276601677E-3</v>
      </c>
      <c r="G79" s="443">
        <v>1.2097705225664255</v>
      </c>
      <c r="H79" s="443">
        <v>-1.810046486993766E-2</v>
      </c>
      <c r="I79" s="444">
        <v>6.0642947663610434</v>
      </c>
      <c r="J79" s="444">
        <v>-8.6767556883706298E-2</v>
      </c>
      <c r="K79" s="442">
        <v>-1.4106109209105771E-2</v>
      </c>
      <c r="L79" s="445">
        <v>398773244.40468806</v>
      </c>
      <c r="M79" s="445">
        <v>-4052455.4379155636</v>
      </c>
      <c r="N79" s="442">
        <v>-1.0060071736979499E-2</v>
      </c>
      <c r="O79" s="441">
        <v>116297745.16137102</v>
      </c>
      <c r="P79" s="441">
        <v>-1213703.245094046</v>
      </c>
      <c r="Q79" s="442">
        <v>-1.0328382992063199E-2</v>
      </c>
    </row>
    <row r="80" spans="1:17">
      <c r="A80" s="476"/>
      <c r="B80" s="477" t="s">
        <v>299</v>
      </c>
      <c r="C80" s="367" t="s">
        <v>188</v>
      </c>
      <c r="D80" s="441">
        <v>9629863.084271932</v>
      </c>
      <c r="E80" s="441">
        <v>-2086063.9615291413</v>
      </c>
      <c r="F80" s="446">
        <v>-0.17805368310796846</v>
      </c>
      <c r="G80" s="447">
        <v>0.17716478509800732</v>
      </c>
      <c r="H80" s="447">
        <v>-4.2500967958484098E-2</v>
      </c>
      <c r="I80" s="448">
        <v>8.0196278111690482</v>
      </c>
      <c r="J80" s="448">
        <v>0.46044733766389623</v>
      </c>
      <c r="K80" s="446">
        <v>6.0912335573645754E-2</v>
      </c>
      <c r="L80" s="449">
        <v>77227917.80837734</v>
      </c>
      <c r="M80" s="449">
        <v>-11334889.145253032</v>
      </c>
      <c r="N80" s="446">
        <v>-0.12798701322991876</v>
      </c>
      <c r="O80" s="441">
        <v>9262084.5913365968</v>
      </c>
      <c r="P80" s="441">
        <v>-1467118.8939583339</v>
      </c>
      <c r="Q80" s="446">
        <v>-0.13674070922124978</v>
      </c>
    </row>
    <row r="81" spans="1:17">
      <c r="A81" s="476"/>
      <c r="B81" s="477" t="s">
        <v>299</v>
      </c>
      <c r="C81" s="367" t="s">
        <v>179</v>
      </c>
      <c r="D81" s="441">
        <v>3971600.8499138751</v>
      </c>
      <c r="E81" s="441">
        <v>360737.85069396487</v>
      </c>
      <c r="F81" s="442">
        <v>9.9903499737292317E-2</v>
      </c>
      <c r="G81" s="443">
        <v>7.3067270522180303E-2</v>
      </c>
      <c r="H81" s="443">
        <v>5.3660176203251808E-3</v>
      </c>
      <c r="I81" s="444">
        <v>9.260834449229403</v>
      </c>
      <c r="J81" s="444">
        <v>-0.12637400168773816</v>
      </c>
      <c r="K81" s="442">
        <v>-1.3462362357085112E-2</v>
      </c>
      <c r="L81" s="445">
        <v>36780337.969471194</v>
      </c>
      <c r="M81" s="445">
        <v>2884414.3080900386</v>
      </c>
      <c r="N81" s="442">
        <v>8.5096200266002939E-2</v>
      </c>
      <c r="O81" s="441">
        <v>7051793.5645626886</v>
      </c>
      <c r="P81" s="441">
        <v>566618.99097163416</v>
      </c>
      <c r="Q81" s="442">
        <v>8.7371432263214865E-2</v>
      </c>
    </row>
    <row r="82" spans="1:17">
      <c r="A82" s="476"/>
      <c r="B82" s="477" t="s">
        <v>299</v>
      </c>
      <c r="C82" s="367" t="s">
        <v>158</v>
      </c>
      <c r="D82" s="441">
        <v>192290944.19251308</v>
      </c>
      <c r="E82" s="441">
        <v>7038968.8511140347</v>
      </c>
      <c r="F82" s="446">
        <v>3.7996727636193828E-2</v>
      </c>
      <c r="G82" s="447">
        <v>3.5376602456373507</v>
      </c>
      <c r="H82" s="447">
        <v>6.431029138380806E-2</v>
      </c>
      <c r="I82" s="448">
        <v>5.2823771013887111</v>
      </c>
      <c r="J82" s="448">
        <v>-0.24160621272331095</v>
      </c>
      <c r="K82" s="446">
        <v>-4.3737679675114847E-2</v>
      </c>
      <c r="L82" s="449">
        <v>1015753280.4069457</v>
      </c>
      <c r="M82" s="449">
        <v>-7575540.2852344513</v>
      </c>
      <c r="N82" s="446">
        <v>-7.4028407409754684E-3</v>
      </c>
      <c r="O82" s="441">
        <v>298743241.03197968</v>
      </c>
      <c r="P82" s="441">
        <v>7116331.2495491505</v>
      </c>
      <c r="Q82" s="446">
        <v>2.4402176242440451E-2</v>
      </c>
    </row>
    <row r="83" spans="1:17">
      <c r="A83" s="476"/>
      <c r="B83" s="477" t="s">
        <v>299</v>
      </c>
      <c r="C83" s="367" t="s">
        <v>156</v>
      </c>
      <c r="D83" s="441">
        <v>517396639.59281689</v>
      </c>
      <c r="E83" s="441">
        <v>26115418.520945191</v>
      </c>
      <c r="F83" s="442">
        <v>5.3157778886737971E-2</v>
      </c>
      <c r="G83" s="443">
        <v>9.5187713118792363</v>
      </c>
      <c r="H83" s="443">
        <v>0.30757880723296793</v>
      </c>
      <c r="I83" s="444">
        <v>4.3008504154382532</v>
      </c>
      <c r="J83" s="444">
        <v>-0.17949358537088411</v>
      </c>
      <c r="K83" s="442">
        <v>-4.0062456217305656E-2</v>
      </c>
      <c r="L83" s="445">
        <v>2225245552.3391228</v>
      </c>
      <c r="M83" s="445">
        <v>24136680.799574852</v>
      </c>
      <c r="N83" s="442">
        <v>1.0965691480173193E-2</v>
      </c>
      <c r="O83" s="441">
        <v>538878427.228122</v>
      </c>
      <c r="P83" s="441">
        <v>20214577.569424212</v>
      </c>
      <c r="Q83" s="442">
        <v>3.8974332957128661E-2</v>
      </c>
    </row>
    <row r="84" spans="1:17">
      <c r="A84" s="476"/>
      <c r="B84" s="477" t="s">
        <v>299</v>
      </c>
      <c r="C84" s="367" t="s">
        <v>166</v>
      </c>
      <c r="D84" s="441">
        <v>48509303.674302489</v>
      </c>
      <c r="E84" s="441">
        <v>132855.11748160422</v>
      </c>
      <c r="F84" s="446">
        <v>2.746276782297451E-3</v>
      </c>
      <c r="G84" s="447">
        <v>0.8924467861592178</v>
      </c>
      <c r="H84" s="447">
        <v>-1.4579090742364076E-2</v>
      </c>
      <c r="I84" s="448">
        <v>6.2495740487750595</v>
      </c>
      <c r="J84" s="448">
        <v>-0.27712191899767546</v>
      </c>
      <c r="K84" s="446">
        <v>-4.2459756110294899E-2</v>
      </c>
      <c r="L84" s="449">
        <v>303162485.36706948</v>
      </c>
      <c r="M84" s="449">
        <v>-12575886.363898516</v>
      </c>
      <c r="N84" s="446">
        <v>-3.9830085570385101E-2</v>
      </c>
      <c r="O84" s="441">
        <v>80794678.061449572</v>
      </c>
      <c r="P84" s="441">
        <v>659464.43647649884</v>
      </c>
      <c r="Q84" s="446">
        <v>8.2293963745170024E-3</v>
      </c>
    </row>
    <row r="85" spans="1:17">
      <c r="A85" s="476"/>
      <c r="B85" s="477" t="s">
        <v>299</v>
      </c>
      <c r="C85" s="367" t="s">
        <v>186</v>
      </c>
      <c r="D85" s="441">
        <v>6189775.4753609532</v>
      </c>
      <c r="E85" s="441">
        <v>125313.87896172982</v>
      </c>
      <c r="F85" s="442">
        <v>2.0663644574175386E-2</v>
      </c>
      <c r="G85" s="443">
        <v>0.11387599515181986</v>
      </c>
      <c r="H85" s="443">
        <v>1.714186170380938E-4</v>
      </c>
      <c r="I85" s="444">
        <v>5.3484954068082713</v>
      </c>
      <c r="J85" s="444">
        <v>-6.7254271684467959E-2</v>
      </c>
      <c r="K85" s="442">
        <v>-1.2418275525464378E-2</v>
      </c>
      <c r="L85" s="445">
        <v>33105985.699142542</v>
      </c>
      <c r="M85" s="445">
        <v>262379.75821188092</v>
      </c>
      <c r="N85" s="442">
        <v>7.9887622170285392E-3</v>
      </c>
      <c r="O85" s="441">
        <v>6477770.6334652929</v>
      </c>
      <c r="P85" s="441">
        <v>-76423.914320892654</v>
      </c>
      <c r="Q85" s="442">
        <v>-1.166030604732452E-2</v>
      </c>
    </row>
    <row r="86" spans="1:17">
      <c r="A86" s="476"/>
      <c r="B86" s="477" t="s">
        <v>299</v>
      </c>
      <c r="C86" s="367" t="s">
        <v>181</v>
      </c>
      <c r="D86" s="441">
        <v>13707784.858227985</v>
      </c>
      <c r="E86" s="441">
        <v>851145.55203847773</v>
      </c>
      <c r="F86" s="446">
        <v>6.6202802440659195E-2</v>
      </c>
      <c r="G86" s="447">
        <v>0.25218808796400349</v>
      </c>
      <c r="H86" s="447">
        <v>1.1134747163117298E-2</v>
      </c>
      <c r="I86" s="448">
        <v>4.7910350971170095</v>
      </c>
      <c r="J86" s="448">
        <v>-9.7046443171812768E-2</v>
      </c>
      <c r="K86" s="446">
        <v>-1.9853687458347632E-2</v>
      </c>
      <c r="L86" s="449">
        <v>65674478.359499387</v>
      </c>
      <c r="M86" s="449">
        <v>2830177.0967627689</v>
      </c>
      <c r="N86" s="446">
        <v>4.5034745233788059E-2</v>
      </c>
      <c r="O86" s="441">
        <v>10966978.488537481</v>
      </c>
      <c r="P86" s="441">
        <v>-442623.33355899155</v>
      </c>
      <c r="Q86" s="446">
        <v>-3.8793933430856672E-2</v>
      </c>
    </row>
    <row r="87" spans="1:17">
      <c r="A87" s="476"/>
      <c r="B87" s="477" t="s">
        <v>299</v>
      </c>
      <c r="C87" s="367" t="s">
        <v>159</v>
      </c>
      <c r="D87" s="441">
        <v>188099326.18772346</v>
      </c>
      <c r="E87" s="441">
        <v>3879964.0751921833</v>
      </c>
      <c r="F87" s="442">
        <v>2.106165188446418E-2</v>
      </c>
      <c r="G87" s="443">
        <v>3.4605452236964509</v>
      </c>
      <c r="H87" s="443">
        <v>6.556073043731736E-3</v>
      </c>
      <c r="I87" s="444">
        <v>9.2672479472431615</v>
      </c>
      <c r="J87" s="444">
        <v>7.4375560609210467E-2</v>
      </c>
      <c r="K87" s="442">
        <v>8.0905681577119904E-3</v>
      </c>
      <c r="L87" s="445">
        <v>1743163094.4910021</v>
      </c>
      <c r="M87" s="445">
        <v>49658007.443392515</v>
      </c>
      <c r="N87" s="442">
        <v>2.9322620772261356E-2</v>
      </c>
      <c r="O87" s="441">
        <v>382739847.61109698</v>
      </c>
      <c r="P87" s="441">
        <v>10171325.176197529</v>
      </c>
      <c r="Q87" s="442">
        <v>2.7300548929156541E-2</v>
      </c>
    </row>
    <row r="88" spans="1:17">
      <c r="A88" s="476"/>
      <c r="B88" s="477" t="s">
        <v>299</v>
      </c>
      <c r="C88" s="367" t="s">
        <v>161</v>
      </c>
      <c r="D88" s="441">
        <v>170241889.09210792</v>
      </c>
      <c r="E88" s="441">
        <v>5624486.361220926</v>
      </c>
      <c r="F88" s="446">
        <v>3.4167021638749309E-2</v>
      </c>
      <c r="G88" s="447">
        <v>3.1320141762911073</v>
      </c>
      <c r="H88" s="447">
        <v>4.5548581573712443E-2</v>
      </c>
      <c r="I88" s="448">
        <v>5.6098801087352763</v>
      </c>
      <c r="J88" s="448">
        <v>-8.3173806733166877E-2</v>
      </c>
      <c r="K88" s="446">
        <v>-1.4609699463266556E-2</v>
      </c>
      <c r="L88" s="449">
        <v>955036587.2913332</v>
      </c>
      <c r="M88" s="449">
        <v>17860838.120011449</v>
      </c>
      <c r="N88" s="446">
        <v>1.9058152257785718E-2</v>
      </c>
      <c r="O88" s="441">
        <v>190182889.84683675</v>
      </c>
      <c r="P88" s="441">
        <v>7603937.0961814225</v>
      </c>
      <c r="Q88" s="446">
        <v>4.1647391342889223E-2</v>
      </c>
    </row>
    <row r="89" spans="1:17">
      <c r="A89" s="476"/>
      <c r="B89" s="477" t="s">
        <v>299</v>
      </c>
      <c r="C89" s="367" t="s">
        <v>177</v>
      </c>
      <c r="D89" s="441">
        <v>9408853.3685433008</v>
      </c>
      <c r="E89" s="441">
        <v>-53602.287554850802</v>
      </c>
      <c r="F89" s="442">
        <v>-5.6647332894296208E-3</v>
      </c>
      <c r="G89" s="443">
        <v>0.17309877310500349</v>
      </c>
      <c r="H89" s="443">
        <v>-4.3159068716363824E-3</v>
      </c>
      <c r="I89" s="444">
        <v>14.600028417483895</v>
      </c>
      <c r="J89" s="444">
        <v>0.7242427927959465</v>
      </c>
      <c r="K89" s="442">
        <v>5.2194723411362443E-2</v>
      </c>
      <c r="L89" s="445">
        <v>137369526.55667126</v>
      </c>
      <c r="M89" s="445">
        <v>6070520.3895373642</v>
      </c>
      <c r="N89" s="442">
        <v>4.6234320934691937E-2</v>
      </c>
      <c r="O89" s="441">
        <v>13124507.892144253</v>
      </c>
      <c r="P89" s="441">
        <v>-206146.44327902794</v>
      </c>
      <c r="Q89" s="442">
        <v>-1.546409036585992E-2</v>
      </c>
    </row>
    <row r="90" spans="1:17">
      <c r="A90" s="476"/>
      <c r="B90" s="477" t="s">
        <v>299</v>
      </c>
      <c r="C90" s="367" t="s">
        <v>164</v>
      </c>
      <c r="D90" s="441">
        <v>97127433.698745191</v>
      </c>
      <c r="E90" s="441">
        <v>1715618.7650304288</v>
      </c>
      <c r="F90" s="446">
        <v>1.7981198305705815E-2</v>
      </c>
      <c r="G90" s="447">
        <v>1.7868956980773241</v>
      </c>
      <c r="H90" s="447">
        <v>-2.0116667404297406E-3</v>
      </c>
      <c r="I90" s="448">
        <v>6.5177242760446727</v>
      </c>
      <c r="J90" s="448">
        <v>-0.18026568652762354</v>
      </c>
      <c r="K90" s="446">
        <v>-2.6913400517906166E-2</v>
      </c>
      <c r="L90" s="449">
        <v>633049832.48823094</v>
      </c>
      <c r="M90" s="449">
        <v>-6017546.2485960722</v>
      </c>
      <c r="N90" s="446">
        <v>-9.4161374039937427E-3</v>
      </c>
      <c r="O90" s="441">
        <v>169816208.47792736</v>
      </c>
      <c r="P90" s="441">
        <v>3966854.22910285</v>
      </c>
      <c r="Q90" s="446">
        <v>2.3918418296349598E-2</v>
      </c>
    </row>
    <row r="91" spans="1:17">
      <c r="A91" s="476"/>
      <c r="B91" s="477" t="s">
        <v>299</v>
      </c>
      <c r="C91" s="367" t="s">
        <v>190</v>
      </c>
      <c r="D91" s="441">
        <v>786.02505624123819</v>
      </c>
      <c r="E91" s="441">
        <v>-814.90695266883358</v>
      </c>
      <c r="F91" s="442">
        <v>-0.5090203382363685</v>
      </c>
      <c r="G91" s="443">
        <v>1.4460845284297888E-5</v>
      </c>
      <c r="H91" s="443">
        <v>-1.5555553243508686E-5</v>
      </c>
      <c r="I91" s="444">
        <v>8.0677240036022599</v>
      </c>
      <c r="J91" s="444">
        <v>-0.45992393187549929</v>
      </c>
      <c r="K91" s="442">
        <v>-5.393326921507486E-2</v>
      </c>
      <c r="L91" s="445">
        <v>6341.4332136702542</v>
      </c>
      <c r="M91" s="445">
        <v>-7310.7513269519804</v>
      </c>
      <c r="N91" s="442">
        <v>-0.53550047651339272</v>
      </c>
      <c r="O91" s="441">
        <v>934.87599647045135</v>
      </c>
      <c r="P91" s="441">
        <v>-1279.8079382181168</v>
      </c>
      <c r="Q91" s="442">
        <v>-0.5778738528656393</v>
      </c>
    </row>
    <row r="92" spans="1:17">
      <c r="A92" s="476"/>
      <c r="B92" s="477" t="s">
        <v>299</v>
      </c>
      <c r="C92" s="367" t="s">
        <v>180</v>
      </c>
      <c r="D92" s="441">
        <v>10175769.012232853</v>
      </c>
      <c r="E92" s="441">
        <v>1098343.8553801887</v>
      </c>
      <c r="F92" s="446">
        <v>0.12099729123638489</v>
      </c>
      <c r="G92" s="447">
        <v>0.18720805420417833</v>
      </c>
      <c r="H92" s="447">
        <v>1.7012437152378795E-2</v>
      </c>
      <c r="I92" s="448">
        <v>4.6773721329707305</v>
      </c>
      <c r="J92" s="448">
        <v>-0.36088319319411166</v>
      </c>
      <c r="K92" s="446">
        <v>-7.1628603520738729E-2</v>
      </c>
      <c r="L92" s="449">
        <v>47595858.409365043</v>
      </c>
      <c r="M92" s="449">
        <v>1861472.7649893761</v>
      </c>
      <c r="N92" s="446">
        <v>4.0701820714591726E-2</v>
      </c>
      <c r="O92" s="441">
        <v>8106073.5153950453</v>
      </c>
      <c r="P92" s="441">
        <v>928348.8260224266</v>
      </c>
      <c r="Q92" s="446">
        <v>0.12933748035738196</v>
      </c>
    </row>
    <row r="93" spans="1:17">
      <c r="A93" s="476"/>
      <c r="B93" s="477" t="s">
        <v>299</v>
      </c>
      <c r="C93" s="367" t="s">
        <v>185</v>
      </c>
      <c r="D93" s="441">
        <v>6360327.8804461947</v>
      </c>
      <c r="E93" s="441">
        <v>445910.62010211404</v>
      </c>
      <c r="F93" s="442">
        <v>7.5393838559874027E-2</v>
      </c>
      <c r="G93" s="443">
        <v>0.11701372202607058</v>
      </c>
      <c r="H93" s="443">
        <v>6.1223758863369615E-3</v>
      </c>
      <c r="I93" s="444">
        <v>5.8487105501666115</v>
      </c>
      <c r="J93" s="444">
        <v>3.1978288010607869E-3</v>
      </c>
      <c r="K93" s="442">
        <v>5.470570253611137E-4</v>
      </c>
      <c r="L93" s="445">
        <v>37199716.776884504</v>
      </c>
      <c r="M93" s="445">
        <v>2626915.4420791939</v>
      </c>
      <c r="N93" s="442">
        <v>7.5982140314288391E-2</v>
      </c>
      <c r="O93" s="441">
        <v>5348194.2388741914</v>
      </c>
      <c r="P93" s="441">
        <v>371059.93701563682</v>
      </c>
      <c r="Q93" s="442">
        <v>7.4552928354188905E-2</v>
      </c>
    </row>
    <row r="94" spans="1:17">
      <c r="A94" s="476"/>
      <c r="B94" s="477" t="s">
        <v>299</v>
      </c>
      <c r="C94" s="367" t="s">
        <v>163</v>
      </c>
      <c r="D94" s="441">
        <v>89031415.997178271</v>
      </c>
      <c r="E94" s="441">
        <v>2427309.7381027937</v>
      </c>
      <c r="F94" s="446">
        <v>2.8027651839527289E-2</v>
      </c>
      <c r="G94" s="447">
        <v>1.6379497344955158</v>
      </c>
      <c r="H94" s="447">
        <v>1.4180984074497971E-2</v>
      </c>
      <c r="I94" s="448">
        <v>5.0468149329520218</v>
      </c>
      <c r="J94" s="448">
        <v>7.5833405715068025E-2</v>
      </c>
      <c r="K94" s="446">
        <v>1.5255217767268368E-2</v>
      </c>
      <c r="L94" s="449">
        <v>449325079.75642282</v>
      </c>
      <c r="M94" s="449">
        <v>18817667.359692395</v>
      </c>
      <c r="N94" s="446">
        <v>4.3710437539112877E-2</v>
      </c>
      <c r="O94" s="441">
        <v>96068132.332007855</v>
      </c>
      <c r="P94" s="441">
        <v>3029335.0639917552</v>
      </c>
      <c r="Q94" s="446">
        <v>3.2559912132840395E-2</v>
      </c>
    </row>
    <row r="95" spans="1:17">
      <c r="A95" s="476"/>
      <c r="B95" s="477" t="s">
        <v>299</v>
      </c>
      <c r="C95" s="367" t="s">
        <v>175</v>
      </c>
      <c r="D95" s="441">
        <v>29520264.04304916</v>
      </c>
      <c r="E95" s="441">
        <v>4089515.9787010103</v>
      </c>
      <c r="F95" s="442">
        <v>0.1608098970723626</v>
      </c>
      <c r="G95" s="443">
        <v>0.54309715407741421</v>
      </c>
      <c r="H95" s="443">
        <v>6.6287730247224341E-2</v>
      </c>
      <c r="I95" s="444">
        <v>5.3807482595943608</v>
      </c>
      <c r="J95" s="444">
        <v>-0.16377878184639716</v>
      </c>
      <c r="K95" s="442">
        <v>-2.9538819203565263E-2</v>
      </c>
      <c r="L95" s="445">
        <v>158841109.37240276</v>
      </c>
      <c r="M95" s="445">
        <v>17839639.045557231</v>
      </c>
      <c r="N95" s="442">
        <v>0.12652094339303291</v>
      </c>
      <c r="O95" s="441">
        <v>26774234.091500528</v>
      </c>
      <c r="P95" s="441">
        <v>3125572.5113996044</v>
      </c>
      <c r="Q95" s="442">
        <v>0.13216699392533932</v>
      </c>
    </row>
    <row r="96" spans="1:17">
      <c r="A96" s="476"/>
      <c r="B96" s="477" t="s">
        <v>299</v>
      </c>
      <c r="C96" s="367" t="s">
        <v>207</v>
      </c>
      <c r="D96" s="441">
        <v>101917899.82955948</v>
      </c>
      <c r="E96" s="441">
        <v>1025009.6744034737</v>
      </c>
      <c r="F96" s="446">
        <v>1.0159384599124717E-2</v>
      </c>
      <c r="G96" s="447">
        <v>1.8750279897992226</v>
      </c>
      <c r="H96" s="447">
        <v>-1.664584935473612E-2</v>
      </c>
      <c r="I96" s="448">
        <v>3.14766389953774</v>
      </c>
      <c r="J96" s="448">
        <v>8.2900576023305916E-3</v>
      </c>
      <c r="K96" s="446">
        <v>2.6406723186620583E-3</v>
      </c>
      <c r="L96" s="449">
        <v>320803294.01020795</v>
      </c>
      <c r="M96" s="449">
        <v>4062793.819848597</v>
      </c>
      <c r="N96" s="446">
        <v>1.2826884523472306E-2</v>
      </c>
      <c r="O96" s="441">
        <v>76833328.290024877</v>
      </c>
      <c r="P96" s="441">
        <v>1277089.820032984</v>
      </c>
      <c r="Q96" s="446">
        <v>1.6902506608242499E-2</v>
      </c>
    </row>
    <row r="97" spans="1:17">
      <c r="A97" s="476"/>
      <c r="B97" s="477" t="s">
        <v>299</v>
      </c>
      <c r="C97" s="367" t="s">
        <v>208</v>
      </c>
      <c r="D97" s="441">
        <v>2181514.0936225103</v>
      </c>
      <c r="E97" s="441">
        <v>-11277.133544650394</v>
      </c>
      <c r="F97" s="442">
        <v>-5.1428213525002014E-3</v>
      </c>
      <c r="G97" s="443">
        <v>4.0134264859501556E-2</v>
      </c>
      <c r="H97" s="443">
        <v>-9.7909598068687126E-4</v>
      </c>
      <c r="I97" s="444">
        <v>12.337889980287933</v>
      </c>
      <c r="J97" s="444">
        <v>0.33376517931799299</v>
      </c>
      <c r="K97" s="442">
        <v>2.7804207707922579E-2</v>
      </c>
      <c r="L97" s="445">
        <v>26915280.877562083</v>
      </c>
      <c r="M97" s="445">
        <v>592741.3241754584</v>
      </c>
      <c r="N97" s="442">
        <v>2.2518394282332727E-2</v>
      </c>
      <c r="O97" s="441">
        <v>5107097.5024818974</v>
      </c>
      <c r="P97" s="441">
        <v>-66477.122119206935</v>
      </c>
      <c r="Q97" s="442">
        <v>-1.2849359860994078E-2</v>
      </c>
    </row>
    <row r="98" spans="1:17">
      <c r="A98" s="476"/>
      <c r="B98" s="477" t="s">
        <v>299</v>
      </c>
      <c r="C98" s="367" t="s">
        <v>239</v>
      </c>
      <c r="D98" s="441">
        <v>4778653.0461253962</v>
      </c>
      <c r="E98" s="441">
        <v>565221.01385494322</v>
      </c>
      <c r="F98" s="446">
        <v>0.13414741463157479</v>
      </c>
      <c r="G98" s="447">
        <v>8.791496125811761E-2</v>
      </c>
      <c r="H98" s="447">
        <v>8.9159442189373217E-3</v>
      </c>
      <c r="I98" s="448">
        <v>14.570015524752224</v>
      </c>
      <c r="J98" s="448">
        <v>0.5846068722004425</v>
      </c>
      <c r="K98" s="446">
        <v>4.1801200574412604E-2</v>
      </c>
      <c r="L98" s="449">
        <v>69625049.069451526</v>
      </c>
      <c r="M98" s="449">
        <v>10698480.268397495</v>
      </c>
      <c r="N98" s="446">
        <v>0.18155613819154068</v>
      </c>
      <c r="O98" s="441">
        <v>7317967.6500726081</v>
      </c>
      <c r="P98" s="441">
        <v>693246.61912671663</v>
      </c>
      <c r="Q98" s="446">
        <v>0.10464540557834379</v>
      </c>
    </row>
    <row r="99" spans="1:17">
      <c r="A99" s="476"/>
      <c r="B99" s="477" t="s">
        <v>299</v>
      </c>
      <c r="C99" s="367" t="s">
        <v>209</v>
      </c>
      <c r="D99" s="441">
        <v>244539043.5228506</v>
      </c>
      <c r="E99" s="441">
        <v>15551338.255559087</v>
      </c>
      <c r="F99" s="442">
        <v>6.7913420231039939E-2</v>
      </c>
      <c r="G99" s="443">
        <v>4.498891283777124</v>
      </c>
      <c r="H99" s="443">
        <v>0.20552580603244763</v>
      </c>
      <c r="I99" s="444">
        <v>5.0828101522835185</v>
      </c>
      <c r="J99" s="444">
        <v>-0.23246173436959339</v>
      </c>
      <c r="K99" s="442">
        <v>-4.3734683629884544E-2</v>
      </c>
      <c r="L99" s="445">
        <v>1242945533.0476463</v>
      </c>
      <c r="M99" s="445">
        <v>25813620.851202965</v>
      </c>
      <c r="N99" s="442">
        <v>2.1208564653127496E-2</v>
      </c>
      <c r="O99" s="441">
        <v>253301056.5410023</v>
      </c>
      <c r="P99" s="441">
        <v>5793989.1292150915</v>
      </c>
      <c r="Q99" s="442">
        <v>2.340938862798372E-2</v>
      </c>
    </row>
    <row r="100" spans="1:17">
      <c r="A100" s="476"/>
      <c r="B100" s="482" t="s">
        <v>299</v>
      </c>
      <c r="C100" s="367" t="s">
        <v>210</v>
      </c>
      <c r="D100" s="441">
        <v>102830003.73143251</v>
      </c>
      <c r="E100" s="441">
        <v>-10750504.870928273</v>
      </c>
      <c r="F100" s="446">
        <v>-9.4650966113958943E-2</v>
      </c>
      <c r="G100" s="447">
        <v>1.8918083625156648</v>
      </c>
      <c r="H100" s="447">
        <v>-0.23774979000106189</v>
      </c>
      <c r="I100" s="448">
        <v>6.8180772062266364</v>
      </c>
      <c r="J100" s="448">
        <v>-0.22122861085283141</v>
      </c>
      <c r="K100" s="446">
        <v>-3.1427617523884871E-2</v>
      </c>
      <c r="L100" s="449">
        <v>701102904.55747998</v>
      </c>
      <c r="M100" s="449">
        <v>-98425030.353962779</v>
      </c>
      <c r="N100" s="446">
        <v>-0.12310392927654808</v>
      </c>
      <c r="O100" s="441">
        <v>193383389.2323336</v>
      </c>
      <c r="P100" s="441">
        <v>-17497756.970924139</v>
      </c>
      <c r="Q100" s="446">
        <v>-8.2974496705641623E-2</v>
      </c>
    </row>
    <row r="101" spans="1:17">
      <c r="A101" s="476"/>
      <c r="B101" s="477" t="s">
        <v>241</v>
      </c>
      <c r="C101" s="367" t="s">
        <v>189</v>
      </c>
      <c r="D101" s="441">
        <v>528941.52144928416</v>
      </c>
      <c r="E101" s="441">
        <v>91133.514577796392</v>
      </c>
      <c r="F101" s="442">
        <v>0.20815862923344688</v>
      </c>
      <c r="G101" s="443">
        <v>1.841915904121641E-2</v>
      </c>
      <c r="H101" s="443">
        <v>2.7718425733997479E-3</v>
      </c>
      <c r="I101" s="444">
        <v>3.9943218355898935</v>
      </c>
      <c r="J101" s="444">
        <v>-0.46093862624368498</v>
      </c>
      <c r="K101" s="442">
        <v>-0.10345941167578428</v>
      </c>
      <c r="L101" s="445">
        <v>2112762.6688750158</v>
      </c>
      <c r="M101" s="445">
        <v>162213.96598631283</v>
      </c>
      <c r="N101" s="442">
        <v>8.3163248241932594E-2</v>
      </c>
      <c r="O101" s="441">
        <v>491659.94709633524</v>
      </c>
      <c r="P101" s="441">
        <v>35826.977870931965</v>
      </c>
      <c r="Q101" s="442">
        <v>7.8596723558220741E-2</v>
      </c>
    </row>
    <row r="102" spans="1:17">
      <c r="A102" s="476"/>
      <c r="B102" s="477" t="s">
        <v>300</v>
      </c>
      <c r="C102" s="367" t="s">
        <v>176</v>
      </c>
      <c r="D102" s="441">
        <v>2280024.7803914798</v>
      </c>
      <c r="E102" s="441">
        <v>70708.899492116179</v>
      </c>
      <c r="F102" s="446">
        <v>3.2004884454699227E-2</v>
      </c>
      <c r="G102" s="447">
        <v>7.9396563410028764E-2</v>
      </c>
      <c r="H102" s="447">
        <v>4.3531961543326336E-4</v>
      </c>
      <c r="I102" s="448">
        <v>11.127925124214707</v>
      </c>
      <c r="J102" s="448">
        <v>-0.20339672153400024</v>
      </c>
      <c r="K102" s="446">
        <v>-1.7949955380564073E-2</v>
      </c>
      <c r="L102" s="449">
        <v>25371945.037550468</v>
      </c>
      <c r="M102" s="449">
        <v>337475.73215596005</v>
      </c>
      <c r="N102" s="446">
        <v>1.3480442826213204E-2</v>
      </c>
      <c r="O102" s="441">
        <v>4810619.2857246744</v>
      </c>
      <c r="P102" s="441">
        <v>138768.94995945785</v>
      </c>
      <c r="Q102" s="446">
        <v>2.9703209646318531E-2</v>
      </c>
    </row>
    <row r="103" spans="1:17">
      <c r="A103" s="476"/>
      <c r="B103" s="477" t="s">
        <v>300</v>
      </c>
      <c r="C103" s="367" t="s">
        <v>171</v>
      </c>
      <c r="D103" s="441">
        <v>15779747.255740669</v>
      </c>
      <c r="E103" s="441">
        <v>-697318.51821036264</v>
      </c>
      <c r="F103" s="442">
        <v>-4.2320551958514932E-2</v>
      </c>
      <c r="G103" s="443">
        <v>0.54949302058441929</v>
      </c>
      <c r="H103" s="443">
        <v>-3.9399504402503061E-2</v>
      </c>
      <c r="I103" s="444">
        <v>7.4847434848201013</v>
      </c>
      <c r="J103" s="444">
        <v>-0.1066831179460257</v>
      </c>
      <c r="K103" s="442">
        <v>-1.4053105368515718E-2</v>
      </c>
      <c r="L103" s="445">
        <v>118107360.46451284</v>
      </c>
      <c r="M103" s="445">
        <v>-6977074.9873862565</v>
      </c>
      <c r="N103" s="442">
        <v>-5.5778922151103867E-2</v>
      </c>
      <c r="O103" s="441">
        <v>28262769.506850585</v>
      </c>
      <c r="P103" s="441">
        <v>-1654168.3203802034</v>
      </c>
      <c r="Q103" s="442">
        <v>-5.5292033226560969E-2</v>
      </c>
    </row>
    <row r="104" spans="1:17">
      <c r="A104" s="476"/>
      <c r="B104" s="477" t="s">
        <v>300</v>
      </c>
      <c r="C104" s="367" t="s">
        <v>173</v>
      </c>
      <c r="D104" s="441">
        <v>5389707.9504124206</v>
      </c>
      <c r="E104" s="441">
        <v>-410027.52685872372</v>
      </c>
      <c r="F104" s="446">
        <v>-7.0697625515094592E-2</v>
      </c>
      <c r="G104" s="447">
        <v>0.18768405182551628</v>
      </c>
      <c r="H104" s="447">
        <v>-1.9599266474150501E-2</v>
      </c>
      <c r="I104" s="448">
        <v>13.806844872192556</v>
      </c>
      <c r="J104" s="448">
        <v>0.48338659420684316</v>
      </c>
      <c r="K104" s="446">
        <v>3.6280865231930103E-2</v>
      </c>
      <c r="L104" s="449">
        <v>74414861.577767178</v>
      </c>
      <c r="M104" s="449">
        <v>-2857672.0770084709</v>
      </c>
      <c r="N104" s="446">
        <v>-3.6981731306695145E-2</v>
      </c>
      <c r="O104" s="441">
        <v>16339905.537108051</v>
      </c>
      <c r="P104" s="441">
        <v>-393530.48531060107</v>
      </c>
      <c r="Q104" s="446">
        <v>-2.3517613763447499E-2</v>
      </c>
    </row>
    <row r="105" spans="1:17">
      <c r="A105" s="476"/>
      <c r="B105" s="477" t="s">
        <v>300</v>
      </c>
      <c r="C105" s="367" t="s">
        <v>169</v>
      </c>
      <c r="D105" s="441">
        <v>9702735.0229114071</v>
      </c>
      <c r="E105" s="441">
        <v>112206.69842636213</v>
      </c>
      <c r="F105" s="442">
        <v>1.1699741101842475E-2</v>
      </c>
      <c r="G105" s="443">
        <v>0.33787519465688487</v>
      </c>
      <c r="H105" s="443">
        <v>-4.8915648163531111E-3</v>
      </c>
      <c r="I105" s="444">
        <v>12.018201017056775</v>
      </c>
      <c r="J105" s="444">
        <v>-7.115699574208989E-3</v>
      </c>
      <c r="K105" s="442">
        <v>-5.9172658333131413E-4</v>
      </c>
      <c r="L105" s="445">
        <v>116609419.92058626</v>
      </c>
      <c r="M105" s="445">
        <v>1280279.3388333023</v>
      </c>
      <c r="N105" s="442">
        <v>1.1101091470683033E-2</v>
      </c>
      <c r="O105" s="441">
        <v>17033586.604099229</v>
      </c>
      <c r="P105" s="441">
        <v>356921.7553653717</v>
      </c>
      <c r="Q105" s="442">
        <v>2.1402466176711002E-2</v>
      </c>
    </row>
    <row r="106" spans="1:17">
      <c r="A106" s="476"/>
      <c r="B106" s="477" t="s">
        <v>300</v>
      </c>
      <c r="C106" s="367" t="s">
        <v>233</v>
      </c>
      <c r="D106" s="441">
        <v>2903807.5359910615</v>
      </c>
      <c r="E106" s="441">
        <v>852112.19559066859</v>
      </c>
      <c r="F106" s="446">
        <v>0.41532101711766672</v>
      </c>
      <c r="G106" s="447">
        <v>0.10111834798665999</v>
      </c>
      <c r="H106" s="447">
        <v>2.7790483299586527E-2</v>
      </c>
      <c r="I106" s="448">
        <v>11.66667103047611</v>
      </c>
      <c r="J106" s="448">
        <v>-1.0072378467919005</v>
      </c>
      <c r="K106" s="446">
        <v>-7.9473338221524345E-2</v>
      </c>
      <c r="L106" s="449">
        <v>33877767.258225128</v>
      </c>
      <c r="M106" s="449">
        <v>7874767.4700751752</v>
      </c>
      <c r="N106" s="446">
        <v>0.30284073123224237</v>
      </c>
      <c r="O106" s="441">
        <v>4873983.0100444332</v>
      </c>
      <c r="P106" s="441">
        <v>1406906.7177767903</v>
      </c>
      <c r="Q106" s="446">
        <v>0.40579052757347955</v>
      </c>
    </row>
    <row r="107" spans="1:17">
      <c r="A107" s="476"/>
      <c r="B107" s="477" t="s">
        <v>300</v>
      </c>
      <c r="C107" s="367" t="s">
        <v>153</v>
      </c>
      <c r="D107" s="441">
        <v>529243447.03271234</v>
      </c>
      <c r="E107" s="441">
        <v>2700842.6215333343</v>
      </c>
      <c r="F107" s="442">
        <v>5.1293904783899242E-3</v>
      </c>
      <c r="G107" s="443">
        <v>18.429672897879687</v>
      </c>
      <c r="H107" s="443">
        <v>-0.38902990265760096</v>
      </c>
      <c r="I107" s="444">
        <v>5.4264306565430935</v>
      </c>
      <c r="J107" s="444">
        <v>-0.10980541538624067</v>
      </c>
      <c r="K107" s="442">
        <v>-1.9833947461704672E-2</v>
      </c>
      <c r="L107" s="445">
        <v>2871902865.752851</v>
      </c>
      <c r="M107" s="445">
        <v>-43161294.195936203</v>
      </c>
      <c r="N107" s="442">
        <v>-1.4806293044573838E-2</v>
      </c>
      <c r="O107" s="441">
        <v>777018671.02682078</v>
      </c>
      <c r="P107" s="441">
        <v>3835880.1759305</v>
      </c>
      <c r="Q107" s="442">
        <v>4.9611556559725038E-3</v>
      </c>
    </row>
    <row r="108" spans="1:17">
      <c r="A108" s="476"/>
      <c r="B108" s="477" t="s">
        <v>300</v>
      </c>
      <c r="C108" s="367" t="s">
        <v>234</v>
      </c>
      <c r="D108" s="441">
        <v>63112802.535232522</v>
      </c>
      <c r="E108" s="441">
        <v>341727.86603906006</v>
      </c>
      <c r="F108" s="446">
        <v>5.4440340210834704E-3</v>
      </c>
      <c r="G108" s="447">
        <v>2.1977566522820142</v>
      </c>
      <c r="H108" s="447">
        <v>-4.5689915523974722E-2</v>
      </c>
      <c r="I108" s="448">
        <v>3.3369612528458661</v>
      </c>
      <c r="J108" s="448">
        <v>-0.28648387783123397</v>
      </c>
      <c r="K108" s="446">
        <v>-7.9063948121024741E-2</v>
      </c>
      <c r="L108" s="449">
        <v>210604976.61858326</v>
      </c>
      <c r="M108" s="449">
        <v>-16842568.238874435</v>
      </c>
      <c r="N108" s="446">
        <v>-7.4050340923353303E-2</v>
      </c>
      <c r="O108" s="441">
        <v>59229336.888828218</v>
      </c>
      <c r="P108" s="441">
        <v>-1946226.3331009075</v>
      </c>
      <c r="Q108" s="446">
        <v>-3.181378692077589E-2</v>
      </c>
    </row>
    <row r="109" spans="1:17">
      <c r="A109" s="476"/>
      <c r="B109" s="477" t="s">
        <v>300</v>
      </c>
      <c r="C109" s="367" t="s">
        <v>235</v>
      </c>
      <c r="D109" s="441">
        <v>175163415.54936096</v>
      </c>
      <c r="E109" s="441">
        <v>7085479.5037965775</v>
      </c>
      <c r="F109" s="442">
        <v>4.215591689486102E-2</v>
      </c>
      <c r="G109" s="443">
        <v>6.0996588060740997</v>
      </c>
      <c r="H109" s="443">
        <v>9.2530989121256901E-2</v>
      </c>
      <c r="I109" s="444">
        <v>4.1577559566899254</v>
      </c>
      <c r="J109" s="444">
        <v>-0.17828440709551963</v>
      </c>
      <c r="K109" s="442">
        <v>-4.1116869802354419E-2</v>
      </c>
      <c r="L109" s="445">
        <v>728286734.39450824</v>
      </c>
      <c r="M109" s="445">
        <v>-505980.56080746651</v>
      </c>
      <c r="N109" s="442">
        <v>-6.9427225385820378E-4</v>
      </c>
      <c r="O109" s="441">
        <v>177562120.02348369</v>
      </c>
      <c r="P109" s="441">
        <v>5645585.2169267833</v>
      </c>
      <c r="Q109" s="442">
        <v>3.2839105460561319E-2</v>
      </c>
    </row>
    <row r="110" spans="1:17">
      <c r="A110" s="476"/>
      <c r="B110" s="477" t="s">
        <v>300</v>
      </c>
      <c r="C110" s="367" t="s">
        <v>236</v>
      </c>
      <c r="D110" s="441">
        <v>6053086.9397475868</v>
      </c>
      <c r="E110" s="441">
        <v>-690063.89192658849</v>
      </c>
      <c r="F110" s="446">
        <v>-0.10233552669253594</v>
      </c>
      <c r="G110" s="447">
        <v>0.21078468320663088</v>
      </c>
      <c r="H110" s="447">
        <v>-3.0216425492595206E-2</v>
      </c>
      <c r="I110" s="448">
        <v>6.2553643116266882</v>
      </c>
      <c r="J110" s="448">
        <v>-0.30405199473936495</v>
      </c>
      <c r="K110" s="446">
        <v>-4.6353513870475947E-2</v>
      </c>
      <c r="L110" s="449">
        <v>37864264.018070661</v>
      </c>
      <c r="M110" s="449">
        <v>-6366869.5034987405</v>
      </c>
      <c r="N110" s="446">
        <v>-0.143945429307027</v>
      </c>
      <c r="O110" s="441">
        <v>10698626.894344196</v>
      </c>
      <c r="P110" s="441">
        <v>-1076857.2410538588</v>
      </c>
      <c r="Q110" s="446">
        <v>-9.1449084273039702E-2</v>
      </c>
    </row>
    <row r="111" spans="1:17">
      <c r="A111" s="476"/>
      <c r="B111" s="477" t="s">
        <v>300</v>
      </c>
      <c r="C111" s="367" t="s">
        <v>160</v>
      </c>
      <c r="D111" s="441">
        <v>33969756.224908955</v>
      </c>
      <c r="E111" s="441">
        <v>-983825.49747615308</v>
      </c>
      <c r="F111" s="442">
        <v>-2.8146629014733783E-2</v>
      </c>
      <c r="G111" s="443">
        <v>1.1829178030561207</v>
      </c>
      <c r="H111" s="443">
        <v>-6.6327862417501882E-2</v>
      </c>
      <c r="I111" s="444">
        <v>5.0419433213685556</v>
      </c>
      <c r="J111" s="444">
        <v>-1.4328945812978056E-2</v>
      </c>
      <c r="K111" s="442">
        <v>-2.8338952207898594E-3</v>
      </c>
      <c r="L111" s="445">
        <v>171273585.52669764</v>
      </c>
      <c r="M111" s="445">
        <v>-5461240.3748615384</v>
      </c>
      <c r="N111" s="442">
        <v>-3.0900759638077414E-2</v>
      </c>
      <c r="O111" s="441">
        <v>35360232.500047222</v>
      </c>
      <c r="P111" s="441">
        <v>-746656.61226260662</v>
      </c>
      <c r="Q111" s="442">
        <v>-2.0679062378931197E-2</v>
      </c>
    </row>
    <row r="112" spans="1:17">
      <c r="A112" s="476"/>
      <c r="B112" s="477" t="s">
        <v>300</v>
      </c>
      <c r="C112" s="367" t="s">
        <v>155</v>
      </c>
      <c r="D112" s="441">
        <v>256706921.75827342</v>
      </c>
      <c r="E112" s="441">
        <v>-141386.80395746231</v>
      </c>
      <c r="F112" s="446">
        <v>-5.504681138408439E-4</v>
      </c>
      <c r="G112" s="447">
        <v>8.9392218744545939</v>
      </c>
      <c r="H112" s="447">
        <v>-0.24057087766007079</v>
      </c>
      <c r="I112" s="448">
        <v>4.4173613008338224</v>
      </c>
      <c r="J112" s="448">
        <v>-0.1122798249155359</v>
      </c>
      <c r="K112" s="446">
        <v>-2.4787797045833504E-2</v>
      </c>
      <c r="L112" s="449">
        <v>1133967221.8311729</v>
      </c>
      <c r="M112" s="449">
        <v>-29463439.711469173</v>
      </c>
      <c r="N112" s="446">
        <v>-2.5324620267788325E-2</v>
      </c>
      <c r="O112" s="441">
        <v>246740708.32061136</v>
      </c>
      <c r="P112" s="441">
        <v>758716.7171035111</v>
      </c>
      <c r="Q112" s="446">
        <v>3.0844400931856319E-3</v>
      </c>
    </row>
    <row r="113" spans="1:17">
      <c r="A113" s="476"/>
      <c r="B113" s="477" t="s">
        <v>300</v>
      </c>
      <c r="C113" s="367" t="s">
        <v>168</v>
      </c>
      <c r="D113" s="441">
        <v>7520382.7299413746</v>
      </c>
      <c r="E113" s="441">
        <v>-222416.17858754564</v>
      </c>
      <c r="F113" s="442">
        <v>-2.8725552763942726E-2</v>
      </c>
      <c r="G113" s="443">
        <v>0.26187984859662572</v>
      </c>
      <c r="H113" s="443">
        <v>-1.484881549101047E-2</v>
      </c>
      <c r="I113" s="444">
        <v>5.5928826731020731</v>
      </c>
      <c r="J113" s="444">
        <v>-0.16979504740982954</v>
      </c>
      <c r="K113" s="442">
        <v>-2.9464609274513883E-2</v>
      </c>
      <c r="L113" s="445">
        <v>42060618.265385181</v>
      </c>
      <c r="M113" s="445">
        <v>-2558636.4991983026</v>
      </c>
      <c r="N113" s="442">
        <v>-5.7343774850072561E-2</v>
      </c>
      <c r="O113" s="441">
        <v>12383129.853193538</v>
      </c>
      <c r="P113" s="441">
        <v>-504443.12831531093</v>
      </c>
      <c r="Q113" s="442">
        <v>-3.9141825155061261E-2</v>
      </c>
    </row>
    <row r="114" spans="1:17">
      <c r="A114" s="476"/>
      <c r="B114" s="477" t="s">
        <v>300</v>
      </c>
      <c r="C114" s="367" t="s">
        <v>157</v>
      </c>
      <c r="D114" s="441">
        <v>187340645.71268851</v>
      </c>
      <c r="E114" s="441">
        <v>6850430.6644785106</v>
      </c>
      <c r="F114" s="446">
        <v>3.7954581984672803E-2</v>
      </c>
      <c r="G114" s="447">
        <v>6.5237025424124164</v>
      </c>
      <c r="H114" s="447">
        <v>7.2958220980610555E-2</v>
      </c>
      <c r="I114" s="448">
        <v>5.0291382290719184</v>
      </c>
      <c r="J114" s="448">
        <v>-0.20482439310865974</v>
      </c>
      <c r="K114" s="446">
        <v>-3.913371338202748E-2</v>
      </c>
      <c r="L114" s="449">
        <v>942162003.21270001</v>
      </c>
      <c r="M114" s="449">
        <v>-2517036.0189656019</v>
      </c>
      <c r="N114" s="446">
        <v>-2.6644351302774526E-3</v>
      </c>
      <c r="O114" s="441">
        <v>273000188.18082136</v>
      </c>
      <c r="P114" s="441">
        <v>9603298.9204488993</v>
      </c>
      <c r="Q114" s="446">
        <v>3.6459424207382608E-2</v>
      </c>
    </row>
    <row r="115" spans="1:17">
      <c r="A115" s="476"/>
      <c r="B115" s="477" t="s">
        <v>300</v>
      </c>
      <c r="C115" s="367" t="s">
        <v>178</v>
      </c>
      <c r="D115" s="441">
        <v>8373825.3043008791</v>
      </c>
      <c r="E115" s="441">
        <v>654343.34993060585</v>
      </c>
      <c r="F115" s="442">
        <v>8.4765189399809246E-2</v>
      </c>
      <c r="G115" s="443">
        <v>0.29159900255262711</v>
      </c>
      <c r="H115" s="443">
        <v>1.5703689511704477E-2</v>
      </c>
      <c r="I115" s="444">
        <v>5.4605564143364234</v>
      </c>
      <c r="J115" s="444">
        <v>-0.37362345116423334</v>
      </c>
      <c r="K115" s="442">
        <v>-6.4040440949307456E-2</v>
      </c>
      <c r="L115" s="445">
        <v>45725745.477932818</v>
      </c>
      <c r="M115" s="445">
        <v>688899.28765010834</v>
      </c>
      <c r="N115" s="442">
        <v>1.5296348344186396E-2</v>
      </c>
      <c r="O115" s="441">
        <v>8180240.9707538886</v>
      </c>
      <c r="P115" s="441">
        <v>-209626.08392627072</v>
      </c>
      <c r="Q115" s="442">
        <v>-2.4985626418160465E-2</v>
      </c>
    </row>
    <row r="116" spans="1:17">
      <c r="A116" s="476"/>
      <c r="B116" s="477" t="s">
        <v>300</v>
      </c>
      <c r="C116" s="367" t="s">
        <v>154</v>
      </c>
      <c r="D116" s="441">
        <v>269316095.23556852</v>
      </c>
      <c r="E116" s="441">
        <v>1561122.4639245868</v>
      </c>
      <c r="F116" s="446">
        <v>5.8304144560407372E-3</v>
      </c>
      <c r="G116" s="447">
        <v>9.3783070327159983</v>
      </c>
      <c r="H116" s="447">
        <v>-0.19129135066705594</v>
      </c>
      <c r="I116" s="448">
        <v>5.5526988798759085</v>
      </c>
      <c r="J116" s="448">
        <v>8.0257969853979816E-2</v>
      </c>
      <c r="K116" s="446">
        <v>1.4665844944437822E-2</v>
      </c>
      <c r="L116" s="449">
        <v>1495431180.3470948</v>
      </c>
      <c r="M116" s="449">
        <v>30157913.489742994</v>
      </c>
      <c r="N116" s="446">
        <v>2.058176735485269E-2</v>
      </c>
      <c r="O116" s="441">
        <v>391851641.68729764</v>
      </c>
      <c r="P116" s="441">
        <v>-2730063.4951942563</v>
      </c>
      <c r="Q116" s="446">
        <v>-6.9188800680244833E-3</v>
      </c>
    </row>
    <row r="117" spans="1:17">
      <c r="A117" s="476"/>
      <c r="B117" s="477" t="s">
        <v>300</v>
      </c>
      <c r="C117" s="367" t="s">
        <v>237</v>
      </c>
      <c r="D117" s="441">
        <v>3909330.6001578444</v>
      </c>
      <c r="E117" s="441">
        <v>963108.02409114828</v>
      </c>
      <c r="F117" s="442">
        <v>0.32689588081866139</v>
      </c>
      <c r="G117" s="443">
        <v>0.13613335151247991</v>
      </c>
      <c r="H117" s="443">
        <v>3.0834964299854592E-2</v>
      </c>
      <c r="I117" s="444">
        <v>8.3862626226714454</v>
      </c>
      <c r="J117" s="444">
        <v>-0.66080517605611355</v>
      </c>
      <c r="K117" s="442">
        <v>-7.3040811758816895E-2</v>
      </c>
      <c r="L117" s="445">
        <v>32784673.091769457</v>
      </c>
      <c r="M117" s="445">
        <v>6129997.6959522925</v>
      </c>
      <c r="N117" s="442">
        <v>0.22997832856423583</v>
      </c>
      <c r="O117" s="441">
        <v>3618921.7446266143</v>
      </c>
      <c r="P117" s="441">
        <v>707323.67487113317</v>
      </c>
      <c r="Q117" s="442">
        <v>0.24293314459111964</v>
      </c>
    </row>
    <row r="118" spans="1:17">
      <c r="A118" s="476"/>
      <c r="B118" s="477" t="s">
        <v>300</v>
      </c>
      <c r="C118" s="367" t="s">
        <v>183</v>
      </c>
      <c r="D118" s="441">
        <v>1130894.3658878291</v>
      </c>
      <c r="E118" s="441">
        <v>93937.897127548</v>
      </c>
      <c r="F118" s="446">
        <v>9.0590010243973063E-2</v>
      </c>
      <c r="G118" s="447">
        <v>3.9380767701937221E-2</v>
      </c>
      <c r="H118" s="447">
        <v>2.3198054185211772E-3</v>
      </c>
      <c r="I118" s="448">
        <v>6.5731553077454992</v>
      </c>
      <c r="J118" s="448">
        <v>4.2103911396495164E-2</v>
      </c>
      <c r="K118" s="446">
        <v>6.4467279219441054E-3</v>
      </c>
      <c r="L118" s="449">
        <v>7433544.3036350645</v>
      </c>
      <c r="M118" s="449">
        <v>661128.31038509868</v>
      </c>
      <c r="N118" s="446">
        <v>9.7620747314406273E-2</v>
      </c>
      <c r="O118" s="441">
        <v>1519511.3677006778</v>
      </c>
      <c r="P118" s="441">
        <v>75979.858662505168</v>
      </c>
      <c r="Q118" s="446">
        <v>5.263470744267347E-2</v>
      </c>
    </row>
    <row r="119" spans="1:17">
      <c r="A119" s="476"/>
      <c r="B119" s="477" t="s">
        <v>300</v>
      </c>
      <c r="C119" s="367" t="s">
        <v>167</v>
      </c>
      <c r="D119" s="441">
        <v>32154695.818847802</v>
      </c>
      <c r="E119" s="441">
        <v>1519544.6221115515</v>
      </c>
      <c r="F119" s="442">
        <v>4.9601342338843682E-2</v>
      </c>
      <c r="G119" s="443">
        <v>1.1197125432439341</v>
      </c>
      <c r="H119" s="443">
        <v>2.4808159835859378E-2</v>
      </c>
      <c r="I119" s="444">
        <v>9.3706186306874901</v>
      </c>
      <c r="J119" s="444">
        <v>-0.107603953927498</v>
      </c>
      <c r="K119" s="442">
        <v>-1.1352756591954307E-2</v>
      </c>
      <c r="L119" s="445">
        <v>301309391.70418435</v>
      </c>
      <c r="M119" s="445">
        <v>10942609.748183966</v>
      </c>
      <c r="N119" s="442">
        <v>3.7685473780682363E-2</v>
      </c>
      <c r="O119" s="441">
        <v>60246890.549315825</v>
      </c>
      <c r="P119" s="441">
        <v>2685714.5114668682</v>
      </c>
      <c r="Q119" s="442">
        <v>4.6658437098312501E-2</v>
      </c>
    </row>
    <row r="120" spans="1:17">
      <c r="A120" s="476"/>
      <c r="B120" s="477" t="s">
        <v>300</v>
      </c>
      <c r="C120" s="367" t="s">
        <v>187</v>
      </c>
      <c r="D120" s="441">
        <v>1036100.0648589184</v>
      </c>
      <c r="E120" s="441">
        <v>-35886.674293147516</v>
      </c>
      <c r="F120" s="446">
        <v>-3.3476789387836665E-2</v>
      </c>
      <c r="G120" s="447">
        <v>3.6079776503385869E-2</v>
      </c>
      <c r="H120" s="447">
        <v>-2.2331723087606614E-3</v>
      </c>
      <c r="I120" s="448">
        <v>13.058685005342484</v>
      </c>
      <c r="J120" s="448">
        <v>-0.25815254730555814</v>
      </c>
      <c r="K120" s="446">
        <v>-1.9385424376091809E-2</v>
      </c>
      <c r="L120" s="449">
        <v>13530104.381007534</v>
      </c>
      <c r="M120" s="449">
        <v>-745368.88287341967</v>
      </c>
      <c r="N120" s="446">
        <v>-5.2213251994896209E-2</v>
      </c>
      <c r="O120" s="441">
        <v>2179018.0320948693</v>
      </c>
      <c r="P120" s="441">
        <v>-38685.450744379312</v>
      </c>
      <c r="Q120" s="446">
        <v>-1.7443923880595468E-2</v>
      </c>
    </row>
    <row r="121" spans="1:17">
      <c r="A121" s="476"/>
      <c r="B121" s="477" t="s">
        <v>300</v>
      </c>
      <c r="C121" s="367" t="s">
        <v>165</v>
      </c>
      <c r="D121" s="441">
        <v>49718994.826676436</v>
      </c>
      <c r="E121" s="441">
        <v>3076931.0240157768</v>
      </c>
      <c r="F121" s="442">
        <v>6.5969015372777218E-2</v>
      </c>
      <c r="G121" s="443">
        <v>1.7313484306785998</v>
      </c>
      <c r="H121" s="443">
        <v>6.4354859118460173E-2</v>
      </c>
      <c r="I121" s="444">
        <v>7.0548842279047657</v>
      </c>
      <c r="J121" s="444">
        <v>-0.27814881324550189</v>
      </c>
      <c r="K121" s="442">
        <v>-3.7930936855818553E-2</v>
      </c>
      <c r="L121" s="445">
        <v>350761752.42999822</v>
      </c>
      <c r="M121" s="445">
        <v>8733957.4576486945</v>
      </c>
      <c r="N121" s="442">
        <v>2.5535811960413251E-2</v>
      </c>
      <c r="O121" s="441">
        <v>60930366.115997382</v>
      </c>
      <c r="P121" s="441">
        <v>3250798.318057768</v>
      </c>
      <c r="Q121" s="442">
        <v>5.6359616449377946E-2</v>
      </c>
    </row>
    <row r="122" spans="1:17">
      <c r="A122" s="476"/>
      <c r="B122" s="477" t="s">
        <v>300</v>
      </c>
      <c r="C122" s="367" t="s">
        <v>238</v>
      </c>
      <c r="D122" s="441">
        <v>10525678.818824355</v>
      </c>
      <c r="E122" s="441">
        <v>355642.26829882711</v>
      </c>
      <c r="F122" s="446">
        <v>3.4969615549754307E-2</v>
      </c>
      <c r="G122" s="447">
        <v>0.36653229954320693</v>
      </c>
      <c r="H122" s="447">
        <v>3.0538388990486443E-3</v>
      </c>
      <c r="I122" s="448">
        <v>13.861563541183559</v>
      </c>
      <c r="J122" s="448">
        <v>-0.17689789582254001</v>
      </c>
      <c r="K122" s="446">
        <v>-1.260094609486394E-2</v>
      </c>
      <c r="L122" s="449">
        <v>145902365.7612237</v>
      </c>
      <c r="M122" s="449">
        <v>3130699.8337285519</v>
      </c>
      <c r="N122" s="446">
        <v>2.1928019214389777E-2</v>
      </c>
      <c r="O122" s="441">
        <v>28333283.528429307</v>
      </c>
      <c r="P122" s="441">
        <v>131084.17093088105</v>
      </c>
      <c r="Q122" s="446">
        <v>4.6480123507115154E-3</v>
      </c>
    </row>
    <row r="123" spans="1:17">
      <c r="A123" s="476"/>
      <c r="B123" s="477" t="s">
        <v>300</v>
      </c>
      <c r="C123" s="367" t="s">
        <v>184</v>
      </c>
      <c r="D123" s="441">
        <v>1760581.6990715177</v>
      </c>
      <c r="E123" s="441">
        <v>220193.4568376157</v>
      </c>
      <c r="F123" s="442">
        <v>0.14294672654621585</v>
      </c>
      <c r="G123" s="443">
        <v>6.1308165468652059E-2</v>
      </c>
      <c r="H123" s="443">
        <v>6.2544845600414345E-3</v>
      </c>
      <c r="I123" s="444">
        <v>11.539626909000553</v>
      </c>
      <c r="J123" s="444">
        <v>-1.1076958727836193</v>
      </c>
      <c r="K123" s="442">
        <v>-8.7583427093283636E-2</v>
      </c>
      <c r="L123" s="445">
        <v>20316455.950099599</v>
      </c>
      <c r="M123" s="445">
        <v>834668.64130229503</v>
      </c>
      <c r="N123" s="442">
        <v>4.2843535250248185E-2</v>
      </c>
      <c r="O123" s="441">
        <v>3921498.4425536939</v>
      </c>
      <c r="P123" s="441">
        <v>105471.83494255738</v>
      </c>
      <c r="Q123" s="442">
        <v>2.7639177025703079E-2</v>
      </c>
    </row>
    <row r="124" spans="1:17">
      <c r="A124" s="476"/>
      <c r="B124" s="477" t="s">
        <v>300</v>
      </c>
      <c r="C124" s="367" t="s">
        <v>170</v>
      </c>
      <c r="D124" s="441">
        <v>24874118.019875102</v>
      </c>
      <c r="E124" s="441">
        <v>2854716.5797625631</v>
      </c>
      <c r="F124" s="446">
        <v>0.12964551227819265</v>
      </c>
      <c r="G124" s="447">
        <v>0.86618334397859453</v>
      </c>
      <c r="H124" s="447">
        <v>7.9207004218607158E-2</v>
      </c>
      <c r="I124" s="448">
        <v>8.4525732194672418</v>
      </c>
      <c r="J124" s="448">
        <v>-0.43789197717999251</v>
      </c>
      <c r="K124" s="446">
        <v>-4.9254112973203021E-2</v>
      </c>
      <c r="L124" s="449">
        <v>210250303.83266383</v>
      </c>
      <c r="M124" s="449">
        <v>14487581.678339303</v>
      </c>
      <c r="N124" s="446">
        <v>7.4005824596770714E-2</v>
      </c>
      <c r="O124" s="441">
        <v>46144641.882040605</v>
      </c>
      <c r="P124" s="441">
        <v>5659035.5729322433</v>
      </c>
      <c r="Q124" s="446">
        <v>0.13977895081341751</v>
      </c>
    </row>
    <row r="125" spans="1:17">
      <c r="A125" s="476"/>
      <c r="B125" s="477" t="s">
        <v>300</v>
      </c>
      <c r="C125" s="367" t="s">
        <v>174</v>
      </c>
      <c r="D125" s="441">
        <v>5595693.213249865</v>
      </c>
      <c r="E125" s="441">
        <v>801360.05708093569</v>
      </c>
      <c r="F125" s="442">
        <v>0.16714734478763027</v>
      </c>
      <c r="G125" s="443">
        <v>0.19485700982275198</v>
      </c>
      <c r="H125" s="443">
        <v>2.3506904367183862E-2</v>
      </c>
      <c r="I125" s="444">
        <v>14.503219951346916</v>
      </c>
      <c r="J125" s="444">
        <v>-5.5239300169569461E-2</v>
      </c>
      <c r="K125" s="442">
        <v>-3.7943094949292417E-3</v>
      </c>
      <c r="L125" s="445">
        <v>81155569.452021971</v>
      </c>
      <c r="M125" s="445">
        <v>11357465.559742197</v>
      </c>
      <c r="N125" s="442">
        <v>0.16271882653532116</v>
      </c>
      <c r="O125" s="441">
        <v>12263418.597760666</v>
      </c>
      <c r="P125" s="441">
        <v>1627288.4106621612</v>
      </c>
      <c r="Q125" s="442">
        <v>0.15299628549451585</v>
      </c>
    </row>
    <row r="126" spans="1:17">
      <c r="A126" s="476"/>
      <c r="B126" s="477" t="s">
        <v>300</v>
      </c>
      <c r="C126" s="367" t="s">
        <v>182</v>
      </c>
      <c r="D126" s="441">
        <v>4018126.2944172961</v>
      </c>
      <c r="E126" s="441">
        <v>219896.40947243152</v>
      </c>
      <c r="F126" s="446">
        <v>5.7894444552721844E-2</v>
      </c>
      <c r="G126" s="447">
        <v>0.13992190868619864</v>
      </c>
      <c r="H126" s="447">
        <v>4.1726667937437012E-3</v>
      </c>
      <c r="I126" s="448">
        <v>16.909459927879052</v>
      </c>
      <c r="J126" s="448">
        <v>1.7780185710755347E-2</v>
      </c>
      <c r="K126" s="446">
        <v>1.0526002139603079E-3</v>
      </c>
      <c r="L126" s="449">
        <v>67944345.56060642</v>
      </c>
      <c r="M126" s="449">
        <v>3785862.7569850385</v>
      </c>
      <c r="N126" s="446">
        <v>5.9007984471405678E-2</v>
      </c>
      <c r="O126" s="441">
        <v>8087646.101685253</v>
      </c>
      <c r="P126" s="441">
        <v>397322.78231769428</v>
      </c>
      <c r="Q126" s="446">
        <v>5.1665289717672043E-2</v>
      </c>
    </row>
    <row r="127" spans="1:17">
      <c r="A127" s="476"/>
      <c r="B127" s="477" t="s">
        <v>300</v>
      </c>
      <c r="C127" s="367" t="s">
        <v>172</v>
      </c>
      <c r="D127" s="441">
        <v>17674525.307682369</v>
      </c>
      <c r="E127" s="441">
        <v>-532411.39676001295</v>
      </c>
      <c r="F127" s="442">
        <v>-2.9242228135505508E-2</v>
      </c>
      <c r="G127" s="443">
        <v>0.61547426212298251</v>
      </c>
      <c r="H127" s="443">
        <v>-3.5244080283994506E-2</v>
      </c>
      <c r="I127" s="444">
        <v>7.0274296910335723</v>
      </c>
      <c r="J127" s="444">
        <v>-0.15899356057306502</v>
      </c>
      <c r="K127" s="442">
        <v>-2.2124157596412029E-2</v>
      </c>
      <c r="L127" s="445">
        <v>124206483.92213136</v>
      </c>
      <c r="M127" s="445">
        <v>-6636269.3512036949</v>
      </c>
      <c r="N127" s="442">
        <v>-5.0719426068177406E-2</v>
      </c>
      <c r="O127" s="441">
        <v>27814823.28606065</v>
      </c>
      <c r="P127" s="441">
        <v>-320703.93784227967</v>
      </c>
      <c r="Q127" s="442">
        <v>-1.1398540190489879E-2</v>
      </c>
    </row>
    <row r="128" spans="1:17">
      <c r="A128" s="476"/>
      <c r="B128" s="477" t="s">
        <v>300</v>
      </c>
      <c r="C128" s="367" t="s">
        <v>314</v>
      </c>
      <c r="D128" s="441">
        <v>34587262.927407943</v>
      </c>
      <c r="E128" s="441">
        <v>-359022.02030527592</v>
      </c>
      <c r="F128" s="446">
        <v>-1.0273538971093671E-2</v>
      </c>
      <c r="G128" s="447">
        <v>1.2044210386712442</v>
      </c>
      <c r="H128" s="447">
        <v>-4.456383910390449E-2</v>
      </c>
      <c r="I128" s="448">
        <v>6.0540467242571285</v>
      </c>
      <c r="J128" s="448">
        <v>-7.9803430878532033E-2</v>
      </c>
      <c r="K128" s="446">
        <v>-1.3010332639397031E-2</v>
      </c>
      <c r="L128" s="449">
        <v>209392905.82669407</v>
      </c>
      <c r="M128" s="449">
        <v>-4962369.5212516487</v>
      </c>
      <c r="N128" s="446">
        <v>-2.315020945109297E-2</v>
      </c>
      <c r="O128" s="441">
        <v>61049974.41757112</v>
      </c>
      <c r="P128" s="441">
        <v>-1401952.2826207578</v>
      </c>
      <c r="Q128" s="446">
        <v>-2.2448503300002278E-2</v>
      </c>
    </row>
    <row r="129" spans="1:17">
      <c r="A129" s="476"/>
      <c r="B129" s="477" t="s">
        <v>300</v>
      </c>
      <c r="C129" s="367" t="s">
        <v>188</v>
      </c>
      <c r="D129" s="441">
        <v>4713222.3528786451</v>
      </c>
      <c r="E129" s="441">
        <v>-1105983.967816283</v>
      </c>
      <c r="F129" s="442">
        <v>-0.19005752792834585</v>
      </c>
      <c r="G129" s="443">
        <v>0.16412701327818108</v>
      </c>
      <c r="H129" s="443">
        <v>-4.3852195558354512E-2</v>
      </c>
      <c r="I129" s="444">
        <v>8.1417699332273514</v>
      </c>
      <c r="J129" s="444">
        <v>0.48486899838386588</v>
      </c>
      <c r="K129" s="442">
        <v>6.3324444512194419E-2</v>
      </c>
      <c r="L129" s="445">
        <v>38373972.04128243</v>
      </c>
      <c r="M129" s="445">
        <v>-6183114.2756936848</v>
      </c>
      <c r="N129" s="442">
        <v>-0.13876837079757473</v>
      </c>
      <c r="O129" s="441">
        <v>4513157.5289796144</v>
      </c>
      <c r="P129" s="441">
        <v>-748701.86653840635</v>
      </c>
      <c r="Q129" s="442">
        <v>-0.14228845931841894</v>
      </c>
    </row>
    <row r="130" spans="1:17">
      <c r="A130" s="476"/>
      <c r="B130" s="477" t="s">
        <v>300</v>
      </c>
      <c r="C130" s="367" t="s">
        <v>179</v>
      </c>
      <c r="D130" s="441">
        <v>1999096.1465368601</v>
      </c>
      <c r="E130" s="441">
        <v>165245.97170908446</v>
      </c>
      <c r="F130" s="446">
        <v>9.0108763506049988E-2</v>
      </c>
      <c r="G130" s="447">
        <v>6.9613876711465197E-2</v>
      </c>
      <c r="H130" s="447">
        <v>4.0718272520680887E-3</v>
      </c>
      <c r="I130" s="448">
        <v>9.3250360458709558</v>
      </c>
      <c r="J130" s="448">
        <v>-3.8784810914291867E-2</v>
      </c>
      <c r="K130" s="446">
        <v>-4.1419855748508335E-3</v>
      </c>
      <c r="L130" s="449">
        <v>18641643.625617947</v>
      </c>
      <c r="M130" s="449">
        <v>1469799.1103463471</v>
      </c>
      <c r="N130" s="446">
        <v>8.559354873258937E-2</v>
      </c>
      <c r="O130" s="441">
        <v>3537290.235947025</v>
      </c>
      <c r="P130" s="441">
        <v>232081.23867512867</v>
      </c>
      <c r="Q130" s="446">
        <v>7.0216811967620626E-2</v>
      </c>
    </row>
    <row r="131" spans="1:17">
      <c r="A131" s="476"/>
      <c r="B131" s="477" t="s">
        <v>300</v>
      </c>
      <c r="C131" s="367" t="s">
        <v>158</v>
      </c>
      <c r="D131" s="441">
        <v>104115704.01772526</v>
      </c>
      <c r="E131" s="441">
        <v>4811107.036287576</v>
      </c>
      <c r="F131" s="442">
        <v>4.8447979071773312E-2</v>
      </c>
      <c r="G131" s="443">
        <v>3.6255873914685108</v>
      </c>
      <c r="H131" s="443">
        <v>7.6427871109037149E-2</v>
      </c>
      <c r="I131" s="444">
        <v>5.2286970102339767</v>
      </c>
      <c r="J131" s="444">
        <v>-0.25346873290707261</v>
      </c>
      <c r="K131" s="442">
        <v>-4.6235145886312758E-2</v>
      </c>
      <c r="L131" s="445">
        <v>544389470.31588566</v>
      </c>
      <c r="M131" s="445">
        <v>-14789.392180085182</v>
      </c>
      <c r="N131" s="442">
        <v>-2.7166194820033048E-5</v>
      </c>
      <c r="O131" s="441">
        <v>161797874.70779771</v>
      </c>
      <c r="P131" s="441">
        <v>5711784.5860919952</v>
      </c>
      <c r="Q131" s="442">
        <v>3.6593809106489371E-2</v>
      </c>
    </row>
    <row r="132" spans="1:17">
      <c r="A132" s="476"/>
      <c r="B132" s="477" t="s">
        <v>300</v>
      </c>
      <c r="C132" s="367" t="s">
        <v>156</v>
      </c>
      <c r="D132" s="441">
        <v>278325452.75571948</v>
      </c>
      <c r="E132" s="441">
        <v>16521385.603270054</v>
      </c>
      <c r="F132" s="446">
        <v>6.3105916508354287E-2</v>
      </c>
      <c r="G132" s="447">
        <v>9.6920369674886651</v>
      </c>
      <c r="H132" s="447">
        <v>0.33512474340871812</v>
      </c>
      <c r="I132" s="448">
        <v>4.2714880271776199</v>
      </c>
      <c r="J132" s="448">
        <v>-0.20441423831177641</v>
      </c>
      <c r="K132" s="446">
        <v>-4.5669951260525504E-2</v>
      </c>
      <c r="L132" s="449">
        <v>1188863839.104846</v>
      </c>
      <c r="M132" s="449">
        <v>17054421.822859526</v>
      </c>
      <c r="N132" s="446">
        <v>1.4553921116641373E-2</v>
      </c>
      <c r="O132" s="441">
        <v>288890954.82240498</v>
      </c>
      <c r="P132" s="441">
        <v>12297315.102052271</v>
      </c>
      <c r="Q132" s="446">
        <v>4.4459862180798344E-2</v>
      </c>
    </row>
    <row r="133" spans="1:17">
      <c r="A133" s="476"/>
      <c r="B133" s="477" t="s">
        <v>300</v>
      </c>
      <c r="C133" s="367" t="s">
        <v>166</v>
      </c>
      <c r="D133" s="441">
        <v>26346470.25394598</v>
      </c>
      <c r="E133" s="441">
        <v>529322.50677996129</v>
      </c>
      <c r="F133" s="442">
        <v>2.0502749256569818E-2</v>
      </c>
      <c r="G133" s="443">
        <v>0.91745458827368254</v>
      </c>
      <c r="H133" s="443">
        <v>-5.2537102405243452E-3</v>
      </c>
      <c r="I133" s="444">
        <v>6.1738566431425568</v>
      </c>
      <c r="J133" s="444">
        <v>-0.30057906561466119</v>
      </c>
      <c r="K133" s="442">
        <v>-4.642552326345642E-2</v>
      </c>
      <c r="L133" s="445">
        <v>162659330.40068215</v>
      </c>
      <c r="M133" s="445">
        <v>-4492132.8718304932</v>
      </c>
      <c r="N133" s="442">
        <v>-2.6874624869462363E-2</v>
      </c>
      <c r="O133" s="441">
        <v>43924929.159887314</v>
      </c>
      <c r="P133" s="441">
        <v>1070535.7221198827</v>
      </c>
      <c r="Q133" s="442">
        <v>2.4980769443732769E-2</v>
      </c>
    </row>
    <row r="134" spans="1:17">
      <c r="A134" s="476"/>
      <c r="B134" s="477" t="s">
        <v>300</v>
      </c>
      <c r="C134" s="367" t="s">
        <v>186</v>
      </c>
      <c r="D134" s="441">
        <v>3298254.5531751504</v>
      </c>
      <c r="E134" s="441">
        <v>-33365.297402777243</v>
      </c>
      <c r="F134" s="446">
        <v>-1.0014737244703789E-2</v>
      </c>
      <c r="G134" s="447">
        <v>0.11485404852864092</v>
      </c>
      <c r="H134" s="447">
        <v>-4.2184885977875897E-3</v>
      </c>
      <c r="I134" s="448">
        <v>5.2451326897323414</v>
      </c>
      <c r="J134" s="448">
        <v>-0.24245326090099173</v>
      </c>
      <c r="K134" s="446">
        <v>-4.4182134563743779E-2</v>
      </c>
      <c r="L134" s="449">
        <v>17299782.775917519</v>
      </c>
      <c r="M134" s="449">
        <v>-982767.50896504149</v>
      </c>
      <c r="N134" s="446">
        <v>-5.3754399339881506E-2</v>
      </c>
      <c r="O134" s="441">
        <v>3346962.3825014494</v>
      </c>
      <c r="P134" s="441">
        <v>-247139.07700107945</v>
      </c>
      <c r="Q134" s="446">
        <v>-6.8762409683138653E-2</v>
      </c>
    </row>
    <row r="135" spans="1:17">
      <c r="A135" s="476"/>
      <c r="B135" s="477" t="s">
        <v>300</v>
      </c>
      <c r="C135" s="367" t="s">
        <v>181</v>
      </c>
      <c r="D135" s="441">
        <v>7605022.839458432</v>
      </c>
      <c r="E135" s="441">
        <v>518726.48243397847</v>
      </c>
      <c r="F135" s="442">
        <v>7.3201353189212726E-2</v>
      </c>
      <c r="G135" s="443">
        <v>0.26482724367763399</v>
      </c>
      <c r="H135" s="443">
        <v>1.156206820621869E-2</v>
      </c>
      <c r="I135" s="444">
        <v>4.695175598290696</v>
      </c>
      <c r="J135" s="444">
        <v>-0.25693759640480263</v>
      </c>
      <c r="K135" s="442">
        <v>-5.1884435250798326E-2</v>
      </c>
      <c r="L135" s="445">
        <v>35706917.660268649</v>
      </c>
      <c r="M135" s="445">
        <v>614775.96912521124</v>
      </c>
      <c r="N135" s="442">
        <v>1.7518907068597881E-2</v>
      </c>
      <c r="O135" s="441">
        <v>5753156.7674042489</v>
      </c>
      <c r="P135" s="441">
        <v>-520306.20457068924</v>
      </c>
      <c r="Q135" s="442">
        <v>-8.2937638572989386E-2</v>
      </c>
    </row>
    <row r="136" spans="1:17">
      <c r="A136" s="476"/>
      <c r="B136" s="477" t="s">
        <v>300</v>
      </c>
      <c r="C136" s="367" t="s">
        <v>159</v>
      </c>
      <c r="D136" s="441">
        <v>100503776.7235959</v>
      </c>
      <c r="E136" s="441">
        <v>2437381.4681395441</v>
      </c>
      <c r="F136" s="446">
        <v>2.4854400549651382E-2</v>
      </c>
      <c r="G136" s="447">
        <v>3.499810418820207</v>
      </c>
      <c r="H136" s="447">
        <v>-5.0956069632439593E-3</v>
      </c>
      <c r="I136" s="448">
        <v>9.2539354292353337</v>
      </c>
      <c r="J136" s="448">
        <v>6.1314568770811206E-2</v>
      </c>
      <c r="K136" s="446">
        <v>6.6699768979390775E-3</v>
      </c>
      <c r="L136" s="449">
        <v>930055460.19444168</v>
      </c>
      <c r="M136" s="449">
        <v>28568269.458574533</v>
      </c>
      <c r="N136" s="446">
        <v>3.1690155725068912E-2</v>
      </c>
      <c r="O136" s="441">
        <v>204970809.35774991</v>
      </c>
      <c r="P136" s="441">
        <v>6999046.159376353</v>
      </c>
      <c r="Q136" s="446">
        <v>3.5353759780191993E-2</v>
      </c>
    </row>
    <row r="137" spans="1:17">
      <c r="A137" s="476"/>
      <c r="B137" s="477" t="s">
        <v>300</v>
      </c>
      <c r="C137" s="367" t="s">
        <v>161</v>
      </c>
      <c r="D137" s="441">
        <v>92437999.352767482</v>
      </c>
      <c r="E137" s="441">
        <v>3328604.2720763236</v>
      </c>
      <c r="F137" s="442">
        <v>3.7354133860544952E-2</v>
      </c>
      <c r="G137" s="443">
        <v>3.2189384695406917</v>
      </c>
      <c r="H137" s="443">
        <v>3.415682279350607E-2</v>
      </c>
      <c r="I137" s="444">
        <v>5.581348835563138</v>
      </c>
      <c r="J137" s="444">
        <v>-0.10503679207601824</v>
      </c>
      <c r="K137" s="442">
        <v>-1.8471626610316063E-2</v>
      </c>
      <c r="L137" s="445">
        <v>515928720.04935491</v>
      </c>
      <c r="M137" s="445">
        <v>9218336.574893415</v>
      </c>
      <c r="N137" s="442">
        <v>1.819251563720526E-2</v>
      </c>
      <c r="O137" s="441">
        <v>103144956.68035834</v>
      </c>
      <c r="P137" s="441">
        <v>4306609.9846372604</v>
      </c>
      <c r="Q137" s="442">
        <v>4.3572258426128684E-2</v>
      </c>
    </row>
    <row r="138" spans="1:17">
      <c r="A138" s="476"/>
      <c r="B138" s="477" t="s">
        <v>300</v>
      </c>
      <c r="C138" s="367" t="s">
        <v>177</v>
      </c>
      <c r="D138" s="441">
        <v>4872449.6393196508</v>
      </c>
      <c r="E138" s="441">
        <v>159941.22821769491</v>
      </c>
      <c r="F138" s="446">
        <v>3.3939722598881228E-2</v>
      </c>
      <c r="G138" s="447">
        <v>0.16967173342913905</v>
      </c>
      <c r="H138" s="447">
        <v>1.2460552587420237E-3</v>
      </c>
      <c r="I138" s="448">
        <v>14.654233810730311</v>
      </c>
      <c r="J138" s="448">
        <v>0.43508407238133273</v>
      </c>
      <c r="K138" s="446">
        <v>3.0598459147519425E-2</v>
      </c>
      <c r="L138" s="449">
        <v>71402016.245598733</v>
      </c>
      <c r="M138" s="449">
        <v>4394153.504910998</v>
      </c>
      <c r="N138" s="446">
        <v>6.5576684961820619E-2</v>
      </c>
      <c r="O138" s="441">
        <v>6789897.5466278661</v>
      </c>
      <c r="P138" s="441">
        <v>167920.82679610513</v>
      </c>
      <c r="Q138" s="446">
        <v>2.5358111920449542E-2</v>
      </c>
    </row>
    <row r="139" spans="1:17">
      <c r="A139" s="476"/>
      <c r="B139" s="477" t="s">
        <v>300</v>
      </c>
      <c r="C139" s="367" t="s">
        <v>164</v>
      </c>
      <c r="D139" s="441">
        <v>52623821.184277944</v>
      </c>
      <c r="E139" s="441">
        <v>819207.65486615896</v>
      </c>
      <c r="F139" s="442">
        <v>1.5813411182018726E-2</v>
      </c>
      <c r="G139" s="443">
        <v>1.8325022567597493</v>
      </c>
      <c r="H139" s="443">
        <v>-1.900152952340961E-2</v>
      </c>
      <c r="I139" s="444">
        <v>6.4417141782140366</v>
      </c>
      <c r="J139" s="444">
        <v>-0.17942466473489738</v>
      </c>
      <c r="K139" s="442">
        <v>-2.7098761858161687E-2</v>
      </c>
      <c r="L139" s="445">
        <v>338987615.03456342</v>
      </c>
      <c r="M139" s="445">
        <v>-4017923.848982811</v>
      </c>
      <c r="N139" s="442">
        <v>-1.1713874539929619E-2</v>
      </c>
      <c r="O139" s="441">
        <v>92160707.101688579</v>
      </c>
      <c r="P139" s="441">
        <v>1952106.0803273916</v>
      </c>
      <c r="Q139" s="442">
        <v>2.1639910809226909E-2</v>
      </c>
    </row>
    <row r="140" spans="1:17">
      <c r="A140" s="476"/>
      <c r="B140" s="477" t="s">
        <v>300</v>
      </c>
      <c r="C140" s="367" t="s">
        <v>190</v>
      </c>
      <c r="D140" s="441">
        <v>307.15258559584618</v>
      </c>
      <c r="E140" s="441">
        <v>-220.15711030634645</v>
      </c>
      <c r="F140" s="446">
        <v>-0.41751007428314385</v>
      </c>
      <c r="G140" s="447">
        <v>1.0695874864407249E-5</v>
      </c>
      <c r="H140" s="447">
        <v>-8.1502438881712805E-6</v>
      </c>
      <c r="I140" s="448">
        <v>6.4143930176160691</v>
      </c>
      <c r="J140" s="448">
        <v>-3.655700757402645</v>
      </c>
      <c r="K140" s="446">
        <v>-0.36302549301690601</v>
      </c>
      <c r="L140" s="449">
        <v>1970.1974003887176</v>
      </c>
      <c r="M140" s="449">
        <v>-3339.8606858229637</v>
      </c>
      <c r="N140" s="446">
        <v>-0.62896876674388658</v>
      </c>
      <c r="O140" s="441">
        <v>319.0147693157196</v>
      </c>
      <c r="P140" s="441">
        <v>-466.16002416610718</v>
      </c>
      <c r="Q140" s="446">
        <v>-0.59370222788092686</v>
      </c>
    </row>
    <row r="141" spans="1:17">
      <c r="A141" s="476"/>
      <c r="B141" s="477" t="s">
        <v>300</v>
      </c>
      <c r="C141" s="367" t="s">
        <v>180</v>
      </c>
      <c r="D141" s="441">
        <v>5453698.995351878</v>
      </c>
      <c r="E141" s="441">
        <v>202388.6008891575</v>
      </c>
      <c r="F141" s="442">
        <v>3.8540590002557745E-2</v>
      </c>
      <c r="G141" s="443">
        <v>0.18991239122818601</v>
      </c>
      <c r="H141" s="443">
        <v>2.2298584210305727E-3</v>
      </c>
      <c r="I141" s="444">
        <v>4.7145238709672661</v>
      </c>
      <c r="J141" s="444">
        <v>-2.1132354276911514E-3</v>
      </c>
      <c r="K141" s="442">
        <v>-4.4803858766788814E-4</v>
      </c>
      <c r="L141" s="445">
        <v>25711594.098656625</v>
      </c>
      <c r="M141" s="445">
        <v>943068.63493621722</v>
      </c>
      <c r="N141" s="442">
        <v>3.8075283743377174E-2</v>
      </c>
      <c r="O141" s="441">
        <v>4315864.9129476249</v>
      </c>
      <c r="P141" s="441">
        <v>109592.09194861166</v>
      </c>
      <c r="Q141" s="442">
        <v>2.6054442165875234E-2</v>
      </c>
    </row>
    <row r="142" spans="1:17">
      <c r="A142" s="476"/>
      <c r="B142" s="477" t="s">
        <v>300</v>
      </c>
      <c r="C142" s="367" t="s">
        <v>185</v>
      </c>
      <c r="D142" s="441">
        <v>3532027.8673284659</v>
      </c>
      <c r="E142" s="441">
        <v>279627.95829642704</v>
      </c>
      <c r="F142" s="446">
        <v>8.5975884306197861E-2</v>
      </c>
      <c r="G142" s="447">
        <v>0.12299466082389829</v>
      </c>
      <c r="H142" s="447">
        <v>6.7534549579195552E-3</v>
      </c>
      <c r="I142" s="448">
        <v>5.8048915793663864</v>
      </c>
      <c r="J142" s="448">
        <v>-6.2380123992511471E-2</v>
      </c>
      <c r="K142" s="446">
        <v>-1.0631879201503498E-2</v>
      </c>
      <c r="L142" s="449">
        <v>20503038.825142428</v>
      </c>
      <c r="M142" s="449">
        <v>1420324.8708716929</v>
      </c>
      <c r="N142" s="446">
        <v>7.4429919888508431E-2</v>
      </c>
      <c r="O142" s="441">
        <v>2964721.3002222525</v>
      </c>
      <c r="P142" s="441">
        <v>225971.22895993479</v>
      </c>
      <c r="Q142" s="446">
        <v>8.2508890216398012E-2</v>
      </c>
    </row>
    <row r="143" spans="1:17">
      <c r="A143" s="476"/>
      <c r="B143" s="477" t="s">
        <v>300</v>
      </c>
      <c r="C143" s="367" t="s">
        <v>163</v>
      </c>
      <c r="D143" s="441">
        <v>49255065.534548603</v>
      </c>
      <c r="E143" s="441">
        <v>1650700.4132837132</v>
      </c>
      <c r="F143" s="442">
        <v>3.4675400230184873E-2</v>
      </c>
      <c r="G143" s="443">
        <v>1.7151931714125701</v>
      </c>
      <c r="H143" s="443">
        <v>1.3806822577305145E-2</v>
      </c>
      <c r="I143" s="444">
        <v>5.0929060150404464</v>
      </c>
      <c r="J143" s="444">
        <v>5.2118435851034484E-2</v>
      </c>
      <c r="K143" s="442">
        <v>1.0339343809328985E-2</v>
      </c>
      <c r="L143" s="445">
        <v>250851419.53211394</v>
      </c>
      <c r="M143" s="445">
        <v>10887927.113644212</v>
      </c>
      <c r="N143" s="442">
        <v>4.5373264924219697E-2</v>
      </c>
      <c r="O143" s="441">
        <v>53198807.198376343</v>
      </c>
      <c r="P143" s="441">
        <v>2048012.7159533054</v>
      </c>
      <c r="Q143" s="442">
        <v>4.0038727387842719E-2</v>
      </c>
    </row>
    <row r="144" spans="1:17">
      <c r="A144" s="476"/>
      <c r="B144" s="477" t="s">
        <v>300</v>
      </c>
      <c r="C144" s="367" t="s">
        <v>175</v>
      </c>
      <c r="D144" s="441">
        <v>16789964.498920962</v>
      </c>
      <c r="E144" s="441">
        <v>2938815.6041240785</v>
      </c>
      <c r="F144" s="446">
        <v>0.21217125210660542</v>
      </c>
      <c r="G144" s="447">
        <v>0.58467148798348711</v>
      </c>
      <c r="H144" s="447">
        <v>8.962958194691073E-2</v>
      </c>
      <c r="I144" s="448">
        <v>5.3732472695930875</v>
      </c>
      <c r="J144" s="448">
        <v>-0.19550071346452302</v>
      </c>
      <c r="K144" s="446">
        <v>-3.5106762607917522E-2</v>
      </c>
      <c r="L144" s="449">
        <v>90216630.900391936</v>
      </c>
      <c r="M144" s="449">
        <v>13083073.429461136</v>
      </c>
      <c r="N144" s="446">
        <v>0.16961584371875668</v>
      </c>
      <c r="O144" s="441">
        <v>15019867.344108786</v>
      </c>
      <c r="P144" s="441">
        <v>2009770.8553450163</v>
      </c>
      <c r="Q144" s="446">
        <v>0.15447778247307883</v>
      </c>
    </row>
    <row r="145" spans="1:17">
      <c r="A145" s="476"/>
      <c r="B145" s="477" t="s">
        <v>300</v>
      </c>
      <c r="C145" s="367" t="s">
        <v>207</v>
      </c>
      <c r="D145" s="441">
        <v>50026118.510088116</v>
      </c>
      <c r="E145" s="441">
        <v>74766.797134496272</v>
      </c>
      <c r="F145" s="442">
        <v>1.496792270290203E-3</v>
      </c>
      <c r="G145" s="443">
        <v>1.7420432990916224</v>
      </c>
      <c r="H145" s="443">
        <v>-4.3224663075250191E-2</v>
      </c>
      <c r="I145" s="444">
        <v>3.1752026461678171</v>
      </c>
      <c r="J145" s="444">
        <v>-1.6041467162922984E-2</v>
      </c>
      <c r="K145" s="442">
        <v>-5.0267126528845555E-3</v>
      </c>
      <c r="L145" s="445">
        <v>158843063.8707366</v>
      </c>
      <c r="M145" s="445">
        <v>-563893.23614001274</v>
      </c>
      <c r="N145" s="442">
        <v>-3.537444327238131E-3</v>
      </c>
      <c r="O145" s="441">
        <v>38267796.02235353</v>
      </c>
      <c r="P145" s="441">
        <v>305715.42737398297</v>
      </c>
      <c r="Q145" s="442">
        <v>8.0531789244031472E-3</v>
      </c>
    </row>
    <row r="146" spans="1:17">
      <c r="A146" s="476"/>
      <c r="B146" s="477" t="s">
        <v>300</v>
      </c>
      <c r="C146" s="367" t="s">
        <v>208</v>
      </c>
      <c r="D146" s="441">
        <v>1111012.991392565</v>
      </c>
      <c r="E146" s="441">
        <v>-31044.373393503949</v>
      </c>
      <c r="F146" s="446">
        <v>-2.7182849435342687E-2</v>
      </c>
      <c r="G146" s="447">
        <v>3.8688445046338386E-2</v>
      </c>
      <c r="H146" s="447">
        <v>-2.1288372571665812E-3</v>
      </c>
      <c r="I146" s="448">
        <v>12.441928903100411</v>
      </c>
      <c r="J146" s="448">
        <v>0.51590814574552901</v>
      </c>
      <c r="K146" s="446">
        <v>4.3259034697500746E-2</v>
      </c>
      <c r="L146" s="449">
        <v>13823144.649327202</v>
      </c>
      <c r="M146" s="449">
        <v>202944.81079852767</v>
      </c>
      <c r="N146" s="446">
        <v>1.4900281435257623E-2</v>
      </c>
      <c r="O146" s="441">
        <v>2601862.904230692</v>
      </c>
      <c r="P146" s="441">
        <v>-77502.87030311441</v>
      </c>
      <c r="Q146" s="446">
        <v>-2.8925826790707383E-2</v>
      </c>
    </row>
    <row r="147" spans="1:17">
      <c r="A147" s="476"/>
      <c r="B147" s="477" t="s">
        <v>300</v>
      </c>
      <c r="C147" s="367" t="s">
        <v>239</v>
      </c>
      <c r="D147" s="441">
        <v>2616493.9897101261</v>
      </c>
      <c r="E147" s="441">
        <v>255762.36154506402</v>
      </c>
      <c r="F147" s="442">
        <v>0.10834029522612942</v>
      </c>
      <c r="G147" s="443">
        <v>9.1113321553597387E-2</v>
      </c>
      <c r="H147" s="443">
        <v>6.7404587879199146E-3</v>
      </c>
      <c r="I147" s="444">
        <v>14.632913348049161</v>
      </c>
      <c r="J147" s="444">
        <v>0.61409778742245003</v>
      </c>
      <c r="K147" s="442">
        <v>4.3805254785376231E-2</v>
      </c>
      <c r="L147" s="445">
        <v>38286929.827119708</v>
      </c>
      <c r="M147" s="445">
        <v>5192268.5437357053</v>
      </c>
      <c r="N147" s="442">
        <v>0.15689142424740915</v>
      </c>
      <c r="O147" s="441">
        <v>3956959.6195665612</v>
      </c>
      <c r="P147" s="441">
        <v>207509.26774749439</v>
      </c>
      <c r="Q147" s="442">
        <v>5.5343916648161538E-2</v>
      </c>
    </row>
    <row r="148" spans="1:17">
      <c r="A148" s="476"/>
      <c r="B148" s="477" t="s">
        <v>300</v>
      </c>
      <c r="C148" s="367" t="s">
        <v>209</v>
      </c>
      <c r="D148" s="441">
        <v>134911007.57519999</v>
      </c>
      <c r="E148" s="441">
        <v>10306921.955597714</v>
      </c>
      <c r="F148" s="446">
        <v>8.2717367607537465E-2</v>
      </c>
      <c r="G148" s="447">
        <v>4.6979622589084666</v>
      </c>
      <c r="H148" s="447">
        <v>0.24459564552637669</v>
      </c>
      <c r="I148" s="448">
        <v>5.024271785131055</v>
      </c>
      <c r="J148" s="448">
        <v>-0.27754054993126243</v>
      </c>
      <c r="K148" s="446">
        <v>-5.2348241014834075E-2</v>
      </c>
      <c r="L148" s="449">
        <v>677829568.86367929</v>
      </c>
      <c r="M148" s="449">
        <v>17202090.726510763</v>
      </c>
      <c r="N148" s="446">
        <v>2.6039017897071227E-2</v>
      </c>
      <c r="O148" s="441">
        <v>137112959.2193971</v>
      </c>
      <c r="P148" s="441">
        <v>2768122.1704624593</v>
      </c>
      <c r="Q148" s="446">
        <v>2.0604604026980066E-2</v>
      </c>
    </row>
    <row r="149" spans="1:17">
      <c r="A149" s="476"/>
      <c r="B149" s="482" t="s">
        <v>300</v>
      </c>
      <c r="C149" s="367" t="s">
        <v>210</v>
      </c>
      <c r="D149" s="441">
        <v>55584803.388942055</v>
      </c>
      <c r="E149" s="441">
        <v>-3267824.0948966667</v>
      </c>
      <c r="F149" s="442">
        <v>-5.5525542946982788E-2</v>
      </c>
      <c r="G149" s="443">
        <v>1.9356115796892202</v>
      </c>
      <c r="H149" s="443">
        <v>-0.16778916389850917</v>
      </c>
      <c r="I149" s="444">
        <v>6.7647493517549053</v>
      </c>
      <c r="J149" s="444">
        <v>-0.23832445028199345</v>
      </c>
      <c r="K149" s="442">
        <v>-3.4031406353689279E-2</v>
      </c>
      <c r="L149" s="445">
        <v>376017262.69276965</v>
      </c>
      <c r="M149" s="445">
        <v>-36132031.020338058</v>
      </c>
      <c r="N149" s="442">
        <v>-8.7667336985634003E-2</v>
      </c>
      <c r="O149" s="441">
        <v>104948930.57324924</v>
      </c>
      <c r="P149" s="441">
        <v>-4875815.5478972197</v>
      </c>
      <c r="Q149" s="442">
        <v>-4.4396328879456382E-2</v>
      </c>
    </row>
    <row r="150" spans="1:17">
      <c r="A150" s="476" t="s">
        <v>80</v>
      </c>
      <c r="B150" s="477" t="s">
        <v>243</v>
      </c>
      <c r="C150" s="367" t="s">
        <v>189</v>
      </c>
      <c r="D150" s="441">
        <v>71017.101038105888</v>
      </c>
      <c r="E150" s="441">
        <v>1351.4564723584772</v>
      </c>
      <c r="F150" s="446">
        <v>1.9399181343725761E-2</v>
      </c>
      <c r="G150" s="447">
        <v>1.7214264521225993E-2</v>
      </c>
      <c r="H150" s="447">
        <v>-1.0167919380114215E-4</v>
      </c>
      <c r="I150" s="448">
        <v>4.1226639941900292</v>
      </c>
      <c r="J150" s="448">
        <v>-1.2005007730417461E-2</v>
      </c>
      <c r="K150" s="446">
        <v>-2.90349910109889E-3</v>
      </c>
      <c r="L150" s="449">
        <v>292779.64542155451</v>
      </c>
      <c r="M150" s="449">
        <v>4735.2643367510755</v>
      </c>
      <c r="N150" s="446">
        <v>1.6439356737033388E-2</v>
      </c>
      <c r="O150" s="441">
        <v>69075.989703781772</v>
      </c>
      <c r="P150" s="441">
        <v>467.31058449381089</v>
      </c>
      <c r="Q150" s="446">
        <v>6.8112459020135234E-3</v>
      </c>
    </row>
    <row r="151" spans="1:17">
      <c r="A151" s="476"/>
      <c r="B151" s="477"/>
      <c r="C151" s="367" t="s">
        <v>176</v>
      </c>
      <c r="D151" s="441">
        <v>300853.722535996</v>
      </c>
      <c r="E151" s="441">
        <v>-8355.0314689555089</v>
      </c>
      <c r="F151" s="442">
        <v>-2.7020682179074773E-2</v>
      </c>
      <c r="G151" s="443">
        <v>7.2925752899308915E-2</v>
      </c>
      <c r="H151" s="443">
        <v>-3.9305141160678181E-3</v>
      </c>
      <c r="I151" s="444">
        <v>11.282610238348276</v>
      </c>
      <c r="J151" s="444">
        <v>-0.15330600276425521</v>
      </c>
      <c r="K151" s="442">
        <v>-1.3405659811770446E-2</v>
      </c>
      <c r="L151" s="445">
        <v>3394415.2901298199</v>
      </c>
      <c r="M151" s="445">
        <v>-141670.12168957433</v>
      </c>
      <c r="N151" s="442">
        <v>-4.0064111917670536E-2</v>
      </c>
      <c r="O151" s="441">
        <v>628556.08263005619</v>
      </c>
      <c r="P151" s="441">
        <v>-29225.522938779206</v>
      </c>
      <c r="Q151" s="442">
        <v>-4.4430435103921161E-2</v>
      </c>
    </row>
    <row r="152" spans="1:17">
      <c r="A152" s="476"/>
      <c r="B152" s="477"/>
      <c r="C152" s="367" t="s">
        <v>171</v>
      </c>
      <c r="D152" s="441">
        <v>2048827.0738516154</v>
      </c>
      <c r="E152" s="441">
        <v>-309820.98892888962</v>
      </c>
      <c r="F152" s="446">
        <v>-0.13135532757848387</v>
      </c>
      <c r="G152" s="447">
        <v>0.49662758253968575</v>
      </c>
      <c r="H152" s="447">
        <v>-8.9632938743798629E-2</v>
      </c>
      <c r="I152" s="448">
        <v>7.7308270029000399</v>
      </c>
      <c r="J152" s="448">
        <v>0.22476765625531581</v>
      </c>
      <c r="K152" s="446">
        <v>2.9944828021615494E-2</v>
      </c>
      <c r="L152" s="449">
        <v>15839127.666804742</v>
      </c>
      <c r="M152" s="449">
        <v>-1865024.6702743396</v>
      </c>
      <c r="N152" s="446">
        <v>-0.10534391225092907</v>
      </c>
      <c r="O152" s="441">
        <v>3703274.7588278246</v>
      </c>
      <c r="P152" s="441">
        <v>-588139.15999104781</v>
      </c>
      <c r="Q152" s="446">
        <v>-0.13705020562381956</v>
      </c>
    </row>
    <row r="153" spans="1:17">
      <c r="A153" s="476"/>
      <c r="B153" s="477"/>
      <c r="C153" s="367" t="s">
        <v>173</v>
      </c>
      <c r="D153" s="441">
        <v>800381.12694116053</v>
      </c>
      <c r="E153" s="441">
        <v>-53762.008222184726</v>
      </c>
      <c r="F153" s="442">
        <v>-6.2942621685887989E-2</v>
      </c>
      <c r="G153" s="443">
        <v>0.19400922081526822</v>
      </c>
      <c r="H153" s="443">
        <v>-1.8294771278092287E-2</v>
      </c>
      <c r="I153" s="444">
        <v>13.606558208456697</v>
      </c>
      <c r="J153" s="444">
        <v>0.17864881623270534</v>
      </c>
      <c r="K153" s="442">
        <v>1.3304291160629936E-2</v>
      </c>
      <c r="L153" s="445">
        <v>10890432.39267507</v>
      </c>
      <c r="M153" s="445">
        <v>-578924.23428845964</v>
      </c>
      <c r="N153" s="442">
        <v>-5.0475737490580389E-2</v>
      </c>
      <c r="O153" s="441">
        <v>2380372.7487541046</v>
      </c>
      <c r="P153" s="441">
        <v>-49366.527414016891</v>
      </c>
      <c r="Q153" s="442">
        <v>-2.0317623334414527E-2</v>
      </c>
    </row>
    <row r="154" spans="1:17">
      <c r="A154" s="476"/>
      <c r="B154" s="477"/>
      <c r="C154" s="367" t="s">
        <v>169</v>
      </c>
      <c r="D154" s="441">
        <v>1276639.0821195226</v>
      </c>
      <c r="E154" s="441">
        <v>-36947.683904284146</v>
      </c>
      <c r="F154" s="446">
        <v>-2.8127326538256649E-2</v>
      </c>
      <c r="G154" s="447">
        <v>0.30945226623582767</v>
      </c>
      <c r="H154" s="447">
        <v>-1.7050052763117052E-2</v>
      </c>
      <c r="I154" s="448">
        <v>12.315482804299107</v>
      </c>
      <c r="J154" s="448">
        <v>-0.20502235827400916</v>
      </c>
      <c r="K154" s="446">
        <v>-1.6374927018669477E-2</v>
      </c>
      <c r="L154" s="449">
        <v>15722426.663139176</v>
      </c>
      <c r="M154" s="449">
        <v>-724343.22234962136</v>
      </c>
      <c r="N154" s="446">
        <v>-4.4041670637631952E-2</v>
      </c>
      <c r="O154" s="441">
        <v>2245194.9621082773</v>
      </c>
      <c r="P154" s="441">
        <v>-68574.344335254282</v>
      </c>
      <c r="Q154" s="446">
        <v>-2.9637502815982604E-2</v>
      </c>
    </row>
    <row r="155" spans="1:17">
      <c r="A155" s="476"/>
      <c r="B155" s="477"/>
      <c r="C155" s="367" t="s">
        <v>233</v>
      </c>
      <c r="D155" s="441">
        <v>607057.4188524771</v>
      </c>
      <c r="E155" s="441">
        <v>202817.68562862376</v>
      </c>
      <c r="F155" s="442">
        <v>0.5017262504384018</v>
      </c>
      <c r="G155" s="443">
        <v>0.147148318291562</v>
      </c>
      <c r="H155" s="443">
        <v>4.6671354193774467E-2</v>
      </c>
      <c r="I155" s="444">
        <v>11.694796109663498</v>
      </c>
      <c r="J155" s="444">
        <v>-0.90822828103888931</v>
      </c>
      <c r="K155" s="442">
        <v>-7.2064311936816963E-2</v>
      </c>
      <c r="L155" s="445">
        <v>7099412.7403383134</v>
      </c>
      <c r="M155" s="445">
        <v>2004769.5228270637</v>
      </c>
      <c r="N155" s="442">
        <v>0.39350538148310221</v>
      </c>
      <c r="O155" s="441">
        <v>1032044.2137300768</v>
      </c>
      <c r="P155" s="441">
        <v>336183.41896814585</v>
      </c>
      <c r="Q155" s="442">
        <v>0.48311878108201439</v>
      </c>
    </row>
    <row r="156" spans="1:17">
      <c r="A156" s="476"/>
      <c r="B156" s="477"/>
      <c r="C156" s="367" t="s">
        <v>153</v>
      </c>
      <c r="D156" s="441">
        <v>74900118.399074674</v>
      </c>
      <c r="E156" s="441">
        <v>442968.84834575653</v>
      </c>
      <c r="F156" s="446">
        <v>5.9493124705768431E-3</v>
      </c>
      <c r="G156" s="447">
        <v>18.155492577780471</v>
      </c>
      <c r="H156" s="447">
        <v>-0.35141737530262418</v>
      </c>
      <c r="I156" s="448">
        <v>5.3405022498707497</v>
      </c>
      <c r="J156" s="448">
        <v>-0.14459426515386387</v>
      </c>
      <c r="K156" s="446">
        <v>-2.6361298248407397E-2</v>
      </c>
      <c r="L156" s="449">
        <v>400004250.82584381</v>
      </c>
      <c r="M156" s="449">
        <v>-8400400.6935258508</v>
      </c>
      <c r="N156" s="446">
        <v>-2.0568817378240463E-2</v>
      </c>
      <c r="O156" s="441">
        <v>109389265.54257736</v>
      </c>
      <c r="P156" s="441">
        <v>788009.25367073715</v>
      </c>
      <c r="Q156" s="446">
        <v>7.2559865382628231E-3</v>
      </c>
    </row>
    <row r="157" spans="1:17">
      <c r="A157" s="476"/>
      <c r="B157" s="477"/>
      <c r="C157" s="367" t="s">
        <v>234</v>
      </c>
      <c r="D157" s="441">
        <v>8400080.2953860611</v>
      </c>
      <c r="E157" s="441">
        <v>-147340.18635825627</v>
      </c>
      <c r="F157" s="442">
        <v>-1.7237970996389754E-2</v>
      </c>
      <c r="G157" s="443">
        <v>2.0361462533752919</v>
      </c>
      <c r="H157" s="443">
        <v>-8.8382312937942853E-2</v>
      </c>
      <c r="I157" s="444">
        <v>3.3833538934320901</v>
      </c>
      <c r="J157" s="444">
        <v>-0.147752639001546</v>
      </c>
      <c r="K157" s="442">
        <v>-4.1843155295491749E-2</v>
      </c>
      <c r="L157" s="445">
        <v>28420444.372536611</v>
      </c>
      <c r="M157" s="445">
        <v>-1761407.9260078073</v>
      </c>
      <c r="N157" s="442">
        <v>-5.8359835194500463E-2</v>
      </c>
      <c r="O157" s="441">
        <v>7961064.3872539541</v>
      </c>
      <c r="P157" s="441">
        <v>-386330.85057009943</v>
      </c>
      <c r="Q157" s="442">
        <v>-4.6281605167027617E-2</v>
      </c>
    </row>
    <row r="158" spans="1:17">
      <c r="A158" s="476"/>
      <c r="B158" s="477"/>
      <c r="C158" s="367" t="s">
        <v>235</v>
      </c>
      <c r="D158" s="441">
        <v>24356997.146885838</v>
      </c>
      <c r="E158" s="441">
        <v>583418.07876347005</v>
      </c>
      <c r="F158" s="446">
        <v>2.4540607751643358E-2</v>
      </c>
      <c r="G158" s="447">
        <v>5.9040398115414616</v>
      </c>
      <c r="H158" s="447">
        <v>-5.0701897281815178E-3</v>
      </c>
      <c r="I158" s="448">
        <v>4.1529288553585637</v>
      </c>
      <c r="J158" s="448">
        <v>-0.11307244047094844</v>
      </c>
      <c r="K158" s="446">
        <v>-2.65054866676879E-2</v>
      </c>
      <c r="L158" s="449">
        <v>101152876.2811884</v>
      </c>
      <c r="M158" s="449">
        <v>-265242.82992698252</v>
      </c>
      <c r="N158" s="446">
        <v>-2.6153396676226862E-3</v>
      </c>
      <c r="O158" s="441">
        <v>24847402.653083801</v>
      </c>
      <c r="P158" s="441">
        <v>423156.6959258616</v>
      </c>
      <c r="Q158" s="446">
        <v>1.732527164474645E-2</v>
      </c>
    </row>
    <row r="159" spans="1:17">
      <c r="A159" s="476"/>
      <c r="B159" s="477"/>
      <c r="C159" s="367" t="s">
        <v>236</v>
      </c>
      <c r="D159" s="441">
        <v>788595.6964428291</v>
      </c>
      <c r="E159" s="441">
        <v>-106490.64508993702</v>
      </c>
      <c r="F159" s="442">
        <v>-0.11897248360150378</v>
      </c>
      <c r="G159" s="443">
        <v>0.19115247905688604</v>
      </c>
      <c r="H159" s="443">
        <v>-3.1328268902653778E-2</v>
      </c>
      <c r="I159" s="444">
        <v>5.9552007512848162</v>
      </c>
      <c r="J159" s="444">
        <v>-0.52069534435049825</v>
      </c>
      <c r="K159" s="442">
        <v>-8.0405141877035582E-2</v>
      </c>
      <c r="L159" s="445">
        <v>4696245.6839163089</v>
      </c>
      <c r="M159" s="445">
        <v>-1100240.4604722289</v>
      </c>
      <c r="N159" s="442">
        <v>-0.18981162605509713</v>
      </c>
      <c r="O159" s="441">
        <v>1367005.7257186174</v>
      </c>
      <c r="P159" s="441">
        <v>-142746.34295852645</v>
      </c>
      <c r="Q159" s="442">
        <v>-9.4549526322955713E-2</v>
      </c>
    </row>
    <row r="160" spans="1:17">
      <c r="A160" s="476"/>
      <c r="B160" s="477"/>
      <c r="C160" s="367" t="s">
        <v>160</v>
      </c>
      <c r="D160" s="441">
        <v>5131964.5675106319</v>
      </c>
      <c r="E160" s="441">
        <v>-310787.50832811184</v>
      </c>
      <c r="F160" s="446">
        <v>-5.7101169407981642E-2</v>
      </c>
      <c r="G160" s="447">
        <v>1.2439679216317865</v>
      </c>
      <c r="H160" s="447">
        <v>-0.10887090139991806</v>
      </c>
      <c r="I160" s="448">
        <v>5.0221556731121924</v>
      </c>
      <c r="J160" s="448">
        <v>2.1986368885797525E-2</v>
      </c>
      <c r="K160" s="446">
        <v>4.3971248867940406E-3</v>
      </c>
      <c r="L160" s="449">
        <v>25773524.966934279</v>
      </c>
      <c r="M160" s="449">
        <v>-1441156.8931890987</v>
      </c>
      <c r="N160" s="446">
        <v>-5.2955125494256475E-2</v>
      </c>
      <c r="O160" s="441">
        <v>5343694.4274099227</v>
      </c>
      <c r="P160" s="441">
        <v>-329770.64980071038</v>
      </c>
      <c r="Q160" s="446">
        <v>-5.8125086752599274E-2</v>
      </c>
    </row>
    <row r="161" spans="1:17">
      <c r="A161" s="476"/>
      <c r="B161" s="477"/>
      <c r="C161" s="367" t="s">
        <v>155</v>
      </c>
      <c r="D161" s="441">
        <v>38543927.679224096</v>
      </c>
      <c r="E161" s="441">
        <v>495310.74305085838</v>
      </c>
      <c r="F161" s="442">
        <v>1.3017838306231863E-2</v>
      </c>
      <c r="G161" s="443">
        <v>9.34289568369101</v>
      </c>
      <c r="H161" s="443">
        <v>-0.1143872196432465</v>
      </c>
      <c r="I161" s="444">
        <v>4.3581963513278579</v>
      </c>
      <c r="J161" s="444">
        <v>-0.12480056785361882</v>
      </c>
      <c r="K161" s="442">
        <v>-2.783864680335435E-2</v>
      </c>
      <c r="L161" s="445">
        <v>167982004.97743928</v>
      </c>
      <c r="M161" s="445">
        <v>-2589827.5265415013</v>
      </c>
      <c r="N161" s="442">
        <v>-1.5183207499872878E-2</v>
      </c>
      <c r="O161" s="441">
        <v>38059253.937346466</v>
      </c>
      <c r="P161" s="441">
        <v>763400.82401540875</v>
      </c>
      <c r="Q161" s="442">
        <v>2.0468785676939997E-2</v>
      </c>
    </row>
    <row r="162" spans="1:17">
      <c r="A162" s="476"/>
      <c r="B162" s="477"/>
      <c r="C162" s="367" t="s">
        <v>168</v>
      </c>
      <c r="D162" s="441">
        <v>1058972.8708602232</v>
      </c>
      <c r="E162" s="441">
        <v>-58845.959258438088</v>
      </c>
      <c r="F162" s="446">
        <v>-5.264355696369092E-2</v>
      </c>
      <c r="G162" s="447">
        <v>0.25669083718312502</v>
      </c>
      <c r="H162" s="447">
        <v>-2.1151822087252969E-2</v>
      </c>
      <c r="I162" s="448">
        <v>5.6128082000386907</v>
      </c>
      <c r="J162" s="448">
        <v>-0.12542180594774344</v>
      </c>
      <c r="K162" s="446">
        <v>-2.1857228765123842E-2</v>
      </c>
      <c r="L162" s="449">
        <v>5943811.6131827738</v>
      </c>
      <c r="M162" s="449">
        <v>-470489.93906078115</v>
      </c>
      <c r="N162" s="446">
        <v>-7.3350143461249656E-2</v>
      </c>
      <c r="O162" s="441">
        <v>1769765.0289660355</v>
      </c>
      <c r="P162" s="441">
        <v>-108264.74311235314</v>
      </c>
      <c r="Q162" s="446">
        <v>-5.7648044094923002E-2</v>
      </c>
    </row>
    <row r="163" spans="1:17">
      <c r="A163" s="476"/>
      <c r="B163" s="477"/>
      <c r="C163" s="367" t="s">
        <v>157</v>
      </c>
      <c r="D163" s="441">
        <v>27547831.747746937</v>
      </c>
      <c r="E163" s="441">
        <v>1090809.6363363117</v>
      </c>
      <c r="F163" s="442">
        <v>4.1229494073176789E-2</v>
      </c>
      <c r="G163" s="443">
        <v>6.67748550363231</v>
      </c>
      <c r="H163" s="443">
        <v>0.10138463491712546</v>
      </c>
      <c r="I163" s="444">
        <v>4.8984783475706761</v>
      </c>
      <c r="J163" s="444">
        <v>-0.23527464179123658</v>
      </c>
      <c r="K163" s="442">
        <v>-4.58289758542667E-2</v>
      </c>
      <c r="L163" s="445">
        <v>134942457.33885843</v>
      </c>
      <c r="M163" s="445">
        <v>-881359.01521009207</v>
      </c>
      <c r="N163" s="442">
        <v>-6.488987269453142E-3</v>
      </c>
      <c r="O163" s="441">
        <v>39402269.548056141</v>
      </c>
      <c r="P163" s="441">
        <v>1602775.2864554599</v>
      </c>
      <c r="Q163" s="442">
        <v>4.2402029915084578E-2</v>
      </c>
    </row>
    <row r="164" spans="1:17">
      <c r="A164" s="476"/>
      <c r="B164" s="477"/>
      <c r="C164" s="367" t="s">
        <v>178</v>
      </c>
      <c r="D164" s="441">
        <v>1343069.359562278</v>
      </c>
      <c r="E164" s="441">
        <v>82130.643415765138</v>
      </c>
      <c r="F164" s="446">
        <v>6.5134524274708755E-2</v>
      </c>
      <c r="G164" s="447">
        <v>0.32555470285182564</v>
      </c>
      <c r="H164" s="447">
        <v>1.2138470604303786E-2</v>
      </c>
      <c r="I164" s="448">
        <v>5.7206542535664262</v>
      </c>
      <c r="J164" s="448">
        <v>-0.32309759418636563</v>
      </c>
      <c r="K164" s="446">
        <v>-5.3459771732107246E-2</v>
      </c>
      <c r="L164" s="449">
        <v>7683235.4446146814</v>
      </c>
      <c r="M164" s="449">
        <v>62434.749001161195</v>
      </c>
      <c r="N164" s="446">
        <v>8.1926757429961663E-3</v>
      </c>
      <c r="O164" s="441">
        <v>1350361.4348579664</v>
      </c>
      <c r="P164" s="441">
        <v>-60362.792426152853</v>
      </c>
      <c r="Q164" s="446">
        <v>-4.2788513345631947E-2</v>
      </c>
    </row>
    <row r="165" spans="1:17">
      <c r="A165" s="476"/>
      <c r="B165" s="477"/>
      <c r="C165" s="367" t="s">
        <v>154</v>
      </c>
      <c r="D165" s="441">
        <v>38160468.169649653</v>
      </c>
      <c r="E165" s="441">
        <v>-221175.79977633059</v>
      </c>
      <c r="F165" s="442">
        <v>-5.7625410717819852E-3</v>
      </c>
      <c r="G165" s="443">
        <v>9.2499466146005656</v>
      </c>
      <c r="H165" s="443">
        <v>-0.29011277633145838</v>
      </c>
      <c r="I165" s="444">
        <v>5.5493128899218132</v>
      </c>
      <c r="J165" s="444">
        <v>0.16829805942859544</v>
      </c>
      <c r="K165" s="442">
        <v>3.1276267531336541E-2</v>
      </c>
      <c r="L165" s="445">
        <v>211764377.89928788</v>
      </c>
      <c r="M165" s="445">
        <v>5232182.4810960889</v>
      </c>
      <c r="N165" s="442">
        <v>2.5333495683333193E-2</v>
      </c>
      <c r="O165" s="441">
        <v>55494604.295605063</v>
      </c>
      <c r="P165" s="441">
        <v>-1178237.6228554547</v>
      </c>
      <c r="Q165" s="442">
        <v>-2.0790163029951344E-2</v>
      </c>
    </row>
    <row r="166" spans="1:17">
      <c r="A166" s="476"/>
      <c r="B166" s="477"/>
      <c r="C166" s="367" t="s">
        <v>237</v>
      </c>
      <c r="D166" s="441">
        <v>468114.55073528271</v>
      </c>
      <c r="E166" s="441">
        <v>74332.787434746802</v>
      </c>
      <c r="F166" s="446">
        <v>0.18876645482948815</v>
      </c>
      <c r="G166" s="447">
        <v>0.11346911637899978</v>
      </c>
      <c r="H166" s="447">
        <v>1.5591562933254768E-2</v>
      </c>
      <c r="I166" s="448">
        <v>9.0575197533202552</v>
      </c>
      <c r="J166" s="448">
        <v>-0.14437458490147748</v>
      </c>
      <c r="K166" s="446">
        <v>-1.5689659063111767E-2</v>
      </c>
      <c r="L166" s="449">
        <v>4239956.7901014602</v>
      </c>
      <c r="M166" s="449">
        <v>616418.61189128831</v>
      </c>
      <c r="N166" s="446">
        <v>0.17011511444754948</v>
      </c>
      <c r="O166" s="441">
        <v>447064.01577395748</v>
      </c>
      <c r="P166" s="441">
        <v>59087.638560015708</v>
      </c>
      <c r="Q166" s="446">
        <v>0.15229700061721288</v>
      </c>
    </row>
    <row r="167" spans="1:17">
      <c r="A167" s="476"/>
      <c r="B167" s="477"/>
      <c r="C167" s="367" t="s">
        <v>183</v>
      </c>
      <c r="D167" s="441">
        <v>156286.49198188318</v>
      </c>
      <c r="E167" s="441">
        <v>19696.177791116439</v>
      </c>
      <c r="F167" s="442">
        <v>0.14419893465951092</v>
      </c>
      <c r="G167" s="443">
        <v>3.7883227768295252E-2</v>
      </c>
      <c r="H167" s="443">
        <v>3.9326312111497078E-3</v>
      </c>
      <c r="I167" s="444">
        <v>6.5621908859393177</v>
      </c>
      <c r="J167" s="444">
        <v>-0.1242954292492886</v>
      </c>
      <c r="K167" s="442">
        <v>-1.8589050121428776E-2</v>
      </c>
      <c r="L167" s="445">
        <v>1025581.7932789421</v>
      </c>
      <c r="M167" s="445">
        <v>112272.52665506816</v>
      </c>
      <c r="N167" s="442">
        <v>0.12292936331423986</v>
      </c>
      <c r="O167" s="441">
        <v>205157.40690027509</v>
      </c>
      <c r="P167" s="441">
        <v>17993.697303590452</v>
      </c>
      <c r="Q167" s="442">
        <v>9.6138815277623607E-2</v>
      </c>
    </row>
    <row r="168" spans="1:17">
      <c r="A168" s="476"/>
      <c r="B168" s="477"/>
      <c r="C168" s="367" t="s">
        <v>167</v>
      </c>
      <c r="D168" s="441">
        <v>5225090.5294538569</v>
      </c>
      <c r="E168" s="441">
        <v>344656.01655671373</v>
      </c>
      <c r="F168" s="446">
        <v>7.0619944934394302E-2</v>
      </c>
      <c r="G168" s="447">
        <v>1.2665412866276926</v>
      </c>
      <c r="H168" s="447">
        <v>5.3470915184468781E-2</v>
      </c>
      <c r="I168" s="448">
        <v>9.4360530463607351</v>
      </c>
      <c r="J168" s="448">
        <v>-0.16614144337413883</v>
      </c>
      <c r="K168" s="446">
        <v>-1.7302445139155492E-2</v>
      </c>
      <c r="L168" s="449">
        <v>49304231.407963693</v>
      </c>
      <c r="M168" s="449">
        <v>2441350.0207108408</v>
      </c>
      <c r="N168" s="446">
        <v>5.2095602072281262E-2</v>
      </c>
      <c r="O168" s="441">
        <v>9826864.9697754961</v>
      </c>
      <c r="P168" s="441">
        <v>455042.3215039745</v>
      </c>
      <c r="Q168" s="446">
        <v>4.8554303531117241E-2</v>
      </c>
    </row>
    <row r="169" spans="1:17">
      <c r="A169" s="476"/>
      <c r="B169" s="477"/>
      <c r="C169" s="367" t="s">
        <v>187</v>
      </c>
      <c r="D169" s="441">
        <v>125755.06218089287</v>
      </c>
      <c r="E169" s="441">
        <v>-15129.337244277864</v>
      </c>
      <c r="F169" s="442">
        <v>-0.10738830776159608</v>
      </c>
      <c r="G169" s="443">
        <v>3.048252989239238E-2</v>
      </c>
      <c r="H169" s="443">
        <v>-4.535395312754039E-3</v>
      </c>
      <c r="I169" s="444">
        <v>13.280729850337005</v>
      </c>
      <c r="J169" s="444">
        <v>-0.18448525550426353</v>
      </c>
      <c r="K169" s="442">
        <v>-1.3700876967367052E-2</v>
      </c>
      <c r="L169" s="445">
        <v>1670119.0081367702</v>
      </c>
      <c r="M169" s="445">
        <v>-226919.73518041382</v>
      </c>
      <c r="N169" s="442">
        <v>-0.11961787073658776</v>
      </c>
      <c r="O169" s="441">
        <v>264053.26130528905</v>
      </c>
      <c r="P169" s="441">
        <v>-30171.051917825942</v>
      </c>
      <c r="Q169" s="442">
        <v>-0.10254438726464714</v>
      </c>
    </row>
    <row r="170" spans="1:17">
      <c r="A170" s="476"/>
      <c r="B170" s="477"/>
      <c r="C170" s="367" t="s">
        <v>165</v>
      </c>
      <c r="D170" s="441">
        <v>9461144.9583811425</v>
      </c>
      <c r="E170" s="441">
        <v>642662.51340046711</v>
      </c>
      <c r="F170" s="446">
        <v>7.2876769604078448E-2</v>
      </c>
      <c r="G170" s="447">
        <v>2.2933441327018795</v>
      </c>
      <c r="H170" s="447">
        <v>0.10144098415455938</v>
      </c>
      <c r="I170" s="448">
        <v>6.9094564688937181</v>
      </c>
      <c r="J170" s="448">
        <v>-0.21702950506545893</v>
      </c>
      <c r="K170" s="446">
        <v>-3.0453930009615444E-2</v>
      </c>
      <c r="L170" s="449">
        <v>65371369.235827774</v>
      </c>
      <c r="M170" s="449">
        <v>2526577.7800677642</v>
      </c>
      <c r="N170" s="446">
        <v>4.0203455553613612E-2</v>
      </c>
      <c r="O170" s="441">
        <v>11625125.590581659</v>
      </c>
      <c r="P170" s="441">
        <v>721668.83794796653</v>
      </c>
      <c r="Q170" s="446">
        <v>6.618716011999129E-2</v>
      </c>
    </row>
    <row r="171" spans="1:17">
      <c r="A171" s="476"/>
      <c r="B171" s="477"/>
      <c r="C171" s="367" t="s">
        <v>238</v>
      </c>
      <c r="D171" s="441">
        <v>1525569.5176648649</v>
      </c>
      <c r="E171" s="441">
        <v>6130.1363464090973</v>
      </c>
      <c r="F171" s="442">
        <v>4.0344724651600276E-3</v>
      </c>
      <c r="G171" s="443">
        <v>0.36979201965046254</v>
      </c>
      <c r="H171" s="443">
        <v>-7.8765854318503803E-3</v>
      </c>
      <c r="I171" s="444">
        <v>13.950941050596771</v>
      </c>
      <c r="J171" s="444">
        <v>-0.23870772912301774</v>
      </c>
      <c r="K171" s="442">
        <v>-1.6822666496452327E-2</v>
      </c>
      <c r="L171" s="445">
        <v>21283130.40952988</v>
      </c>
      <c r="M171" s="445">
        <v>-277180.75345373899</v>
      </c>
      <c r="N171" s="442">
        <v>-1.285606461606287E-2</v>
      </c>
      <c r="O171" s="441">
        <v>4138247.8234686488</v>
      </c>
      <c r="P171" s="441">
        <v>-93085.711296199821</v>
      </c>
      <c r="Q171" s="442">
        <v>-2.199914294900247E-2</v>
      </c>
    </row>
    <row r="172" spans="1:17">
      <c r="A172" s="476"/>
      <c r="B172" s="477"/>
      <c r="C172" s="367" t="s">
        <v>184</v>
      </c>
      <c r="D172" s="441">
        <v>266311.25433263031</v>
      </c>
      <c r="E172" s="441">
        <v>31480.409588180162</v>
      </c>
      <c r="F172" s="446">
        <v>0.1340556843051775</v>
      </c>
      <c r="G172" s="447">
        <v>6.4552795172553551E-2</v>
      </c>
      <c r="H172" s="447">
        <v>6.1837423130833291E-3</v>
      </c>
      <c r="I172" s="448">
        <v>11.321969174839317</v>
      </c>
      <c r="J172" s="448">
        <v>-0.8393977046756369</v>
      </c>
      <c r="K172" s="446">
        <v>-6.902165792642509E-2</v>
      </c>
      <c r="L172" s="449">
        <v>3015167.8124668342</v>
      </c>
      <c r="M172" s="449">
        <v>159303.75490315957</v>
      </c>
      <c r="N172" s="446">
        <v>5.5781280793547619E-2</v>
      </c>
      <c r="O172" s="441">
        <v>588851.68168152764</v>
      </c>
      <c r="P172" s="441">
        <v>35285.579334739014</v>
      </c>
      <c r="Q172" s="446">
        <v>6.3742305002328178E-2</v>
      </c>
    </row>
    <row r="173" spans="1:17">
      <c r="A173" s="476"/>
      <c r="B173" s="477"/>
      <c r="C173" s="367" t="s">
        <v>170</v>
      </c>
      <c r="D173" s="441">
        <v>3668896.5400892114</v>
      </c>
      <c r="E173" s="441">
        <v>460004.56818040693</v>
      </c>
      <c r="F173" s="442">
        <v>0.14335308642589609</v>
      </c>
      <c r="G173" s="443">
        <v>0.88932601611290718</v>
      </c>
      <c r="H173" s="443">
        <v>9.1730686025413677E-2</v>
      </c>
      <c r="I173" s="444">
        <v>8.2833883546727201</v>
      </c>
      <c r="J173" s="444">
        <v>-0.54573910926167457</v>
      </c>
      <c r="K173" s="442">
        <v>-6.1811216509324793E-2</v>
      </c>
      <c r="L173" s="445">
        <v>30390894.874674011</v>
      </c>
      <c r="M173" s="445">
        <v>2059178.6366953887</v>
      </c>
      <c r="N173" s="442">
        <v>7.2681041254220341E-2</v>
      </c>
      <c r="O173" s="441">
        <v>6863529.1364325574</v>
      </c>
      <c r="P173" s="441">
        <v>946701.72339071147</v>
      </c>
      <c r="Q173" s="442">
        <v>0.16000157809301579</v>
      </c>
    </row>
    <row r="174" spans="1:17">
      <c r="A174" s="476"/>
      <c r="B174" s="477"/>
      <c r="C174" s="367" t="s">
        <v>174</v>
      </c>
      <c r="D174" s="441">
        <v>829789.06960476353</v>
      </c>
      <c r="E174" s="441">
        <v>-23896.753254123149</v>
      </c>
      <c r="F174" s="446">
        <v>-2.7992444777981577E-2</v>
      </c>
      <c r="G174" s="447">
        <v>0.20113758985084285</v>
      </c>
      <c r="H174" s="447">
        <v>-1.1052733673547199E-2</v>
      </c>
      <c r="I174" s="448">
        <v>14.010251779254212</v>
      </c>
      <c r="J174" s="448">
        <v>0.38335248251985554</v>
      </c>
      <c r="K174" s="446">
        <v>2.813204047172527E-2</v>
      </c>
      <c r="L174" s="449">
        <v>11625553.788835835</v>
      </c>
      <c r="M174" s="449">
        <v>-7536.9503120183945</v>
      </c>
      <c r="N174" s="446">
        <v>-6.4788889565306452E-4</v>
      </c>
      <c r="O174" s="441">
        <v>1804252.797650171</v>
      </c>
      <c r="P174" s="441">
        <v>-34838.137138650287</v>
      </c>
      <c r="Q174" s="446">
        <v>-1.8943129173028452E-2</v>
      </c>
    </row>
    <row r="175" spans="1:17">
      <c r="A175" s="476"/>
      <c r="B175" s="477"/>
      <c r="C175" s="367" t="s">
        <v>182</v>
      </c>
      <c r="D175" s="441">
        <v>489875.20841575984</v>
      </c>
      <c r="E175" s="441">
        <v>6215.8487537176115</v>
      </c>
      <c r="F175" s="442">
        <v>1.285170777644197E-2</v>
      </c>
      <c r="G175" s="443">
        <v>0.11874381376866913</v>
      </c>
      <c r="H175" s="443">
        <v>-1.4735229309147113E-3</v>
      </c>
      <c r="I175" s="444">
        <v>16.485946060218769</v>
      </c>
      <c r="J175" s="444">
        <v>-0.20902593855663554</v>
      </c>
      <c r="K175" s="442">
        <v>-1.2520292850564101E-2</v>
      </c>
      <c r="L175" s="445">
        <v>8076056.2621806441</v>
      </c>
      <c r="M175" s="445">
        <v>1376.7956772074103</v>
      </c>
      <c r="N175" s="442">
        <v>1.7050778088701044E-4</v>
      </c>
      <c r="O175" s="441">
        <v>974707.39961941866</v>
      </c>
      <c r="P175" s="441">
        <v>6446.9856794741936</v>
      </c>
      <c r="Q175" s="442">
        <v>6.6583179345738102E-3</v>
      </c>
    </row>
    <row r="176" spans="1:17">
      <c r="A176" s="476"/>
      <c r="B176" s="477"/>
      <c r="C176" s="367" t="s">
        <v>172</v>
      </c>
      <c r="D176" s="441">
        <v>2569126.9405331905</v>
      </c>
      <c r="E176" s="441">
        <v>-93577.530107534956</v>
      </c>
      <c r="F176" s="446">
        <v>-3.5143791261603073E-2</v>
      </c>
      <c r="G176" s="447">
        <v>0.622746213186259</v>
      </c>
      <c r="H176" s="447">
        <v>-3.9089918967114223E-2</v>
      </c>
      <c r="I176" s="448">
        <v>7.0648803473943342</v>
      </c>
      <c r="J176" s="448">
        <v>3.7703766185669174E-2</v>
      </c>
      <c r="K176" s="446">
        <v>5.3654217664734103E-3</v>
      </c>
      <c r="L176" s="449">
        <v>18150574.432134271</v>
      </c>
      <c r="M176" s="449">
        <v>-560720.06663184986</v>
      </c>
      <c r="N176" s="446">
        <v>-2.9966930757720982E-2</v>
      </c>
      <c r="O176" s="441">
        <v>4006249.7828466133</v>
      </c>
      <c r="P176" s="441">
        <v>-153395.58121161442</v>
      </c>
      <c r="Q176" s="446">
        <v>-3.68770815264787E-2</v>
      </c>
    </row>
    <row r="177" spans="1:17">
      <c r="A177" s="476"/>
      <c r="B177" s="477"/>
      <c r="C177" s="367" t="s">
        <v>314</v>
      </c>
      <c r="D177" s="441">
        <v>4676545.4714769516</v>
      </c>
      <c r="E177" s="441">
        <v>-132073.84578819573</v>
      </c>
      <c r="F177" s="442">
        <v>-2.7466063972664687E-2</v>
      </c>
      <c r="G177" s="443">
        <v>1.1335761332802061</v>
      </c>
      <c r="H177" s="443">
        <v>-6.1644006629256509E-2</v>
      </c>
      <c r="I177" s="444">
        <v>6.0022438154432995</v>
      </c>
      <c r="J177" s="444">
        <v>-0.11800492641548832</v>
      </c>
      <c r="K177" s="442">
        <v>-1.9281067059971964E-2</v>
      </c>
      <c r="L177" s="445">
        <v>28069766.133811902</v>
      </c>
      <c r="M177" s="445">
        <v>-1360180.192757979</v>
      </c>
      <c r="N177" s="442">
        <v>-4.6217556011306213E-2</v>
      </c>
      <c r="O177" s="441">
        <v>8216067.473109819</v>
      </c>
      <c r="P177" s="441">
        <v>-358766.77999477461</v>
      </c>
      <c r="Q177" s="442">
        <v>-4.1839500263795765E-2</v>
      </c>
    </row>
    <row r="178" spans="1:17">
      <c r="A178" s="476"/>
      <c r="B178" s="477"/>
      <c r="C178" s="367" t="s">
        <v>188</v>
      </c>
      <c r="D178" s="441">
        <v>661888.71716674103</v>
      </c>
      <c r="E178" s="441">
        <v>-253248.52967784554</v>
      </c>
      <c r="F178" s="446">
        <v>-0.2767328404029582</v>
      </c>
      <c r="G178" s="447">
        <v>0.16043920822408025</v>
      </c>
      <c r="H178" s="447">
        <v>-6.702534990443243E-2</v>
      </c>
      <c r="I178" s="448">
        <v>7.7868679303079613</v>
      </c>
      <c r="J178" s="448">
        <v>0.73761883720885191</v>
      </c>
      <c r="K178" s="446">
        <v>0.10463793057489582</v>
      </c>
      <c r="L178" s="449">
        <v>5154040.0251383726</v>
      </c>
      <c r="M178" s="449">
        <v>-1296990.3822420454</v>
      </c>
      <c r="N178" s="446">
        <v>-0.20105166156994084</v>
      </c>
      <c r="O178" s="441">
        <v>640419.99499649787</v>
      </c>
      <c r="P178" s="441">
        <v>-134902.74180165702</v>
      </c>
      <c r="Q178" s="446">
        <v>-0.17399559615491733</v>
      </c>
    </row>
    <row r="179" spans="1:17">
      <c r="A179" s="476"/>
      <c r="B179" s="477"/>
      <c r="C179" s="367" t="s">
        <v>179</v>
      </c>
      <c r="D179" s="441">
        <v>263344.20045706898</v>
      </c>
      <c r="E179" s="441">
        <v>23754.606979619974</v>
      </c>
      <c r="F179" s="442">
        <v>9.9147073271593653E-2</v>
      </c>
      <c r="G179" s="443">
        <v>6.3833593043544717E-2</v>
      </c>
      <c r="H179" s="443">
        <v>4.281715770000534E-3</v>
      </c>
      <c r="I179" s="444">
        <v>9.637860260808667</v>
      </c>
      <c r="J179" s="444">
        <v>-9.2105699166921795E-2</v>
      </c>
      <c r="K179" s="442">
        <v>-9.4661892493561068E-3</v>
      </c>
      <c r="L179" s="445">
        <v>2538074.6044996167</v>
      </c>
      <c r="M179" s="445">
        <v>206876.01559964847</v>
      </c>
      <c r="N179" s="442">
        <v>8.8742339063128839E-2</v>
      </c>
      <c r="O179" s="441">
        <v>462662.36987003474</v>
      </c>
      <c r="P179" s="441">
        <v>34719.275743169186</v>
      </c>
      <c r="Q179" s="442">
        <v>8.1130590070642689E-2</v>
      </c>
    </row>
    <row r="180" spans="1:17">
      <c r="A180" s="476"/>
      <c r="B180" s="477"/>
      <c r="C180" s="367" t="s">
        <v>158</v>
      </c>
      <c r="D180" s="441">
        <v>15499241.922247576</v>
      </c>
      <c r="E180" s="441">
        <v>723622.55374787003</v>
      </c>
      <c r="F180" s="446">
        <v>4.8974092774111952E-2</v>
      </c>
      <c r="G180" s="447">
        <v>3.7569549647609937</v>
      </c>
      <c r="H180" s="447">
        <v>8.4358594850972857E-2</v>
      </c>
      <c r="I180" s="448">
        <v>5.1335932512375813</v>
      </c>
      <c r="J180" s="448">
        <v>-0.21720911963717526</v>
      </c>
      <c r="K180" s="446">
        <v>-4.0593747363849214E-2</v>
      </c>
      <c r="L180" s="449">
        <v>79566803.731348753</v>
      </c>
      <c r="M180" s="449">
        <v>505384.5832375586</v>
      </c>
      <c r="N180" s="446">
        <v>6.3923034608167973E-3</v>
      </c>
      <c r="O180" s="441">
        <v>23787431.307967938</v>
      </c>
      <c r="P180" s="441">
        <v>1134182.7388082892</v>
      </c>
      <c r="Q180" s="446">
        <v>5.0067112244218094E-2</v>
      </c>
    </row>
    <row r="181" spans="1:17">
      <c r="A181" s="476"/>
      <c r="B181" s="477"/>
      <c r="C181" s="367" t="s">
        <v>156</v>
      </c>
      <c r="D181" s="441">
        <v>38031407.031949595</v>
      </c>
      <c r="E181" s="441">
        <v>1838712.4965949804</v>
      </c>
      <c r="F181" s="442">
        <v>5.0803415446143287E-2</v>
      </c>
      <c r="G181" s="443">
        <v>9.2186627050730969</v>
      </c>
      <c r="H181" s="443">
        <v>0.22268390697400697</v>
      </c>
      <c r="I181" s="444">
        <v>4.2620209099583217</v>
      </c>
      <c r="J181" s="444">
        <v>-8.5402066755299266E-2</v>
      </c>
      <c r="K181" s="442">
        <v>-1.9644296681676433E-2</v>
      </c>
      <c r="L181" s="445">
        <v>162090652.00530514</v>
      </c>
      <c r="M181" s="445">
        <v>4745700.1931269765</v>
      </c>
      <c r="N181" s="442">
        <v>3.0161121399000419E-2</v>
      </c>
      <c r="O181" s="441">
        <v>39363914.357734829</v>
      </c>
      <c r="P181" s="441">
        <v>1431092.3508544117</v>
      </c>
      <c r="Q181" s="442">
        <v>3.7727020430877355E-2</v>
      </c>
    </row>
    <row r="182" spans="1:17">
      <c r="A182" s="476"/>
      <c r="B182" s="477"/>
      <c r="C182" s="367" t="s">
        <v>166</v>
      </c>
      <c r="D182" s="441">
        <v>3927749.043317996</v>
      </c>
      <c r="E182" s="441">
        <v>143493.1406016699</v>
      </c>
      <c r="F182" s="446">
        <v>3.79184559106246E-2</v>
      </c>
      <c r="G182" s="447">
        <v>0.95207083950651294</v>
      </c>
      <c r="H182" s="447">
        <v>1.1464280518134307E-2</v>
      </c>
      <c r="I182" s="448">
        <v>6.058559937596308</v>
      </c>
      <c r="J182" s="448">
        <v>-0.31454071632669134</v>
      </c>
      <c r="K182" s="446">
        <v>-4.9354424699549343E-2</v>
      </c>
      <c r="L182" s="449">
        <v>23796502.998778637</v>
      </c>
      <c r="M182" s="449">
        <v>-320940.76943475008</v>
      </c>
      <c r="N182" s="446">
        <v>-1.3307412365888779E-2</v>
      </c>
      <c r="O182" s="441">
        <v>6584401.6909774477</v>
      </c>
      <c r="P182" s="441">
        <v>290861.91884870734</v>
      </c>
      <c r="Q182" s="446">
        <v>4.6215949907364384E-2</v>
      </c>
    </row>
    <row r="183" spans="1:17">
      <c r="A183" s="476"/>
      <c r="B183" s="477"/>
      <c r="C183" s="367" t="s">
        <v>186</v>
      </c>
      <c r="D183" s="441">
        <v>464924.03918173345</v>
      </c>
      <c r="E183" s="441">
        <v>-2786.5935558616766</v>
      </c>
      <c r="F183" s="442">
        <v>-5.9579435676953493E-3</v>
      </c>
      <c r="G183" s="443">
        <v>0.11269574899230013</v>
      </c>
      <c r="H183" s="443">
        <v>-3.5574062305813864E-3</v>
      </c>
      <c r="I183" s="444">
        <v>5.290698317818296</v>
      </c>
      <c r="J183" s="444">
        <v>-0.25174237075420347</v>
      </c>
      <c r="K183" s="442">
        <v>-4.5420850650373268E-2</v>
      </c>
      <c r="L183" s="445">
        <v>2459772.8320120848</v>
      </c>
      <c r="M183" s="445">
        <v>-132485.60935075115</v>
      </c>
      <c r="N183" s="442">
        <v>-5.1108179353096868E-2</v>
      </c>
      <c r="O183" s="441">
        <v>470686.4204662026</v>
      </c>
      <c r="P183" s="441">
        <v>-41332.68873303663</v>
      </c>
      <c r="Q183" s="442">
        <v>-8.0724894814332149E-2</v>
      </c>
    </row>
    <row r="184" spans="1:17">
      <c r="A184" s="476"/>
      <c r="B184" s="477"/>
      <c r="C184" s="367" t="s">
        <v>181</v>
      </c>
      <c r="D184" s="441">
        <v>1423912.9865510077</v>
      </c>
      <c r="E184" s="441">
        <v>412570.19676830887</v>
      </c>
      <c r="F184" s="446">
        <v>0.40794298524336675</v>
      </c>
      <c r="G184" s="447">
        <v>0.34515087841371722</v>
      </c>
      <c r="H184" s="447">
        <v>9.3773676155173069E-2</v>
      </c>
      <c r="I184" s="448">
        <v>3.9876381612051848</v>
      </c>
      <c r="J184" s="448">
        <v>-0.81990341412818335</v>
      </c>
      <c r="K184" s="446">
        <v>-0.17054525712995608</v>
      </c>
      <c r="L184" s="449">
        <v>5678049.7634064434</v>
      </c>
      <c r="M184" s="449">
        <v>815977.25461248402</v>
      </c>
      <c r="N184" s="446">
        <v>0.16782498680071881</v>
      </c>
      <c r="O184" s="441">
        <v>1008487.9670877982</v>
      </c>
      <c r="P184" s="441">
        <v>111588.96147432528</v>
      </c>
      <c r="Q184" s="446">
        <v>0.12441641787527591</v>
      </c>
    </row>
    <row r="185" spans="1:17">
      <c r="A185" s="476"/>
      <c r="B185" s="477"/>
      <c r="C185" s="367" t="s">
        <v>159</v>
      </c>
      <c r="D185" s="441">
        <v>13610423.205203954</v>
      </c>
      <c r="E185" s="441">
        <v>329986.26538790762</v>
      </c>
      <c r="F185" s="442">
        <v>2.4847545821220427E-2</v>
      </c>
      <c r="G185" s="443">
        <v>3.2991127753088345</v>
      </c>
      <c r="H185" s="443">
        <v>-1.8442458207483803E-3</v>
      </c>
      <c r="I185" s="444">
        <v>9.2762211855202388</v>
      </c>
      <c r="J185" s="444">
        <v>2.21254011143035E-2</v>
      </c>
      <c r="K185" s="442">
        <v>2.3908766053175054E-3</v>
      </c>
      <c r="L185" s="445">
        <v>126253296.08000919</v>
      </c>
      <c r="M185" s="445">
        <v>3354860.5801886618</v>
      </c>
      <c r="N185" s="442">
        <v>2.7297829842541494E-2</v>
      </c>
      <c r="O185" s="441">
        <v>27944691.631603282</v>
      </c>
      <c r="P185" s="441">
        <v>847327.09131013602</v>
      </c>
      <c r="Q185" s="442">
        <v>3.1269723299112005E-2</v>
      </c>
    </row>
    <row r="186" spans="1:17">
      <c r="A186" s="476"/>
      <c r="B186" s="477"/>
      <c r="C186" s="367" t="s">
        <v>161</v>
      </c>
      <c r="D186" s="441">
        <v>14154679.680864643</v>
      </c>
      <c r="E186" s="441">
        <v>323779.21419491805</v>
      </c>
      <c r="F186" s="446">
        <v>2.3409843413678997E-2</v>
      </c>
      <c r="G186" s="447">
        <v>3.4310383932580399</v>
      </c>
      <c r="H186" s="447">
        <v>-6.7406655859572062E-3</v>
      </c>
      <c r="I186" s="448">
        <v>5.5817496999009899</v>
      </c>
      <c r="J186" s="448">
        <v>-6.869811696382655E-2</v>
      </c>
      <c r="K186" s="446">
        <v>-1.2157995116561238E-2</v>
      </c>
      <c r="L186" s="449">
        <v>79007879.060860857</v>
      </c>
      <c r="M186" s="449">
        <v>857097.71369233727</v>
      </c>
      <c r="N186" s="446">
        <v>1.0967231535214724E-2</v>
      </c>
      <c r="O186" s="441">
        <v>15879621.666306069</v>
      </c>
      <c r="P186" s="441">
        <v>561191.67132933624</v>
      </c>
      <c r="Q186" s="446">
        <v>3.6635064527720133E-2</v>
      </c>
    </row>
    <row r="187" spans="1:17">
      <c r="A187" s="476"/>
      <c r="B187" s="477"/>
      <c r="C187" s="367" t="s">
        <v>177</v>
      </c>
      <c r="D187" s="441">
        <v>657595.47727721173</v>
      </c>
      <c r="E187" s="441">
        <v>37665.641566515202</v>
      </c>
      <c r="F187" s="442">
        <v>6.0757910648605522E-2</v>
      </c>
      <c r="G187" s="443">
        <v>0.15939854384844232</v>
      </c>
      <c r="H187" s="443">
        <v>5.310108876717845E-3</v>
      </c>
      <c r="I187" s="444">
        <v>14.477855357010322</v>
      </c>
      <c r="J187" s="444">
        <v>-0.18099233101499124</v>
      </c>
      <c r="K187" s="442">
        <v>-1.2346968524875412E-2</v>
      </c>
      <c r="L187" s="445">
        <v>9520572.203443639</v>
      </c>
      <c r="M187" s="445">
        <v>433115.16449798271</v>
      </c>
      <c r="N187" s="442">
        <v>4.7660766113314525E-2</v>
      </c>
      <c r="O187" s="441">
        <v>912350.71055034827</v>
      </c>
      <c r="P187" s="441">
        <v>37347.405318344827</v>
      </c>
      <c r="Q187" s="442">
        <v>4.2682587705702803E-2</v>
      </c>
    </row>
    <row r="188" spans="1:17">
      <c r="A188" s="476"/>
      <c r="B188" s="477"/>
      <c r="C188" s="367" t="s">
        <v>164</v>
      </c>
      <c r="D188" s="441">
        <v>7936065.161775359</v>
      </c>
      <c r="E188" s="441">
        <v>303505.76236269996</v>
      </c>
      <c r="F188" s="446">
        <v>3.976461190541869E-2</v>
      </c>
      <c r="G188" s="447">
        <v>1.9236708194999963</v>
      </c>
      <c r="H188" s="447">
        <v>2.6538168454194544E-2</v>
      </c>
      <c r="I188" s="448">
        <v>6.3486535680564122</v>
      </c>
      <c r="J188" s="448">
        <v>-0.21471092525048707</v>
      </c>
      <c r="K188" s="446">
        <v>-3.2713545845189936E-2</v>
      </c>
      <c r="L188" s="449">
        <v>50383328.405633323</v>
      </c>
      <c r="M188" s="449">
        <v>288059.05047244579</v>
      </c>
      <c r="N188" s="446">
        <v>5.7502246056447158E-3</v>
      </c>
      <c r="O188" s="441">
        <v>13996932.099810211</v>
      </c>
      <c r="P188" s="441">
        <v>640207.17581074871</v>
      </c>
      <c r="Q188" s="446">
        <v>4.793144872366277E-2</v>
      </c>
    </row>
    <row r="189" spans="1:17">
      <c r="A189" s="476"/>
      <c r="B189" s="477"/>
      <c r="C189" s="367" t="s">
        <v>190</v>
      </c>
      <c r="D189" s="441">
        <v>39.146805107593536</v>
      </c>
      <c r="E189" s="441">
        <v>-26.379591435194016</v>
      </c>
      <c r="F189" s="442">
        <v>-0.40257961412495219</v>
      </c>
      <c r="G189" s="443">
        <v>9.4890307888153298E-6</v>
      </c>
      <c r="H189" s="443">
        <v>-6.7980702845497968E-6</v>
      </c>
      <c r="I189" s="444">
        <v>5.6101819061600002</v>
      </c>
      <c r="J189" s="444">
        <v>-4.9342839885223961</v>
      </c>
      <c r="K189" s="442">
        <v>-0.46795011125321856</v>
      </c>
      <c r="L189" s="445">
        <v>219.62069769859315</v>
      </c>
      <c r="M189" s="445">
        <v>-471.32015584826468</v>
      </c>
      <c r="N189" s="442">
        <v>-0.6821425501601216</v>
      </c>
      <c r="O189" s="441">
        <v>39.828848838806152</v>
      </c>
      <c r="P189" s="441">
        <v>-59.441748023033142</v>
      </c>
      <c r="Q189" s="442">
        <v>-0.59878503708164166</v>
      </c>
    </row>
    <row r="190" spans="1:17">
      <c r="A190" s="476"/>
      <c r="B190" s="477"/>
      <c r="C190" s="367" t="s">
        <v>180</v>
      </c>
      <c r="D190" s="441">
        <v>710936.63699386024</v>
      </c>
      <c r="E190" s="441">
        <v>-27052.701564843184</v>
      </c>
      <c r="F190" s="446">
        <v>-3.6657306754156141E-2</v>
      </c>
      <c r="G190" s="447">
        <v>0.17232823007625181</v>
      </c>
      <c r="H190" s="447">
        <v>-1.1104822591657765E-2</v>
      </c>
      <c r="I190" s="448">
        <v>4.9306922742869483</v>
      </c>
      <c r="J190" s="448">
        <v>0.29447724684292353</v>
      </c>
      <c r="K190" s="446">
        <v>6.3516736195316364E-2</v>
      </c>
      <c r="L190" s="449">
        <v>3505409.7835331713</v>
      </c>
      <c r="M190" s="449">
        <v>83932.522013834678</v>
      </c>
      <c r="N190" s="446">
        <v>2.4531076958425765E-2</v>
      </c>
      <c r="O190" s="441">
        <v>568622.93416866928</v>
      </c>
      <c r="P190" s="441">
        <v>-41044.98806618969</v>
      </c>
      <c r="Q190" s="446">
        <v>-6.7323515916223917E-2</v>
      </c>
    </row>
    <row r="191" spans="1:17">
      <c r="A191" s="476"/>
      <c r="B191" s="477"/>
      <c r="C191" s="367" t="s">
        <v>185</v>
      </c>
      <c r="D191" s="441">
        <v>499203.14476855454</v>
      </c>
      <c r="E191" s="441">
        <v>40860.096677797497</v>
      </c>
      <c r="F191" s="442">
        <v>8.9147412288681074E-2</v>
      </c>
      <c r="G191" s="443">
        <v>0.12100486866202514</v>
      </c>
      <c r="H191" s="443">
        <v>7.080100257373878E-3</v>
      </c>
      <c r="I191" s="444">
        <v>5.8333702623911901</v>
      </c>
      <c r="J191" s="444">
        <v>-6.5251852160948864E-2</v>
      </c>
      <c r="K191" s="442">
        <v>-1.1062219429173114E-2</v>
      </c>
      <c r="L191" s="445">
        <v>2912036.7795850504</v>
      </c>
      <c r="M191" s="445">
        <v>208444.34006567625</v>
      </c>
      <c r="N191" s="442">
        <v>7.7099024623227624E-2</v>
      </c>
      <c r="O191" s="441">
        <v>418624.74735028221</v>
      </c>
      <c r="P191" s="441">
        <v>35839.407643769402</v>
      </c>
      <c r="Q191" s="442">
        <v>9.3627952604579914E-2</v>
      </c>
    </row>
    <row r="192" spans="1:17">
      <c r="A192" s="476"/>
      <c r="B192" s="477"/>
      <c r="C192" s="367" t="s">
        <v>163</v>
      </c>
      <c r="D192" s="441">
        <v>7362351.6344415508</v>
      </c>
      <c r="E192" s="441">
        <v>383350.46729697101</v>
      </c>
      <c r="F192" s="446">
        <v>5.4929130704504059E-2</v>
      </c>
      <c r="G192" s="447">
        <v>1.7846049286854646</v>
      </c>
      <c r="H192" s="447">
        <v>4.9919314984824048E-2</v>
      </c>
      <c r="I192" s="448">
        <v>5.109866612671973</v>
      </c>
      <c r="J192" s="448">
        <v>0.12362723071154758</v>
      </c>
      <c r="K192" s="446">
        <v>2.4793681418267852E-2</v>
      </c>
      <c r="L192" s="449">
        <v>37620634.807583809</v>
      </c>
      <c r="M192" s="449">
        <v>2821664.3412197307</v>
      </c>
      <c r="N192" s="446">
        <v>8.108470749004168E-2</v>
      </c>
      <c r="O192" s="441">
        <v>8012518.0644678706</v>
      </c>
      <c r="P192" s="441">
        <v>479054.49995658454</v>
      </c>
      <c r="Q192" s="446">
        <v>6.3590205999444815E-2</v>
      </c>
    </row>
    <row r="193" spans="1:17">
      <c r="A193" s="476"/>
      <c r="B193" s="477"/>
      <c r="C193" s="367" t="s">
        <v>175</v>
      </c>
      <c r="D193" s="441">
        <v>2534084.7470484818</v>
      </c>
      <c r="E193" s="441">
        <v>540389.79892363329</v>
      </c>
      <c r="F193" s="442">
        <v>0.27104938969318848</v>
      </c>
      <c r="G193" s="443">
        <v>0.61425212402700025</v>
      </c>
      <c r="H193" s="443">
        <v>0.11870356889832717</v>
      </c>
      <c r="I193" s="444">
        <v>5.3260736490333187</v>
      </c>
      <c r="J193" s="444">
        <v>-0.10614917583616279</v>
      </c>
      <c r="K193" s="442">
        <v>-1.954065200532587E-2</v>
      </c>
      <c r="L193" s="445">
        <v>13496721.995672183</v>
      </c>
      <c r="M193" s="445">
        <v>2666526.7926414032</v>
      </c>
      <c r="N193" s="442">
        <v>0.24621225588761206</v>
      </c>
      <c r="O193" s="441">
        <v>2208678.0708371373</v>
      </c>
      <c r="P193" s="441">
        <v>344764.36194394459</v>
      </c>
      <c r="Q193" s="442">
        <v>0.18496798446139898</v>
      </c>
    </row>
    <row r="194" spans="1:17">
      <c r="A194" s="476"/>
      <c r="B194" s="477"/>
      <c r="C194" s="367" t="s">
        <v>207</v>
      </c>
      <c r="D194" s="441">
        <v>5874366.6514634974</v>
      </c>
      <c r="E194" s="441">
        <v>-231036.59842791874</v>
      </c>
      <c r="F194" s="446">
        <v>-3.7841333155517236E-2</v>
      </c>
      <c r="G194" s="447">
        <v>1.4239232516503508</v>
      </c>
      <c r="H194" s="447">
        <v>-9.3622730901907092E-2</v>
      </c>
      <c r="I194" s="448">
        <v>3.2357199088339872</v>
      </c>
      <c r="J194" s="448">
        <v>5.386594901701347E-3</v>
      </c>
      <c r="K194" s="446">
        <v>1.6675043650973104E-3</v>
      </c>
      <c r="L194" s="449">
        <v>19007805.125930883</v>
      </c>
      <c r="M194" s="449">
        <v>-714682.38718380406</v>
      </c>
      <c r="N194" s="446">
        <v>-3.6236929378637865E-2</v>
      </c>
      <c r="O194" s="441">
        <v>4584017.3222616101</v>
      </c>
      <c r="P194" s="441">
        <v>-132078.35217537079</v>
      </c>
      <c r="Q194" s="446">
        <v>-2.8005867839213976E-2</v>
      </c>
    </row>
    <row r="195" spans="1:17">
      <c r="A195" s="476"/>
      <c r="B195" s="477"/>
      <c r="C195" s="367" t="s">
        <v>208</v>
      </c>
      <c r="D195" s="441">
        <v>150783.48286695284</v>
      </c>
      <c r="E195" s="441">
        <v>-5431.3846879120101</v>
      </c>
      <c r="F195" s="442">
        <v>-3.4768679658512221E-2</v>
      </c>
      <c r="G195" s="443">
        <v>3.6549320115316017E-2</v>
      </c>
      <c r="H195" s="443">
        <v>-2.2791134819298911E-3</v>
      </c>
      <c r="I195" s="444">
        <v>12.313349428569314</v>
      </c>
      <c r="J195" s="444">
        <v>0.30262369243753717</v>
      </c>
      <c r="K195" s="442">
        <v>2.5196120458163204E-2</v>
      </c>
      <c r="L195" s="445">
        <v>1856649.7125974847</v>
      </c>
      <c r="M195" s="445">
        <v>-19604.217510147486</v>
      </c>
      <c r="N195" s="442">
        <v>-1.0448595041196199E-2</v>
      </c>
      <c r="O195" s="441">
        <v>352852.35355157487</v>
      </c>
      <c r="P195" s="441">
        <v>-15219.727204815194</v>
      </c>
      <c r="Q195" s="442">
        <v>-4.1349855097780233E-2</v>
      </c>
    </row>
    <row r="196" spans="1:17">
      <c r="A196" s="476"/>
      <c r="B196" s="477"/>
      <c r="C196" s="367" t="s">
        <v>239</v>
      </c>
      <c r="D196" s="441">
        <v>434159.76397943479</v>
      </c>
      <c r="E196" s="441">
        <v>18418.240444328228</v>
      </c>
      <c r="F196" s="446">
        <v>4.4302143042425572E-2</v>
      </c>
      <c r="G196" s="447">
        <v>0.10523861031168852</v>
      </c>
      <c r="H196" s="447">
        <v>1.9027857972182399E-3</v>
      </c>
      <c r="I196" s="448">
        <v>14.792594911504642</v>
      </c>
      <c r="J196" s="448">
        <v>1.230414465166799</v>
      </c>
      <c r="K196" s="446">
        <v>9.0723941480888082E-2</v>
      </c>
      <c r="L196" s="449">
        <v>6422349.5154222436</v>
      </c>
      <c r="M196" s="449">
        <v>783987.95420371741</v>
      </c>
      <c r="N196" s="446">
        <v>0.13904534955617268</v>
      </c>
      <c r="O196" s="441">
        <v>653654.57132350176</v>
      </c>
      <c r="P196" s="441">
        <v>8869.6553714429028</v>
      </c>
      <c r="Q196" s="446">
        <v>1.3755990799422456E-2</v>
      </c>
    </row>
    <row r="197" spans="1:17">
      <c r="A197" s="476"/>
      <c r="B197" s="477"/>
      <c r="C197" s="367" t="s">
        <v>209</v>
      </c>
      <c r="D197" s="441">
        <v>18661337.323898561</v>
      </c>
      <c r="E197" s="441">
        <v>1588022.4507641718</v>
      </c>
      <c r="F197" s="442">
        <v>9.301195828485509E-2</v>
      </c>
      <c r="G197" s="443">
        <v>4.5234343885854758</v>
      </c>
      <c r="H197" s="443">
        <v>0.27972773496917203</v>
      </c>
      <c r="I197" s="444">
        <v>4.8739849458398909</v>
      </c>
      <c r="J197" s="444">
        <v>-0.24202974681203848</v>
      </c>
      <c r="K197" s="442">
        <v>-4.7308258742818486E-2</v>
      </c>
      <c r="L197" s="445">
        <v>90955077.185921669</v>
      </c>
      <c r="M197" s="445">
        <v>3607747.4426934123</v>
      </c>
      <c r="N197" s="442">
        <v>4.1303465753320397E-2</v>
      </c>
      <c r="O197" s="441">
        <v>16704826.818310594</v>
      </c>
      <c r="P197" s="441">
        <v>750566.59604245983</v>
      </c>
      <c r="Q197" s="442">
        <v>4.7044901210452718E-2</v>
      </c>
    </row>
    <row r="198" spans="1:17">
      <c r="A198" s="476"/>
      <c r="B198" s="482"/>
      <c r="C198" s="367" t="s">
        <v>210</v>
      </c>
      <c r="D198" s="441">
        <v>8240901.5073624793</v>
      </c>
      <c r="E198" s="441">
        <v>158061.39666568395</v>
      </c>
      <c r="F198" s="446">
        <v>1.9555180419380831E-2</v>
      </c>
      <c r="G198" s="447">
        <v>1.9975619444813562</v>
      </c>
      <c r="H198" s="447">
        <v>-1.1491517764289805E-2</v>
      </c>
      <c r="I198" s="448">
        <v>6.5266110497181185</v>
      </c>
      <c r="J198" s="448">
        <v>-0.34788921532467665</v>
      </c>
      <c r="K198" s="446">
        <v>-5.0605746150554694E-2</v>
      </c>
      <c r="L198" s="449">
        <v>53785158.837590657</v>
      </c>
      <c r="M198" s="449">
        <v>-1780327.6456929967</v>
      </c>
      <c r="N198" s="446">
        <v>-3.2040170227405303E-2</v>
      </c>
      <c r="O198" s="441">
        <v>15652960.510728085</v>
      </c>
      <c r="P198" s="441">
        <v>485609.3359176442</v>
      </c>
      <c r="Q198" s="446">
        <v>3.2016752979526976E-2</v>
      </c>
    </row>
    <row r="199" spans="1:17">
      <c r="A199" s="476"/>
      <c r="B199" s="477" t="s">
        <v>242</v>
      </c>
      <c r="C199" s="367" t="s">
        <v>189</v>
      </c>
      <c r="D199" s="441">
        <v>998571.40156298829</v>
      </c>
      <c r="E199" s="441">
        <v>186601.44179115328</v>
      </c>
      <c r="F199" s="442">
        <v>0.22981323329201564</v>
      </c>
      <c r="G199" s="443">
        <v>1.8426168245619289E-2</v>
      </c>
      <c r="H199" s="443">
        <v>3.152682800066392E-3</v>
      </c>
      <c r="I199" s="444">
        <v>4.0094364132994498</v>
      </c>
      <c r="J199" s="444">
        <v>-0.53114839905292666</v>
      </c>
      <c r="K199" s="442">
        <v>-0.11697797112124649</v>
      </c>
      <c r="L199" s="445">
        <v>4003708.5387061127</v>
      </c>
      <c r="M199" s="445">
        <v>316890.07127974881</v>
      </c>
      <c r="N199" s="442">
        <v>8.5952176403455649E-2</v>
      </c>
      <c r="O199" s="441">
        <v>957586.18730020244</v>
      </c>
      <c r="P199" s="441">
        <v>90091.399908901425</v>
      </c>
      <c r="Q199" s="442">
        <v>0.10385238184522241</v>
      </c>
    </row>
    <row r="200" spans="1:17">
      <c r="A200" s="476"/>
      <c r="B200" s="477" t="s">
        <v>299</v>
      </c>
      <c r="C200" s="367" t="s">
        <v>176</v>
      </c>
      <c r="D200" s="441">
        <v>4494427.6812638836</v>
      </c>
      <c r="E200" s="441">
        <v>173726.47310261242</v>
      </c>
      <c r="F200" s="446">
        <v>4.0207934946870326E-2</v>
      </c>
      <c r="G200" s="447">
        <v>8.293355937603733E-2</v>
      </c>
      <c r="H200" s="447">
        <v>1.6594109629877868E-3</v>
      </c>
      <c r="I200" s="448">
        <v>11.134516564105239</v>
      </c>
      <c r="J200" s="448">
        <v>-0.17480283282941755</v>
      </c>
      <c r="K200" s="446">
        <v>-1.545652984889587E-2</v>
      </c>
      <c r="L200" s="449">
        <v>50043279.463205814</v>
      </c>
      <c r="M200" s="449">
        <v>1179089.4813885465</v>
      </c>
      <c r="N200" s="446">
        <v>2.4129929951305744E-2</v>
      </c>
      <c r="O200" s="441">
        <v>9455969.400203336</v>
      </c>
      <c r="P200" s="441">
        <v>343424.95016354136</v>
      </c>
      <c r="Q200" s="446">
        <v>3.7687053494926064E-2</v>
      </c>
    </row>
    <row r="201" spans="1:17">
      <c r="A201" s="476"/>
      <c r="B201" s="477" t="s">
        <v>299</v>
      </c>
      <c r="C201" s="367" t="s">
        <v>171</v>
      </c>
      <c r="D201" s="441">
        <v>29977781.000854526</v>
      </c>
      <c r="E201" s="441">
        <v>-828113.33340770751</v>
      </c>
      <c r="F201" s="442">
        <v>-2.6881652076780713E-2</v>
      </c>
      <c r="G201" s="443">
        <v>0.55316588827547342</v>
      </c>
      <c r="H201" s="443">
        <v>-2.6305523307055712E-2</v>
      </c>
      <c r="I201" s="444">
        <v>7.5022873044131595</v>
      </c>
      <c r="J201" s="444">
        <v>-0.14536894220658958</v>
      </c>
      <c r="K201" s="442">
        <v>-1.9008299735077974E-2</v>
      </c>
      <c r="L201" s="445">
        <v>224901925.81718892</v>
      </c>
      <c r="M201" s="445">
        <v>-10690964.420939595</v>
      </c>
      <c r="N201" s="442">
        <v>-4.5378977311809225E-2</v>
      </c>
      <c r="O201" s="441">
        <v>53793665.260959558</v>
      </c>
      <c r="P201" s="441">
        <v>-2074711.601107277</v>
      </c>
      <c r="Q201" s="442">
        <v>-3.7135705700373618E-2</v>
      </c>
    </row>
    <row r="202" spans="1:17">
      <c r="A202" s="476"/>
      <c r="B202" s="477" t="s">
        <v>299</v>
      </c>
      <c r="C202" s="367" t="s">
        <v>173</v>
      </c>
      <c r="D202" s="441">
        <v>10182014.81803897</v>
      </c>
      <c r="E202" s="441">
        <v>-692667.70696703345</v>
      </c>
      <c r="F202" s="446">
        <v>-6.3695441717426235E-2</v>
      </c>
      <c r="G202" s="447">
        <v>0.18788392880360319</v>
      </c>
      <c r="H202" s="447">
        <v>-1.6673275895645018E-2</v>
      </c>
      <c r="I202" s="448">
        <v>13.811946962415046</v>
      </c>
      <c r="J202" s="448">
        <v>0.51649362315619918</v>
      </c>
      <c r="K202" s="446">
        <v>3.8847387146333366E-2</v>
      </c>
      <c r="L202" s="449">
        <v>140633448.63727835</v>
      </c>
      <c r="M202" s="449">
        <v>-3950385.4531925619</v>
      </c>
      <c r="N202" s="446">
        <v>-2.7322456054946462E-2</v>
      </c>
      <c r="O202" s="441">
        <v>30383383.435592968</v>
      </c>
      <c r="P202" s="441">
        <v>-1167580.984261591</v>
      </c>
      <c r="Q202" s="446">
        <v>-3.7006190008152313E-2</v>
      </c>
    </row>
    <row r="203" spans="1:17">
      <c r="A203" s="476"/>
      <c r="B203" s="477" t="s">
        <v>299</v>
      </c>
      <c r="C203" s="367" t="s">
        <v>169</v>
      </c>
      <c r="D203" s="441">
        <v>22263617.354163565</v>
      </c>
      <c r="E203" s="441">
        <v>1070321.3155981153</v>
      </c>
      <c r="F203" s="442">
        <v>5.0502824744695266E-2</v>
      </c>
      <c r="G203" s="443">
        <v>0.41082005601382166</v>
      </c>
      <c r="H203" s="443">
        <v>1.2165531061590407E-2</v>
      </c>
      <c r="I203" s="444">
        <v>11.875411264237318</v>
      </c>
      <c r="J203" s="444">
        <v>8.1612823006384616E-2</v>
      </c>
      <c r="K203" s="442">
        <v>6.9199777673889587E-3</v>
      </c>
      <c r="L203" s="445">
        <v>264389612.31030342</v>
      </c>
      <c r="M203" s="445">
        <v>14440150.526124507</v>
      </c>
      <c r="N203" s="442">
        <v>5.7772280936507811E-2</v>
      </c>
      <c r="O203" s="441">
        <v>38395061.034942888</v>
      </c>
      <c r="P203" s="441">
        <v>1971546.9186104015</v>
      </c>
      <c r="Q203" s="442">
        <v>5.4128410353638828E-2</v>
      </c>
    </row>
    <row r="204" spans="1:17">
      <c r="A204" s="476"/>
      <c r="B204" s="477" t="s">
        <v>299</v>
      </c>
      <c r="C204" s="367" t="s">
        <v>233</v>
      </c>
      <c r="D204" s="441">
        <v>5528271.643580717</v>
      </c>
      <c r="E204" s="441">
        <v>1657380.6612359327</v>
      </c>
      <c r="F204" s="446">
        <v>0.42816516114643399</v>
      </c>
      <c r="G204" s="447">
        <v>0.10201059558952238</v>
      </c>
      <c r="H204" s="447">
        <v>2.9197560613723042E-2</v>
      </c>
      <c r="I204" s="448">
        <v>11.661517438943747</v>
      </c>
      <c r="J204" s="448">
        <v>-1.0230289153755354</v>
      </c>
      <c r="K204" s="446">
        <v>-8.0651596580525592E-2</v>
      </c>
      <c r="L204" s="449">
        <v>64468036.178834744</v>
      </c>
      <c r="M204" s="449">
        <v>15367540.080765821</v>
      </c>
      <c r="N204" s="446">
        <v>0.31298136071929039</v>
      </c>
      <c r="O204" s="441">
        <v>9148871.3646812942</v>
      </c>
      <c r="P204" s="441">
        <v>2590357.8383254139</v>
      </c>
      <c r="Q204" s="446">
        <v>0.3949611185394169</v>
      </c>
    </row>
    <row r="205" spans="1:17">
      <c r="A205" s="476"/>
      <c r="B205" s="477" t="s">
        <v>299</v>
      </c>
      <c r="C205" s="367" t="s">
        <v>153</v>
      </c>
      <c r="D205" s="441">
        <v>1014126000.6864873</v>
      </c>
      <c r="E205" s="441">
        <v>971167.68892562389</v>
      </c>
      <c r="F205" s="442">
        <v>9.5855801827671996E-4</v>
      </c>
      <c r="G205" s="443">
        <v>18.7131899448129</v>
      </c>
      <c r="H205" s="443">
        <v>-0.34466485590924378</v>
      </c>
      <c r="I205" s="444">
        <v>5.4041160976305855</v>
      </c>
      <c r="J205" s="444">
        <v>-0.10507685885705698</v>
      </c>
      <c r="K205" s="442">
        <v>-1.9073003920350648E-2</v>
      </c>
      <c r="L205" s="445">
        <v>5480454645.3355722</v>
      </c>
      <c r="M205" s="445">
        <v>-101210824.44600868</v>
      </c>
      <c r="N205" s="442">
        <v>-1.8132728482914477E-2</v>
      </c>
      <c r="O205" s="441">
        <v>1464149619.0227416</v>
      </c>
      <c r="P205" s="441">
        <v>7249746.2824420929</v>
      </c>
      <c r="Q205" s="442">
        <v>4.9761458684226276E-3</v>
      </c>
    </row>
    <row r="206" spans="1:17">
      <c r="A206" s="476"/>
      <c r="B206" s="477" t="s">
        <v>299</v>
      </c>
      <c r="C206" s="367" t="s">
        <v>234</v>
      </c>
      <c r="D206" s="441">
        <v>118007668.62691925</v>
      </c>
      <c r="E206" s="441">
        <v>383006.5355810076</v>
      </c>
      <c r="F206" s="446">
        <v>3.256175437797171E-3</v>
      </c>
      <c r="G206" s="447">
        <v>2.177539986614311</v>
      </c>
      <c r="H206" s="447">
        <v>-3.5027784975370402E-2</v>
      </c>
      <c r="I206" s="448">
        <v>3.4046395397603071</v>
      </c>
      <c r="J206" s="448">
        <v>-0.25471209929738103</v>
      </c>
      <c r="K206" s="446">
        <v>-6.9605800267659279E-2</v>
      </c>
      <c r="L206" s="449">
        <v>401773574.6021412</v>
      </c>
      <c r="M206" s="449">
        <v>-28656425.415404141</v>
      </c>
      <c r="N206" s="446">
        <v>-6.6576273527021904E-2</v>
      </c>
      <c r="O206" s="441">
        <v>111810257.92181343</v>
      </c>
      <c r="P206" s="441">
        <v>-3115362.0361721516</v>
      </c>
      <c r="Q206" s="446">
        <v>-2.7107637420716663E-2</v>
      </c>
    </row>
    <row r="207" spans="1:17">
      <c r="A207" s="476"/>
      <c r="B207" s="477" t="s">
        <v>299</v>
      </c>
      <c r="C207" s="367" t="s">
        <v>235</v>
      </c>
      <c r="D207" s="441">
        <v>322480396.23269838</v>
      </c>
      <c r="E207" s="441">
        <v>12623083.096498847</v>
      </c>
      <c r="F207" s="442">
        <v>4.0738373959081933E-2</v>
      </c>
      <c r="G207" s="443">
        <v>5.9505790247918053</v>
      </c>
      <c r="H207" s="443">
        <v>0.12203684114533342</v>
      </c>
      <c r="I207" s="444">
        <v>4.1802028543533511</v>
      </c>
      <c r="J207" s="444">
        <v>-0.16626617064037674</v>
      </c>
      <c r="K207" s="442">
        <v>-3.825315898590044E-2</v>
      </c>
      <c r="L207" s="445">
        <v>1348033472.8049254</v>
      </c>
      <c r="M207" s="445">
        <v>1248259.090651989</v>
      </c>
      <c r="N207" s="442">
        <v>9.2684347729764488E-4</v>
      </c>
      <c r="O207" s="441">
        <v>326798483.78971535</v>
      </c>
      <c r="P207" s="441">
        <v>9805576.352996707</v>
      </c>
      <c r="Q207" s="442">
        <v>3.0933109615249661E-2</v>
      </c>
    </row>
    <row r="208" spans="1:17">
      <c r="A208" s="476"/>
      <c r="B208" s="477" t="s">
        <v>299</v>
      </c>
      <c r="C208" s="367" t="s">
        <v>236</v>
      </c>
      <c r="D208" s="441">
        <v>11630787.300642172</v>
      </c>
      <c r="E208" s="441">
        <v>-1300032.814888807</v>
      </c>
      <c r="F208" s="446">
        <v>-0.10053753770245095</v>
      </c>
      <c r="G208" s="447">
        <v>0.2146174457782391</v>
      </c>
      <c r="H208" s="447">
        <v>-2.8616543923944582E-2</v>
      </c>
      <c r="I208" s="448">
        <v>6.2685970818196664</v>
      </c>
      <c r="J208" s="448">
        <v>-0.20459576779661059</v>
      </c>
      <c r="K208" s="446">
        <v>-3.1606623276910217E-2</v>
      </c>
      <c r="L208" s="449">
        <v>72908719.332070753</v>
      </c>
      <c r="M208" s="449">
        <v>-10794972.979458705</v>
      </c>
      <c r="N208" s="446">
        <v>-0.12896650890001171</v>
      </c>
      <c r="O208" s="441">
        <v>19794031.268816177</v>
      </c>
      <c r="P208" s="441">
        <v>-1680934.1341314167</v>
      </c>
      <c r="Q208" s="446">
        <v>-7.8274125363698904E-2</v>
      </c>
    </row>
    <row r="209" spans="1:17">
      <c r="A209" s="476"/>
      <c r="B209" s="477" t="s">
        <v>299</v>
      </c>
      <c r="C209" s="367" t="s">
        <v>160</v>
      </c>
      <c r="D209" s="441">
        <v>63017346.223682024</v>
      </c>
      <c r="E209" s="441">
        <v>-2025163.1527834907</v>
      </c>
      <c r="F209" s="442">
        <v>-3.1135993555566299E-2</v>
      </c>
      <c r="G209" s="443">
        <v>1.1628294402308312</v>
      </c>
      <c r="H209" s="443">
        <v>-6.0646635882671829E-2</v>
      </c>
      <c r="I209" s="444">
        <v>5.0121514338614528</v>
      </c>
      <c r="J209" s="444">
        <v>-2.581891363481148E-2</v>
      </c>
      <c r="K209" s="442">
        <v>-5.1248641524146293E-3</v>
      </c>
      <c r="L209" s="445">
        <v>315852482.23317146</v>
      </c>
      <c r="M209" s="445">
        <v>-11829751.332209527</v>
      </c>
      <c r="N209" s="442">
        <v>-3.6101289970758177E-2</v>
      </c>
      <c r="O209" s="441">
        <v>65619427.710373357</v>
      </c>
      <c r="P209" s="441">
        <v>-1714465.396136418</v>
      </c>
      <c r="Q209" s="442">
        <v>-2.5462145689756133E-2</v>
      </c>
    </row>
    <row r="210" spans="1:17">
      <c r="A210" s="476"/>
      <c r="B210" s="477" t="s">
        <v>299</v>
      </c>
      <c r="C210" s="367" t="s">
        <v>155</v>
      </c>
      <c r="D210" s="441">
        <v>479750908.82141358</v>
      </c>
      <c r="E210" s="441">
        <v>-9837194.9555271268</v>
      </c>
      <c r="F210" s="446">
        <v>-2.0092798169804003E-2</v>
      </c>
      <c r="G210" s="447">
        <v>8.852617797881642</v>
      </c>
      <c r="H210" s="447">
        <v>-0.35673371489377637</v>
      </c>
      <c r="I210" s="448">
        <v>4.4348364613660136</v>
      </c>
      <c r="J210" s="448">
        <v>-8.1398493282379469E-2</v>
      </c>
      <c r="K210" s="446">
        <v>-1.8023529355707904E-2</v>
      </c>
      <c r="L210" s="449">
        <v>2127616822.8146868</v>
      </c>
      <c r="M210" s="449">
        <v>-83478084.842757702</v>
      </c>
      <c r="N210" s="446">
        <v>-3.7754184387860122E-2</v>
      </c>
      <c r="O210" s="441">
        <v>455804497.58377361</v>
      </c>
      <c r="P210" s="441">
        <v>-10326408.962065816</v>
      </c>
      <c r="Q210" s="446">
        <v>-2.2153452639704582E-2</v>
      </c>
    </row>
    <row r="211" spans="1:17">
      <c r="A211" s="476"/>
      <c r="B211" s="477" t="s">
        <v>299</v>
      </c>
      <c r="C211" s="367" t="s">
        <v>168</v>
      </c>
      <c r="D211" s="441">
        <v>14507253.125741711</v>
      </c>
      <c r="E211" s="441">
        <v>-953302.21334412508</v>
      </c>
      <c r="F211" s="442">
        <v>-6.1660282728271822E-2</v>
      </c>
      <c r="G211" s="443">
        <v>0.26769551627284555</v>
      </c>
      <c r="H211" s="443">
        <v>-2.3123822681575146E-2</v>
      </c>
      <c r="I211" s="444">
        <v>5.5674695125111189</v>
      </c>
      <c r="J211" s="444">
        <v>-0.22446557408718171</v>
      </c>
      <c r="K211" s="442">
        <v>-3.875484975765052E-2</v>
      </c>
      <c r="L211" s="445">
        <v>80768689.48784861</v>
      </c>
      <c r="M211" s="445">
        <v>-8777843.4388973266</v>
      </c>
      <c r="N211" s="442">
        <v>-9.8025497492773866E-2</v>
      </c>
      <c r="O211" s="441">
        <v>23840713.832684785</v>
      </c>
      <c r="P211" s="441">
        <v>-1805336.5059633479</v>
      </c>
      <c r="Q211" s="442">
        <v>-7.0394329034078926E-2</v>
      </c>
    </row>
    <row r="212" spans="1:17">
      <c r="A212" s="476"/>
      <c r="B212" s="477" t="s">
        <v>299</v>
      </c>
      <c r="C212" s="367" t="s">
        <v>157</v>
      </c>
      <c r="D212" s="441">
        <v>346614805.2027871</v>
      </c>
      <c r="E212" s="441">
        <v>9305446.5288609266</v>
      </c>
      <c r="F212" s="446">
        <v>2.7587276455784362E-2</v>
      </c>
      <c r="G212" s="447">
        <v>6.3959199182876292</v>
      </c>
      <c r="H212" s="447">
        <v>5.099358406378407E-2</v>
      </c>
      <c r="I212" s="448">
        <v>5.0201235951087364</v>
      </c>
      <c r="J212" s="448">
        <v>-0.18356502533139452</v>
      </c>
      <c r="K212" s="446">
        <v>-3.5275943416435335E-2</v>
      </c>
      <c r="L212" s="449">
        <v>1740049162.0125299</v>
      </c>
      <c r="M212" s="449">
        <v>-15203709.286938429</v>
      </c>
      <c r="N212" s="446">
        <v>-8.6618341639188717E-3</v>
      </c>
      <c r="O212" s="441">
        <v>490431526.72651714</v>
      </c>
      <c r="P212" s="441">
        <v>14741182.067656934</v>
      </c>
      <c r="Q212" s="446">
        <v>3.0989029382609237E-2</v>
      </c>
    </row>
    <row r="213" spans="1:17">
      <c r="A213" s="476"/>
      <c r="B213" s="477" t="s">
        <v>299</v>
      </c>
      <c r="C213" s="367" t="s">
        <v>178</v>
      </c>
      <c r="D213" s="441">
        <v>15219102.576502867</v>
      </c>
      <c r="E213" s="441">
        <v>2007539.3299132735</v>
      </c>
      <c r="F213" s="442">
        <v>0.1519532013315302</v>
      </c>
      <c r="G213" s="443">
        <v>0.28083093926287533</v>
      </c>
      <c r="H213" s="443">
        <v>3.2316056992489239E-2</v>
      </c>
      <c r="I213" s="444">
        <v>5.5510447944492629</v>
      </c>
      <c r="J213" s="444">
        <v>-0.31670741090018506</v>
      </c>
      <c r="K213" s="442">
        <v>-5.3974230645161311E-2</v>
      </c>
      <c r="L213" s="445">
        <v>84481920.1334856</v>
      </c>
      <c r="M213" s="445">
        <v>6959740.7571958005</v>
      </c>
      <c r="N213" s="442">
        <v>8.9777413550430202E-2</v>
      </c>
      <c r="O213" s="441">
        <v>15366834.128940929</v>
      </c>
      <c r="P213" s="441">
        <v>900787.35767508298</v>
      </c>
      <c r="Q213" s="442">
        <v>6.2269075436997216E-2</v>
      </c>
    </row>
    <row r="214" spans="1:17">
      <c r="A214" s="476"/>
      <c r="B214" s="477" t="s">
        <v>299</v>
      </c>
      <c r="C214" s="367" t="s">
        <v>154</v>
      </c>
      <c r="D214" s="441">
        <v>546870724.91530299</v>
      </c>
      <c r="E214" s="441">
        <v>3450145.0918158293</v>
      </c>
      <c r="F214" s="446">
        <v>6.3489408018674942E-3</v>
      </c>
      <c r="G214" s="447">
        <v>10.091148184417069</v>
      </c>
      <c r="H214" s="447">
        <v>-0.13081411463182668</v>
      </c>
      <c r="I214" s="448">
        <v>5.3919153625009653</v>
      </c>
      <c r="J214" s="448">
        <v>5.1468767675441285E-2</v>
      </c>
      <c r="K214" s="446">
        <v>9.6375399999899837E-3</v>
      </c>
      <c r="L214" s="449">
        <v>2948680662.9728618</v>
      </c>
      <c r="M214" s="449">
        <v>46572077.896408081</v>
      </c>
      <c r="N214" s="446">
        <v>1.6047668972793167E-2</v>
      </c>
      <c r="O214" s="441">
        <v>801417283.75628769</v>
      </c>
      <c r="P214" s="441">
        <v>-3074639.1646344662</v>
      </c>
      <c r="Q214" s="446">
        <v>-3.8218396941403338E-3</v>
      </c>
    </row>
    <row r="215" spans="1:17">
      <c r="A215" s="476"/>
      <c r="B215" s="477" t="s">
        <v>299</v>
      </c>
      <c r="C215" s="367" t="s">
        <v>237</v>
      </c>
      <c r="D215" s="441">
        <v>6561905.7147347601</v>
      </c>
      <c r="E215" s="441">
        <v>408458.63679771312</v>
      </c>
      <c r="F215" s="442">
        <v>6.6378833136019999E-2</v>
      </c>
      <c r="G215" s="443">
        <v>0.12108375878013419</v>
      </c>
      <c r="H215" s="443">
        <v>5.3349145602552689E-3</v>
      </c>
      <c r="I215" s="444">
        <v>8.6516610781076562</v>
      </c>
      <c r="J215" s="444">
        <v>0.36895596713097412</v>
      </c>
      <c r="K215" s="442">
        <v>4.4545346259160429E-2</v>
      </c>
      <c r="L215" s="445">
        <v>56771384.270382926</v>
      </c>
      <c r="M215" s="445">
        <v>5804196.7078292146</v>
      </c>
      <c r="N215" s="442">
        <v>0.11388104750150345</v>
      </c>
      <c r="O215" s="441">
        <v>6242052.1426278073</v>
      </c>
      <c r="P215" s="441">
        <v>462622.65022628754</v>
      </c>
      <c r="Q215" s="442">
        <v>8.0046421681330082E-2</v>
      </c>
    </row>
    <row r="216" spans="1:17">
      <c r="A216" s="476"/>
      <c r="B216" s="477" t="s">
        <v>299</v>
      </c>
      <c r="C216" s="367" t="s">
        <v>183</v>
      </c>
      <c r="D216" s="441">
        <v>2063609.7545034923</v>
      </c>
      <c r="E216" s="441">
        <v>97115.343136117561</v>
      </c>
      <c r="F216" s="446">
        <v>4.9385008457049087E-2</v>
      </c>
      <c r="G216" s="447">
        <v>3.8078819872335336E-2</v>
      </c>
      <c r="H216" s="447">
        <v>1.0882595574923382E-3</v>
      </c>
      <c r="I216" s="448">
        <v>6.5825607543420501</v>
      </c>
      <c r="J216" s="448">
        <v>7.8702283441050014E-2</v>
      </c>
      <c r="K216" s="446">
        <v>1.2100860403585495E-2</v>
      </c>
      <c r="L216" s="449">
        <v>13583836.582272122</v>
      </c>
      <c r="M216" s="449">
        <v>794035.24692094512</v>
      </c>
      <c r="N216" s="446">
        <v>6.2083469954003226E-2</v>
      </c>
      <c r="O216" s="441">
        <v>2780001.2946075387</v>
      </c>
      <c r="P216" s="441">
        <v>49644.315842789132</v>
      </c>
      <c r="Q216" s="446">
        <v>1.8182353526991511E-2</v>
      </c>
    </row>
    <row r="217" spans="1:17">
      <c r="A217" s="476"/>
      <c r="B217" s="477" t="s">
        <v>299</v>
      </c>
      <c r="C217" s="367" t="s">
        <v>167</v>
      </c>
      <c r="D217" s="441">
        <v>56613771.591726281</v>
      </c>
      <c r="E217" s="441">
        <v>3067943.2014669925</v>
      </c>
      <c r="F217" s="442">
        <v>5.7295652970513998E-2</v>
      </c>
      <c r="G217" s="443">
        <v>1.0446672904265109</v>
      </c>
      <c r="H217" s="443">
        <v>3.7448463244147856E-2</v>
      </c>
      <c r="I217" s="444">
        <v>9.3913757578242798</v>
      </c>
      <c r="J217" s="444">
        <v>-0.12272934781215206</v>
      </c>
      <c r="K217" s="442">
        <v>-1.2899725875368313E-2</v>
      </c>
      <c r="L217" s="445">
        <v>531681202.0855391</v>
      </c>
      <c r="M217" s="445">
        <v>22240562.812241018</v>
      </c>
      <c r="N217" s="442">
        <v>4.3656828877975888E-2</v>
      </c>
      <c r="O217" s="441">
        <v>105915465.56162046</v>
      </c>
      <c r="P217" s="441">
        <v>5041163.2489735782</v>
      </c>
      <c r="Q217" s="442">
        <v>4.9974702509952867E-2</v>
      </c>
    </row>
    <row r="218" spans="1:17">
      <c r="A218" s="476"/>
      <c r="B218" s="477" t="s">
        <v>299</v>
      </c>
      <c r="C218" s="367" t="s">
        <v>187</v>
      </c>
      <c r="D218" s="441">
        <v>2144556.063462547</v>
      </c>
      <c r="E218" s="441">
        <v>-47185.520687703509</v>
      </c>
      <c r="F218" s="446">
        <v>-2.1528779226953242E-2</v>
      </c>
      <c r="G218" s="447">
        <v>3.9572484026352606E-2</v>
      </c>
      <c r="H218" s="447">
        <v>-1.6550672925885329E-3</v>
      </c>
      <c r="I218" s="448">
        <v>13.042851055264618</v>
      </c>
      <c r="J218" s="448">
        <v>-0.2512433961608842</v>
      </c>
      <c r="K218" s="446">
        <v>-1.8898872509059375E-2</v>
      </c>
      <c r="L218" s="449">
        <v>27971125.315406617</v>
      </c>
      <c r="M218" s="449">
        <v>-1166094.317403771</v>
      </c>
      <c r="N218" s="446">
        <v>-4.0020782082126796E-2</v>
      </c>
      <c r="O218" s="441">
        <v>4500212.8348903423</v>
      </c>
      <c r="P218" s="441">
        <v>-40682.805260633118</v>
      </c>
      <c r="Q218" s="446">
        <v>-8.9592028719868346E-3</v>
      </c>
    </row>
    <row r="219" spans="1:17">
      <c r="A219" s="476"/>
      <c r="B219" s="477" t="s">
        <v>299</v>
      </c>
      <c r="C219" s="367" t="s">
        <v>165</v>
      </c>
      <c r="D219" s="441">
        <v>94348471.039913133</v>
      </c>
      <c r="E219" s="441">
        <v>6901797.8492027521</v>
      </c>
      <c r="F219" s="442">
        <v>7.8925790969209139E-2</v>
      </c>
      <c r="G219" s="443">
        <v>1.7409679451837556</v>
      </c>
      <c r="H219" s="443">
        <v>9.6060428388866193E-2</v>
      </c>
      <c r="I219" s="444">
        <v>7.0084910705583754</v>
      </c>
      <c r="J219" s="444">
        <v>-0.31868945663121639</v>
      </c>
      <c r="K219" s="442">
        <v>-4.349414559237736E-2</v>
      </c>
      <c r="L219" s="445">
        <v>661240416.80406666</v>
      </c>
      <c r="M219" s="445">
        <v>20502855.833581448</v>
      </c>
      <c r="N219" s="442">
        <v>3.1998835533423468E-2</v>
      </c>
      <c r="O219" s="441">
        <v>113627789.6264732</v>
      </c>
      <c r="P219" s="441">
        <v>7074222.4390549511</v>
      </c>
      <c r="Q219" s="442">
        <v>6.6391230493597866E-2</v>
      </c>
    </row>
    <row r="220" spans="1:17">
      <c r="A220" s="476"/>
      <c r="B220" s="477" t="s">
        <v>299</v>
      </c>
      <c r="C220" s="367" t="s">
        <v>238</v>
      </c>
      <c r="D220" s="441">
        <v>22171395.124906059</v>
      </c>
      <c r="E220" s="441">
        <v>1009804.9202484377</v>
      </c>
      <c r="F220" s="446">
        <v>4.7718763593965721E-2</v>
      </c>
      <c r="G220" s="447">
        <v>0.40911832260785275</v>
      </c>
      <c r="H220" s="447">
        <v>1.1060197296891949E-2</v>
      </c>
      <c r="I220" s="448">
        <v>13.530293046753247</v>
      </c>
      <c r="J220" s="448">
        <v>-0.1939687029948427</v>
      </c>
      <c r="K220" s="446">
        <v>-1.4133270447017161E-2</v>
      </c>
      <c r="L220" s="449">
        <v>299985473.29533529</v>
      </c>
      <c r="M220" s="449">
        <v>9558270.2857088447</v>
      </c>
      <c r="N220" s="446">
        <v>3.291107095567776E-2</v>
      </c>
      <c r="O220" s="441">
        <v>58359720.136800259</v>
      </c>
      <c r="P220" s="441">
        <v>1196857.3402181566</v>
      </c>
      <c r="Q220" s="446">
        <v>2.0937673196621626E-2</v>
      </c>
    </row>
    <row r="221" spans="1:17">
      <c r="A221" s="476"/>
      <c r="B221" s="477" t="s">
        <v>299</v>
      </c>
      <c r="C221" s="367" t="s">
        <v>184</v>
      </c>
      <c r="D221" s="441">
        <v>3297502.8729126048</v>
      </c>
      <c r="E221" s="441">
        <v>332097.31795038143</v>
      </c>
      <c r="F221" s="442">
        <v>0.11199052264357549</v>
      </c>
      <c r="G221" s="443">
        <v>6.0847269040147804E-2</v>
      </c>
      <c r="H221" s="443">
        <v>5.0667835199638134E-3</v>
      </c>
      <c r="I221" s="444">
        <v>11.634368552253052</v>
      </c>
      <c r="J221" s="444">
        <v>-0.94482921381428042</v>
      </c>
      <c r="K221" s="442">
        <v>-7.511045071276154E-2</v>
      </c>
      <c r="L221" s="445">
        <v>38364363.725578502</v>
      </c>
      <c r="M221" s="445">
        <v>1061940.7931140438</v>
      </c>
      <c r="N221" s="442">
        <v>2.8468413299497286E-2</v>
      </c>
      <c r="O221" s="441">
        <v>7404059.3645958854</v>
      </c>
      <c r="P221" s="441">
        <v>92313.176823609509</v>
      </c>
      <c r="Q221" s="442">
        <v>1.2625325668167818E-2</v>
      </c>
    </row>
    <row r="222" spans="1:17">
      <c r="A222" s="476"/>
      <c r="B222" s="477" t="s">
        <v>299</v>
      </c>
      <c r="C222" s="367" t="s">
        <v>170</v>
      </c>
      <c r="D222" s="441">
        <v>46602180.721874431</v>
      </c>
      <c r="E222" s="441">
        <v>3567975.7137404084</v>
      </c>
      <c r="F222" s="446">
        <v>8.2910227180123683E-2</v>
      </c>
      <c r="G222" s="447">
        <v>0.85992811455440887</v>
      </c>
      <c r="H222" s="447">
        <v>5.0437201815011545E-2</v>
      </c>
      <c r="I222" s="448">
        <v>8.6479626119595938</v>
      </c>
      <c r="J222" s="448">
        <v>-0.32565441254105387</v>
      </c>
      <c r="K222" s="446">
        <v>-3.6290206240351057E-2</v>
      </c>
      <c r="L222" s="449">
        <v>403013916.51855421</v>
      </c>
      <c r="M222" s="449">
        <v>16841441.821711719</v>
      </c>
      <c r="N222" s="446">
        <v>4.3611191695971545E-2</v>
      </c>
      <c r="O222" s="441">
        <v>85966061.28509663</v>
      </c>
      <c r="P222" s="441">
        <v>6875407.4116496444</v>
      </c>
      <c r="Q222" s="446">
        <v>8.6930719053745456E-2</v>
      </c>
    </row>
    <row r="223" spans="1:17">
      <c r="A223" s="476"/>
      <c r="B223" s="477" t="s">
        <v>299</v>
      </c>
      <c r="C223" s="367" t="s">
        <v>174</v>
      </c>
      <c r="D223" s="441">
        <v>11415423.099119661</v>
      </c>
      <c r="E223" s="441">
        <v>1855947.6630608197</v>
      </c>
      <c r="F223" s="442">
        <v>0.19414743784581401</v>
      </c>
      <c r="G223" s="443">
        <v>0.21064343149631004</v>
      </c>
      <c r="H223" s="443">
        <v>3.0825807478799316E-2</v>
      </c>
      <c r="I223" s="444">
        <v>14.256167304159437</v>
      </c>
      <c r="J223" s="444">
        <v>-0.14167115561490107</v>
      </c>
      <c r="K223" s="442">
        <v>-9.8397517106968233E-3</v>
      </c>
      <c r="L223" s="445">
        <v>162740181.54881611</v>
      </c>
      <c r="M223" s="445">
        <v>25104398.460260063</v>
      </c>
      <c r="N223" s="442">
        <v>0.18239732355144647</v>
      </c>
      <c r="O223" s="441">
        <v>24908107.146608118</v>
      </c>
      <c r="P223" s="441">
        <v>3765521.4450395182</v>
      </c>
      <c r="Q223" s="442">
        <v>0.17810127380777974</v>
      </c>
    </row>
    <row r="224" spans="1:17">
      <c r="A224" s="476"/>
      <c r="B224" s="477" t="s">
        <v>299</v>
      </c>
      <c r="C224" s="367" t="s">
        <v>182</v>
      </c>
      <c r="D224" s="441">
        <v>8820464.1951853447</v>
      </c>
      <c r="E224" s="441">
        <v>649503.44690086506</v>
      </c>
      <c r="F224" s="446">
        <v>7.9489238402868409E-2</v>
      </c>
      <c r="G224" s="447">
        <v>0.16275987576907802</v>
      </c>
      <c r="H224" s="447">
        <v>9.060778206188197E-3</v>
      </c>
      <c r="I224" s="448">
        <v>16.706541539320785</v>
      </c>
      <c r="J224" s="448">
        <v>-0.31998887436175494</v>
      </c>
      <c r="K224" s="446">
        <v>-1.8793545519092458E-2</v>
      </c>
      <c r="L224" s="449">
        <v>147359451.47295564</v>
      </c>
      <c r="M224" s="449">
        <v>8236339.7832837105</v>
      </c>
      <c r="N224" s="446">
        <v>5.9201808263573727E-2</v>
      </c>
      <c r="O224" s="441">
        <v>17729362.501273427</v>
      </c>
      <c r="P224" s="441">
        <v>1039391.8028482925</v>
      </c>
      <c r="Q224" s="446">
        <v>6.22764306558291E-2</v>
      </c>
    </row>
    <row r="225" spans="1:17">
      <c r="A225" s="476"/>
      <c r="B225" s="477" t="s">
        <v>299</v>
      </c>
      <c r="C225" s="367" t="s">
        <v>172</v>
      </c>
      <c r="D225" s="441">
        <v>33532300.799778029</v>
      </c>
      <c r="E225" s="441">
        <v>-544688.33733446896</v>
      </c>
      <c r="F225" s="442">
        <v>-1.5984051147912622E-2</v>
      </c>
      <c r="G225" s="443">
        <v>0.61875576972494528</v>
      </c>
      <c r="H225" s="443">
        <v>-2.2246266557537475E-2</v>
      </c>
      <c r="I225" s="444">
        <v>7.1324005417489937</v>
      </c>
      <c r="J225" s="444">
        <v>-0.2382615584344876</v>
      </c>
      <c r="K225" s="442">
        <v>-3.2325665618093719E-2</v>
      </c>
      <c r="L225" s="445">
        <v>239165800.39042702</v>
      </c>
      <c r="M225" s="445">
        <v>-12004171.930852264</v>
      </c>
      <c r="N225" s="442">
        <v>-4.779302167337645E-2</v>
      </c>
      <c r="O225" s="441">
        <v>53262681.061132587</v>
      </c>
      <c r="P225" s="441">
        <v>-106999.77348487079</v>
      </c>
      <c r="Q225" s="442">
        <v>-2.0048793961583329E-3</v>
      </c>
    </row>
    <row r="226" spans="1:17">
      <c r="A226" s="476"/>
      <c r="B226" s="477" t="s">
        <v>299</v>
      </c>
      <c r="C226" s="367" t="s">
        <v>314</v>
      </c>
      <c r="D226" s="441">
        <v>65727137.011892885</v>
      </c>
      <c r="E226" s="441">
        <v>271581.20474340767</v>
      </c>
      <c r="F226" s="446">
        <v>4.1490932495258682E-3</v>
      </c>
      <c r="G226" s="447">
        <v>1.2128319346902654</v>
      </c>
      <c r="H226" s="447">
        <v>-1.8413712909800983E-2</v>
      </c>
      <c r="I226" s="448">
        <v>6.0628903301646613</v>
      </c>
      <c r="J226" s="448">
        <v>-8.6895214496058415E-2</v>
      </c>
      <c r="K226" s="446">
        <v>-1.4129795887191767E-2</v>
      </c>
      <c r="L226" s="449">
        <v>398496423.41881317</v>
      </c>
      <c r="M226" s="449">
        <v>-4041207.5017277002</v>
      </c>
      <c r="N226" s="446">
        <v>-1.0039328478398623E-2</v>
      </c>
      <c r="O226" s="441">
        <v>116234520.64186087</v>
      </c>
      <c r="P226" s="441">
        <v>-1207349.6038112193</v>
      </c>
      <c r="Q226" s="446">
        <v>-1.0280401710953782E-2</v>
      </c>
    </row>
    <row r="227" spans="1:17">
      <c r="A227" s="476"/>
      <c r="B227" s="477" t="s">
        <v>299</v>
      </c>
      <c r="C227" s="367" t="s">
        <v>188</v>
      </c>
      <c r="D227" s="441">
        <v>9628706.0743259788</v>
      </c>
      <c r="E227" s="441">
        <v>-2086387.1587392651</v>
      </c>
      <c r="F227" s="442">
        <v>-0.17809394404566456</v>
      </c>
      <c r="G227" s="443">
        <v>0.1776739828873975</v>
      </c>
      <c r="H227" s="443">
        <v>-4.2691689309141551E-2</v>
      </c>
      <c r="I227" s="444">
        <v>8.0183330622953566</v>
      </c>
      <c r="J227" s="444">
        <v>0.46028036574554676</v>
      </c>
      <c r="K227" s="442">
        <v>6.0899332701882462E-2</v>
      </c>
      <c r="L227" s="445">
        <v>77206172.262892127</v>
      </c>
      <c r="M227" s="445">
        <v>-11337119.737609074</v>
      </c>
      <c r="N227" s="442">
        <v>-0.12804041369440949</v>
      </c>
      <c r="O227" s="441">
        <v>9259716.4253343232</v>
      </c>
      <c r="P227" s="441">
        <v>-1467761.5768140592</v>
      </c>
      <c r="Q227" s="442">
        <v>-0.13682261352762615</v>
      </c>
    </row>
    <row r="228" spans="1:17">
      <c r="A228" s="476"/>
      <c r="B228" s="477" t="s">
        <v>299</v>
      </c>
      <c r="C228" s="367" t="s">
        <v>179</v>
      </c>
      <c r="D228" s="441">
        <v>3971596.6463314095</v>
      </c>
      <c r="E228" s="441">
        <v>360734.79377444973</v>
      </c>
      <c r="F228" s="446">
        <v>9.9902684872588687E-2</v>
      </c>
      <c r="G228" s="447">
        <v>7.3286004280209413E-2</v>
      </c>
      <c r="H228" s="447">
        <v>5.3642230773330579E-3</v>
      </c>
      <c r="I228" s="448">
        <v>9.2608333848799553</v>
      </c>
      <c r="J228" s="448">
        <v>-0.12637614802809161</v>
      </c>
      <c r="K228" s="446">
        <v>-1.3462589450577839E-2</v>
      </c>
      <c r="L228" s="449">
        <v>36780294.813623182</v>
      </c>
      <c r="M228" s="449">
        <v>2884378.0092864782</v>
      </c>
      <c r="N228" s="446">
        <v>8.5095146590560597E-2</v>
      </c>
      <c r="O228" s="441">
        <v>7051785.1573977573</v>
      </c>
      <c r="P228" s="441">
        <v>566612.8771326039</v>
      </c>
      <c r="Q228" s="446">
        <v>8.7370520418840331E-2</v>
      </c>
    </row>
    <row r="229" spans="1:17">
      <c r="A229" s="476"/>
      <c r="B229" s="477" t="s">
        <v>299</v>
      </c>
      <c r="C229" s="367" t="s">
        <v>158</v>
      </c>
      <c r="D229" s="441">
        <v>191531944.98052478</v>
      </c>
      <c r="E229" s="441">
        <v>7086691.6092273295</v>
      </c>
      <c r="F229" s="442">
        <v>3.8421653470048736E-2</v>
      </c>
      <c r="G229" s="443">
        <v>3.5342488650264339</v>
      </c>
      <c r="H229" s="443">
        <v>6.4758572972472006E-2</v>
      </c>
      <c r="I229" s="444">
        <v>5.2411284939476479</v>
      </c>
      <c r="J229" s="444">
        <v>-0.24109731904821974</v>
      </c>
      <c r="K229" s="442">
        <v>-4.3977998585298599E-2</v>
      </c>
      <c r="L229" s="445">
        <v>1003843534.3386416</v>
      </c>
      <c r="M229" s="445">
        <v>-7326994.7780482769</v>
      </c>
      <c r="N229" s="442">
        <v>-7.2460525372004146E-3</v>
      </c>
      <c r="O229" s="441">
        <v>290832351.15399504</v>
      </c>
      <c r="P229" s="441">
        <v>7549359.4564644098</v>
      </c>
      <c r="Q229" s="442">
        <v>2.6649533073715478E-2</v>
      </c>
    </row>
    <row r="230" spans="1:17">
      <c r="A230" s="476"/>
      <c r="B230" s="477" t="s">
        <v>299</v>
      </c>
      <c r="C230" s="367" t="s">
        <v>156</v>
      </c>
      <c r="D230" s="441">
        <v>516639955.36094648</v>
      </c>
      <c r="E230" s="441">
        <v>26115758.186758518</v>
      </c>
      <c r="F230" s="446">
        <v>5.3240509514527912E-2</v>
      </c>
      <c r="G230" s="447">
        <v>9.5333140173948312</v>
      </c>
      <c r="H230" s="447">
        <v>0.30635420679205083</v>
      </c>
      <c r="I230" s="448">
        <v>4.286386247936929</v>
      </c>
      <c r="J230" s="448">
        <v>-0.1794387782922513</v>
      </c>
      <c r="K230" s="446">
        <v>-4.0180431888475594E-2</v>
      </c>
      <c r="L230" s="449">
        <v>2214518399.79391</v>
      </c>
      <c r="M230" s="449">
        <v>23923164.082444668</v>
      </c>
      <c r="N230" s="446">
        <v>1.0920850959796259E-2</v>
      </c>
      <c r="O230" s="441">
        <v>535007306.26702571</v>
      </c>
      <c r="P230" s="441">
        <v>20245601.436285317</v>
      </c>
      <c r="Q230" s="446">
        <v>3.9330045817884421E-2</v>
      </c>
    </row>
    <row r="231" spans="1:17">
      <c r="A231" s="476"/>
      <c r="B231" s="477" t="s">
        <v>299</v>
      </c>
      <c r="C231" s="367" t="s">
        <v>166</v>
      </c>
      <c r="D231" s="441">
        <v>48484285.824688591</v>
      </c>
      <c r="E231" s="441">
        <v>154248.44990780205</v>
      </c>
      <c r="F231" s="442">
        <v>3.1915648794488788E-3</v>
      </c>
      <c r="G231" s="443">
        <v>0.89465771448698284</v>
      </c>
      <c r="H231" s="443">
        <v>-1.4449960671551798E-2</v>
      </c>
      <c r="I231" s="444">
        <v>6.2446575285448782</v>
      </c>
      <c r="J231" s="444">
        <v>-0.2770508091482764</v>
      </c>
      <c r="K231" s="442">
        <v>-4.2481324647258643E-2</v>
      </c>
      <c r="L231" s="445">
        <v>302767760.49126333</v>
      </c>
      <c r="M231" s="445">
        <v>-12426647.216866314</v>
      </c>
      <c r="N231" s="442">
        <v>-3.9425341671586393E-2</v>
      </c>
      <c r="O231" s="441">
        <v>80552959.173091933</v>
      </c>
      <c r="P231" s="441">
        <v>619117.17096106708</v>
      </c>
      <c r="Q231" s="442">
        <v>7.7453698640503575E-3</v>
      </c>
    </row>
    <row r="232" spans="1:17">
      <c r="A232" s="476"/>
      <c r="B232" s="477" t="s">
        <v>299</v>
      </c>
      <c r="C232" s="367" t="s">
        <v>186</v>
      </c>
      <c r="D232" s="441">
        <v>6149724.2535016024</v>
      </c>
      <c r="E232" s="441">
        <v>130612.13274517935</v>
      </c>
      <c r="F232" s="446">
        <v>2.1699567996876803E-2</v>
      </c>
      <c r="G232" s="447">
        <v>0.11347796820720209</v>
      </c>
      <c r="H232" s="447">
        <v>2.5601921125950611E-4</v>
      </c>
      <c r="I232" s="448">
        <v>5.3352658771070844</v>
      </c>
      <c r="J232" s="448">
        <v>-6.5275646682922961E-2</v>
      </c>
      <c r="K232" s="446">
        <v>-1.2086870621284222E-2</v>
      </c>
      <c r="L232" s="449">
        <v>32810413.963324938</v>
      </c>
      <c r="M232" s="449">
        <v>303949.01883213967</v>
      </c>
      <c r="N232" s="446">
        <v>9.3504175046765364E-3</v>
      </c>
      <c r="O232" s="441">
        <v>6425884.0068928031</v>
      </c>
      <c r="P232" s="441">
        <v>-69528.525801366195</v>
      </c>
      <c r="Q232" s="446">
        <v>-1.0704250954254192E-2</v>
      </c>
    </row>
    <row r="233" spans="1:17">
      <c r="A233" s="476"/>
      <c r="B233" s="477" t="s">
        <v>299</v>
      </c>
      <c r="C233" s="367" t="s">
        <v>181</v>
      </c>
      <c r="D233" s="441">
        <v>13688935.264794247</v>
      </c>
      <c r="E233" s="441">
        <v>849618.47307926603</v>
      </c>
      <c r="F233" s="442">
        <v>6.6173184045704991E-2</v>
      </c>
      <c r="G233" s="443">
        <v>0.2525954818029898</v>
      </c>
      <c r="H233" s="443">
        <v>1.1082706867071718E-2</v>
      </c>
      <c r="I233" s="444">
        <v>4.7881990531618879</v>
      </c>
      <c r="J233" s="444">
        <v>-9.7227647480320201E-2</v>
      </c>
      <c r="K233" s="442">
        <v>-1.9901567137940942E-2</v>
      </c>
      <c r="L233" s="445">
        <v>65545346.873682186</v>
      </c>
      <c r="M233" s="445">
        <v>2819805.8014339656</v>
      </c>
      <c r="N233" s="442">
        <v>4.4954666842747057E-2</v>
      </c>
      <c r="O233" s="441">
        <v>10951443.763833931</v>
      </c>
      <c r="P233" s="441">
        <v>-444126.54995985329</v>
      </c>
      <c r="Q233" s="442">
        <v>-3.8973613231297402E-2</v>
      </c>
    </row>
    <row r="234" spans="1:17">
      <c r="A234" s="476"/>
      <c r="B234" s="477" t="s">
        <v>299</v>
      </c>
      <c r="C234" s="367" t="s">
        <v>159</v>
      </c>
      <c r="D234" s="441">
        <v>187909037.43319431</v>
      </c>
      <c r="E234" s="441">
        <v>3905186.7487235367</v>
      </c>
      <c r="F234" s="446">
        <v>2.1223396870210822E-2</v>
      </c>
      <c r="G234" s="447">
        <v>3.4673970566320151</v>
      </c>
      <c r="H234" s="447">
        <v>6.2097287847207028E-3</v>
      </c>
      <c r="I234" s="448">
        <v>9.2576249234169978</v>
      </c>
      <c r="J234" s="448">
        <v>7.7642202653743553E-2</v>
      </c>
      <c r="K234" s="446">
        <v>8.4577722001733923E-3</v>
      </c>
      <c r="L234" s="449">
        <v>1739591388.2768373</v>
      </c>
      <c r="M234" s="449">
        <v>50439218.439493895</v>
      </c>
      <c r="N234" s="446">
        <v>2.9860671726426476E-2</v>
      </c>
      <c r="O234" s="441">
        <v>381928725.67839921</v>
      </c>
      <c r="P234" s="441">
        <v>10387551.16247189</v>
      </c>
      <c r="Q234" s="446">
        <v>2.7958008088889739E-2</v>
      </c>
    </row>
    <row r="235" spans="1:17">
      <c r="A235" s="476"/>
      <c r="B235" s="477" t="s">
        <v>299</v>
      </c>
      <c r="C235" s="367" t="s">
        <v>161</v>
      </c>
      <c r="D235" s="441">
        <v>170114703.32604638</v>
      </c>
      <c r="E235" s="441">
        <v>5652578.5224874318</v>
      </c>
      <c r="F235" s="442">
        <v>3.4370092987909093E-2</v>
      </c>
      <c r="G235" s="443">
        <v>3.139046581579493</v>
      </c>
      <c r="H235" s="443">
        <v>4.5447071767932723E-2</v>
      </c>
      <c r="I235" s="444">
        <v>5.6074120495338846</v>
      </c>
      <c r="J235" s="444">
        <v>-8.3315158526765742E-2</v>
      </c>
      <c r="K235" s="442">
        <v>-1.4640511744923161E-2</v>
      </c>
      <c r="L235" s="445">
        <v>953903237.23335445</v>
      </c>
      <c r="M235" s="445">
        <v>17994148.918275237</v>
      </c>
      <c r="N235" s="442">
        <v>1.9226385492922368E-2</v>
      </c>
      <c r="O235" s="441">
        <v>189996284.0925591</v>
      </c>
      <c r="P235" s="441">
        <v>7648938.4169656336</v>
      </c>
      <c r="Q235" s="442">
        <v>4.1947078465148266E-2</v>
      </c>
    </row>
    <row r="236" spans="1:17">
      <c r="A236" s="476"/>
      <c r="B236" s="477" t="s">
        <v>299</v>
      </c>
      <c r="C236" s="367" t="s">
        <v>177</v>
      </c>
      <c r="D236" s="441">
        <v>9407907.3518413641</v>
      </c>
      <c r="E236" s="441">
        <v>-53554.259080043063</v>
      </c>
      <c r="F236" s="446">
        <v>-5.6602522191946687E-3</v>
      </c>
      <c r="G236" s="447">
        <v>0.17359968794709454</v>
      </c>
      <c r="H236" s="447">
        <v>-4.3742561242759992E-3</v>
      </c>
      <c r="I236" s="448">
        <v>14.599812906389552</v>
      </c>
      <c r="J236" s="448">
        <v>0.72374528824482276</v>
      </c>
      <c r="K236" s="446">
        <v>5.2157809270000487E-2</v>
      </c>
      <c r="L236" s="449">
        <v>137353687.17753071</v>
      </c>
      <c r="M236" s="449">
        <v>6065806.0979046971</v>
      </c>
      <c r="N236" s="446">
        <v>4.6202330695136969E-2</v>
      </c>
      <c r="O236" s="441">
        <v>13122332.355383923</v>
      </c>
      <c r="P236" s="441">
        <v>-206100.2811524868</v>
      </c>
      <c r="Q236" s="446">
        <v>-1.5463204622238689E-2</v>
      </c>
    </row>
    <row r="237" spans="1:17">
      <c r="A237" s="476"/>
      <c r="B237" s="477" t="s">
        <v>299</v>
      </c>
      <c r="C237" s="367" t="s">
        <v>164</v>
      </c>
      <c r="D237" s="441">
        <v>97091622.759147018</v>
      </c>
      <c r="E237" s="441">
        <v>1716283.6784065068</v>
      </c>
      <c r="F237" s="442">
        <v>1.7995046675048542E-2</v>
      </c>
      <c r="G237" s="443">
        <v>1.7915860332070535</v>
      </c>
      <c r="H237" s="443">
        <v>-2.4629162438616348E-3</v>
      </c>
      <c r="I237" s="444">
        <v>6.5161087864888705</v>
      </c>
      <c r="J237" s="444">
        <v>-0.18044781452319736</v>
      </c>
      <c r="K237" s="442">
        <v>-2.6946358445760887E-2</v>
      </c>
      <c r="L237" s="445">
        <v>632659576.15534067</v>
      </c>
      <c r="M237" s="445">
        <v>-6026780.3395564556</v>
      </c>
      <c r="N237" s="442">
        <v>-9.4362127486664216E-3</v>
      </c>
      <c r="O237" s="441">
        <v>169740882.70801279</v>
      </c>
      <c r="P237" s="441">
        <v>3967618.4680680037</v>
      </c>
      <c r="Q237" s="442">
        <v>2.3934007008061104E-2</v>
      </c>
    </row>
    <row r="238" spans="1:17">
      <c r="A238" s="476"/>
      <c r="B238" s="477" t="s">
        <v>299</v>
      </c>
      <c r="C238" s="367" t="s">
        <v>190</v>
      </c>
      <c r="D238" s="441">
        <v>786.02505624123819</v>
      </c>
      <c r="E238" s="441">
        <v>-814.90695266883358</v>
      </c>
      <c r="F238" s="446">
        <v>-0.5090203382363685</v>
      </c>
      <c r="G238" s="447">
        <v>1.4504150538362707E-5</v>
      </c>
      <c r="H238" s="447">
        <v>-1.5610032188642046E-5</v>
      </c>
      <c r="I238" s="448">
        <v>8.0677240036022599</v>
      </c>
      <c r="J238" s="448">
        <v>-0.45992393187549929</v>
      </c>
      <c r="K238" s="446">
        <v>-5.393326921507486E-2</v>
      </c>
      <c r="L238" s="449">
        <v>6341.4332136702542</v>
      </c>
      <c r="M238" s="449">
        <v>-7310.7513269519804</v>
      </c>
      <c r="N238" s="446">
        <v>-0.53550047651339272</v>
      </c>
      <c r="O238" s="441">
        <v>934.87599647045135</v>
      </c>
      <c r="P238" s="441">
        <v>-1279.8079382181168</v>
      </c>
      <c r="Q238" s="446">
        <v>-0.5778738528656393</v>
      </c>
    </row>
    <row r="239" spans="1:17">
      <c r="A239" s="476"/>
      <c r="B239" s="477" t="s">
        <v>299</v>
      </c>
      <c r="C239" s="367" t="s">
        <v>180</v>
      </c>
      <c r="D239" s="441">
        <v>10174696.495736195</v>
      </c>
      <c r="E239" s="441">
        <v>1105364.0808488242</v>
      </c>
      <c r="F239" s="442">
        <v>0.12187932146299563</v>
      </c>
      <c r="G239" s="443">
        <v>0.18774888724541763</v>
      </c>
      <c r="H239" s="443">
        <v>1.7151052962745633E-2</v>
      </c>
      <c r="I239" s="444">
        <v>4.6771398410609759</v>
      </c>
      <c r="J239" s="444">
        <v>-0.36250870374403998</v>
      </c>
      <c r="K239" s="442">
        <v>-7.1931346108990518E-2</v>
      </c>
      <c r="L239" s="445">
        <v>47588478.350911252</v>
      </c>
      <c r="M239" s="445">
        <v>1882230.4438711554</v>
      </c>
      <c r="N239" s="442">
        <v>4.1181031698321421E-2</v>
      </c>
      <c r="O239" s="441">
        <v>8105089.0731838942</v>
      </c>
      <c r="P239" s="441">
        <v>931984.17379597854</v>
      </c>
      <c r="Q239" s="442">
        <v>0.12992758183077807</v>
      </c>
    </row>
    <row r="240" spans="1:17">
      <c r="A240" s="476"/>
      <c r="B240" s="477" t="s">
        <v>299</v>
      </c>
      <c r="C240" s="367" t="s">
        <v>185</v>
      </c>
      <c r="D240" s="441">
        <v>6333572.8854077002</v>
      </c>
      <c r="E240" s="441">
        <v>448343.79294177052</v>
      </c>
      <c r="F240" s="446">
        <v>7.618119633027115E-2</v>
      </c>
      <c r="G240" s="447">
        <v>0.11687044051106169</v>
      </c>
      <c r="H240" s="447">
        <v>6.1668857726800697E-3</v>
      </c>
      <c r="I240" s="448">
        <v>5.8416056741147377</v>
      </c>
      <c r="J240" s="448">
        <v>4.3069683511207657E-3</v>
      </c>
      <c r="K240" s="446">
        <v>7.3783586693416297E-4</v>
      </c>
      <c r="L240" s="449">
        <v>36998235.304816872</v>
      </c>
      <c r="M240" s="449">
        <v>2644395.140243113</v>
      </c>
      <c r="N240" s="446">
        <v>7.6975241416243664E-2</v>
      </c>
      <c r="O240" s="441">
        <v>5312917.1939855758</v>
      </c>
      <c r="P240" s="441">
        <v>373163.11704920139</v>
      </c>
      <c r="Q240" s="446">
        <v>7.5542853194148565E-2</v>
      </c>
    </row>
    <row r="241" spans="1:17">
      <c r="A241" s="476"/>
      <c r="B241" s="477" t="s">
        <v>299</v>
      </c>
      <c r="C241" s="367" t="s">
        <v>163</v>
      </c>
      <c r="D241" s="441">
        <v>88802588.854215741</v>
      </c>
      <c r="E241" s="441">
        <v>2454299.1435229331</v>
      </c>
      <c r="F241" s="442">
        <v>2.842325136659897E-2</v>
      </c>
      <c r="G241" s="443">
        <v>1.6386323905463067</v>
      </c>
      <c r="H241" s="443">
        <v>1.4385914093843377E-2</v>
      </c>
      <c r="I241" s="444">
        <v>5.0388918113821326</v>
      </c>
      <c r="J241" s="444">
        <v>7.7323839413830697E-2</v>
      </c>
      <c r="K241" s="442">
        <v>1.5584557109908057E-2</v>
      </c>
      <c r="L241" s="445">
        <v>447466637.80704194</v>
      </c>
      <c r="M241" s="445">
        <v>19043729.144228458</v>
      </c>
      <c r="N241" s="442">
        <v>4.4450772260679131E-2</v>
      </c>
      <c r="O241" s="441">
        <v>95777527.871404111</v>
      </c>
      <c r="P241" s="441">
        <v>3065575.7496376783</v>
      </c>
      <c r="Q241" s="442">
        <v>3.3065593804037251E-2</v>
      </c>
    </row>
    <row r="242" spans="1:17">
      <c r="A242" s="476"/>
      <c r="B242" s="477" t="s">
        <v>299</v>
      </c>
      <c r="C242" s="367" t="s">
        <v>175</v>
      </c>
      <c r="D242" s="441">
        <v>29438392.647304133</v>
      </c>
      <c r="E242" s="441">
        <v>4093852.5569499433</v>
      </c>
      <c r="F242" s="446">
        <v>0.16152798758056816</v>
      </c>
      <c r="G242" s="447">
        <v>0.54321280876940048</v>
      </c>
      <c r="H242" s="447">
        <v>6.6471693490908923E-2</v>
      </c>
      <c r="I242" s="448">
        <v>5.3761784934926045</v>
      </c>
      <c r="J242" s="448">
        <v>-0.16302353655010204</v>
      </c>
      <c r="K242" s="446">
        <v>-2.9430870306935735E-2</v>
      </c>
      <c r="L242" s="449">
        <v>158266053.4334273</v>
      </c>
      <c r="M242" s="449">
        <v>17877525.514438629</v>
      </c>
      <c r="N242" s="446">
        <v>0.12734320802020854</v>
      </c>
      <c r="O242" s="441">
        <v>26690976.091395386</v>
      </c>
      <c r="P242" s="441">
        <v>3133361.852685906</v>
      </c>
      <c r="Q242" s="446">
        <v>0.1330084541216919</v>
      </c>
    </row>
    <row r="243" spans="1:17">
      <c r="A243" s="476"/>
      <c r="B243" s="477" t="s">
        <v>299</v>
      </c>
      <c r="C243" s="367" t="s">
        <v>207</v>
      </c>
      <c r="D243" s="441">
        <v>101850876.1425837</v>
      </c>
      <c r="E243" s="441">
        <v>1032058.5677077174</v>
      </c>
      <c r="F243" s="442">
        <v>1.0236765244159203E-2</v>
      </c>
      <c r="G243" s="443">
        <v>1.8794062966649043</v>
      </c>
      <c r="H243" s="443">
        <v>-1.7036698960725349E-2</v>
      </c>
      <c r="I243" s="444">
        <v>3.1470910059561592</v>
      </c>
      <c r="J243" s="444">
        <v>8.5610375020443996E-3</v>
      </c>
      <c r="K243" s="442">
        <v>2.7277220826606111E-3</v>
      </c>
      <c r="L243" s="445">
        <v>320533976.2570799</v>
      </c>
      <c r="M243" s="445">
        <v>4111095.9142232537</v>
      </c>
      <c r="N243" s="442">
        <v>1.2992410377431365E-2</v>
      </c>
      <c r="O243" s="441">
        <v>76782976.068088055</v>
      </c>
      <c r="P243" s="441">
        <v>1288997.5930081904</v>
      </c>
      <c r="Q243" s="442">
        <v>1.7074177557534355E-2</v>
      </c>
    </row>
    <row r="244" spans="1:17">
      <c r="A244" s="476"/>
      <c r="B244" s="477" t="s">
        <v>299</v>
      </c>
      <c r="C244" s="367" t="s">
        <v>208</v>
      </c>
      <c r="D244" s="441">
        <v>2179983.9896651553</v>
      </c>
      <c r="E244" s="441">
        <v>-10491.548182603437</v>
      </c>
      <c r="F244" s="446">
        <v>-4.789621249508158E-3</v>
      </c>
      <c r="G244" s="447">
        <v>4.0226218879745028E-2</v>
      </c>
      <c r="H244" s="447">
        <v>-9.7751759291787865E-4</v>
      </c>
      <c r="I244" s="448">
        <v>12.337336254908839</v>
      </c>
      <c r="J244" s="448">
        <v>0.33493996280818017</v>
      </c>
      <c r="K244" s="446">
        <v>2.7906090971901994E-2</v>
      </c>
      <c r="L244" s="449">
        <v>26895195.510816738</v>
      </c>
      <c r="M244" s="449">
        <v>604240.03741560131</v>
      </c>
      <c r="N244" s="446">
        <v>2.2982810116084138E-2</v>
      </c>
      <c r="O244" s="441">
        <v>5102232.6013937788</v>
      </c>
      <c r="P244" s="441">
        <v>-63988.83662321046</v>
      </c>
      <c r="Q244" s="446">
        <v>-1.2386003463253026E-2</v>
      </c>
    </row>
    <row r="245" spans="1:17">
      <c r="A245" s="476"/>
      <c r="B245" s="477" t="s">
        <v>299</v>
      </c>
      <c r="C245" s="367" t="s">
        <v>239</v>
      </c>
      <c r="D245" s="441">
        <v>4778565.7407270176</v>
      </c>
      <c r="E245" s="441">
        <v>565207.10885402933</v>
      </c>
      <c r="F245" s="442">
        <v>0.13414645137928233</v>
      </c>
      <c r="G245" s="443">
        <v>8.8176625300473613E-2</v>
      </c>
      <c r="H245" s="443">
        <v>8.9216344398635045E-3</v>
      </c>
      <c r="I245" s="444">
        <v>14.570110144887551</v>
      </c>
      <c r="J245" s="444">
        <v>0.58458401162648421</v>
      </c>
      <c r="K245" s="442">
        <v>4.1799214849429063E-2</v>
      </c>
      <c r="L245" s="445">
        <v>69624229.176978812</v>
      </c>
      <c r="M245" s="445">
        <v>10698191.922118038</v>
      </c>
      <c r="N245" s="442">
        <v>0.18155288257120245</v>
      </c>
      <c r="O245" s="441">
        <v>7317906.4659263231</v>
      </c>
      <c r="P245" s="441">
        <v>693248.4336474333</v>
      </c>
      <c r="Q245" s="442">
        <v>0.10464667463128735</v>
      </c>
    </row>
    <row r="246" spans="1:17">
      <c r="A246" s="476"/>
      <c r="B246" s="477" t="s">
        <v>299</v>
      </c>
      <c r="C246" s="367" t="s">
        <v>209</v>
      </c>
      <c r="D246" s="441">
        <v>241567031.03407899</v>
      </c>
      <c r="E246" s="441">
        <v>15740152.849568546</v>
      </c>
      <c r="F246" s="446">
        <v>6.9700086084120386E-2</v>
      </c>
      <c r="G246" s="447">
        <v>4.4575227664858215</v>
      </c>
      <c r="H246" s="447">
        <v>0.20962726782108287</v>
      </c>
      <c r="I246" s="448">
        <v>4.9683142586615778</v>
      </c>
      <c r="J246" s="448">
        <v>-0.22211355619845019</v>
      </c>
      <c r="K246" s="446">
        <v>-4.2792918834656794E-2</v>
      </c>
      <c r="L246" s="449">
        <v>1200180924.7091584</v>
      </c>
      <c r="M246" s="449">
        <v>28042814.837268114</v>
      </c>
      <c r="N246" s="446">
        <v>2.3924497122897126E-2</v>
      </c>
      <c r="O246" s="441">
        <v>219154112.7491428</v>
      </c>
      <c r="P246" s="441">
        <v>9570310.3097853959</v>
      </c>
      <c r="Q246" s="446">
        <v>4.5663406228897599E-2</v>
      </c>
    </row>
    <row r="247" spans="1:17">
      <c r="A247" s="476"/>
      <c r="B247" s="482" t="s">
        <v>299</v>
      </c>
      <c r="C247" s="367" t="s">
        <v>210</v>
      </c>
      <c r="D247" s="441">
        <v>102756875.19604972</v>
      </c>
      <c r="E247" s="441">
        <v>-10736814.598489001</v>
      </c>
      <c r="F247" s="442">
        <v>-9.4602745033016397E-2</v>
      </c>
      <c r="G247" s="443">
        <v>1.8961242709263413</v>
      </c>
      <c r="H247" s="443">
        <v>-0.2387382302997918</v>
      </c>
      <c r="I247" s="444">
        <v>6.8151430037024889</v>
      </c>
      <c r="J247" s="444">
        <v>-0.22183615984424243</v>
      </c>
      <c r="K247" s="442">
        <v>-3.1524345132838798E-2</v>
      </c>
      <c r="L247" s="445">
        <v>700302799.07468808</v>
      </c>
      <c r="M247" s="445">
        <v>-98349931.203517199</v>
      </c>
      <c r="N247" s="442">
        <v>-0.12314480058092041</v>
      </c>
      <c r="O247" s="441">
        <v>193234998.85826308</v>
      </c>
      <c r="P247" s="441">
        <v>-17474620.075038552</v>
      </c>
      <c r="Q247" s="442">
        <v>-8.2932237092460392E-2</v>
      </c>
    </row>
    <row r="248" spans="1:17">
      <c r="A248" s="476"/>
      <c r="B248" s="477" t="s">
        <v>241</v>
      </c>
      <c r="C248" s="367" t="s">
        <v>189</v>
      </c>
      <c r="D248" s="441">
        <v>528941.52144928416</v>
      </c>
      <c r="E248" s="441">
        <v>91138.059497883252</v>
      </c>
      <c r="F248" s="446">
        <v>0.20817117135542473</v>
      </c>
      <c r="G248" s="447">
        <v>1.8473821089320767E-2</v>
      </c>
      <c r="H248" s="447">
        <v>2.7753570250329818E-3</v>
      </c>
      <c r="I248" s="448">
        <v>3.9943218355898935</v>
      </c>
      <c r="J248" s="448">
        <v>-0.4609085754080553</v>
      </c>
      <c r="K248" s="446">
        <v>-0.10345336444783652</v>
      </c>
      <c r="L248" s="449">
        <v>2112762.6688750158</v>
      </c>
      <c r="M248" s="449">
        <v>162247.37114895112</v>
      </c>
      <c r="N248" s="446">
        <v>8.3181798849822478E-2</v>
      </c>
      <c r="O248" s="441">
        <v>491659.94709633524</v>
      </c>
      <c r="P248" s="441">
        <v>35831.522791018826</v>
      </c>
      <c r="Q248" s="446">
        <v>7.860747790273534E-2</v>
      </c>
    </row>
    <row r="249" spans="1:17">
      <c r="A249" s="476"/>
      <c r="B249" s="477" t="s">
        <v>300</v>
      </c>
      <c r="C249" s="367" t="s">
        <v>176</v>
      </c>
      <c r="D249" s="441">
        <v>2279078.1076819398</v>
      </c>
      <c r="E249" s="441">
        <v>71103.744206668809</v>
      </c>
      <c r="F249" s="442">
        <v>3.2203156604931824E-2</v>
      </c>
      <c r="G249" s="443">
        <v>7.9599122970233346E-2</v>
      </c>
      <c r="H249" s="443">
        <v>4.2705328081428517E-4</v>
      </c>
      <c r="I249" s="444">
        <v>11.126195162200148</v>
      </c>
      <c r="J249" s="444">
        <v>-0.20399470116472429</v>
      </c>
      <c r="K249" s="442">
        <v>-1.8004526281092819E-2</v>
      </c>
      <c r="L249" s="445">
        <v>25357467.815967064</v>
      </c>
      <c r="M249" s="445">
        <v>340699.06435004249</v>
      </c>
      <c r="N249" s="442">
        <v>1.3618827744411258E-2</v>
      </c>
      <c r="O249" s="441">
        <v>4808048.5268444167</v>
      </c>
      <c r="P249" s="441">
        <v>139845.51661747787</v>
      </c>
      <c r="Q249" s="442">
        <v>2.9957034068807443E-2</v>
      </c>
    </row>
    <row r="250" spans="1:17">
      <c r="A250" s="476"/>
      <c r="B250" s="477" t="s">
        <v>300</v>
      </c>
      <c r="C250" s="367" t="s">
        <v>171</v>
      </c>
      <c r="D250" s="441">
        <v>15773022.01522053</v>
      </c>
      <c r="E250" s="441">
        <v>-697540.12046592496</v>
      </c>
      <c r="F250" s="446">
        <v>-4.2350717280898266E-2</v>
      </c>
      <c r="G250" s="447">
        <v>0.5508888505268168</v>
      </c>
      <c r="H250" s="447">
        <v>-3.9701563384517247E-2</v>
      </c>
      <c r="I250" s="448">
        <v>7.4826489521758619</v>
      </c>
      <c r="J250" s="448">
        <v>-0.10691673371654442</v>
      </c>
      <c r="K250" s="446">
        <v>-1.4087332285071698E-2</v>
      </c>
      <c r="L250" s="449">
        <v>118023986.6548367</v>
      </c>
      <c r="M250" s="449">
        <v>-6980426.5575279742</v>
      </c>
      <c r="N250" s="446">
        <v>-5.5841440939122883E-2</v>
      </c>
      <c r="O250" s="441">
        <v>28248718.628728136</v>
      </c>
      <c r="P250" s="441">
        <v>-1654892.1891395971</v>
      </c>
      <c r="Q250" s="446">
        <v>-5.5340881715554596E-2</v>
      </c>
    </row>
    <row r="251" spans="1:17">
      <c r="A251" s="476"/>
      <c r="B251" s="477" t="s">
        <v>300</v>
      </c>
      <c r="C251" s="367" t="s">
        <v>173</v>
      </c>
      <c r="D251" s="441">
        <v>5387332.6511098091</v>
      </c>
      <c r="E251" s="441">
        <v>-410013.7498959424</v>
      </c>
      <c r="F251" s="442">
        <v>-7.0724383456681361E-2</v>
      </c>
      <c r="G251" s="443">
        <v>0.18815807704519816</v>
      </c>
      <c r="H251" s="443">
        <v>-1.9719297287943915E-2</v>
      </c>
      <c r="I251" s="444">
        <v>13.806787264231902</v>
      </c>
      <c r="J251" s="444">
        <v>0.48367756834299769</v>
      </c>
      <c r="K251" s="442">
        <v>3.6303654280670339E-2</v>
      </c>
      <c r="L251" s="445">
        <v>74381755.835523605</v>
      </c>
      <c r="M251" s="445">
        <v>-2856926.2101427615</v>
      </c>
      <c r="N251" s="442">
        <v>-3.6988282742235826E-2</v>
      </c>
      <c r="O251" s="441">
        <v>16332550.13608502</v>
      </c>
      <c r="P251" s="441">
        <v>-393638.28393046744</v>
      </c>
      <c r="Q251" s="442">
        <v>-2.3534249049796542E-2</v>
      </c>
    </row>
    <row r="252" spans="1:17">
      <c r="A252" s="476"/>
      <c r="B252" s="477" t="s">
        <v>300</v>
      </c>
      <c r="C252" s="367" t="s">
        <v>169</v>
      </c>
      <c r="D252" s="441">
        <v>9700960.2916004322</v>
      </c>
      <c r="E252" s="441">
        <v>112838.88854157925</v>
      </c>
      <c r="F252" s="446">
        <v>1.1768612828116755E-2</v>
      </c>
      <c r="G252" s="447">
        <v>0.33881591358264118</v>
      </c>
      <c r="H252" s="447">
        <v>-4.9885383489348123E-3</v>
      </c>
      <c r="I252" s="448">
        <v>12.016980547493947</v>
      </c>
      <c r="J252" s="448">
        <v>-6.2900393557132617E-3</v>
      </c>
      <c r="K252" s="446">
        <v>-5.2315543514365665E-4</v>
      </c>
      <c r="L252" s="449">
        <v>116576251.11617361</v>
      </c>
      <c r="M252" s="449">
        <v>1295673.0676324069</v>
      </c>
      <c r="N252" s="446">
        <v>1.1239300579208042E-2</v>
      </c>
      <c r="O252" s="441">
        <v>17029195.48745437</v>
      </c>
      <c r="P252" s="441">
        <v>358476.5360417366</v>
      </c>
      <c r="Q252" s="446">
        <v>2.150336389729372E-2</v>
      </c>
    </row>
    <row r="253" spans="1:17">
      <c r="A253" s="476"/>
      <c r="B253" s="477" t="s">
        <v>300</v>
      </c>
      <c r="C253" s="367" t="s">
        <v>233</v>
      </c>
      <c r="D253" s="441">
        <v>2903799.1748384722</v>
      </c>
      <c r="E253" s="441">
        <v>852211.04017775622</v>
      </c>
      <c r="F253" s="442">
        <v>0.41539089926482331</v>
      </c>
      <c r="G253" s="443">
        <v>0.10141814219518917</v>
      </c>
      <c r="H253" s="443">
        <v>2.7853665424867002E-2</v>
      </c>
      <c r="I253" s="444">
        <v>11.666635575674931</v>
      </c>
      <c r="J253" s="444">
        <v>-1.0072889695186475</v>
      </c>
      <c r="K253" s="442">
        <v>-7.9477273667425199E-2</v>
      </c>
      <c r="L253" s="445">
        <v>33877566.757786028</v>
      </c>
      <c r="M253" s="445">
        <v>7875893.5412816703</v>
      </c>
      <c r="N253" s="442">
        <v>0.30289948941756983</v>
      </c>
      <c r="O253" s="441">
        <v>4873966.2877392545</v>
      </c>
      <c r="P253" s="441">
        <v>1407101.7871439606</v>
      </c>
      <c r="Q253" s="442">
        <v>0.40587158422325065</v>
      </c>
    </row>
    <row r="254" spans="1:17">
      <c r="A254" s="476"/>
      <c r="B254" s="477" t="s">
        <v>300</v>
      </c>
      <c r="C254" s="367" t="s">
        <v>153</v>
      </c>
      <c r="D254" s="441">
        <v>526829550.94442594</v>
      </c>
      <c r="E254" s="441">
        <v>2999303.4746409059</v>
      </c>
      <c r="F254" s="446">
        <v>5.7257164685090246E-3</v>
      </c>
      <c r="G254" s="447">
        <v>18.400058369491607</v>
      </c>
      <c r="H254" s="447">
        <v>-0.38309669976693783</v>
      </c>
      <c r="I254" s="448">
        <v>5.3933713247649289</v>
      </c>
      <c r="J254" s="448">
        <v>-0.10584740731046693</v>
      </c>
      <c r="K254" s="446">
        <v>-1.9247717260833578E-2</v>
      </c>
      <c r="L254" s="449">
        <v>2841387393.1024513</v>
      </c>
      <c r="M254" s="449">
        <v>-39269716.211080551</v>
      </c>
      <c r="N254" s="446">
        <v>-1.3632207764025975E-2</v>
      </c>
      <c r="O254" s="441">
        <v>761008012.16800737</v>
      </c>
      <c r="P254" s="441">
        <v>6143782.1403782368</v>
      </c>
      <c r="Q254" s="446">
        <v>8.1389233930893312E-3</v>
      </c>
    </row>
    <row r="255" spans="1:17">
      <c r="A255" s="476"/>
      <c r="B255" s="477" t="s">
        <v>300</v>
      </c>
      <c r="C255" s="367" t="s">
        <v>234</v>
      </c>
      <c r="D255" s="441">
        <v>63025564.136926346</v>
      </c>
      <c r="E255" s="441">
        <v>344395.63686156273</v>
      </c>
      <c r="F255" s="442">
        <v>5.494403584087728E-3</v>
      </c>
      <c r="G255" s="443">
        <v>2.201231986342985</v>
      </c>
      <c r="H255" s="443">
        <v>-4.6347479611682729E-2</v>
      </c>
      <c r="I255" s="444">
        <v>3.3307106433986333</v>
      </c>
      <c r="J255" s="444">
        <v>-0.28633536128701076</v>
      </c>
      <c r="K255" s="442">
        <v>-7.9162764564255528E-2</v>
      </c>
      <c r="L255" s="445">
        <v>209919917.27706379</v>
      </c>
      <c r="M255" s="445">
        <v>-16800752.815123171</v>
      </c>
      <c r="N255" s="442">
        <v>-7.4103313157515865E-2</v>
      </c>
      <c r="O255" s="441">
        <v>59026678.472201288</v>
      </c>
      <c r="P255" s="441">
        <v>-1913363.2878359482</v>
      </c>
      <c r="Q255" s="442">
        <v>-3.1397472541455952E-2</v>
      </c>
    </row>
    <row r="256" spans="1:17">
      <c r="A256" s="476"/>
      <c r="B256" s="477" t="s">
        <v>300</v>
      </c>
      <c r="C256" s="367" t="s">
        <v>235</v>
      </c>
      <c r="D256" s="441">
        <v>175009661.44918954</v>
      </c>
      <c r="E256" s="441">
        <v>7071203.4186353385</v>
      </c>
      <c r="F256" s="446">
        <v>4.2105920832909073E-2</v>
      </c>
      <c r="G256" s="447">
        <v>6.1123905827176017</v>
      </c>
      <c r="H256" s="447">
        <v>9.0565545853885432E-2</v>
      </c>
      <c r="I256" s="448">
        <v>4.1539345229541329</v>
      </c>
      <c r="J256" s="448">
        <v>-0.17900582708707446</v>
      </c>
      <c r="K256" s="446">
        <v>-4.1312783612488933E-2</v>
      </c>
      <c r="L256" s="449">
        <v>726978674.54430342</v>
      </c>
      <c r="M256" s="449">
        <v>-688646.57998669147</v>
      </c>
      <c r="N256" s="446">
        <v>-9.463755757544406E-4</v>
      </c>
      <c r="O256" s="441">
        <v>177284386.88537154</v>
      </c>
      <c r="P256" s="441">
        <v>5610248.6301008463</v>
      </c>
      <c r="Q256" s="446">
        <v>3.2679637638598151E-2</v>
      </c>
    </row>
    <row r="257" spans="1:17">
      <c r="A257" s="476"/>
      <c r="B257" s="477" t="s">
        <v>300</v>
      </c>
      <c r="C257" s="367" t="s">
        <v>236</v>
      </c>
      <c r="D257" s="441">
        <v>6019200.3594119493</v>
      </c>
      <c r="E257" s="441">
        <v>-682634.08252555877</v>
      </c>
      <c r="F257" s="442">
        <v>-0.10185779556920962</v>
      </c>
      <c r="G257" s="443">
        <v>0.21022669998731311</v>
      </c>
      <c r="H257" s="443">
        <v>-3.0083202274814258E-2</v>
      </c>
      <c r="I257" s="444">
        <v>6.2051574740767155</v>
      </c>
      <c r="J257" s="444">
        <v>-0.29140143571932153</v>
      </c>
      <c r="K257" s="442">
        <v>-4.4854736140377771E-2</v>
      </c>
      <c r="L257" s="445">
        <v>37350086.09817031</v>
      </c>
      <c r="M257" s="445">
        <v>-6188776.1575767621</v>
      </c>
      <c r="N257" s="442">
        <v>-0.14214372716549001</v>
      </c>
      <c r="O257" s="441">
        <v>10314822.747964602</v>
      </c>
      <c r="P257" s="441">
        <v>-903948.36045890301</v>
      </c>
      <c r="Q257" s="442">
        <v>-8.0574632615526151E-2</v>
      </c>
    </row>
    <row r="258" spans="1:17">
      <c r="A258" s="476"/>
      <c r="B258" s="477" t="s">
        <v>300</v>
      </c>
      <c r="C258" s="367" t="s">
        <v>160</v>
      </c>
      <c r="D258" s="441">
        <v>33793428.291631706</v>
      </c>
      <c r="E258" s="441">
        <v>-984927.6079434678</v>
      </c>
      <c r="F258" s="446">
        <v>-2.8320131371003046E-2</v>
      </c>
      <c r="G258" s="447">
        <v>1.1802698841714079</v>
      </c>
      <c r="H258" s="447">
        <v>-6.678916801374335E-2</v>
      </c>
      <c r="I258" s="448">
        <v>5.0365564652665942</v>
      </c>
      <c r="J258" s="448">
        <v>-1.4694671833058948E-2</v>
      </c>
      <c r="K258" s="446">
        <v>-2.9091152734679496E-3</v>
      </c>
      <c r="L258" s="449">
        <v>170202509.74574071</v>
      </c>
      <c r="M258" s="449">
        <v>-5471700.0384448171</v>
      </c>
      <c r="N258" s="446">
        <v>-3.1146860117752972E-2</v>
      </c>
      <c r="O258" s="441">
        <v>35114381.674256317</v>
      </c>
      <c r="P258" s="441">
        <v>-747415.72603642195</v>
      </c>
      <c r="Q258" s="446">
        <v>-2.0841557875465572E-2</v>
      </c>
    </row>
    <row r="259" spans="1:17">
      <c r="A259" s="476"/>
      <c r="B259" s="477" t="s">
        <v>300</v>
      </c>
      <c r="C259" s="367" t="s">
        <v>155</v>
      </c>
      <c r="D259" s="441">
        <v>256011319.29007941</v>
      </c>
      <c r="E259" s="441">
        <v>-62789.525221943855</v>
      </c>
      <c r="F259" s="442">
        <v>-2.4520060037476135E-4</v>
      </c>
      <c r="G259" s="443">
        <v>8.9414559410030634</v>
      </c>
      <c r="H259" s="443">
        <v>-0.24067838272636166</v>
      </c>
      <c r="I259" s="444">
        <v>4.4086207856001485</v>
      </c>
      <c r="J259" s="444">
        <v>-0.11180173547355388</v>
      </c>
      <c r="K259" s="442">
        <v>-2.4732585273245306E-2</v>
      </c>
      <c r="L259" s="445">
        <v>1128656823.5711603</v>
      </c>
      <c r="M259" s="445">
        <v>-28906344.981405735</v>
      </c>
      <c r="N259" s="442">
        <v>-2.4971721428862195E-2</v>
      </c>
      <c r="O259" s="441">
        <v>245811775.67106584</v>
      </c>
      <c r="P259" s="441">
        <v>880654.39101603627</v>
      </c>
      <c r="Q259" s="442">
        <v>3.5955185540065037E-3</v>
      </c>
    </row>
    <row r="260" spans="1:17">
      <c r="A260" s="476"/>
      <c r="B260" s="477" t="s">
        <v>300</v>
      </c>
      <c r="C260" s="367" t="s">
        <v>168</v>
      </c>
      <c r="D260" s="441">
        <v>7505095.7886362737</v>
      </c>
      <c r="E260" s="441">
        <v>-224094.74440524355</v>
      </c>
      <c r="F260" s="446">
        <v>-2.8993300585263219E-2</v>
      </c>
      <c r="G260" s="447">
        <v>0.2621231104670898</v>
      </c>
      <c r="H260" s="447">
        <v>-1.5025040185165095E-2</v>
      </c>
      <c r="I260" s="448">
        <v>5.5859327139997781</v>
      </c>
      <c r="J260" s="448">
        <v>-0.17257081295317267</v>
      </c>
      <c r="K260" s="446">
        <v>-2.9967996397926428E-2</v>
      </c>
      <c r="L260" s="449">
        <v>41922960.087445326</v>
      </c>
      <c r="M260" s="449">
        <v>-2585610.8575656116</v>
      </c>
      <c r="N260" s="446">
        <v>-5.8092425855686532E-2</v>
      </c>
      <c r="O260" s="441">
        <v>12346151.79862179</v>
      </c>
      <c r="P260" s="441">
        <v>-511658.27694402263</v>
      </c>
      <c r="Q260" s="446">
        <v>-3.9793578683849619E-2</v>
      </c>
    </row>
    <row r="261" spans="1:17">
      <c r="A261" s="476"/>
      <c r="B261" s="477" t="s">
        <v>300</v>
      </c>
      <c r="C261" s="367" t="s">
        <v>157</v>
      </c>
      <c r="D261" s="441">
        <v>186525615.81100923</v>
      </c>
      <c r="E261" s="441">
        <v>6914105.5168024004</v>
      </c>
      <c r="F261" s="442">
        <v>3.8494779680194068E-2</v>
      </c>
      <c r="G261" s="443">
        <v>6.5145970118331089</v>
      </c>
      <c r="H261" s="443">
        <v>7.4207465075577517E-2</v>
      </c>
      <c r="I261" s="444">
        <v>4.9858898600448542</v>
      </c>
      <c r="J261" s="444">
        <v>-0.20188687560234797</v>
      </c>
      <c r="K261" s="442">
        <v>-3.8915875892481237E-2</v>
      </c>
      <c r="L261" s="445">
        <v>929996176.51073313</v>
      </c>
      <c r="M261" s="445">
        <v>-1788238.0480110645</v>
      </c>
      <c r="N261" s="442">
        <v>-1.9191542808299734E-3</v>
      </c>
      <c r="O261" s="441">
        <v>263989944.44668204</v>
      </c>
      <c r="P261" s="441">
        <v>10180295.596409976</v>
      </c>
      <c r="Q261" s="442">
        <v>4.0109962889612438E-2</v>
      </c>
    </row>
    <row r="262" spans="1:17">
      <c r="A262" s="476"/>
      <c r="B262" s="477" t="s">
        <v>300</v>
      </c>
      <c r="C262" s="367" t="s">
        <v>178</v>
      </c>
      <c r="D262" s="441">
        <v>8364623.5287193405</v>
      </c>
      <c r="E262" s="441">
        <v>654410.5233385032</v>
      </c>
      <c r="F262" s="446">
        <v>8.4875803415781159E-2</v>
      </c>
      <c r="G262" s="447">
        <v>0.29214299177286335</v>
      </c>
      <c r="H262" s="447">
        <v>1.5675324629538079E-2</v>
      </c>
      <c r="I262" s="448">
        <v>5.4586647662669785</v>
      </c>
      <c r="J262" s="448">
        <v>-0.37340245913602388</v>
      </c>
      <c r="K262" s="446">
        <v>-6.4025746738579706E-2</v>
      </c>
      <c r="L262" s="449">
        <v>45659675.739308029</v>
      </c>
      <c r="M262" s="449">
        <v>693195.16975046694</v>
      </c>
      <c r="N262" s="446">
        <v>1.5415819983469244E-2</v>
      </c>
      <c r="O262" s="441">
        <v>8170925.3526410861</v>
      </c>
      <c r="P262" s="441">
        <v>-209655.72688872647</v>
      </c>
      <c r="Q262" s="446">
        <v>-2.5016848461835904E-2</v>
      </c>
    </row>
    <row r="263" spans="1:17">
      <c r="A263" s="476"/>
      <c r="B263" s="477" t="s">
        <v>300</v>
      </c>
      <c r="C263" s="367" t="s">
        <v>154</v>
      </c>
      <c r="D263" s="441">
        <v>268918080.89021957</v>
      </c>
      <c r="E263" s="441">
        <v>1595509.651553452</v>
      </c>
      <c r="F263" s="442">
        <v>5.9684808662452144E-3</v>
      </c>
      <c r="G263" s="443">
        <v>9.3922377287330079</v>
      </c>
      <c r="H263" s="443">
        <v>-0.19323644604420309</v>
      </c>
      <c r="I263" s="444">
        <v>5.5461620297403513</v>
      </c>
      <c r="J263" s="444">
        <v>8.0299534296909947E-2</v>
      </c>
      <c r="K263" s="442">
        <v>1.4691100327505643E-2</v>
      </c>
      <c r="L263" s="445">
        <v>1491463249.3439801</v>
      </c>
      <c r="M263" s="445">
        <v>30314833.025047302</v>
      </c>
      <c r="N263" s="442">
        <v>2.0747264744959571E-2</v>
      </c>
      <c r="O263" s="441">
        <v>391050909.45295894</v>
      </c>
      <c r="P263" s="441">
        <v>-2653132.9577256441</v>
      </c>
      <c r="Q263" s="442">
        <v>-6.7389019972471627E-3</v>
      </c>
    </row>
    <row r="264" spans="1:17">
      <c r="A264" s="476"/>
      <c r="B264" s="477" t="s">
        <v>300</v>
      </c>
      <c r="C264" s="367" t="s">
        <v>237</v>
      </c>
      <c r="D264" s="441">
        <v>3909193.5916482084</v>
      </c>
      <c r="E264" s="441">
        <v>962971.01558151236</v>
      </c>
      <c r="F264" s="446">
        <v>0.32684937770964689</v>
      </c>
      <c r="G264" s="447">
        <v>0.13653256567522584</v>
      </c>
      <c r="H264" s="447">
        <v>3.0888884765021898E-2</v>
      </c>
      <c r="I264" s="448">
        <v>8.3859164700791613</v>
      </c>
      <c r="J264" s="448">
        <v>-0.66115132864839765</v>
      </c>
      <c r="K264" s="446">
        <v>-7.3079073060708849E-2</v>
      </c>
      <c r="L264" s="449">
        <v>32782170.924930621</v>
      </c>
      <c r="M264" s="449">
        <v>6127495.5291134566</v>
      </c>
      <c r="N264" s="446">
        <v>0.22988445509544736</v>
      </c>
      <c r="O264" s="441">
        <v>3618608.582318875</v>
      </c>
      <c r="P264" s="441">
        <v>707010.51256339392</v>
      </c>
      <c r="Q264" s="446">
        <v>0.24282558774424842</v>
      </c>
    </row>
    <row r="265" spans="1:17">
      <c r="A265" s="476"/>
      <c r="B265" s="477" t="s">
        <v>300</v>
      </c>
      <c r="C265" s="367" t="s">
        <v>183</v>
      </c>
      <c r="D265" s="441">
        <v>1130894.3658878291</v>
      </c>
      <c r="E265" s="441">
        <v>93937.897127548</v>
      </c>
      <c r="F265" s="442">
        <v>9.0590010243973063E-2</v>
      </c>
      <c r="G265" s="443">
        <v>3.9497636958220471E-2</v>
      </c>
      <c r="H265" s="443">
        <v>2.3151446396214373E-3</v>
      </c>
      <c r="I265" s="444">
        <v>6.5731553077454992</v>
      </c>
      <c r="J265" s="444">
        <v>4.2103911396495164E-2</v>
      </c>
      <c r="K265" s="442">
        <v>6.4467279219441054E-3</v>
      </c>
      <c r="L265" s="445">
        <v>7433544.3036350645</v>
      </c>
      <c r="M265" s="445">
        <v>661128.31038509868</v>
      </c>
      <c r="N265" s="442">
        <v>9.7620747314406273E-2</v>
      </c>
      <c r="O265" s="441">
        <v>1519511.3677006778</v>
      </c>
      <c r="P265" s="441">
        <v>75979.858662505168</v>
      </c>
      <c r="Q265" s="442">
        <v>5.263470744267347E-2</v>
      </c>
    </row>
    <row r="266" spans="1:17">
      <c r="A266" s="476"/>
      <c r="B266" s="477" t="s">
        <v>300</v>
      </c>
      <c r="C266" s="367" t="s">
        <v>167</v>
      </c>
      <c r="D266" s="441">
        <v>32150914.719079893</v>
      </c>
      <c r="E266" s="441">
        <v>1520516.8328946829</v>
      </c>
      <c r="F266" s="446">
        <v>4.9640779677251917E-2</v>
      </c>
      <c r="G266" s="447">
        <v>1.12290342560154</v>
      </c>
      <c r="H266" s="447">
        <v>2.4579080819422616E-2</v>
      </c>
      <c r="I266" s="448">
        <v>9.369805414161485</v>
      </c>
      <c r="J266" s="448">
        <v>-0.10755022793403768</v>
      </c>
      <c r="K266" s="446">
        <v>-1.1348126206885429E-2</v>
      </c>
      <c r="L266" s="449">
        <v>301247814.80507898</v>
      </c>
      <c r="M266" s="449">
        <v>10952640.578810811</v>
      </c>
      <c r="N266" s="446">
        <v>3.7729323637580921E-2</v>
      </c>
      <c r="O266" s="441">
        <v>60236669.640983954</v>
      </c>
      <c r="P266" s="441">
        <v>2688524.5302196816</v>
      </c>
      <c r="Q266" s="446">
        <v>4.6717831218452216E-2</v>
      </c>
    </row>
    <row r="267" spans="1:17">
      <c r="A267" s="476"/>
      <c r="B267" s="477" t="s">
        <v>300</v>
      </c>
      <c r="C267" s="367" t="s">
        <v>187</v>
      </c>
      <c r="D267" s="441">
        <v>1035641.0195491713</v>
      </c>
      <c r="E267" s="441">
        <v>-35371.385885930271</v>
      </c>
      <c r="F267" s="442">
        <v>-3.3026121552308774E-2</v>
      </c>
      <c r="G267" s="443">
        <v>3.617081687119466E-2</v>
      </c>
      <c r="H267" s="443">
        <v>-2.2328304736400489E-3</v>
      </c>
      <c r="I267" s="444">
        <v>13.057958925092541</v>
      </c>
      <c r="J267" s="444">
        <v>-0.25505496099345137</v>
      </c>
      <c r="K267" s="442">
        <v>-1.9158318557755009E-2</v>
      </c>
      <c r="L267" s="445">
        <v>13523357.894414039</v>
      </c>
      <c r="M267" s="445">
        <v>-735045.13131382875</v>
      </c>
      <c r="N267" s="442">
        <v>-5.1551715152637574E-2</v>
      </c>
      <c r="O267" s="441">
        <v>2177865.012939367</v>
      </c>
      <c r="P267" s="441">
        <v>-30816.277277815156</v>
      </c>
      <c r="Q267" s="442">
        <v>-1.3952342247977732E-2</v>
      </c>
    </row>
    <row r="268" spans="1:17">
      <c r="A268" s="476"/>
      <c r="B268" s="477" t="s">
        <v>300</v>
      </c>
      <c r="C268" s="367" t="s">
        <v>165</v>
      </c>
      <c r="D268" s="441">
        <v>49677499.120129973</v>
      </c>
      <c r="E268" s="441">
        <v>3067848.9729362577</v>
      </c>
      <c r="F268" s="446">
        <v>6.5820038623932209E-2</v>
      </c>
      <c r="G268" s="447">
        <v>1.7350372275475916</v>
      </c>
      <c r="H268" s="447">
        <v>6.3739530121046606E-2</v>
      </c>
      <c r="I268" s="448">
        <v>7.0454419279227611</v>
      </c>
      <c r="J268" s="448">
        <v>-0.27936304994206562</v>
      </c>
      <c r="K268" s="446">
        <v>-3.8139315761482523E-2</v>
      </c>
      <c r="L268" s="449">
        <v>349999935.17530978</v>
      </c>
      <c r="M268" s="449">
        <v>8593337.760607183</v>
      </c>
      <c r="N268" s="446">
        <v>2.5170391625938489E-2</v>
      </c>
      <c r="O268" s="441">
        <v>60325486.583934307</v>
      </c>
      <c r="P268" s="441">
        <v>3092474.3960619494</v>
      </c>
      <c r="Q268" s="446">
        <v>5.4033053264969391E-2</v>
      </c>
    </row>
    <row r="269" spans="1:17">
      <c r="A269" s="476"/>
      <c r="B269" s="477" t="s">
        <v>300</v>
      </c>
      <c r="C269" s="367" t="s">
        <v>238</v>
      </c>
      <c r="D269" s="441">
        <v>10493429.928846566</v>
      </c>
      <c r="E269" s="441">
        <v>331230.75650994666</v>
      </c>
      <c r="F269" s="442">
        <v>3.2594397225712508E-2</v>
      </c>
      <c r="G269" s="443">
        <v>0.36649372238292399</v>
      </c>
      <c r="H269" s="443">
        <v>2.1043733129286202E-3</v>
      </c>
      <c r="I269" s="444">
        <v>13.858552035755746</v>
      </c>
      <c r="J269" s="444">
        <v>-0.17669763991594856</v>
      </c>
      <c r="K269" s="442">
        <v>-1.2589561568130224E-2</v>
      </c>
      <c r="L269" s="445">
        <v>145423744.70247686</v>
      </c>
      <c r="M269" s="445">
        <v>2794742.0648281574</v>
      </c>
      <c r="N269" s="442">
        <v>1.959448648693313E-2</v>
      </c>
      <c r="O269" s="441">
        <v>28291981.206804313</v>
      </c>
      <c r="P269" s="441">
        <v>109121.21453310922</v>
      </c>
      <c r="Q269" s="442">
        <v>3.8718999619993975E-3</v>
      </c>
    </row>
    <row r="270" spans="1:17">
      <c r="A270" s="476"/>
      <c r="B270" s="477" t="s">
        <v>300</v>
      </c>
      <c r="C270" s="367" t="s">
        <v>184</v>
      </c>
      <c r="D270" s="441">
        <v>1760521.8928207071</v>
      </c>
      <c r="E270" s="441">
        <v>220256.42056637839</v>
      </c>
      <c r="F270" s="446">
        <v>0.14299899889595763</v>
      </c>
      <c r="G270" s="447">
        <v>6.1488019285550657E-2</v>
      </c>
      <c r="H270" s="447">
        <v>6.2582089549691466E-3</v>
      </c>
      <c r="I270" s="448">
        <v>11.539476292663705</v>
      </c>
      <c r="J270" s="448">
        <v>-1.1073816332769386</v>
      </c>
      <c r="K270" s="446">
        <v>-8.7561799125261713E-2</v>
      </c>
      <c r="L270" s="449">
        <v>20315500.64491998</v>
      </c>
      <c r="M270" s="449">
        <v>835982.04908761382</v>
      </c>
      <c r="N270" s="446">
        <v>4.2915950154254416E-2</v>
      </c>
      <c r="O270" s="441">
        <v>3921338.9592181989</v>
      </c>
      <c r="P270" s="441">
        <v>105726.21441528993</v>
      </c>
      <c r="Q270" s="446">
        <v>2.7708842979229303E-2</v>
      </c>
    </row>
    <row r="271" spans="1:17">
      <c r="A271" s="476"/>
      <c r="B271" s="477" t="s">
        <v>300</v>
      </c>
      <c r="C271" s="367" t="s">
        <v>170</v>
      </c>
      <c r="D271" s="441">
        <v>24848616.25509195</v>
      </c>
      <c r="E271" s="441">
        <v>2838960.1788144112</v>
      </c>
      <c r="F271" s="442">
        <v>0.12898703046406532</v>
      </c>
      <c r="G271" s="443">
        <v>0.86786321814172585</v>
      </c>
      <c r="H271" s="443">
        <v>7.8655674097382611E-2</v>
      </c>
      <c r="I271" s="444">
        <v>8.4576055516895448</v>
      </c>
      <c r="J271" s="444">
        <v>-0.43035720181241999</v>
      </c>
      <c r="K271" s="442">
        <v>-4.8420230118859806E-2</v>
      </c>
      <c r="L271" s="445">
        <v>210159794.79086873</v>
      </c>
      <c r="M271" s="445">
        <v>14538791.367525756</v>
      </c>
      <c r="N271" s="442">
        <v>7.4321218647786971E-2</v>
      </c>
      <c r="O271" s="441">
        <v>46095447.773984656</v>
      </c>
      <c r="P271" s="441">
        <v>5650359.600775905</v>
      </c>
      <c r="Q271" s="442">
        <v>0.13970446983766899</v>
      </c>
    </row>
    <row r="272" spans="1:17">
      <c r="A272" s="476"/>
      <c r="B272" s="477" t="s">
        <v>300</v>
      </c>
      <c r="C272" s="367" t="s">
        <v>174</v>
      </c>
      <c r="D272" s="441">
        <v>5595191.0747911213</v>
      </c>
      <c r="E272" s="441">
        <v>802195.95359950978</v>
      </c>
      <c r="F272" s="446">
        <v>0.16736840604170522</v>
      </c>
      <c r="G272" s="447">
        <v>0.19541774408830623</v>
      </c>
      <c r="H272" s="447">
        <v>2.355372699041125E-2</v>
      </c>
      <c r="I272" s="448">
        <v>14.502866746579144</v>
      </c>
      <c r="J272" s="448">
        <v>-5.1452664011284455E-2</v>
      </c>
      <c r="K272" s="446">
        <v>-3.5352160798288513E-3</v>
      </c>
      <c r="L272" s="449">
        <v>81146310.579344571</v>
      </c>
      <c r="M272" s="449">
        <v>11387528.652120277</v>
      </c>
      <c r="N272" s="446">
        <v>0.16324150648158239</v>
      </c>
      <c r="O272" s="441">
        <v>12261873.556349147</v>
      </c>
      <c r="P272" s="441">
        <v>1629498.7142842878</v>
      </c>
      <c r="Q272" s="446">
        <v>0.15325820792524195</v>
      </c>
    </row>
    <row r="273" spans="1:17">
      <c r="A273" s="476"/>
      <c r="B273" s="477" t="s">
        <v>300</v>
      </c>
      <c r="C273" s="367" t="s">
        <v>182</v>
      </c>
      <c r="D273" s="441">
        <v>4017237.8662310881</v>
      </c>
      <c r="E273" s="441">
        <v>220152.93656867323</v>
      </c>
      <c r="F273" s="442">
        <v>5.7979460730220284E-2</v>
      </c>
      <c r="G273" s="443">
        <v>0.14030612195210992</v>
      </c>
      <c r="H273" s="443">
        <v>4.1527871848050235E-3</v>
      </c>
      <c r="I273" s="444">
        <v>16.909822000574614</v>
      </c>
      <c r="J273" s="444">
        <v>1.8636171789161438E-2</v>
      </c>
      <c r="K273" s="442">
        <v>1.1033074869972854E-3</v>
      </c>
      <c r="L273" s="445">
        <v>67930777.251935869</v>
      </c>
      <c r="M273" s="445">
        <v>3793510.0973272845</v>
      </c>
      <c r="N273" s="442">
        <v>5.9146737390333319E-2</v>
      </c>
      <c r="O273" s="441">
        <v>8085775.2757777842</v>
      </c>
      <c r="P273" s="441">
        <v>397998.66935163364</v>
      </c>
      <c r="Q273" s="442">
        <v>5.1770321866396296E-2</v>
      </c>
    </row>
    <row r="274" spans="1:17">
      <c r="A274" s="476"/>
      <c r="B274" s="477" t="s">
        <v>300</v>
      </c>
      <c r="C274" s="367" t="s">
        <v>172</v>
      </c>
      <c r="D274" s="441">
        <v>17664481.104376677</v>
      </c>
      <c r="E274" s="441">
        <v>-538378.99334622547</v>
      </c>
      <c r="F274" s="446">
        <v>-2.9576615458005651E-2</v>
      </c>
      <c r="G274" s="447">
        <v>0.61694998468603146</v>
      </c>
      <c r="H274" s="447">
        <v>-3.5756012287290528E-2</v>
      </c>
      <c r="I274" s="448">
        <v>7.028986154952511</v>
      </c>
      <c r="J274" s="448">
        <v>-0.15669718123924792</v>
      </c>
      <c r="K274" s="446">
        <v>-2.1806858708902373E-2</v>
      </c>
      <c r="L274" s="449">
        <v>124163393.11708391</v>
      </c>
      <c r="M274" s="449">
        <v>-6636595.3581534475</v>
      </c>
      <c r="N274" s="446">
        <v>-5.0738501092527748E-2</v>
      </c>
      <c r="O274" s="441">
        <v>27799252.032470185</v>
      </c>
      <c r="P274" s="441">
        <v>-327811.19257643819</v>
      </c>
      <c r="Q274" s="446">
        <v>-1.1654654094300483E-2</v>
      </c>
    </row>
    <row r="275" spans="1:17">
      <c r="A275" s="476"/>
      <c r="B275" s="477" t="s">
        <v>300</v>
      </c>
      <c r="C275" s="367" t="s">
        <v>314</v>
      </c>
      <c r="D275" s="441">
        <v>34570822.463172443</v>
      </c>
      <c r="E275" s="441">
        <v>-359075.46221520752</v>
      </c>
      <c r="F275" s="442">
        <v>-1.0279888678238171E-2</v>
      </c>
      <c r="G275" s="443">
        <v>1.207421166985384</v>
      </c>
      <c r="H275" s="443">
        <v>-4.5071777923782586E-2</v>
      </c>
      <c r="I275" s="444">
        <v>6.0527174398193138</v>
      </c>
      <c r="J275" s="444">
        <v>-8.0024897912458925E-2</v>
      </c>
      <c r="K275" s="442">
        <v>-1.3048795058632214E-2</v>
      </c>
      <c r="L275" s="445">
        <v>209247420.03174114</v>
      </c>
      <c r="M275" s="445">
        <v>-4968643.827932924</v>
      </c>
      <c r="N275" s="442">
        <v>-2.3194543576282495E-2</v>
      </c>
      <c r="O275" s="441">
        <v>61015876.386910968</v>
      </c>
      <c r="P275" s="441">
        <v>-1402126.7455453575</v>
      </c>
      <c r="Q275" s="442">
        <v>-2.246349891344529E-2</v>
      </c>
    </row>
    <row r="276" spans="1:17">
      <c r="A276" s="476"/>
      <c r="B276" s="477" t="s">
        <v>300</v>
      </c>
      <c r="C276" s="367" t="s">
        <v>188</v>
      </c>
      <c r="D276" s="441">
        <v>4712476.4056525975</v>
      </c>
      <c r="E276" s="441">
        <v>-1106212.8864135807</v>
      </c>
      <c r="F276" s="446">
        <v>-0.19011375773611239</v>
      </c>
      <c r="G276" s="447">
        <v>0.16458803568140509</v>
      </c>
      <c r="H276" s="447">
        <v>-4.4054637781274997E-2</v>
      </c>
      <c r="I276" s="448">
        <v>8.1401464801446615</v>
      </c>
      <c r="J276" s="448">
        <v>0.48457722946282544</v>
      </c>
      <c r="K276" s="446">
        <v>6.3297347799403297E-2</v>
      </c>
      <c r="L276" s="449">
        <v>38360248.226237759</v>
      </c>
      <c r="M276" s="449">
        <v>-6185130.5973757356</v>
      </c>
      <c r="N276" s="446">
        <v>-0.13885010658158325</v>
      </c>
      <c r="O276" s="441">
        <v>4511624.6176827699</v>
      </c>
      <c r="P276" s="441">
        <v>-749168.3182435045</v>
      </c>
      <c r="Q276" s="446">
        <v>-0.14240596947418108</v>
      </c>
    </row>
    <row r="277" spans="1:17">
      <c r="A277" s="476"/>
      <c r="B277" s="477" t="s">
        <v>300</v>
      </c>
      <c r="C277" s="367" t="s">
        <v>179</v>
      </c>
      <c r="D277" s="441">
        <v>1999091.9429543945</v>
      </c>
      <c r="E277" s="441">
        <v>165241.76812661882</v>
      </c>
      <c r="F277" s="442">
        <v>9.0106471289093909E-2</v>
      </c>
      <c r="G277" s="443">
        <v>6.9820321146376693E-2</v>
      </c>
      <c r="H277" s="443">
        <v>4.0633466800180096E-3</v>
      </c>
      <c r="I277" s="444">
        <v>9.325034066327186</v>
      </c>
      <c r="J277" s="444">
        <v>-3.878679045806166E-2</v>
      </c>
      <c r="K277" s="442">
        <v>-4.1421969782725852E-3</v>
      </c>
      <c r="L277" s="445">
        <v>18641600.469769932</v>
      </c>
      <c r="M277" s="445">
        <v>1469755.954498332</v>
      </c>
      <c r="N277" s="442">
        <v>8.5591035557724737E-2</v>
      </c>
      <c r="O277" s="441">
        <v>3537281.8287820937</v>
      </c>
      <c r="P277" s="441">
        <v>232072.83151019737</v>
      </c>
      <c r="Q277" s="442">
        <v>7.0214268356932702E-2</v>
      </c>
    </row>
    <row r="278" spans="1:17">
      <c r="A278" s="476"/>
      <c r="B278" s="477" t="s">
        <v>300</v>
      </c>
      <c r="C278" s="367" t="s">
        <v>158</v>
      </c>
      <c r="D278" s="441">
        <v>103714460.94909352</v>
      </c>
      <c r="E278" s="441">
        <v>4830104.1294454187</v>
      </c>
      <c r="F278" s="446">
        <v>4.8845988231029154E-2</v>
      </c>
      <c r="G278" s="447">
        <v>3.6223331280537567</v>
      </c>
      <c r="H278" s="447">
        <v>7.6603920855812024E-2</v>
      </c>
      <c r="I278" s="448">
        <v>5.1877401310692504</v>
      </c>
      <c r="J278" s="448">
        <v>-0.25237841784296489</v>
      </c>
      <c r="K278" s="446">
        <v>-4.6392080535345957E-2</v>
      </c>
      <c r="L278" s="449">
        <v>538043671.23782706</v>
      </c>
      <c r="M278" s="449">
        <v>101047.50600528717</v>
      </c>
      <c r="N278" s="446">
        <v>1.8784067584066725E-4</v>
      </c>
      <c r="O278" s="441">
        <v>157618813.17090189</v>
      </c>
      <c r="P278" s="441">
        <v>5858552.2324778438</v>
      </c>
      <c r="Q278" s="446">
        <v>3.8603994196181053E-2</v>
      </c>
    </row>
    <row r="279" spans="1:17">
      <c r="A279" s="476"/>
      <c r="B279" s="477" t="s">
        <v>300</v>
      </c>
      <c r="C279" s="367" t="s">
        <v>156</v>
      </c>
      <c r="D279" s="441">
        <v>277914061.34524173</v>
      </c>
      <c r="E279" s="441">
        <v>16508084.632603616</v>
      </c>
      <c r="F279" s="442">
        <v>6.3151136941106925E-2</v>
      </c>
      <c r="G279" s="443">
        <v>9.7064315038666926</v>
      </c>
      <c r="H279" s="443">
        <v>0.33311062302602679</v>
      </c>
      <c r="I279" s="444">
        <v>4.2562012897158219</v>
      </c>
      <c r="J279" s="444">
        <v>-0.20522789117885765</v>
      </c>
      <c r="K279" s="442">
        <v>-4.6000481652317064E-2</v>
      </c>
      <c r="L279" s="445">
        <v>1182858186.3277798</v>
      </c>
      <c r="M279" s="445">
        <v>16613933.761741161</v>
      </c>
      <c r="N279" s="442">
        <v>1.4245672572607509E-2</v>
      </c>
      <c r="O279" s="441">
        <v>286696621.23720062</v>
      </c>
      <c r="P279" s="441">
        <v>12142484.59716028</v>
      </c>
      <c r="Q279" s="442">
        <v>4.4226194315476391E-2</v>
      </c>
    </row>
    <row r="280" spans="1:17">
      <c r="A280" s="476"/>
      <c r="B280" s="477" t="s">
        <v>300</v>
      </c>
      <c r="C280" s="367" t="s">
        <v>166</v>
      </c>
      <c r="D280" s="441">
        <v>26332768.959169704</v>
      </c>
      <c r="E280" s="441">
        <v>529943.98812083155</v>
      </c>
      <c r="F280" s="446">
        <v>2.0538215823865644E-2</v>
      </c>
      <c r="G280" s="447">
        <v>0.91969876217169655</v>
      </c>
      <c r="H280" s="447">
        <v>-5.5216980769323687E-3</v>
      </c>
      <c r="I280" s="448">
        <v>6.1685618643362226</v>
      </c>
      <c r="J280" s="448">
        <v>-0.30215779947437049</v>
      </c>
      <c r="K280" s="446">
        <v>-4.6696165986648601E-2</v>
      </c>
      <c r="L280" s="449">
        <v>162435314.38391089</v>
      </c>
      <c r="M280" s="449">
        <v>-4527532.5381180346</v>
      </c>
      <c r="N280" s="446">
        <v>-2.7117006097963678E-2</v>
      </c>
      <c r="O280" s="441">
        <v>43789506.300751209</v>
      </c>
      <c r="P280" s="441">
        <v>1025843.9437917098</v>
      </c>
      <c r="Q280" s="446">
        <v>2.3988683083986623E-2</v>
      </c>
    </row>
    <row r="281" spans="1:17">
      <c r="A281" s="476"/>
      <c r="B281" s="477" t="s">
        <v>300</v>
      </c>
      <c r="C281" s="367" t="s">
        <v>186</v>
      </c>
      <c r="D281" s="441">
        <v>3277786.2550645163</v>
      </c>
      <c r="E281" s="441">
        <v>-32434.855433262885</v>
      </c>
      <c r="F281" s="442">
        <v>-9.7983954396283351E-3</v>
      </c>
      <c r="G281" s="443">
        <v>0.11448002168402759</v>
      </c>
      <c r="H281" s="443">
        <v>-4.2156755047824263E-3</v>
      </c>
      <c r="I281" s="444">
        <v>5.2321956292679621</v>
      </c>
      <c r="J281" s="444">
        <v>-0.24292156137344101</v>
      </c>
      <c r="K281" s="442">
        <v>-4.4368285264955773E-2</v>
      </c>
      <c r="L281" s="445">
        <v>17150018.917423163</v>
      </c>
      <c r="M281" s="445">
        <v>-973829.58948730305</v>
      </c>
      <c r="N281" s="442">
        <v>-5.3731942700579863E-2</v>
      </c>
      <c r="O281" s="441">
        <v>3320584.1884153746</v>
      </c>
      <c r="P281" s="441">
        <v>-245558.43206010712</v>
      </c>
      <c r="Q281" s="442">
        <v>-6.8858275788018342E-2</v>
      </c>
    </row>
    <row r="282" spans="1:17">
      <c r="A282" s="476"/>
      <c r="B282" s="477" t="s">
        <v>300</v>
      </c>
      <c r="C282" s="367" t="s">
        <v>181</v>
      </c>
      <c r="D282" s="441">
        <v>7595762.0895619653</v>
      </c>
      <c r="E282" s="441">
        <v>519948.00301854685</v>
      </c>
      <c r="F282" s="446">
        <v>7.3482428545906697E-2</v>
      </c>
      <c r="G282" s="447">
        <v>0.26528972332354023</v>
      </c>
      <c r="H282" s="447">
        <v>1.1569908802033124E-2</v>
      </c>
      <c r="I282" s="448">
        <v>4.6925580152851252</v>
      </c>
      <c r="J282" s="448">
        <v>-0.25673153340775379</v>
      </c>
      <c r="K282" s="446">
        <v>-5.1872401257177868E-2</v>
      </c>
      <c r="L282" s="449">
        <v>35643554.275572889</v>
      </c>
      <c r="M282" s="449">
        <v>623301.56854970008</v>
      </c>
      <c r="N282" s="446">
        <v>1.7798317269843662E-2</v>
      </c>
      <c r="O282" s="441">
        <v>5745293.7498590257</v>
      </c>
      <c r="P282" s="441">
        <v>-519612.59007815365</v>
      </c>
      <c r="Q282" s="446">
        <v>-8.2940200839995953E-2</v>
      </c>
    </row>
    <row r="283" spans="1:17">
      <c r="A283" s="476"/>
      <c r="B283" s="477" t="s">
        <v>300</v>
      </c>
      <c r="C283" s="367" t="s">
        <v>159</v>
      </c>
      <c r="D283" s="441">
        <v>100406188.88978924</v>
      </c>
      <c r="E283" s="441">
        <v>2454142.7894494236</v>
      </c>
      <c r="F283" s="442">
        <v>2.5054533183875061E-2</v>
      </c>
      <c r="G283" s="443">
        <v>3.5067883586226696</v>
      </c>
      <c r="H283" s="443">
        <v>-5.5106736319894267E-3</v>
      </c>
      <c r="I283" s="444">
        <v>9.2452319236963643</v>
      </c>
      <c r="J283" s="444">
        <v>6.524705368778605E-2</v>
      </c>
      <c r="K283" s="442">
        <v>7.1075339024741857E-3</v>
      </c>
      <c r="L283" s="445">
        <v>928278502.86056662</v>
      </c>
      <c r="M283" s="445">
        <v>29080201.673064351</v>
      </c>
      <c r="N283" s="442">
        <v>3.2340143030364227E-2</v>
      </c>
      <c r="O283" s="441">
        <v>204576947.31000298</v>
      </c>
      <c r="P283" s="441">
        <v>7140668.3722131848</v>
      </c>
      <c r="Q283" s="442">
        <v>3.6166951740734227E-2</v>
      </c>
    </row>
    <row r="284" spans="1:17">
      <c r="A284" s="476"/>
      <c r="B284" s="477" t="s">
        <v>300</v>
      </c>
      <c r="C284" s="367" t="s">
        <v>161</v>
      </c>
      <c r="D284" s="441">
        <v>92370484.891676769</v>
      </c>
      <c r="E284" s="441">
        <v>3335883.8910190016</v>
      </c>
      <c r="F284" s="446">
        <v>3.7467275121436855E-2</v>
      </c>
      <c r="G284" s="447">
        <v>3.2261332162902616</v>
      </c>
      <c r="H284" s="447">
        <v>3.3589973125633943E-2</v>
      </c>
      <c r="I284" s="448">
        <v>5.5789393166351324</v>
      </c>
      <c r="J284" s="448">
        <v>-0.10500546753638762</v>
      </c>
      <c r="K284" s="446">
        <v>-1.8474047782589955E-2</v>
      </c>
      <c r="L284" s="449">
        <v>515329329.85882705</v>
      </c>
      <c r="M284" s="449">
        <v>9261573.8903459311</v>
      </c>
      <c r="N284" s="446">
        <v>1.8301055107970088E-2</v>
      </c>
      <c r="O284" s="441">
        <v>103045662.70465867</v>
      </c>
      <c r="P284" s="441">
        <v>4318059.7456734031</v>
      </c>
      <c r="Q284" s="446">
        <v>4.3737107113471285E-2</v>
      </c>
    </row>
    <row r="285" spans="1:17">
      <c r="A285" s="476"/>
      <c r="B285" s="477" t="s">
        <v>300</v>
      </c>
      <c r="C285" s="367" t="s">
        <v>177</v>
      </c>
      <c r="D285" s="441">
        <v>4871976.1834119484</v>
      </c>
      <c r="E285" s="441">
        <v>160317.54430410638</v>
      </c>
      <c r="F285" s="442">
        <v>3.4025712935447865E-2</v>
      </c>
      <c r="G285" s="443">
        <v>0.17015872778747981</v>
      </c>
      <c r="H285" s="443">
        <v>1.2112199273518476E-3</v>
      </c>
      <c r="I285" s="444">
        <v>14.653999462648894</v>
      </c>
      <c r="J285" s="444">
        <v>0.43423895363708098</v>
      </c>
      <c r="K285" s="442">
        <v>3.0537712176086286E-2</v>
      </c>
      <c r="L285" s="445">
        <v>71393936.3737569</v>
      </c>
      <c r="M285" s="445">
        <v>4395278.9254268631</v>
      </c>
      <c r="N285" s="442">
        <v>6.5602492539742929E-2</v>
      </c>
      <c r="O285" s="441">
        <v>6788814.1207646001</v>
      </c>
      <c r="P285" s="441">
        <v>168674.37133269571</v>
      </c>
      <c r="Q285" s="442">
        <v>2.5478974420014351E-2</v>
      </c>
    </row>
    <row r="286" spans="1:17">
      <c r="A286" s="476"/>
      <c r="B286" s="477" t="s">
        <v>300</v>
      </c>
      <c r="C286" s="367" t="s">
        <v>164</v>
      </c>
      <c r="D286" s="441">
        <v>52606592.336347111</v>
      </c>
      <c r="E286" s="441">
        <v>822038.23908590525</v>
      </c>
      <c r="F286" s="446">
        <v>1.5874197498002236E-2</v>
      </c>
      <c r="G286" s="447">
        <v>1.8373387898867979</v>
      </c>
      <c r="H286" s="447">
        <v>-1.9517156289487358E-2</v>
      </c>
      <c r="I286" s="448">
        <v>6.4402126798496386</v>
      </c>
      <c r="J286" s="448">
        <v>-0.1793812643094288</v>
      </c>
      <c r="K286" s="446">
        <v>-2.7098529883046601E-2</v>
      </c>
      <c r="L286" s="449">
        <v>338797643.00822347</v>
      </c>
      <c r="M286" s="449">
        <v>-3995077.694984436</v>
      </c>
      <c r="N286" s="446">
        <v>-1.1654499800313436E-2</v>
      </c>
      <c r="O286" s="441">
        <v>92124393.716276005</v>
      </c>
      <c r="P286" s="441">
        <v>1957718.874701798</v>
      </c>
      <c r="Q286" s="446">
        <v>2.1712222150163284E-2</v>
      </c>
    </row>
    <row r="287" spans="1:17">
      <c r="A287" s="476"/>
      <c r="B287" s="477" t="s">
        <v>300</v>
      </c>
      <c r="C287" s="367" t="s">
        <v>190</v>
      </c>
      <c r="D287" s="441">
        <v>307.15258559584618</v>
      </c>
      <c r="E287" s="441">
        <v>-220.15711030634645</v>
      </c>
      <c r="F287" s="442">
        <v>-0.41751007428314385</v>
      </c>
      <c r="G287" s="443">
        <v>1.0727616727596995E-5</v>
      </c>
      <c r="H287" s="443">
        <v>-8.1803020791071809E-6</v>
      </c>
      <c r="I287" s="444">
        <v>6.4143930176160691</v>
      </c>
      <c r="J287" s="444">
        <v>-3.655700757402645</v>
      </c>
      <c r="K287" s="442">
        <v>-0.36302549301690601</v>
      </c>
      <c r="L287" s="445">
        <v>1970.1974003887176</v>
      </c>
      <c r="M287" s="445">
        <v>-3339.8606858229637</v>
      </c>
      <c r="N287" s="442">
        <v>-0.62896876674388658</v>
      </c>
      <c r="O287" s="441">
        <v>319.0147693157196</v>
      </c>
      <c r="P287" s="441">
        <v>-466.16002416610718</v>
      </c>
      <c r="Q287" s="442">
        <v>-0.59370222788092686</v>
      </c>
    </row>
    <row r="288" spans="1:17">
      <c r="A288" s="476"/>
      <c r="B288" s="477" t="s">
        <v>300</v>
      </c>
      <c r="C288" s="367" t="s">
        <v>180</v>
      </c>
      <c r="D288" s="441">
        <v>5452978.9325085552</v>
      </c>
      <c r="E288" s="441">
        <v>206267.79786415026</v>
      </c>
      <c r="F288" s="446">
        <v>3.9313732464162053E-2</v>
      </c>
      <c r="G288" s="447">
        <v>0.19045084024975201</v>
      </c>
      <c r="H288" s="447">
        <v>2.317777446203706E-3</v>
      </c>
      <c r="I288" s="448">
        <v>4.714237768958891</v>
      </c>
      <c r="J288" s="448">
        <v>-3.391657990745145E-3</v>
      </c>
      <c r="K288" s="446">
        <v>-7.1893268499856528E-4</v>
      </c>
      <c r="L288" s="449">
        <v>25706639.236968964</v>
      </c>
      <c r="M288" s="449">
        <v>954600.3934662044</v>
      </c>
      <c r="N288" s="446">
        <v>3.8566535851925605E-2</v>
      </c>
      <c r="O288" s="441">
        <v>4315203.9715375602</v>
      </c>
      <c r="P288" s="441">
        <v>111605.55322955362</v>
      </c>
      <c r="Q288" s="446">
        <v>2.6550003621534347E-2</v>
      </c>
    </row>
    <row r="289" spans="1:17">
      <c r="A289" s="476"/>
      <c r="B289" s="477" t="s">
        <v>300</v>
      </c>
      <c r="C289" s="367" t="s">
        <v>185</v>
      </c>
      <c r="D289" s="441">
        <v>3516991.9103658805</v>
      </c>
      <c r="E289" s="441">
        <v>278930.90361369541</v>
      </c>
      <c r="F289" s="442">
        <v>8.61413367543271E-2</v>
      </c>
      <c r="G289" s="443">
        <v>0.12283452270236908</v>
      </c>
      <c r="H289" s="443">
        <v>6.7262943071503684E-3</v>
      </c>
      <c r="I289" s="444">
        <v>5.7980004113512482</v>
      </c>
      <c r="J289" s="444">
        <v>-6.1473922489051702E-2</v>
      </c>
      <c r="K289" s="442">
        <v>-1.0491371578167097E-2</v>
      </c>
      <c r="L289" s="445">
        <v>20391520.543020386</v>
      </c>
      <c r="M289" s="445">
        <v>1418185.1825468764</v>
      </c>
      <c r="N289" s="442">
        <v>7.4746224404030309E-2</v>
      </c>
      <c r="O289" s="441">
        <v>2945784.259389733</v>
      </c>
      <c r="P289" s="441">
        <v>226072.46541775949</v>
      </c>
      <c r="Q289" s="442">
        <v>8.3123684619389182E-2</v>
      </c>
    </row>
    <row r="290" spans="1:17">
      <c r="A290" s="476"/>
      <c r="B290" s="477" t="s">
        <v>300</v>
      </c>
      <c r="C290" s="367" t="s">
        <v>163</v>
      </c>
      <c r="D290" s="441">
        <v>49131297.194422498</v>
      </c>
      <c r="E290" s="441">
        <v>1668148.663326256</v>
      </c>
      <c r="F290" s="446">
        <v>3.5146186356207317E-2</v>
      </c>
      <c r="G290" s="447">
        <v>1.7159605692687807</v>
      </c>
      <c r="H290" s="447">
        <v>1.405869697139206E-2</v>
      </c>
      <c r="I290" s="448">
        <v>5.0853774871109385</v>
      </c>
      <c r="J290" s="448">
        <v>5.4006820757068752E-2</v>
      </c>
      <c r="K290" s="446">
        <v>1.0734017495118557E-2</v>
      </c>
      <c r="L290" s="449">
        <v>249851192.66507301</v>
      </c>
      <c r="M290" s="449">
        <v>11046499.412918627</v>
      </c>
      <c r="N290" s="446">
        <v>4.6257463630560249E-2</v>
      </c>
      <c r="O290" s="441">
        <v>53041388.011431977</v>
      </c>
      <c r="P290" s="441">
        <v>2071048.1825410873</v>
      </c>
      <c r="Q290" s="446">
        <v>4.0632418569184828E-2</v>
      </c>
    </row>
    <row r="291" spans="1:17">
      <c r="A291" s="476"/>
      <c r="B291" s="477" t="s">
        <v>300</v>
      </c>
      <c r="C291" s="367" t="s">
        <v>175</v>
      </c>
      <c r="D291" s="441">
        <v>16746031.698490055</v>
      </c>
      <c r="E291" s="441">
        <v>2940031.2721796781</v>
      </c>
      <c r="F291" s="442">
        <v>0.21295314945643493</v>
      </c>
      <c r="G291" s="443">
        <v>0.58487220422090069</v>
      </c>
      <c r="H291" s="443">
        <v>8.9825864025367741E-2</v>
      </c>
      <c r="I291" s="444">
        <v>5.368949901782174</v>
      </c>
      <c r="J291" s="444">
        <v>-0.19486876378803863</v>
      </c>
      <c r="K291" s="442">
        <v>-3.5024283770051186E-2</v>
      </c>
      <c r="L291" s="445">
        <v>89908605.24284935</v>
      </c>
      <c r="M291" s="445">
        <v>13094522.374073356</v>
      </c>
      <c r="N291" s="442">
        <v>0.17047033415009533</v>
      </c>
      <c r="O291" s="441">
        <v>14975399.315242734</v>
      </c>
      <c r="P291" s="441">
        <v>2011585.3287352379</v>
      </c>
      <c r="Q291" s="442">
        <v>0.15516925272368609</v>
      </c>
    </row>
    <row r="292" spans="1:17">
      <c r="A292" s="476"/>
      <c r="B292" s="477" t="s">
        <v>300</v>
      </c>
      <c r="C292" s="367" t="s">
        <v>207</v>
      </c>
      <c r="D292" s="441">
        <v>49994658.766102433</v>
      </c>
      <c r="E292" s="441">
        <v>83681.885578915477</v>
      </c>
      <c r="F292" s="446">
        <v>1.6766228755496508E-3</v>
      </c>
      <c r="G292" s="447">
        <v>1.7461143510458443</v>
      </c>
      <c r="H292" s="447">
        <v>-4.3560114934905192E-2</v>
      </c>
      <c r="I292" s="448">
        <v>3.1745619329024501</v>
      </c>
      <c r="J292" s="448">
        <v>-1.5734763951744668E-2</v>
      </c>
      <c r="K292" s="446">
        <v>-4.9320691606081647E-3</v>
      </c>
      <c r="L292" s="449">
        <v>158711140.56731656</v>
      </c>
      <c r="M292" s="449">
        <v>-519684.11138370633</v>
      </c>
      <c r="N292" s="446">
        <v>-3.2637155050370256E-3</v>
      </c>
      <c r="O292" s="441">
        <v>38244042.608079314</v>
      </c>
      <c r="P292" s="441">
        <v>316289.93925497681</v>
      </c>
      <c r="Q292" s="446">
        <v>8.3392744626010814E-3</v>
      </c>
    </row>
    <row r="293" spans="1:17">
      <c r="A293" s="476"/>
      <c r="B293" s="477" t="s">
        <v>300</v>
      </c>
      <c r="C293" s="367" t="s">
        <v>208</v>
      </c>
      <c r="D293" s="441">
        <v>1110334.4157447936</v>
      </c>
      <c r="E293" s="441">
        <v>-30557.218197731301</v>
      </c>
      <c r="F293" s="442">
        <v>-2.6783628951801652E-2</v>
      </c>
      <c r="G293" s="443">
        <v>3.877955976982525E-2</v>
      </c>
      <c r="H293" s="443">
        <v>-2.1297702680478994E-3</v>
      </c>
      <c r="I293" s="444">
        <v>12.441872916445814</v>
      </c>
      <c r="J293" s="444">
        <v>0.51734159167908977</v>
      </c>
      <c r="K293" s="442">
        <v>4.3384647797821134E-2</v>
      </c>
      <c r="L293" s="445">
        <v>13814639.695452834</v>
      </c>
      <c r="M293" s="445">
        <v>210041.66834090464</v>
      </c>
      <c r="N293" s="442">
        <v>1.5439020537198013E-2</v>
      </c>
      <c r="O293" s="441">
        <v>2599707.978085496</v>
      </c>
      <c r="P293" s="441">
        <v>-75953.794363220688</v>
      </c>
      <c r="Q293" s="442">
        <v>-2.838691913354548E-2</v>
      </c>
    </row>
    <row r="294" spans="1:17">
      <c r="A294" s="476"/>
      <c r="B294" s="477" t="s">
        <v>300</v>
      </c>
      <c r="C294" s="367" t="s">
        <v>239</v>
      </c>
      <c r="D294" s="441">
        <v>2616450.1412130557</v>
      </c>
      <c r="E294" s="441">
        <v>255743.65402499214</v>
      </c>
      <c r="F294" s="446">
        <v>0.10833352448216428</v>
      </c>
      <c r="G294" s="447">
        <v>9.1382184679809769E-2</v>
      </c>
      <c r="H294" s="447">
        <v>6.7335485309098914E-3</v>
      </c>
      <c r="I294" s="448">
        <v>14.633007970055873</v>
      </c>
      <c r="J294" s="448">
        <v>0.61413779041330763</v>
      </c>
      <c r="K294" s="446">
        <v>4.3807937625752809E-2</v>
      </c>
      <c r="L294" s="449">
        <v>38286535.769624457</v>
      </c>
      <c r="M294" s="449">
        <v>5192097.9934949577</v>
      </c>
      <c r="N294" s="446">
        <v>0.15688733039120964</v>
      </c>
      <c r="O294" s="441">
        <v>3956929.4354301705</v>
      </c>
      <c r="P294" s="441">
        <v>207504.26890704315</v>
      </c>
      <c r="Q294" s="446">
        <v>5.5342955170769169E-2</v>
      </c>
    </row>
    <row r="295" spans="1:17">
      <c r="A295" s="476"/>
      <c r="B295" s="477" t="s">
        <v>300</v>
      </c>
      <c r="C295" s="367" t="s">
        <v>209</v>
      </c>
      <c r="D295" s="441">
        <v>133351350.05407339</v>
      </c>
      <c r="E295" s="441">
        <v>10430466.175978631</v>
      </c>
      <c r="F295" s="442">
        <v>8.4855118568158958E-2</v>
      </c>
      <c r="G295" s="443">
        <v>4.6574316498511878</v>
      </c>
      <c r="H295" s="443">
        <v>0.24981671298034058</v>
      </c>
      <c r="I295" s="444">
        <v>4.913909195332864</v>
      </c>
      <c r="J295" s="444">
        <v>-0.26095911738727651</v>
      </c>
      <c r="K295" s="442">
        <v>-5.042816582323905E-2</v>
      </c>
      <c r="L295" s="445">
        <v>655276425.24076283</v>
      </c>
      <c r="M295" s="445">
        <v>19177038.288458228</v>
      </c>
      <c r="N295" s="442">
        <v>3.0147864754814083E-2</v>
      </c>
      <c r="O295" s="441">
        <v>119268029.44759955</v>
      </c>
      <c r="P295" s="441">
        <v>5216169.2699467093</v>
      </c>
      <c r="Q295" s="442">
        <v>4.5735065274882365E-2</v>
      </c>
    </row>
    <row r="296" spans="1:17">
      <c r="A296" s="476"/>
      <c r="B296" s="482" t="s">
        <v>300</v>
      </c>
      <c r="C296" s="367" t="s">
        <v>210</v>
      </c>
      <c r="D296" s="441">
        <v>55546680.664621301</v>
      </c>
      <c r="E296" s="441">
        <v>-3259136.7301961556</v>
      </c>
      <c r="F296" s="446">
        <v>-5.5422012218869054E-2</v>
      </c>
      <c r="G296" s="447">
        <v>1.9400243677074178</v>
      </c>
      <c r="H296" s="447">
        <v>-0.16859534724149738</v>
      </c>
      <c r="I296" s="448">
        <v>6.7617284227384822</v>
      </c>
      <c r="J296" s="448">
        <v>-0.23862140091206729</v>
      </c>
      <c r="K296" s="446">
        <v>-3.4087068064211509E-2</v>
      </c>
      <c r="L296" s="449">
        <v>375591569.43874794</v>
      </c>
      <c r="M296" s="449">
        <v>-36069723.99068886</v>
      </c>
      <c r="N296" s="446">
        <v>-8.7619906380320411E-2</v>
      </c>
      <c r="O296" s="441">
        <v>104869515.77246286</v>
      </c>
      <c r="P296" s="441">
        <v>-4862675.5902738422</v>
      </c>
      <c r="Q296" s="446">
        <v>-4.4314029728974587E-2</v>
      </c>
    </row>
    <row r="297" spans="1:17">
      <c r="A297" s="476" t="s">
        <v>81</v>
      </c>
      <c r="B297" s="477" t="s">
        <v>243</v>
      </c>
      <c r="C297" s="367" t="s">
        <v>189</v>
      </c>
      <c r="D297" s="441">
        <v>32506.351038105931</v>
      </c>
      <c r="E297" s="441">
        <v>-1283.5435276414573</v>
      </c>
      <c r="F297" s="442">
        <v>-3.7986017539769941E-2</v>
      </c>
      <c r="G297" s="443">
        <v>1.4474561785995838E-2</v>
      </c>
      <c r="H297" s="443">
        <v>-6.8097216164209225E-4</v>
      </c>
      <c r="I297" s="444">
        <v>5.552897192611872</v>
      </c>
      <c r="J297" s="444">
        <v>-0.10237411085384629</v>
      </c>
      <c r="K297" s="442">
        <v>-1.8102422564786308E-2</v>
      </c>
      <c r="L297" s="445">
        <v>180504.42542155445</v>
      </c>
      <c r="M297" s="445">
        <v>-10586.595663248969</v>
      </c>
      <c r="N297" s="442">
        <v>-5.5400801163497847E-2</v>
      </c>
      <c r="O297" s="441">
        <v>61372.989703781772</v>
      </c>
      <c r="P297" s="441">
        <v>-59.689415506189107</v>
      </c>
      <c r="Q297" s="442">
        <v>-9.7162318755928193E-4</v>
      </c>
    </row>
    <row r="298" spans="1:17">
      <c r="A298" s="476"/>
      <c r="B298" s="477"/>
      <c r="C298" s="367" t="s">
        <v>176</v>
      </c>
      <c r="D298" s="441">
        <v>256032.93668123931</v>
      </c>
      <c r="E298" s="441">
        <v>-2126.9372466762725</v>
      </c>
      <c r="F298" s="446">
        <v>-8.2388374859145002E-3</v>
      </c>
      <c r="G298" s="447">
        <v>0.11400739987389544</v>
      </c>
      <c r="H298" s="447">
        <v>-1.7831577325962272E-3</v>
      </c>
      <c r="I298" s="448">
        <v>11.704435831267075</v>
      </c>
      <c r="J298" s="448">
        <v>-0.31893160920276387</v>
      </c>
      <c r="K298" s="446">
        <v>-2.6525980411216721E-2</v>
      </c>
      <c r="L298" s="449">
        <v>2996721.0780764315</v>
      </c>
      <c r="M298" s="449">
        <v>-107229.94454426691</v>
      </c>
      <c r="N298" s="446">
        <v>-3.4546274655368608E-2</v>
      </c>
      <c r="O298" s="441">
        <v>562848.65914757864</v>
      </c>
      <c r="P298" s="441">
        <v>-20453.310059479089</v>
      </c>
      <c r="Q298" s="446">
        <v>-3.5064702571265746E-2</v>
      </c>
    </row>
    <row r="299" spans="1:17">
      <c r="A299" s="476"/>
      <c r="B299" s="477"/>
      <c r="C299" s="367" t="s">
        <v>171</v>
      </c>
      <c r="D299" s="441">
        <v>1461634.1063820999</v>
      </c>
      <c r="E299" s="441">
        <v>-2367.066861636471</v>
      </c>
      <c r="F299" s="442">
        <v>-1.616847653470006E-3</v>
      </c>
      <c r="G299" s="443">
        <v>0.65084245095813931</v>
      </c>
      <c r="H299" s="443">
        <v>-5.7952735930572041E-3</v>
      </c>
      <c r="I299" s="444">
        <v>8.7907067211670409</v>
      </c>
      <c r="J299" s="444">
        <v>-0.15359262552960296</v>
      </c>
      <c r="K299" s="442">
        <v>-1.7172124900574643E-2</v>
      </c>
      <c r="L299" s="445">
        <v>12848796.762860108</v>
      </c>
      <c r="M299" s="445">
        <v>-245667.97454696335</v>
      </c>
      <c r="N299" s="442">
        <v>-1.8761207844194005E-2</v>
      </c>
      <c r="O299" s="441">
        <v>3054106.4396508299</v>
      </c>
      <c r="P299" s="441">
        <v>11912.995881644543</v>
      </c>
      <c r="Q299" s="442">
        <v>3.9159231987840664E-3</v>
      </c>
    </row>
    <row r="300" spans="1:17">
      <c r="A300" s="476"/>
      <c r="B300" s="477"/>
      <c r="C300" s="367" t="s">
        <v>173</v>
      </c>
      <c r="D300" s="441">
        <v>599756.29324892059</v>
      </c>
      <c r="E300" s="441">
        <v>-11998.230447179405</v>
      </c>
      <c r="F300" s="446">
        <v>-1.9612818512053605E-2</v>
      </c>
      <c r="G300" s="447">
        <v>0.26706195084753426</v>
      </c>
      <c r="H300" s="447">
        <v>-7.3238254518610546E-3</v>
      </c>
      <c r="I300" s="448">
        <v>14.801031840657556</v>
      </c>
      <c r="J300" s="448">
        <v>-0.2665595648694481</v>
      </c>
      <c r="K300" s="446">
        <v>-1.769092071156577E-2</v>
      </c>
      <c r="L300" s="449">
        <v>8877011.9930120241</v>
      </c>
      <c r="M300" s="449">
        <v>-340655.2105235979</v>
      </c>
      <c r="N300" s="446">
        <v>-3.6956770406392274E-2</v>
      </c>
      <c r="O300" s="441">
        <v>1894957.9827611055</v>
      </c>
      <c r="P300" s="441">
        <v>-49641.376389197772</v>
      </c>
      <c r="Q300" s="446">
        <v>-2.5527816902546279E-2</v>
      </c>
    </row>
    <row r="301" spans="1:17">
      <c r="A301" s="476"/>
      <c r="B301" s="477"/>
      <c r="C301" s="367" t="s">
        <v>169</v>
      </c>
      <c r="D301" s="441">
        <v>765380.04339981615</v>
      </c>
      <c r="E301" s="441">
        <v>-37861.226043178351</v>
      </c>
      <c r="F301" s="442">
        <v>-4.7135558746169898E-2</v>
      </c>
      <c r="G301" s="443">
        <v>0.34081157602007905</v>
      </c>
      <c r="H301" s="443">
        <v>-1.9460347986672399E-2</v>
      </c>
      <c r="I301" s="444">
        <v>15.244932930985943</v>
      </c>
      <c r="J301" s="444">
        <v>-5.1497387202223521E-2</v>
      </c>
      <c r="K301" s="442">
        <v>-3.3666277772658329E-3</v>
      </c>
      <c r="L301" s="445">
        <v>11668167.428345308</v>
      </c>
      <c r="M301" s="445">
        <v>-618556.67838246375</v>
      </c>
      <c r="N301" s="442">
        <v>-5.034349864206393E-2</v>
      </c>
      <c r="O301" s="441">
        <v>1674750.5895141587</v>
      </c>
      <c r="P301" s="441">
        <v>-64669.448076415109</v>
      </c>
      <c r="Q301" s="442">
        <v>-3.7178741579862756E-2</v>
      </c>
    </row>
    <row r="302" spans="1:17">
      <c r="A302" s="476"/>
      <c r="B302" s="477"/>
      <c r="C302" s="367" t="s">
        <v>233</v>
      </c>
      <c r="D302" s="441">
        <v>378725.02904680249</v>
      </c>
      <c r="E302" s="441">
        <v>114408.21747127263</v>
      </c>
      <c r="F302" s="446">
        <v>0.4328450271071006</v>
      </c>
      <c r="G302" s="447">
        <v>0.16864023976160286</v>
      </c>
      <c r="H302" s="447">
        <v>5.0088156002659159E-2</v>
      </c>
      <c r="I302" s="448">
        <v>13.918609536494516</v>
      </c>
      <c r="J302" s="448">
        <v>-0.93204788206638689</v>
      </c>
      <c r="K302" s="446">
        <v>-6.2761388657547157E-2</v>
      </c>
      <c r="L302" s="449">
        <v>5271325.8009999879</v>
      </c>
      <c r="M302" s="449">
        <v>1346047.3823254807</v>
      </c>
      <c r="N302" s="446">
        <v>0.34291768347479812</v>
      </c>
      <c r="O302" s="441">
        <v>778271.82392440224</v>
      </c>
      <c r="P302" s="441">
        <v>248341.87206179381</v>
      </c>
      <c r="Q302" s="446">
        <v>0.46863150721886321</v>
      </c>
    </row>
    <row r="303" spans="1:17">
      <c r="A303" s="476"/>
      <c r="B303" s="477"/>
      <c r="C303" s="367" t="s">
        <v>153</v>
      </c>
      <c r="D303" s="441">
        <v>44842665.907910854</v>
      </c>
      <c r="E303" s="441">
        <v>-127506.68097048253</v>
      </c>
      <c r="F303" s="442">
        <v>-2.8353611656364414E-3</v>
      </c>
      <c r="G303" s="443">
        <v>19.967726847345492</v>
      </c>
      <c r="H303" s="443">
        <v>-0.20241532269868046</v>
      </c>
      <c r="I303" s="444">
        <v>5.9500508348965653</v>
      </c>
      <c r="J303" s="444">
        <v>-8.5858866078785567E-2</v>
      </c>
      <c r="K303" s="442">
        <v>-1.4224677030027721E-2</v>
      </c>
      <c r="L303" s="445">
        <v>266816141.72435272</v>
      </c>
      <c r="M303" s="445">
        <v>-4619759.259411931</v>
      </c>
      <c r="N303" s="442">
        <v>-1.7019706098819448E-2</v>
      </c>
      <c r="O303" s="441">
        <v>75888865.472615421</v>
      </c>
      <c r="P303" s="441">
        <v>77288.944005414844</v>
      </c>
      <c r="Q303" s="442">
        <v>1.0194873599053478E-3</v>
      </c>
    </row>
    <row r="304" spans="1:17">
      <c r="A304" s="476"/>
      <c r="B304" s="477"/>
      <c r="C304" s="367" t="s">
        <v>234</v>
      </c>
      <c r="D304" s="441">
        <v>3566709.7712479224</v>
      </c>
      <c r="E304" s="441">
        <v>-249006.23910276545</v>
      </c>
      <c r="F304" s="446">
        <v>-6.5258063867253122E-2</v>
      </c>
      <c r="G304" s="447">
        <v>1.5881992074755893</v>
      </c>
      <c r="H304" s="447">
        <v>-0.12323595006516674</v>
      </c>
      <c r="I304" s="448">
        <v>4.9857843838816693</v>
      </c>
      <c r="J304" s="448">
        <v>-1.2382289274210478E-2</v>
      </c>
      <c r="K304" s="446">
        <v>-2.4773662192405857E-3</v>
      </c>
      <c r="L304" s="449">
        <v>17782845.879326053</v>
      </c>
      <c r="M304" s="449">
        <v>-1288738.7178360708</v>
      </c>
      <c r="N304" s="446">
        <v>-6.7573761963535886E-2</v>
      </c>
      <c r="O304" s="441">
        <v>5737293.4558256418</v>
      </c>
      <c r="P304" s="441">
        <v>-420490.35168302711</v>
      </c>
      <c r="Q304" s="446">
        <v>-6.8285988080693943E-2</v>
      </c>
    </row>
    <row r="305" spans="1:17">
      <c r="A305" s="476"/>
      <c r="B305" s="477"/>
      <c r="C305" s="367" t="s">
        <v>235</v>
      </c>
      <c r="D305" s="441">
        <v>11569330.385105647</v>
      </c>
      <c r="E305" s="441">
        <v>-89944.316047882661</v>
      </c>
      <c r="F305" s="442">
        <v>-7.7144006255366699E-3</v>
      </c>
      <c r="G305" s="443">
        <v>5.1516390531038914</v>
      </c>
      <c r="H305" s="443">
        <v>-7.7810041338998381E-2</v>
      </c>
      <c r="I305" s="444">
        <v>4.76404890571074</v>
      </c>
      <c r="J305" s="444">
        <v>-5.7846826198505674E-2</v>
      </c>
      <c r="K305" s="442">
        <v>-1.1996697858002215E-2</v>
      </c>
      <c r="L305" s="445">
        <v>55116855.760968573</v>
      </c>
      <c r="M305" s="445">
        <v>-1102951.1576810777</v>
      </c>
      <c r="N305" s="442">
        <v>-1.9618551150078722E-2</v>
      </c>
      <c r="O305" s="441">
        <v>15298097.864405751</v>
      </c>
      <c r="P305" s="441">
        <v>-139592.21597689576</v>
      </c>
      <c r="Q305" s="442">
        <v>-9.0422994146178472E-3</v>
      </c>
    </row>
    <row r="306" spans="1:17">
      <c r="A306" s="476"/>
      <c r="B306" s="477"/>
      <c r="C306" s="367" t="s">
        <v>236</v>
      </c>
      <c r="D306" s="441">
        <v>494148.32332360116</v>
      </c>
      <c r="E306" s="441">
        <v>-49947.89109268121</v>
      </c>
      <c r="F306" s="446">
        <v>-9.1799740136524088E-2</v>
      </c>
      <c r="G306" s="447">
        <v>0.2200363993180601</v>
      </c>
      <c r="H306" s="447">
        <v>-2.400309101897824E-2</v>
      </c>
      <c r="I306" s="448">
        <v>6.1573921126229569</v>
      </c>
      <c r="J306" s="448">
        <v>-0.47823214581434392</v>
      </c>
      <c r="K306" s="446">
        <v>-7.2070407724829241E-2</v>
      </c>
      <c r="L306" s="449">
        <v>3042664.9884986007</v>
      </c>
      <c r="M306" s="449">
        <v>-567753.05080598546</v>
      </c>
      <c r="N306" s="446">
        <v>-0.15725410316068056</v>
      </c>
      <c r="O306" s="441">
        <v>869933.00051534176</v>
      </c>
      <c r="P306" s="441">
        <v>-55806.72351701709</v>
      </c>
      <c r="Q306" s="446">
        <v>-6.0283384269104116E-2</v>
      </c>
    </row>
    <row r="307" spans="1:17">
      <c r="A307" s="476"/>
      <c r="B307" s="477"/>
      <c r="C307" s="367" t="s">
        <v>160</v>
      </c>
      <c r="D307" s="441">
        <v>2908041.7484322432</v>
      </c>
      <c r="E307" s="441">
        <v>-255724.64915553853</v>
      </c>
      <c r="F307" s="442">
        <v>-8.0829181746957093E-2</v>
      </c>
      <c r="G307" s="443">
        <v>1.2949047992066018</v>
      </c>
      <c r="H307" s="443">
        <v>-0.12411617310631451</v>
      </c>
      <c r="I307" s="444">
        <v>5.4326513974415036</v>
      </c>
      <c r="J307" s="444">
        <v>2.3436079020417999E-2</v>
      </c>
      <c r="K307" s="442">
        <v>4.3326208406987273E-3</v>
      </c>
      <c r="L307" s="445">
        <v>15798377.068438658</v>
      </c>
      <c r="M307" s="445">
        <v>-1315116.5932990666</v>
      </c>
      <c r="N307" s="442">
        <v>-7.684676310363199E-2</v>
      </c>
      <c r="O307" s="441">
        <v>3006090.8061021315</v>
      </c>
      <c r="P307" s="441">
        <v>-280525.53850973118</v>
      </c>
      <c r="Q307" s="442">
        <v>-8.5353904774930531E-2</v>
      </c>
    </row>
    <row r="308" spans="1:17">
      <c r="A308" s="476"/>
      <c r="B308" s="477"/>
      <c r="C308" s="367" t="s">
        <v>155</v>
      </c>
      <c r="D308" s="441">
        <v>19145998.358814515</v>
      </c>
      <c r="E308" s="441">
        <v>294095.93683316931</v>
      </c>
      <c r="F308" s="446">
        <v>1.5600332011598628E-2</v>
      </c>
      <c r="G308" s="447">
        <v>8.5254089539107909</v>
      </c>
      <c r="H308" s="447">
        <v>6.9903223404038428E-2</v>
      </c>
      <c r="I308" s="448">
        <v>4.7674254201665303</v>
      </c>
      <c r="J308" s="448">
        <v>-0.11082708133656727</v>
      </c>
      <c r="K308" s="446">
        <v>-2.2718602881343062E-2</v>
      </c>
      <c r="L308" s="449">
        <v>91277119.27027899</v>
      </c>
      <c r="M308" s="449">
        <v>-687220.87784381211</v>
      </c>
      <c r="N308" s="446">
        <v>-7.4726886175330194E-3</v>
      </c>
      <c r="O308" s="441">
        <v>21640817.294156346</v>
      </c>
      <c r="P308" s="441">
        <v>497111.59844002873</v>
      </c>
      <c r="Q308" s="446">
        <v>2.3511091461169115E-2</v>
      </c>
    </row>
    <row r="309" spans="1:17">
      <c r="A309" s="476"/>
      <c r="B309" s="477"/>
      <c r="C309" s="367" t="s">
        <v>168</v>
      </c>
      <c r="D309" s="441">
        <v>723598.12686224282</v>
      </c>
      <c r="E309" s="441">
        <v>-36910.681397662265</v>
      </c>
      <c r="F309" s="442">
        <v>-4.8534193156968643E-2</v>
      </c>
      <c r="G309" s="443">
        <v>0.32220675225036488</v>
      </c>
      <c r="H309" s="443">
        <v>-1.8898693895193996E-2</v>
      </c>
      <c r="I309" s="444">
        <v>5.8206962819604255</v>
      </c>
      <c r="J309" s="444">
        <v>-7.1304524672039626E-2</v>
      </c>
      <c r="K309" s="442">
        <v>-1.2101920385308511E-2</v>
      </c>
      <c r="L309" s="445">
        <v>4211844.9266605852</v>
      </c>
      <c r="M309" s="445">
        <v>-269073.58505787048</v>
      </c>
      <c r="N309" s="442">
        <v>-6.0048756600726345E-2</v>
      </c>
      <c r="O309" s="441">
        <v>1279587.6664640727</v>
      </c>
      <c r="P309" s="441">
        <v>-84705.571929970989</v>
      </c>
      <c r="Q309" s="442">
        <v>-6.2087511354729591E-2</v>
      </c>
    </row>
    <row r="310" spans="1:17">
      <c r="A310" s="476"/>
      <c r="B310" s="477"/>
      <c r="C310" s="367" t="s">
        <v>157</v>
      </c>
      <c r="D310" s="441">
        <v>13836369.266467489</v>
      </c>
      <c r="E310" s="441">
        <v>532504.85582839325</v>
      </c>
      <c r="F310" s="446">
        <v>4.0026329147082207E-2</v>
      </c>
      <c r="G310" s="447">
        <v>6.1611154573013307</v>
      </c>
      <c r="H310" s="447">
        <v>0.19403058469562762</v>
      </c>
      <c r="I310" s="448">
        <v>5.4361767888306627</v>
      </c>
      <c r="J310" s="448">
        <v>-0.21272794422643582</v>
      </c>
      <c r="K310" s="446">
        <v>-3.7658263730588851E-2</v>
      </c>
      <c r="L310" s="449">
        <v>75216949.448060513</v>
      </c>
      <c r="M310" s="449">
        <v>64686.810851439834</v>
      </c>
      <c r="N310" s="446">
        <v>8.607433573052845E-4</v>
      </c>
      <c r="O310" s="441">
        <v>22956468.890831456</v>
      </c>
      <c r="P310" s="441">
        <v>817646.04441105947</v>
      </c>
      <c r="Q310" s="446">
        <v>3.6932679306536112E-2</v>
      </c>
    </row>
    <row r="311" spans="1:17">
      <c r="A311" s="476"/>
      <c r="B311" s="477"/>
      <c r="C311" s="367" t="s">
        <v>178</v>
      </c>
      <c r="D311" s="441">
        <v>577281.19708337879</v>
      </c>
      <c r="E311" s="441">
        <v>-66638.343937282683</v>
      </c>
      <c r="F311" s="442">
        <v>-0.10348861882907892</v>
      </c>
      <c r="G311" s="443">
        <v>0.25705414751971761</v>
      </c>
      <c r="H311" s="443">
        <v>-3.1758368438194018E-2</v>
      </c>
      <c r="I311" s="444">
        <v>8.4548082379481659</v>
      </c>
      <c r="J311" s="444">
        <v>0.13520649166382093</v>
      </c>
      <c r="K311" s="442">
        <v>1.6251558161928376E-2</v>
      </c>
      <c r="L311" s="445">
        <v>4880801.8207131298</v>
      </c>
      <c r="M311" s="445">
        <v>-476352.31722897943</v>
      </c>
      <c r="N311" s="442">
        <v>-8.8918911975148965E-2</v>
      </c>
      <c r="O311" s="441">
        <v>831049.29222405155</v>
      </c>
      <c r="P311" s="441">
        <v>-140768.25837830978</v>
      </c>
      <c r="Q311" s="442">
        <v>-0.14485050027246105</v>
      </c>
    </row>
    <row r="312" spans="1:17">
      <c r="A312" s="476"/>
      <c r="B312" s="477"/>
      <c r="C312" s="367" t="s">
        <v>154</v>
      </c>
      <c r="D312" s="441">
        <v>20563698.294727027</v>
      </c>
      <c r="E312" s="441">
        <v>-556114.3239954263</v>
      </c>
      <c r="F312" s="446">
        <v>-2.6331404261723316E-2</v>
      </c>
      <c r="G312" s="447">
        <v>9.1566882166097177</v>
      </c>
      <c r="H312" s="447">
        <v>-0.31602666529066248</v>
      </c>
      <c r="I312" s="448">
        <v>6.3551561918381152</v>
      </c>
      <c r="J312" s="448">
        <v>0.21143125479235625</v>
      </c>
      <c r="K312" s="446">
        <v>3.4414179827201706E-2</v>
      </c>
      <c r="L312" s="449">
        <v>130685514.54482536</v>
      </c>
      <c r="M312" s="449">
        <v>931195.09344652295</v>
      </c>
      <c r="N312" s="446">
        <v>7.1766018841126723E-3</v>
      </c>
      <c r="O312" s="441">
        <v>35371694.762867503</v>
      </c>
      <c r="P312" s="441">
        <v>-1009503.213060528</v>
      </c>
      <c r="Q312" s="446">
        <v>-2.7747937649784803E-2</v>
      </c>
    </row>
    <row r="313" spans="1:17">
      <c r="A313" s="476"/>
      <c r="B313" s="477"/>
      <c r="C313" s="367" t="s">
        <v>237</v>
      </c>
      <c r="D313" s="441">
        <v>80892.843484241545</v>
      </c>
      <c r="E313" s="441">
        <v>9939.0811838872178</v>
      </c>
      <c r="F313" s="442">
        <v>0.14007828283740753</v>
      </c>
      <c r="G313" s="443">
        <v>3.6020298300629257E-2</v>
      </c>
      <c r="H313" s="443">
        <v>4.1959269293814702E-3</v>
      </c>
      <c r="I313" s="444">
        <v>16.611944134221037</v>
      </c>
      <c r="J313" s="444">
        <v>3.4667070825026514E-2</v>
      </c>
      <c r="K313" s="442">
        <v>2.0912403582596961E-3</v>
      </c>
      <c r="L313" s="445">
        <v>1343787.3968185068</v>
      </c>
      <c r="M313" s="445">
        <v>167567.22047519032</v>
      </c>
      <c r="N313" s="442">
        <v>0.14246246055405243</v>
      </c>
      <c r="O313" s="441">
        <v>186268.44650656515</v>
      </c>
      <c r="P313" s="441">
        <v>24687.907109457825</v>
      </c>
      <c r="Q313" s="442">
        <v>0.1527901020851512</v>
      </c>
    </row>
    <row r="314" spans="1:17">
      <c r="A314" s="476"/>
      <c r="B314" s="477"/>
      <c r="C314" s="367" t="s">
        <v>183</v>
      </c>
      <c r="D314" s="441">
        <v>150215.72417946745</v>
      </c>
      <c r="E314" s="441">
        <v>18878.54218864112</v>
      </c>
      <c r="F314" s="446">
        <v>0.14374103283226949</v>
      </c>
      <c r="G314" s="447">
        <v>6.688867594873861E-2</v>
      </c>
      <c r="H314" s="447">
        <v>7.9809715646351961E-3</v>
      </c>
      <c r="I314" s="448">
        <v>6.626321103972665</v>
      </c>
      <c r="J314" s="448">
        <v>-0.12356726111952376</v>
      </c>
      <c r="K314" s="446">
        <v>-1.8306563669788351E-2</v>
      </c>
      <c r="L314" s="449">
        <v>995377.62327894208</v>
      </c>
      <c r="M314" s="449">
        <v>108866.30665506807</v>
      </c>
      <c r="N314" s="446">
        <v>0.12280306479297601</v>
      </c>
      <c r="O314" s="441">
        <v>200384.75690470968</v>
      </c>
      <c r="P314" s="441">
        <v>17480.777310309088</v>
      </c>
      <c r="Q314" s="446">
        <v>9.5573520866378367E-2</v>
      </c>
    </row>
    <row r="315" spans="1:17">
      <c r="A315" s="476"/>
      <c r="B315" s="477"/>
      <c r="C315" s="367" t="s">
        <v>167</v>
      </c>
      <c r="D315" s="441">
        <v>3045040.1718125418</v>
      </c>
      <c r="E315" s="441">
        <v>246646.84253989533</v>
      </c>
      <c r="F315" s="442">
        <v>8.813873302221005E-2</v>
      </c>
      <c r="G315" s="443">
        <v>1.3559080210532359</v>
      </c>
      <c r="H315" s="443">
        <v>0.10076515524426588</v>
      </c>
      <c r="I315" s="444">
        <v>11.59586964197352</v>
      </c>
      <c r="J315" s="444">
        <v>-0.26270984814225784</v>
      </c>
      <c r="K315" s="442">
        <v>-2.2153568086399272E-2</v>
      </c>
      <c r="L315" s="445">
        <v>35309888.886910886</v>
      </c>
      <c r="M315" s="445">
        <v>2124919.1471214704</v>
      </c>
      <c r="N315" s="442">
        <v>6.4032577512754263E-2</v>
      </c>
      <c r="O315" s="441">
        <v>7370519.5317735104</v>
      </c>
      <c r="P315" s="441">
        <v>433865.4692842178</v>
      </c>
      <c r="Q315" s="442">
        <v>6.2546793508183179E-2</v>
      </c>
    </row>
    <row r="316" spans="1:17">
      <c r="A316" s="476"/>
      <c r="B316" s="477"/>
      <c r="C316" s="367" t="s">
        <v>187</v>
      </c>
      <c r="D316" s="441">
        <v>118415.47952836874</v>
      </c>
      <c r="E316" s="441">
        <v>-19778.395734472229</v>
      </c>
      <c r="F316" s="446">
        <v>-0.14312063900700564</v>
      </c>
      <c r="G316" s="447">
        <v>5.2728532121074714E-2</v>
      </c>
      <c r="H316" s="447">
        <v>-9.2545546809986654E-3</v>
      </c>
      <c r="I316" s="448">
        <v>13.497108422858089</v>
      </c>
      <c r="J316" s="448">
        <v>2.9288375724686233E-2</v>
      </c>
      <c r="K316" s="446">
        <v>2.1746931294140807E-3</v>
      </c>
      <c r="L316" s="449">
        <v>1598266.5661391253</v>
      </c>
      <c r="M316" s="449">
        <v>-262903.67751681712</v>
      </c>
      <c r="N316" s="446">
        <v>-0.14125718934791745</v>
      </c>
      <c r="O316" s="441">
        <v>248595.52102004149</v>
      </c>
      <c r="P316" s="441">
        <v>-38146.556082134251</v>
      </c>
      <c r="Q316" s="446">
        <v>-0.1330343857017586</v>
      </c>
    </row>
    <row r="317" spans="1:17">
      <c r="A317" s="476"/>
      <c r="B317" s="477"/>
      <c r="C317" s="367" t="s">
        <v>165</v>
      </c>
      <c r="D317" s="441">
        <v>5935728.7809745343</v>
      </c>
      <c r="E317" s="441">
        <v>549189.69538031146</v>
      </c>
      <c r="F317" s="442">
        <v>0.10195594734456975</v>
      </c>
      <c r="G317" s="443">
        <v>2.6430857429802694</v>
      </c>
      <c r="H317" s="443">
        <v>0.22710081549974381</v>
      </c>
      <c r="I317" s="444">
        <v>7.8402089656993068</v>
      </c>
      <c r="J317" s="444">
        <v>-0.3879254986531544</v>
      </c>
      <c r="K317" s="442">
        <v>-4.7146227414464524E-2</v>
      </c>
      <c r="L317" s="445">
        <v>46537354.00655596</v>
      </c>
      <c r="M317" s="445">
        <v>2216186.112796545</v>
      </c>
      <c r="N317" s="442">
        <v>5.0002881650340995E-2</v>
      </c>
      <c r="O317" s="441">
        <v>8834741.2458488941</v>
      </c>
      <c r="P317" s="441">
        <v>599976.96973406896</v>
      </c>
      <c r="Q317" s="442">
        <v>7.2859033922114777E-2</v>
      </c>
    </row>
    <row r="318" spans="1:17">
      <c r="A318" s="476"/>
      <c r="B318" s="477"/>
      <c r="C318" s="367" t="s">
        <v>238</v>
      </c>
      <c r="D318" s="441">
        <v>1026882.3914754679</v>
      </c>
      <c r="E318" s="441">
        <v>-18739.262216929812</v>
      </c>
      <c r="F318" s="446">
        <v>-1.7921647041983076E-2</v>
      </c>
      <c r="G318" s="447">
        <v>0.45725441791170973</v>
      </c>
      <c r="H318" s="447">
        <v>-1.1730604757890672E-2</v>
      </c>
      <c r="I318" s="448">
        <v>16.619120723668939</v>
      </c>
      <c r="J318" s="448">
        <v>-0.26792292285673369</v>
      </c>
      <c r="K318" s="446">
        <v>-1.5865590713496851E-2</v>
      </c>
      <c r="L318" s="449">
        <v>17065882.432940669</v>
      </c>
      <c r="M318" s="449">
        <v>-591576.07071520388</v>
      </c>
      <c r="N318" s="446">
        <v>-3.3502900238600107E-2</v>
      </c>
      <c r="O318" s="441">
        <v>3437718.046604597</v>
      </c>
      <c r="P318" s="441">
        <v>-67375.528568606824</v>
      </c>
      <c r="Q318" s="446">
        <v>-1.9222176847383445E-2</v>
      </c>
    </row>
    <row r="319" spans="1:17">
      <c r="A319" s="476"/>
      <c r="B319" s="477"/>
      <c r="C319" s="367" t="s">
        <v>184</v>
      </c>
      <c r="D319" s="441">
        <v>165655.60234507031</v>
      </c>
      <c r="E319" s="441">
        <v>8659.0613460854802</v>
      </c>
      <c r="F319" s="442">
        <v>5.5154472136691668E-2</v>
      </c>
      <c r="G319" s="443">
        <v>7.3763808448670184E-2</v>
      </c>
      <c r="H319" s="443">
        <v>3.3472996862014687E-3</v>
      </c>
      <c r="I319" s="444">
        <v>14.377170956291314</v>
      </c>
      <c r="J319" s="444">
        <v>-0.31854028103887089</v>
      </c>
      <c r="K319" s="442">
        <v>-2.1675730823405938E-2</v>
      </c>
      <c r="L319" s="445">
        <v>2381658.9147824883</v>
      </c>
      <c r="M319" s="445">
        <v>74483.083001737949</v>
      </c>
      <c r="N319" s="442">
        <v>3.2283227821543872E-2</v>
      </c>
      <c r="O319" s="441">
        <v>483341.81630094268</v>
      </c>
      <c r="P319" s="441">
        <v>29983.583535435959</v>
      </c>
      <c r="Q319" s="442">
        <v>6.6136625230195284E-2</v>
      </c>
    </row>
    <row r="320" spans="1:17">
      <c r="A320" s="476"/>
      <c r="B320" s="477"/>
      <c r="C320" s="367" t="s">
        <v>170</v>
      </c>
      <c r="D320" s="441">
        <v>2337892.3577120802</v>
      </c>
      <c r="E320" s="441">
        <v>242245.55321751395</v>
      </c>
      <c r="F320" s="446">
        <v>0.11559464729360222</v>
      </c>
      <c r="G320" s="447">
        <v>1.0410263317787258</v>
      </c>
      <c r="H320" s="447">
        <v>0.10108121813010484</v>
      </c>
      <c r="I320" s="448">
        <v>9.2320715548903625</v>
      </c>
      <c r="J320" s="448">
        <v>-0.67137668106881954</v>
      </c>
      <c r="K320" s="446">
        <v>-6.7792213890821074E-2</v>
      </c>
      <c r="L320" s="449">
        <v>21583589.53402926</v>
      </c>
      <c r="M320" s="449">
        <v>829459.88486405089</v>
      </c>
      <c r="N320" s="446">
        <v>3.9966016348819244E-2</v>
      </c>
      <c r="O320" s="441">
        <v>4920953.8619432459</v>
      </c>
      <c r="P320" s="441">
        <v>488568.02293184865</v>
      </c>
      <c r="Q320" s="446">
        <v>0.11022687118791519</v>
      </c>
    </row>
    <row r="321" spans="1:17">
      <c r="A321" s="476"/>
      <c r="B321" s="477"/>
      <c r="C321" s="367" t="s">
        <v>174</v>
      </c>
      <c r="D321" s="441">
        <v>412477.67855431297</v>
      </c>
      <c r="E321" s="441">
        <v>-12731.058895631868</v>
      </c>
      <c r="F321" s="442">
        <v>-2.9940727398929699E-2</v>
      </c>
      <c r="G321" s="443">
        <v>0.18366975845980457</v>
      </c>
      <c r="H321" s="443">
        <v>-7.0460025117438652E-3</v>
      </c>
      <c r="I321" s="444">
        <v>17.703250262639422</v>
      </c>
      <c r="J321" s="444">
        <v>0.62543168079834643</v>
      </c>
      <c r="K321" s="442">
        <v>3.6622457241896861E-2</v>
      </c>
      <c r="L321" s="445">
        <v>7302195.57119954</v>
      </c>
      <c r="M321" s="445">
        <v>40557.893615689129</v>
      </c>
      <c r="N321" s="442">
        <v>5.5852268340085883E-3</v>
      </c>
      <c r="O321" s="441">
        <v>1179000.45574863</v>
      </c>
      <c r="P321" s="441">
        <v>-28107.147238776786</v>
      </c>
      <c r="Q321" s="442">
        <v>-2.3284707319559495E-2</v>
      </c>
    </row>
    <row r="322" spans="1:17">
      <c r="A322" s="476"/>
      <c r="B322" s="477"/>
      <c r="C322" s="367" t="s">
        <v>182</v>
      </c>
      <c r="D322" s="441">
        <v>308851.84789746441</v>
      </c>
      <c r="E322" s="441">
        <v>-12938.837566277711</v>
      </c>
      <c r="F322" s="446">
        <v>-4.0208862937195236E-2</v>
      </c>
      <c r="G322" s="447">
        <v>0.13752682206225639</v>
      </c>
      <c r="H322" s="447">
        <v>-6.8035974390556198E-3</v>
      </c>
      <c r="I322" s="448">
        <v>18.463898013448258</v>
      </c>
      <c r="J322" s="448">
        <v>8.143872546266806E-3</v>
      </c>
      <c r="K322" s="446">
        <v>4.4126468547921334E-4</v>
      </c>
      <c r="L322" s="449">
        <v>5702609.0208438169</v>
      </c>
      <c r="M322" s="449">
        <v>-236280.75490733236</v>
      </c>
      <c r="N322" s="446">
        <v>-3.9785341002973512E-2</v>
      </c>
      <c r="O322" s="441">
        <v>715004.29900931136</v>
      </c>
      <c r="P322" s="441">
        <v>-27742.976998794707</v>
      </c>
      <c r="Q322" s="446">
        <v>-3.7351839441134391E-2</v>
      </c>
    </row>
    <row r="323" spans="1:17">
      <c r="A323" s="476"/>
      <c r="B323" s="477"/>
      <c r="C323" s="367" t="s">
        <v>172</v>
      </c>
      <c r="D323" s="441">
        <v>1448259.3318095254</v>
      </c>
      <c r="E323" s="441">
        <v>-60256.03226451599</v>
      </c>
      <c r="F323" s="442">
        <v>-3.9943930104750648E-2</v>
      </c>
      <c r="G323" s="443">
        <v>0.6448868762860529</v>
      </c>
      <c r="H323" s="443">
        <v>-3.1716472276418051E-2</v>
      </c>
      <c r="I323" s="444">
        <v>8.7103214285873474</v>
      </c>
      <c r="J323" s="444">
        <v>8.3411986545852912E-2</v>
      </c>
      <c r="K323" s="442">
        <v>9.6688144353714329E-3</v>
      </c>
      <c r="L323" s="445">
        <v>12614804.292012101</v>
      </c>
      <c r="M323" s="445">
        <v>-399021.14578290842</v>
      </c>
      <c r="N323" s="442">
        <v>-3.0661326117381545E-2</v>
      </c>
      <c r="O323" s="441">
        <v>3063340.8383129556</v>
      </c>
      <c r="P323" s="441">
        <v>-101096.52983519761</v>
      </c>
      <c r="Q323" s="442">
        <v>-3.194771078511182E-2</v>
      </c>
    </row>
    <row r="324" spans="1:17">
      <c r="A324" s="476"/>
      <c r="B324" s="477"/>
      <c r="C324" s="367" t="s">
        <v>314</v>
      </c>
      <c r="D324" s="441">
        <v>2908517.9242648808</v>
      </c>
      <c r="E324" s="441">
        <v>-205526.18666193029</v>
      </c>
      <c r="F324" s="446">
        <v>-6.5999767293200284E-2</v>
      </c>
      <c r="G324" s="447">
        <v>1.2951168327412927</v>
      </c>
      <c r="H324" s="447">
        <v>-0.10160256647916377</v>
      </c>
      <c r="I324" s="448">
        <v>6.4647273835946315</v>
      </c>
      <c r="J324" s="448">
        <v>-1.7847366779272456E-2</v>
      </c>
      <c r="K324" s="446">
        <v>-2.7531293454414931E-3</v>
      </c>
      <c r="L324" s="449">
        <v>18802775.470670991</v>
      </c>
      <c r="M324" s="449">
        <v>-1384248.2543737069</v>
      </c>
      <c r="N324" s="446">
        <v>-6.8571190742514568E-2</v>
      </c>
      <c r="O324" s="441">
        <v>5748707.3560302025</v>
      </c>
      <c r="P324" s="441">
        <v>-426546.01898682583</v>
      </c>
      <c r="Q324" s="446">
        <v>-6.9073444129836958E-2</v>
      </c>
    </row>
    <row r="325" spans="1:17">
      <c r="A325" s="476"/>
      <c r="B325" s="477"/>
      <c r="C325" s="367" t="s">
        <v>188</v>
      </c>
      <c r="D325" s="441">
        <v>270378.42620858923</v>
      </c>
      <c r="E325" s="441">
        <v>-17196.939818741172</v>
      </c>
      <c r="F325" s="442">
        <v>-5.9799766775248821E-2</v>
      </c>
      <c r="G325" s="443">
        <v>0.12039521849649533</v>
      </c>
      <c r="H325" s="443">
        <v>-8.5888543555593805E-3</v>
      </c>
      <c r="I325" s="444">
        <v>10.051901702483864</v>
      </c>
      <c r="J325" s="444">
        <v>-0.47298235266914723</v>
      </c>
      <c r="K325" s="442">
        <v>-4.4939435930182417E-2</v>
      </c>
      <c r="L325" s="445">
        <v>2717817.3627210259</v>
      </c>
      <c r="M325" s="445">
        <v>-308880.02183481446</v>
      </c>
      <c r="N325" s="442">
        <v>-0.10205183491779499</v>
      </c>
      <c r="O325" s="441">
        <v>439710.17114189285</v>
      </c>
      <c r="P325" s="441">
        <v>-30317.609079524118</v>
      </c>
      <c r="Q325" s="442">
        <v>-6.4501738738170625E-2</v>
      </c>
    </row>
    <row r="326" spans="1:17">
      <c r="A326" s="476"/>
      <c r="B326" s="477"/>
      <c r="C326" s="367" t="s">
        <v>179</v>
      </c>
      <c r="D326" s="441">
        <v>203214.87050590193</v>
      </c>
      <c r="E326" s="441">
        <v>13934.015323829313</v>
      </c>
      <c r="F326" s="446">
        <v>7.3615555627249973E-2</v>
      </c>
      <c r="G326" s="447">
        <v>9.048835396881913E-2</v>
      </c>
      <c r="H326" s="447">
        <v>5.5915982015556365E-3</v>
      </c>
      <c r="I326" s="448">
        <v>10.265778953303066</v>
      </c>
      <c r="J326" s="448">
        <v>-2.9174789163240789E-2</v>
      </c>
      <c r="K326" s="446">
        <v>-2.8338922051583245E-3</v>
      </c>
      <c r="L326" s="449">
        <v>2086158.9406376958</v>
      </c>
      <c r="M326" s="449">
        <v>137521.29220379423</v>
      </c>
      <c r="N326" s="446">
        <v>7.0573044872821053E-2</v>
      </c>
      <c r="O326" s="441">
        <v>359763.70311483531</v>
      </c>
      <c r="P326" s="441">
        <v>20787.076955956814</v>
      </c>
      <c r="Q326" s="446">
        <v>6.1323039265291118E-2</v>
      </c>
    </row>
    <row r="327" spans="1:17">
      <c r="A327" s="476"/>
      <c r="B327" s="477"/>
      <c r="C327" s="367" t="s">
        <v>158</v>
      </c>
      <c r="D327" s="441">
        <v>8955420.2276696991</v>
      </c>
      <c r="E327" s="441">
        <v>342048.05018751137</v>
      </c>
      <c r="F327" s="442">
        <v>3.9711281846350789E-2</v>
      </c>
      <c r="G327" s="443">
        <v>3.9877063793781935</v>
      </c>
      <c r="H327" s="443">
        <v>0.12441363706229414</v>
      </c>
      <c r="I327" s="444">
        <v>5.8318033763645767</v>
      </c>
      <c r="J327" s="444">
        <v>-0.16468057845014794</v>
      </c>
      <c r="K327" s="442">
        <v>-2.746285651576235E-2</v>
      </c>
      <c r="L327" s="445">
        <v>52226249.920487776</v>
      </c>
      <c r="M327" s="445">
        <v>576301.86136826873</v>
      </c>
      <c r="N327" s="442">
        <v>1.1157840095185046E-2</v>
      </c>
      <c r="O327" s="441">
        <v>15655855.891201317</v>
      </c>
      <c r="P327" s="441">
        <v>636571.76507113315</v>
      </c>
      <c r="Q327" s="442">
        <v>4.2383628921676839E-2</v>
      </c>
    </row>
    <row r="328" spans="1:17">
      <c r="A328" s="476"/>
      <c r="B328" s="477"/>
      <c r="C328" s="367" t="s">
        <v>156</v>
      </c>
      <c r="D328" s="441">
        <v>18156388.128958762</v>
      </c>
      <c r="E328" s="441">
        <v>175554.27802869305</v>
      </c>
      <c r="F328" s="446">
        <v>9.7634113903795634E-3</v>
      </c>
      <c r="G328" s="447">
        <v>8.0847512375368744</v>
      </c>
      <c r="H328" s="447">
        <v>1.9939513890694371E-2</v>
      </c>
      <c r="I328" s="448">
        <v>5.0014706034096656</v>
      </c>
      <c r="J328" s="448">
        <v>-4.436432093246534E-2</v>
      </c>
      <c r="K328" s="446">
        <v>-8.7922656205899358E-3</v>
      </c>
      <c r="L328" s="449">
        <v>90808641.491083473</v>
      </c>
      <c r="M328" s="449">
        <v>80322.077267318964</v>
      </c>
      <c r="N328" s="446">
        <v>8.8530326348233311E-4</v>
      </c>
      <c r="O328" s="441">
        <v>25213020.409198251</v>
      </c>
      <c r="P328" s="441">
        <v>207771.31298597902</v>
      </c>
      <c r="Q328" s="446">
        <v>8.3091079071654465E-3</v>
      </c>
    </row>
    <row r="329" spans="1:17">
      <c r="A329" s="476"/>
      <c r="B329" s="477"/>
      <c r="C329" s="367" t="s">
        <v>166</v>
      </c>
      <c r="D329" s="441">
        <v>2496847.1933553261</v>
      </c>
      <c r="E329" s="441">
        <v>52061.783855595626</v>
      </c>
      <c r="F329" s="442">
        <v>2.1295032133821872E-2</v>
      </c>
      <c r="G329" s="443">
        <v>1.1118063952501327</v>
      </c>
      <c r="H329" s="443">
        <v>1.5264700032104894E-2</v>
      </c>
      <c r="I329" s="444">
        <v>6.8898139439061357</v>
      </c>
      <c r="J329" s="444">
        <v>-0.25088984094676103</v>
      </c>
      <c r="K329" s="442">
        <v>-3.51351699364644E-2</v>
      </c>
      <c r="L329" s="445">
        <v>17202812.608582426</v>
      </c>
      <c r="M329" s="445">
        <v>-254675.81818543747</v>
      </c>
      <c r="N329" s="442">
        <v>-1.4588342375466721E-2</v>
      </c>
      <c r="O329" s="441">
        <v>4722722.333843437</v>
      </c>
      <c r="P329" s="441">
        <v>130118.15664417483</v>
      </c>
      <c r="Q329" s="442">
        <v>2.8332107802838267E-2</v>
      </c>
    </row>
    <row r="330" spans="1:17">
      <c r="A330" s="476"/>
      <c r="B330" s="477"/>
      <c r="C330" s="367" t="s">
        <v>186</v>
      </c>
      <c r="D330" s="441">
        <v>201270.77350034719</v>
      </c>
      <c r="E330" s="441">
        <v>-13798.527486214531</v>
      </c>
      <c r="F330" s="446">
        <v>-6.4158517384481153E-2</v>
      </c>
      <c r="G330" s="447">
        <v>8.962267845230594E-2</v>
      </c>
      <c r="H330" s="447">
        <v>-6.8407800487075981E-3</v>
      </c>
      <c r="I330" s="448">
        <v>7.2176236795339896</v>
      </c>
      <c r="J330" s="448">
        <v>-0.19062629454152802</v>
      </c>
      <c r="K330" s="446">
        <v>-2.5731622881059228E-2</v>
      </c>
      <c r="L330" s="449">
        <v>1452696.700814228</v>
      </c>
      <c r="M330" s="449">
        <v>-140590.44264390762</v>
      </c>
      <c r="N330" s="446">
        <v>-8.8239237491595124E-2</v>
      </c>
      <c r="O330" s="441">
        <v>293017.00352491741</v>
      </c>
      <c r="P330" s="441">
        <v>-33589.551097925112</v>
      </c>
      <c r="Q330" s="446">
        <v>-0.10284408142608628</v>
      </c>
    </row>
    <row r="331" spans="1:17">
      <c r="A331" s="476"/>
      <c r="B331" s="477"/>
      <c r="C331" s="367" t="s">
        <v>181</v>
      </c>
      <c r="D331" s="441">
        <v>302714.59566675732</v>
      </c>
      <c r="E331" s="441">
        <v>-36044.854607199726</v>
      </c>
      <c r="F331" s="442">
        <v>-0.10640250649258644</v>
      </c>
      <c r="G331" s="443">
        <v>0.13479400112811113</v>
      </c>
      <c r="H331" s="443">
        <v>-1.7147294181951933E-2</v>
      </c>
      <c r="I331" s="444">
        <v>6.092205710933313</v>
      </c>
      <c r="J331" s="444">
        <v>0.40298426645403573</v>
      </c>
      <c r="K331" s="442">
        <v>7.083293740395441E-2</v>
      </c>
      <c r="L331" s="445">
        <v>1844199.5885038876</v>
      </c>
      <c r="M331" s="445">
        <v>-83077.940514720278</v>
      </c>
      <c r="N331" s="442">
        <v>-4.3106371170645322E-2</v>
      </c>
      <c r="O331" s="441">
        <v>412801.62051539938</v>
      </c>
      <c r="P331" s="441">
        <v>-79778.788309071213</v>
      </c>
      <c r="Q331" s="442">
        <v>-0.16196094460894428</v>
      </c>
    </row>
    <row r="332" spans="1:17">
      <c r="A332" s="476"/>
      <c r="B332" s="477"/>
      <c r="C332" s="367" t="s">
        <v>159</v>
      </c>
      <c r="D332" s="441">
        <v>7598321.6957869949</v>
      </c>
      <c r="E332" s="441">
        <v>99966.07863089256</v>
      </c>
      <c r="F332" s="446">
        <v>1.333173348062767E-2</v>
      </c>
      <c r="G332" s="447">
        <v>3.3834119593003065</v>
      </c>
      <c r="H332" s="447">
        <v>2.0229428909440461E-2</v>
      </c>
      <c r="I332" s="448">
        <v>10.386425153948037</v>
      </c>
      <c r="J332" s="448">
        <v>-1.5379423244246127E-2</v>
      </c>
      <c r="K332" s="446">
        <v>-1.4785341456969991E-3</v>
      </c>
      <c r="L332" s="449">
        <v>78919399.588911146</v>
      </c>
      <c r="M332" s="449">
        <v>922969.80896133184</v>
      </c>
      <c r="N332" s="446">
        <v>1.183348791175818E-2</v>
      </c>
      <c r="O332" s="441">
        <v>18348888.998124611</v>
      </c>
      <c r="P332" s="441">
        <v>265289.50492664799</v>
      </c>
      <c r="Q332" s="446">
        <v>1.4670171446035125E-2</v>
      </c>
    </row>
    <row r="333" spans="1:17">
      <c r="A333" s="476"/>
      <c r="B333" s="477"/>
      <c r="C333" s="367" t="s">
        <v>161</v>
      </c>
      <c r="D333" s="441">
        <v>9044763.4174170122</v>
      </c>
      <c r="E333" s="441">
        <v>256315.95552518405</v>
      </c>
      <c r="F333" s="442">
        <v>2.9165100734414438E-2</v>
      </c>
      <c r="G333" s="443">
        <v>4.0274894826443663</v>
      </c>
      <c r="H333" s="443">
        <v>8.5671505184574226E-2</v>
      </c>
      <c r="I333" s="444">
        <v>6.721945341588131</v>
      </c>
      <c r="J333" s="444">
        <v>-0.10478034583487261</v>
      </c>
      <c r="K333" s="442">
        <v>-1.5348550774189049E-2</v>
      </c>
      <c r="L333" s="445">
        <v>60798405.319473028</v>
      </c>
      <c r="M333" s="445">
        <v>802085.2788085863</v>
      </c>
      <c r="N333" s="442">
        <v>1.3368907930768873E-2</v>
      </c>
      <c r="O333" s="441">
        <v>12817305.105567854</v>
      </c>
      <c r="P333" s="441">
        <v>387710.52782078274</v>
      </c>
      <c r="Q333" s="442">
        <v>3.1192532097137578E-2</v>
      </c>
    </row>
    <row r="334" spans="1:17">
      <c r="A334" s="476"/>
      <c r="B334" s="477"/>
      <c r="C334" s="367" t="s">
        <v>177</v>
      </c>
      <c r="D334" s="441">
        <v>353397.87687605794</v>
      </c>
      <c r="E334" s="441">
        <v>6540.3813551595085</v>
      </c>
      <c r="F334" s="446">
        <v>1.8856104998790334E-2</v>
      </c>
      <c r="G334" s="447">
        <v>0.15736246119676145</v>
      </c>
      <c r="H334" s="447">
        <v>1.7890089585161084E-3</v>
      </c>
      <c r="I334" s="448">
        <v>17.543882138441727</v>
      </c>
      <c r="J334" s="448">
        <v>0.18019614302655285</v>
      </c>
      <c r="K334" s="446">
        <v>1.0377758678320552E-2</v>
      </c>
      <c r="L334" s="449">
        <v>6199970.6998891011</v>
      </c>
      <c r="M334" s="449">
        <v>177246.06250809506</v>
      </c>
      <c r="N334" s="446">
        <v>2.942954778440126E-2</v>
      </c>
      <c r="O334" s="441">
        <v>698468.54253205971</v>
      </c>
      <c r="P334" s="441">
        <v>14482.660820699297</v>
      </c>
      <c r="Q334" s="446">
        <v>2.1173917778044032E-2</v>
      </c>
    </row>
    <row r="335" spans="1:17">
      <c r="A335" s="476"/>
      <c r="B335" s="477"/>
      <c r="C335" s="367" t="s">
        <v>164</v>
      </c>
      <c r="D335" s="441">
        <v>5306603.6325184712</v>
      </c>
      <c r="E335" s="441">
        <v>106427.38546316419</v>
      </c>
      <c r="F335" s="442">
        <v>2.0466111225255223E-2</v>
      </c>
      <c r="G335" s="443">
        <v>2.3629463074042456</v>
      </c>
      <c r="H335" s="443">
        <v>3.0549339056265001E-2</v>
      </c>
      <c r="I335" s="444">
        <v>7.0247502501680374</v>
      </c>
      <c r="J335" s="444">
        <v>-0.17070187173173323</v>
      </c>
      <c r="K335" s="442">
        <v>-2.3723578288040066E-2</v>
      </c>
      <c r="L335" s="445">
        <v>37277565.195076749</v>
      </c>
      <c r="M335" s="445">
        <v>-140054.01605014503</v>
      </c>
      <c r="N335" s="442">
        <v>-3.742996454688841E-3</v>
      </c>
      <c r="O335" s="441">
        <v>10075341.455414198</v>
      </c>
      <c r="P335" s="441">
        <v>260030.81721118651</v>
      </c>
      <c r="Q335" s="442">
        <v>2.6492367566961994E-2</v>
      </c>
    </row>
    <row r="336" spans="1:17">
      <c r="A336" s="476"/>
      <c r="B336" s="477"/>
      <c r="C336" s="367" t="s">
        <v>190</v>
      </c>
      <c r="D336" s="441">
        <v>39.146805107593536</v>
      </c>
      <c r="E336" s="441">
        <v>-26.379591435194016</v>
      </c>
      <c r="F336" s="446">
        <v>-0.40257961412495219</v>
      </c>
      <c r="G336" s="447">
        <v>1.7431450506085981E-5</v>
      </c>
      <c r="H336" s="447">
        <v>-1.1958624249497549E-5</v>
      </c>
      <c r="I336" s="448">
        <v>5.6101819061600002</v>
      </c>
      <c r="J336" s="448">
        <v>-4.9342839885223961</v>
      </c>
      <c r="K336" s="446">
        <v>-0.46795011125321856</v>
      </c>
      <c r="L336" s="449">
        <v>219.62069769859315</v>
      </c>
      <c r="M336" s="449">
        <v>-471.32015584826468</v>
      </c>
      <c r="N336" s="446">
        <v>-0.6821425501601216</v>
      </c>
      <c r="O336" s="441">
        <v>39.828848838806152</v>
      </c>
      <c r="P336" s="441">
        <v>-59.441748023033142</v>
      </c>
      <c r="Q336" s="446">
        <v>-0.59878503708164166</v>
      </c>
    </row>
    <row r="337" spans="1:17">
      <c r="A337" s="476"/>
      <c r="B337" s="477"/>
      <c r="C337" s="367" t="s">
        <v>180</v>
      </c>
      <c r="D337" s="441">
        <v>386400.42106628959</v>
      </c>
      <c r="E337" s="441">
        <v>-10415.585852419026</v>
      </c>
      <c r="F337" s="442">
        <v>-2.6247897440671426E-2</v>
      </c>
      <c r="G337" s="443">
        <v>0.17205796991186087</v>
      </c>
      <c r="H337" s="443">
        <v>-5.9230075700555662E-3</v>
      </c>
      <c r="I337" s="444">
        <v>5.3667870188093305</v>
      </c>
      <c r="J337" s="444">
        <v>6.7710192762470811E-2</v>
      </c>
      <c r="K337" s="442">
        <v>1.2777733742158818E-2</v>
      </c>
      <c r="L337" s="445">
        <v>2073728.7638410223</v>
      </c>
      <c r="M337" s="445">
        <v>-29029.742626356892</v>
      </c>
      <c r="N337" s="442">
        <v>-1.3805552343301027E-2</v>
      </c>
      <c r="O337" s="441">
        <v>313973.38097414636</v>
      </c>
      <c r="P337" s="441">
        <v>-10371.611083560216</v>
      </c>
      <c r="Q337" s="442">
        <v>-3.1977096417492787E-2</v>
      </c>
    </row>
    <row r="338" spans="1:17">
      <c r="A338" s="476"/>
      <c r="B338" s="477"/>
      <c r="C338" s="367" t="s">
        <v>185</v>
      </c>
      <c r="D338" s="441">
        <v>185059.55066909236</v>
      </c>
      <c r="E338" s="441">
        <v>10293.670504557464</v>
      </c>
      <c r="F338" s="446">
        <v>5.8899772054284254E-2</v>
      </c>
      <c r="G338" s="447">
        <v>8.2404078424807528E-2</v>
      </c>
      <c r="H338" s="447">
        <v>4.0176181010345147E-3</v>
      </c>
      <c r="I338" s="448">
        <v>6.8087367687143372</v>
      </c>
      <c r="J338" s="448">
        <v>-8.3400116876521935E-2</v>
      </c>
      <c r="K338" s="446">
        <v>-1.2100763269934979E-2</v>
      </c>
      <c r="L338" s="449">
        <v>1260021.7670424031</v>
      </c>
      <c r="M338" s="449">
        <v>55511.398017660249</v>
      </c>
      <c r="N338" s="446">
        <v>4.6086276586067267E-2</v>
      </c>
      <c r="O338" s="441">
        <v>179140.87446457817</v>
      </c>
      <c r="P338" s="441">
        <v>5647.0319515210576</v>
      </c>
      <c r="Q338" s="446">
        <v>3.254888974573298E-2</v>
      </c>
    </row>
    <row r="339" spans="1:17">
      <c r="A339" s="476"/>
      <c r="B339" s="477"/>
      <c r="C339" s="367" t="s">
        <v>163</v>
      </c>
      <c r="D339" s="441">
        <v>3198461.525047604</v>
      </c>
      <c r="E339" s="441">
        <v>129199.43183893943</v>
      </c>
      <c r="F339" s="442">
        <v>4.2094623370489651E-2</v>
      </c>
      <c r="G339" s="443">
        <v>1.4242241127021804</v>
      </c>
      <c r="H339" s="443">
        <v>4.7590463925558657E-2</v>
      </c>
      <c r="I339" s="444">
        <v>5.6915050670326419</v>
      </c>
      <c r="J339" s="444">
        <v>0.10744613680421988</v>
      </c>
      <c r="K339" s="442">
        <v>1.924158361269742E-2</v>
      </c>
      <c r="L339" s="445">
        <v>18204059.97651739</v>
      </c>
      <c r="M339" s="445">
        <v>1065119.5757239684</v>
      </c>
      <c r="N339" s="442">
        <v>6.2146174198415456E-2</v>
      </c>
      <c r="O339" s="441">
        <v>4473326.4277904881</v>
      </c>
      <c r="P339" s="441">
        <v>266882.10788933188</v>
      </c>
      <c r="Q339" s="442">
        <v>6.3446009882190263E-2</v>
      </c>
    </row>
    <row r="340" spans="1:17">
      <c r="A340" s="476"/>
      <c r="B340" s="477"/>
      <c r="C340" s="367" t="s">
        <v>175</v>
      </c>
      <c r="D340" s="441">
        <v>802720.01803799428</v>
      </c>
      <c r="E340" s="441">
        <v>94939.494462767383</v>
      </c>
      <c r="F340" s="446">
        <v>0.13413691292774982</v>
      </c>
      <c r="G340" s="447">
        <v>0.35743847361785136</v>
      </c>
      <c r="H340" s="447">
        <v>3.9982858843753077E-2</v>
      </c>
      <c r="I340" s="448">
        <v>6.1097199455008928</v>
      </c>
      <c r="J340" s="448">
        <v>9.9349763935635771E-2</v>
      </c>
      <c r="K340" s="446">
        <v>1.652972461502571E-2</v>
      </c>
      <c r="L340" s="449">
        <v>4904394.5048595704</v>
      </c>
      <c r="M340" s="449">
        <v>650371.5508703813</v>
      </c>
      <c r="N340" s="446">
        <v>0.152883883774181</v>
      </c>
      <c r="O340" s="441">
        <v>1042523.429829475</v>
      </c>
      <c r="P340" s="441">
        <v>98868.663656099583</v>
      </c>
      <c r="Q340" s="446">
        <v>0.10477207046494659</v>
      </c>
    </row>
    <row r="341" spans="1:17">
      <c r="A341" s="476"/>
      <c r="B341" s="477"/>
      <c r="C341" s="367" t="s">
        <v>207</v>
      </c>
      <c r="D341" s="441">
        <v>4221056.6518112198</v>
      </c>
      <c r="E341" s="441">
        <v>-221274.91930421535</v>
      </c>
      <c r="F341" s="442">
        <v>-4.9810536598161884E-2</v>
      </c>
      <c r="G341" s="443">
        <v>1.8795694797366667</v>
      </c>
      <c r="H341" s="443">
        <v>-0.11291696622435698</v>
      </c>
      <c r="I341" s="444">
        <v>3.4679369785147944</v>
      </c>
      <c r="J341" s="444">
        <v>1.5292022256102378E-2</v>
      </c>
      <c r="K341" s="442">
        <v>4.4290746514153339E-3</v>
      </c>
      <c r="L341" s="445">
        <v>14638358.451221976</v>
      </c>
      <c r="M341" s="445">
        <v>-699435.24181848206</v>
      </c>
      <c r="N341" s="442">
        <v>-4.5602076531766858E-2</v>
      </c>
      <c r="O341" s="441">
        <v>3412095.2737738271</v>
      </c>
      <c r="P341" s="441">
        <v>-119490.15899159061</v>
      </c>
      <c r="Q341" s="442">
        <v>-3.3834707177966668E-2</v>
      </c>
    </row>
    <row r="342" spans="1:17">
      <c r="A342" s="476"/>
      <c r="B342" s="477"/>
      <c r="C342" s="367" t="s">
        <v>208</v>
      </c>
      <c r="D342" s="441">
        <v>137039.97829505306</v>
      </c>
      <c r="E342" s="441">
        <v>-2313.7717231022252</v>
      </c>
      <c r="F342" s="446">
        <v>-1.6603584207822052E-2</v>
      </c>
      <c r="G342" s="447">
        <v>6.1021725590115747E-2</v>
      </c>
      <c r="H342" s="447">
        <v>-1.4815913415595627E-3</v>
      </c>
      <c r="I342" s="448">
        <v>12.448764799869581</v>
      </c>
      <c r="J342" s="448">
        <v>-0.14274702103791626</v>
      </c>
      <c r="K342" s="446">
        <v>-1.1336765836243179E-2</v>
      </c>
      <c r="L342" s="449">
        <v>1705978.457974348</v>
      </c>
      <c r="M342" s="449">
        <v>-48695.932667042594</v>
      </c>
      <c r="N342" s="446">
        <v>-2.7752119097858748E-2</v>
      </c>
      <c r="O342" s="441">
        <v>325048.34431452391</v>
      </c>
      <c r="P342" s="441">
        <v>-10184.692142254033</v>
      </c>
      <c r="Q342" s="446">
        <v>-3.0380932171543775E-2</v>
      </c>
    </row>
    <row r="343" spans="1:17">
      <c r="A343" s="476"/>
      <c r="B343" s="477"/>
      <c r="C343" s="367" t="s">
        <v>239</v>
      </c>
      <c r="D343" s="441">
        <v>186815.85317991977</v>
      </c>
      <c r="E343" s="441">
        <v>-7404.9880808017915</v>
      </c>
      <c r="F343" s="442">
        <v>-3.8126639925636786E-2</v>
      </c>
      <c r="G343" s="443">
        <v>8.3186132035748664E-2</v>
      </c>
      <c r="H343" s="443">
        <v>-3.9263195091428782E-3</v>
      </c>
      <c r="I343" s="444">
        <v>15.450194503832401</v>
      </c>
      <c r="J343" s="444">
        <v>1.265705971320866</v>
      </c>
      <c r="K343" s="442">
        <v>8.9231696188396686E-2</v>
      </c>
      <c r="L343" s="445">
        <v>2886341.2680291571</v>
      </c>
      <c r="M343" s="445">
        <v>131417.97239170875</v>
      </c>
      <c r="N343" s="442">
        <v>4.7702951512230973E-2</v>
      </c>
      <c r="O343" s="441">
        <v>365470.42053230613</v>
      </c>
      <c r="P343" s="441">
        <v>-22142.179749782372</v>
      </c>
      <c r="Q343" s="442">
        <v>-5.7124509713224504E-2</v>
      </c>
    </row>
    <row r="344" spans="1:17">
      <c r="A344" s="476"/>
      <c r="B344" s="477"/>
      <c r="C344" s="367" t="s">
        <v>209</v>
      </c>
      <c r="D344" s="441">
        <v>8283450.3901972817</v>
      </c>
      <c r="E344" s="441">
        <v>367702.85568649694</v>
      </c>
      <c r="F344" s="446">
        <v>4.6452069635040727E-2</v>
      </c>
      <c r="G344" s="447">
        <v>3.6884888843287453</v>
      </c>
      <c r="H344" s="447">
        <v>0.13809661403679652</v>
      </c>
      <c r="I344" s="448">
        <v>5.86102124680645</v>
      </c>
      <c r="J344" s="448">
        <v>-0.14935155893124108</v>
      </c>
      <c r="K344" s="446">
        <v>-2.4848967569643166E-2</v>
      </c>
      <c r="L344" s="449">
        <v>48549478.73381345</v>
      </c>
      <c r="M344" s="449">
        <v>972885.01530465484</v>
      </c>
      <c r="N344" s="446">
        <v>2.0448816093493718E-2</v>
      </c>
      <c r="O344" s="441">
        <v>9460164.2730127927</v>
      </c>
      <c r="P344" s="441">
        <v>340899.55363208055</v>
      </c>
      <c r="Q344" s="446">
        <v>3.7382350893661855E-2</v>
      </c>
    </row>
    <row r="345" spans="1:17">
      <c r="A345" s="476"/>
      <c r="B345" s="482"/>
      <c r="C345" s="367" t="s">
        <v>210</v>
      </c>
      <c r="D345" s="441">
        <v>5811184.228959294</v>
      </c>
      <c r="E345" s="441">
        <v>-37695.197415555827</v>
      </c>
      <c r="F345" s="442">
        <v>-6.44485800913824E-3</v>
      </c>
      <c r="G345" s="443">
        <v>2.5876280322350524</v>
      </c>
      <c r="H345" s="443">
        <v>-3.5727022323829516E-2</v>
      </c>
      <c r="I345" s="444">
        <v>7.1032509547864358</v>
      </c>
      <c r="J345" s="444">
        <v>-0.23146745909154109</v>
      </c>
      <c r="K345" s="442">
        <v>-3.1557783957129548E-2</v>
      </c>
      <c r="L345" s="445">
        <v>41278299.922794983</v>
      </c>
      <c r="M345" s="445">
        <v>-1621583.7063886896</v>
      </c>
      <c r="N345" s="442">
        <v>-3.7799256529581084E-2</v>
      </c>
      <c r="O345" s="441">
        <v>11560096.645297486</v>
      </c>
      <c r="P345" s="441">
        <v>6560.4879950936884</v>
      </c>
      <c r="Q345" s="442">
        <v>5.678337701784179E-4</v>
      </c>
    </row>
    <row r="346" spans="1:17">
      <c r="A346" s="476"/>
      <c r="B346" s="477" t="s">
        <v>242</v>
      </c>
      <c r="C346" s="367" t="s">
        <v>189</v>
      </c>
      <c r="D346" s="441">
        <v>459115.15156298812</v>
      </c>
      <c r="E346" s="441">
        <v>10649.775237894326</v>
      </c>
      <c r="F346" s="446">
        <v>2.3747151508468459E-2</v>
      </c>
      <c r="G346" s="447">
        <v>1.5426370343145855E-2</v>
      </c>
      <c r="H346" s="447">
        <v>3.0299745315616813E-4</v>
      </c>
      <c r="I346" s="448">
        <v>5.5247056867347171</v>
      </c>
      <c r="J346" s="448">
        <v>-0.10843439069607896</v>
      </c>
      <c r="K346" s="446">
        <v>-1.9249368772227392E-2</v>
      </c>
      <c r="L346" s="449">
        <v>2536476.088706112</v>
      </c>
      <c r="M346" s="449">
        <v>10207.803989142179</v>
      </c>
      <c r="N346" s="446">
        <v>4.0406650595646498E-3</v>
      </c>
      <c r="O346" s="441">
        <v>849672.30730008788</v>
      </c>
      <c r="P346" s="441">
        <v>54893.736598135089</v>
      </c>
      <c r="Q346" s="446">
        <v>6.9067962602027175E-2</v>
      </c>
    </row>
    <row r="347" spans="1:17">
      <c r="A347" s="476"/>
      <c r="B347" s="477" t="s">
        <v>299</v>
      </c>
      <c r="C347" s="367" t="s">
        <v>176</v>
      </c>
      <c r="D347" s="441">
        <v>3802975.8992729574</v>
      </c>
      <c r="E347" s="441">
        <v>182990.43678101292</v>
      </c>
      <c r="F347" s="442">
        <v>5.0550047417882452E-2</v>
      </c>
      <c r="G347" s="443">
        <v>0.12778082890212375</v>
      </c>
      <c r="H347" s="443">
        <v>5.7058753032050158E-3</v>
      </c>
      <c r="I347" s="444">
        <v>11.606638903960205</v>
      </c>
      <c r="J347" s="444">
        <v>-0.3138231514208254</v>
      </c>
      <c r="K347" s="442">
        <v>-2.6326425096849505E-2</v>
      </c>
      <c r="L347" s="445">
        <v>44139768.023324549</v>
      </c>
      <c r="M347" s="445">
        <v>987868.67665837705</v>
      </c>
      <c r="N347" s="442">
        <v>2.2892820284043831E-2</v>
      </c>
      <c r="O347" s="441">
        <v>8431059.8446723111</v>
      </c>
      <c r="P347" s="441">
        <v>294725.71037604753</v>
      </c>
      <c r="Q347" s="442">
        <v>3.622340301066547E-2</v>
      </c>
    </row>
    <row r="348" spans="1:17">
      <c r="A348" s="476"/>
      <c r="B348" s="477" t="s">
        <v>299</v>
      </c>
      <c r="C348" s="367" t="s">
        <v>171</v>
      </c>
      <c r="D348" s="441">
        <v>18629287.586929396</v>
      </c>
      <c r="E348" s="441">
        <v>-624725.27474585176</v>
      </c>
      <c r="F348" s="446">
        <v>-3.2446497217697184E-2</v>
      </c>
      <c r="G348" s="447">
        <v>0.62594817131735536</v>
      </c>
      <c r="H348" s="447">
        <v>-2.3345244646803542E-2</v>
      </c>
      <c r="I348" s="448">
        <v>9.0597970671641406</v>
      </c>
      <c r="J348" s="448">
        <v>-5.2382839828108985E-2</v>
      </c>
      <c r="K348" s="446">
        <v>-5.7486617212104104E-3</v>
      </c>
      <c r="L348" s="449">
        <v>168777565.04342028</v>
      </c>
      <c r="M348" s="449">
        <v>-6668464.0837072432</v>
      </c>
      <c r="N348" s="446">
        <v>-3.8008635002364739E-2</v>
      </c>
      <c r="O348" s="441">
        <v>38618646.898319967</v>
      </c>
      <c r="P348" s="441">
        <v>-1146517.0043670014</v>
      </c>
      <c r="Q348" s="446">
        <v>-2.8832196119516814E-2</v>
      </c>
    </row>
    <row r="349" spans="1:17">
      <c r="A349" s="476"/>
      <c r="B349" s="477" t="s">
        <v>299</v>
      </c>
      <c r="C349" s="367" t="s">
        <v>173</v>
      </c>
      <c r="D349" s="441">
        <v>7635393.5065426715</v>
      </c>
      <c r="E349" s="441">
        <v>-356722.31855366006</v>
      </c>
      <c r="F349" s="442">
        <v>-4.4634277875891568E-2</v>
      </c>
      <c r="G349" s="443">
        <v>0.25655090568584443</v>
      </c>
      <c r="H349" s="443">
        <v>-1.2963206626143864E-2</v>
      </c>
      <c r="I349" s="444">
        <v>15.074505526268082</v>
      </c>
      <c r="J349" s="444">
        <v>0.38835480952232437</v>
      </c>
      <c r="K349" s="442">
        <v>2.6443607791625488E-2</v>
      </c>
      <c r="L349" s="445">
        <v>115099781.60960893</v>
      </c>
      <c r="M349" s="445">
        <v>-2273635.9434446692</v>
      </c>
      <c r="N349" s="442">
        <v>-1.9370961422478562E-2</v>
      </c>
      <c r="O349" s="441">
        <v>24472252.704408832</v>
      </c>
      <c r="P349" s="441">
        <v>-1079604.6390605308</v>
      </c>
      <c r="Q349" s="442">
        <v>-4.2251513248075488E-2</v>
      </c>
    </row>
    <row r="350" spans="1:17">
      <c r="A350" s="476"/>
      <c r="B350" s="477" t="s">
        <v>299</v>
      </c>
      <c r="C350" s="367" t="s">
        <v>169</v>
      </c>
      <c r="D350" s="441">
        <v>13126460.663817409</v>
      </c>
      <c r="E350" s="441">
        <v>123563.52915393747</v>
      </c>
      <c r="F350" s="446">
        <v>9.5027691040128672E-3</v>
      </c>
      <c r="G350" s="447">
        <v>0.44105197313881839</v>
      </c>
      <c r="H350" s="447">
        <v>2.5617966415725779E-3</v>
      </c>
      <c r="I350" s="448">
        <v>14.688178967211172</v>
      </c>
      <c r="J350" s="448">
        <v>0.36601349494800139</v>
      </c>
      <c r="K350" s="446">
        <v>2.5555737060630707E-2</v>
      </c>
      <c r="L350" s="449">
        <v>192803803.43620768</v>
      </c>
      <c r="M350" s="449">
        <v>6574159.0547407866</v>
      </c>
      <c r="N350" s="446">
        <v>3.5301356433213651E-2</v>
      </c>
      <c r="O350" s="441">
        <v>28304619.665987872</v>
      </c>
      <c r="P350" s="441">
        <v>735024.62531040236</v>
      </c>
      <c r="Q350" s="446">
        <v>2.6660697200155195E-2</v>
      </c>
    </row>
    <row r="351" spans="1:17">
      <c r="A351" s="476"/>
      <c r="B351" s="477" t="s">
        <v>299</v>
      </c>
      <c r="C351" s="367" t="s">
        <v>233</v>
      </c>
      <c r="D351" s="441">
        <v>3279225.1164282821</v>
      </c>
      <c r="E351" s="441">
        <v>802384.27693244396</v>
      </c>
      <c r="F351" s="442">
        <v>0.32395471850172236</v>
      </c>
      <c r="G351" s="443">
        <v>0.11018268709354079</v>
      </c>
      <c r="H351" s="443">
        <v>2.6657426098370643E-2</v>
      </c>
      <c r="I351" s="444">
        <v>14.181544462217881</v>
      </c>
      <c r="J351" s="444">
        <v>-0.87908661982598346</v>
      </c>
      <c r="K351" s="442">
        <v>-5.8369839553010512E-2</v>
      </c>
      <c r="L351" s="445">
        <v>46504476.790249288</v>
      </c>
      <c r="M351" s="445">
        <v>9201690.6576626524</v>
      </c>
      <c r="N351" s="442">
        <v>0.24667569400732567</v>
      </c>
      <c r="O351" s="441">
        <v>6627524.4068734832</v>
      </c>
      <c r="P351" s="441">
        <v>1704245.8087212611</v>
      </c>
      <c r="Q351" s="442">
        <v>0.34616074933498364</v>
      </c>
    </row>
    <row r="352" spans="1:17">
      <c r="A352" s="476"/>
      <c r="B352" s="477" t="s">
        <v>299</v>
      </c>
      <c r="C352" s="367" t="s">
        <v>153</v>
      </c>
      <c r="D352" s="441">
        <v>611755706.51423335</v>
      </c>
      <c r="E352" s="441">
        <v>-721791.42790925503</v>
      </c>
      <c r="F352" s="446">
        <v>-1.1784782793398865E-3</v>
      </c>
      <c r="G352" s="447">
        <v>20.555126651982604</v>
      </c>
      <c r="H352" s="447">
        <v>-9.9144730145987126E-2</v>
      </c>
      <c r="I352" s="448">
        <v>5.9626316271942503</v>
      </c>
      <c r="J352" s="448">
        <v>-0.11201930552176709</v>
      </c>
      <c r="K352" s="446">
        <v>-1.8440451437047839E-2</v>
      </c>
      <c r="L352" s="449">
        <v>3647673923.7783313</v>
      </c>
      <c r="M352" s="449">
        <v>-72913080.363477707</v>
      </c>
      <c r="N352" s="446">
        <v>-1.9597198044907928E-2</v>
      </c>
      <c r="O352" s="441">
        <v>1018823983.9469529</v>
      </c>
      <c r="P352" s="441">
        <v>1482708.8672517538</v>
      </c>
      <c r="Q352" s="446">
        <v>1.4574350845399393E-3</v>
      </c>
    </row>
    <row r="353" spans="1:17">
      <c r="A353" s="476"/>
      <c r="B353" s="477" t="s">
        <v>299</v>
      </c>
      <c r="C353" s="367" t="s">
        <v>234</v>
      </c>
      <c r="D353" s="441">
        <v>52378732.363257512</v>
      </c>
      <c r="E353" s="441">
        <v>-2514012.1502960101</v>
      </c>
      <c r="F353" s="442">
        <v>-4.5798623708371469E-2</v>
      </c>
      <c r="G353" s="443">
        <v>1.7599369587114895</v>
      </c>
      <c r="H353" s="443">
        <v>-9.1183524738313482E-2</v>
      </c>
      <c r="I353" s="444">
        <v>4.9289314259091315</v>
      </c>
      <c r="J353" s="444">
        <v>-7.5301985942005878E-2</v>
      </c>
      <c r="K353" s="442">
        <v>-1.5047656602842312E-2</v>
      </c>
      <c r="L353" s="445">
        <v>258171179.99454361</v>
      </c>
      <c r="M353" s="445">
        <v>-16524926.168389142</v>
      </c>
      <c r="N353" s="442">
        <v>-6.0157118348767483E-2</v>
      </c>
      <c r="O353" s="441">
        <v>82051645.769585386</v>
      </c>
      <c r="P353" s="441">
        <v>-3060608.0000414848</v>
      </c>
      <c r="Q353" s="442">
        <v>-3.5959663438423627E-2</v>
      </c>
    </row>
    <row r="354" spans="1:17">
      <c r="A354" s="476"/>
      <c r="B354" s="477" t="s">
        <v>299</v>
      </c>
      <c r="C354" s="367" t="s">
        <v>235</v>
      </c>
      <c r="D354" s="441">
        <v>156819346.63857454</v>
      </c>
      <c r="E354" s="441">
        <v>3327264.0058395565</v>
      </c>
      <c r="F354" s="446">
        <v>2.1677105090826078E-2</v>
      </c>
      <c r="G354" s="447">
        <v>5.2691646310978291</v>
      </c>
      <c r="H354" s="447">
        <v>9.3028135705972126E-2</v>
      </c>
      <c r="I354" s="448">
        <v>4.785798940202123</v>
      </c>
      <c r="J354" s="448">
        <v>-9.3290052515132338E-2</v>
      </c>
      <c r="K354" s="446">
        <v>-1.9120383467975521E-2</v>
      </c>
      <c r="L354" s="449">
        <v>750505862.94607937</v>
      </c>
      <c r="M354" s="449">
        <v>1604332.1034547091</v>
      </c>
      <c r="N354" s="446">
        <v>2.1422470610383167E-3</v>
      </c>
      <c r="O354" s="441">
        <v>205682266.98465332</v>
      </c>
      <c r="P354" s="441">
        <v>3585442.8084547818</v>
      </c>
      <c r="Q354" s="446">
        <v>1.7741213020392669E-2</v>
      </c>
    </row>
    <row r="355" spans="1:17">
      <c r="A355" s="476"/>
      <c r="B355" s="477" t="s">
        <v>299</v>
      </c>
      <c r="C355" s="367" t="s">
        <v>236</v>
      </c>
      <c r="D355" s="441">
        <v>7210411.0323216608</v>
      </c>
      <c r="E355" s="441">
        <v>-501200.3548921328</v>
      </c>
      <c r="F355" s="442">
        <v>-6.4992947611850108E-2</v>
      </c>
      <c r="G355" s="443">
        <v>0.2422714008288144</v>
      </c>
      <c r="H355" s="443">
        <v>-1.7783401054001752E-2</v>
      </c>
      <c r="I355" s="444">
        <v>6.363616259990021</v>
      </c>
      <c r="J355" s="444">
        <v>-0.25800775021823696</v>
      </c>
      <c r="K355" s="442">
        <v>-3.8964421691790124E-2</v>
      </c>
      <c r="L355" s="445">
        <v>45884288.886493556</v>
      </c>
      <c r="M355" s="445">
        <v>-5179102.2324767113</v>
      </c>
      <c r="N355" s="442">
        <v>-0.10142495668589963</v>
      </c>
      <c r="O355" s="441">
        <v>12430713.60992904</v>
      </c>
      <c r="P355" s="441">
        <v>-681498.74616174586</v>
      </c>
      <c r="Q355" s="442">
        <v>-5.1974352432233237E-2</v>
      </c>
    </row>
    <row r="356" spans="1:17">
      <c r="A356" s="476"/>
      <c r="B356" s="477" t="s">
        <v>299</v>
      </c>
      <c r="C356" s="367" t="s">
        <v>160</v>
      </c>
      <c r="D356" s="441">
        <v>35683446.326505207</v>
      </c>
      <c r="E356" s="441">
        <v>-2646780.120585084</v>
      </c>
      <c r="F356" s="446">
        <v>-6.9052034540902252E-2</v>
      </c>
      <c r="G356" s="447">
        <v>1.198971665993724</v>
      </c>
      <c r="H356" s="447">
        <v>-9.3619330143462243E-2</v>
      </c>
      <c r="I356" s="448">
        <v>5.436927516070833</v>
      </c>
      <c r="J356" s="448">
        <v>5.1660233115065068E-3</v>
      </c>
      <c r="K356" s="446">
        <v>9.5107697905972947E-4</v>
      </c>
      <c r="L356" s="449">
        <v>194008311.20081285</v>
      </c>
      <c r="M356" s="449">
        <v>-14192336.82323733</v>
      </c>
      <c r="N356" s="446">
        <v>-6.8166631362251623E-2</v>
      </c>
      <c r="O356" s="441">
        <v>36926012.101326145</v>
      </c>
      <c r="P356" s="441">
        <v>-2919829.7734108493</v>
      </c>
      <c r="Q356" s="446">
        <v>-7.3278154909862142E-2</v>
      </c>
    </row>
    <row r="357" spans="1:17">
      <c r="A357" s="476"/>
      <c r="B357" s="477" t="s">
        <v>299</v>
      </c>
      <c r="C357" s="367" t="s">
        <v>155</v>
      </c>
      <c r="D357" s="441">
        <v>235430656.94938251</v>
      </c>
      <c r="E357" s="441">
        <v>-11293394.713245869</v>
      </c>
      <c r="F357" s="442">
        <v>-4.5773383815407298E-2</v>
      </c>
      <c r="G357" s="443">
        <v>7.9105219940297085</v>
      </c>
      <c r="H357" s="443">
        <v>-0.40962941832409339</v>
      </c>
      <c r="I357" s="444">
        <v>4.891523589647127</v>
      </c>
      <c r="J357" s="444">
        <v>-9.9329933224943545E-2</v>
      </c>
      <c r="K357" s="442">
        <v>-1.9902394003297148E-2</v>
      </c>
      <c r="L357" s="445">
        <v>1151614612.1940248</v>
      </c>
      <c r="M357" s="445">
        <v>-79748990.223674774</v>
      </c>
      <c r="N357" s="442">
        <v>-6.4764777899146114E-2</v>
      </c>
      <c r="O357" s="441">
        <v>255503365.79433334</v>
      </c>
      <c r="P357" s="441">
        <v>-12434260.592622042</v>
      </c>
      <c r="Q357" s="442">
        <v>-4.6407295460117605E-2</v>
      </c>
    </row>
    <row r="358" spans="1:17">
      <c r="A358" s="476"/>
      <c r="B358" s="477" t="s">
        <v>299</v>
      </c>
      <c r="C358" s="367" t="s">
        <v>168</v>
      </c>
      <c r="D358" s="441">
        <v>9624237.5355139393</v>
      </c>
      <c r="E358" s="441">
        <v>-963412.63247449324</v>
      </c>
      <c r="F358" s="446">
        <v>-9.0993999347216234E-2</v>
      </c>
      <c r="G358" s="447">
        <v>0.32337650366756526</v>
      </c>
      <c r="H358" s="447">
        <v>-3.3665511105898271E-2</v>
      </c>
      <c r="I358" s="448">
        <v>5.8105984228999477</v>
      </c>
      <c r="J358" s="448">
        <v>-0.1786793425253661</v>
      </c>
      <c r="K358" s="446">
        <v>-2.9833203521940452E-2</v>
      </c>
      <c r="L358" s="449">
        <v>55922579.445471771</v>
      </c>
      <c r="M358" s="449">
        <v>-7489798.2937629372</v>
      </c>
      <c r="N358" s="446">
        <v>-0.11811256036735593</v>
      </c>
      <c r="O358" s="441">
        <v>16887586.62528263</v>
      </c>
      <c r="P358" s="441">
        <v>-1941468.1254202761</v>
      </c>
      <c r="Q358" s="446">
        <v>-0.10311022784337059</v>
      </c>
    </row>
    <row r="359" spans="1:17">
      <c r="A359" s="476"/>
      <c r="B359" s="477" t="s">
        <v>299</v>
      </c>
      <c r="C359" s="367" t="s">
        <v>157</v>
      </c>
      <c r="D359" s="441">
        <v>174170815.12102434</v>
      </c>
      <c r="E359" s="441">
        <v>5766722.4733978212</v>
      </c>
      <c r="F359" s="442">
        <v>3.4243362989189785E-2</v>
      </c>
      <c r="G359" s="443">
        <v>5.8521777987017529</v>
      </c>
      <c r="H359" s="443">
        <v>0.17317107095781115</v>
      </c>
      <c r="I359" s="444">
        <v>5.5319505047677255</v>
      </c>
      <c r="J359" s="444">
        <v>-0.21097678888249938</v>
      </c>
      <c r="K359" s="442">
        <v>-3.6736803043940641E-2</v>
      </c>
      <c r="L359" s="445">
        <v>963504328.62455678</v>
      </c>
      <c r="M359" s="445">
        <v>-3628131.403898716</v>
      </c>
      <c r="N359" s="442">
        <v>-3.7514317364469051E-3</v>
      </c>
      <c r="O359" s="441">
        <v>285195030.18697131</v>
      </c>
      <c r="P359" s="441">
        <v>8763046.615440309</v>
      </c>
      <c r="Q359" s="442">
        <v>3.1700552527319029E-2</v>
      </c>
    </row>
    <row r="360" spans="1:17">
      <c r="A360" s="476"/>
      <c r="B360" s="477" t="s">
        <v>299</v>
      </c>
      <c r="C360" s="367" t="s">
        <v>178</v>
      </c>
      <c r="D360" s="441">
        <v>6716113.3880485762</v>
      </c>
      <c r="E360" s="441">
        <v>77021.634853010066</v>
      </c>
      <c r="F360" s="446">
        <v>1.1601230667724628E-2</v>
      </c>
      <c r="G360" s="447">
        <v>0.22566289097166359</v>
      </c>
      <c r="H360" s="447">
        <v>1.7761306219688799E-3</v>
      </c>
      <c r="I360" s="448">
        <v>8.1864227861840728</v>
      </c>
      <c r="J360" s="448">
        <v>0.2699175597786061</v>
      </c>
      <c r="K360" s="446">
        <v>3.4095544948078517E-2</v>
      </c>
      <c r="L360" s="449">
        <v>54980943.674516775</v>
      </c>
      <c r="M360" s="449">
        <v>2422539.1117586419</v>
      </c>
      <c r="N360" s="446">
        <v>4.6092325897487497E-2</v>
      </c>
      <c r="O360" s="441">
        <v>9749122.7323299479</v>
      </c>
      <c r="P360" s="441">
        <v>-62866.090165045112</v>
      </c>
      <c r="Q360" s="446">
        <v>-6.4070690766502032E-3</v>
      </c>
    </row>
    <row r="361" spans="1:17">
      <c r="A361" s="476"/>
      <c r="B361" s="477" t="s">
        <v>299</v>
      </c>
      <c r="C361" s="367" t="s">
        <v>154</v>
      </c>
      <c r="D361" s="441">
        <v>298686859.6411413</v>
      </c>
      <c r="E361" s="441">
        <v>-3108186.5267514586</v>
      </c>
      <c r="F361" s="442">
        <v>-1.0298997833855536E-2</v>
      </c>
      <c r="G361" s="443">
        <v>10.035944354633928</v>
      </c>
      <c r="H361" s="443">
        <v>-0.14133857621182777</v>
      </c>
      <c r="I361" s="444">
        <v>6.1672253300471054</v>
      </c>
      <c r="J361" s="444">
        <v>0.13420460973212034</v>
      </c>
      <c r="K361" s="442">
        <v>2.2245010576577878E-2</v>
      </c>
      <c r="L361" s="445">
        <v>1842069166.5310709</v>
      </c>
      <c r="M361" s="445">
        <v>21333399.711756468</v>
      </c>
      <c r="N361" s="442">
        <v>1.1716911426980028E-2</v>
      </c>
      <c r="O361" s="441">
        <v>515596958.44571304</v>
      </c>
      <c r="P361" s="441">
        <v>-7143153.2566466928</v>
      </c>
      <c r="Q361" s="442">
        <v>-1.3664827122954543E-2</v>
      </c>
    </row>
    <row r="362" spans="1:17">
      <c r="A362" s="476"/>
      <c r="B362" s="477" t="s">
        <v>299</v>
      </c>
      <c r="C362" s="367" t="s">
        <v>237</v>
      </c>
      <c r="D362" s="441">
        <v>1131107.5421943238</v>
      </c>
      <c r="E362" s="441">
        <v>111004.1556786882</v>
      </c>
      <c r="F362" s="446">
        <v>0.1088165740316232</v>
      </c>
      <c r="G362" s="447">
        <v>3.800546286571687E-2</v>
      </c>
      <c r="H362" s="447">
        <v>3.6050281498072323E-3</v>
      </c>
      <c r="I362" s="448">
        <v>15.967775953299402</v>
      </c>
      <c r="J362" s="448">
        <v>0.15637171050874166</v>
      </c>
      <c r="K362" s="446">
        <v>9.8898053650130803E-3</v>
      </c>
      <c r="L362" s="449">
        <v>18061271.812846113</v>
      </c>
      <c r="M362" s="449">
        <v>1932004.7992076706</v>
      </c>
      <c r="N362" s="446">
        <v>0.11978255413429656</v>
      </c>
      <c r="O362" s="441">
        <v>2589596.9036428784</v>
      </c>
      <c r="P362" s="441">
        <v>298000.9509426388</v>
      </c>
      <c r="Q362" s="446">
        <v>0.13004079126230672</v>
      </c>
    </row>
    <row r="363" spans="1:17">
      <c r="A363" s="476"/>
      <c r="B363" s="477" t="s">
        <v>299</v>
      </c>
      <c r="C363" s="367" t="s">
        <v>183</v>
      </c>
      <c r="D363" s="441">
        <v>1986132.7336264139</v>
      </c>
      <c r="E363" s="441">
        <v>87714.952135084895</v>
      </c>
      <c r="F363" s="442">
        <v>4.6204240705214616E-2</v>
      </c>
      <c r="G363" s="443">
        <v>6.6734497860200206E-2</v>
      </c>
      <c r="H363" s="443">
        <v>2.7151074543107084E-3</v>
      </c>
      <c r="I363" s="444">
        <v>6.6431714046415804</v>
      </c>
      <c r="J363" s="444">
        <v>8.6275034330340894E-2</v>
      </c>
      <c r="K363" s="442">
        <v>1.3157907256393871E-2</v>
      </c>
      <c r="L363" s="445">
        <v>13194220.181849606</v>
      </c>
      <c r="M363" s="445">
        <v>746491.52105479501</v>
      </c>
      <c r="N363" s="442">
        <v>5.9970099075659811E-2</v>
      </c>
      <c r="O363" s="441">
        <v>2718336.5303320861</v>
      </c>
      <c r="P363" s="441">
        <v>42613.478032811545</v>
      </c>
      <c r="Q363" s="442">
        <v>1.592596737401256E-2</v>
      </c>
    </row>
    <row r="364" spans="1:17">
      <c r="A364" s="476"/>
      <c r="B364" s="477" t="s">
        <v>299</v>
      </c>
      <c r="C364" s="367" t="s">
        <v>167</v>
      </c>
      <c r="D364" s="441">
        <v>31340127.745346323</v>
      </c>
      <c r="E364" s="441">
        <v>1404846.245380573</v>
      </c>
      <c r="F364" s="446">
        <v>4.6929448296057621E-2</v>
      </c>
      <c r="G364" s="447">
        <v>1.0530352038161486</v>
      </c>
      <c r="H364" s="447">
        <v>4.3542724373071051E-2</v>
      </c>
      <c r="I364" s="448">
        <v>11.816393346193546</v>
      </c>
      <c r="J364" s="448">
        <v>-3.9303910546873766E-2</v>
      </c>
      <c r="K364" s="446">
        <v>-3.3151918183916161E-3</v>
      </c>
      <c r="L364" s="449">
        <v>370327276.95896602</v>
      </c>
      <c r="M364" s="449">
        <v>15423642.200069845</v>
      </c>
      <c r="N364" s="446">
        <v>4.3458676354633276E-2</v>
      </c>
      <c r="O364" s="441">
        <v>77296096.408419728</v>
      </c>
      <c r="P364" s="441">
        <v>3678286.1727232635</v>
      </c>
      <c r="Q364" s="446">
        <v>4.996462351904761E-2</v>
      </c>
    </row>
    <row r="365" spans="1:17">
      <c r="A365" s="476"/>
      <c r="B365" s="477" t="s">
        <v>299</v>
      </c>
      <c r="C365" s="367" t="s">
        <v>187</v>
      </c>
      <c r="D365" s="441">
        <v>2017565.3832409505</v>
      </c>
      <c r="E365" s="441">
        <v>-75294.054066339508</v>
      </c>
      <c r="F365" s="442">
        <v>-3.5976641681781635E-2</v>
      </c>
      <c r="G365" s="443">
        <v>6.7790641819225381E-2</v>
      </c>
      <c r="H365" s="443">
        <v>-2.7858069940452784E-3</v>
      </c>
      <c r="I365" s="444">
        <v>13.299033603972566</v>
      </c>
      <c r="J365" s="444">
        <v>-9.4395101026066186E-2</v>
      </c>
      <c r="K365" s="442">
        <v>-7.047866764007673E-3</v>
      </c>
      <c r="L365" s="445">
        <v>26831669.829933189</v>
      </c>
      <c r="M365" s="445">
        <v>-1198893.8332255557</v>
      </c>
      <c r="N365" s="442">
        <v>-4.2770949868599722E-2</v>
      </c>
      <c r="O365" s="441">
        <v>4278636.30900265</v>
      </c>
      <c r="P365" s="441">
        <v>-105316.62784408778</v>
      </c>
      <c r="Q365" s="442">
        <v>-2.4023211325767395E-2</v>
      </c>
    </row>
    <row r="366" spans="1:17">
      <c r="A366" s="476"/>
      <c r="B366" s="477" t="s">
        <v>299</v>
      </c>
      <c r="C366" s="367" t="s">
        <v>165</v>
      </c>
      <c r="D366" s="441">
        <v>55203394.502412319</v>
      </c>
      <c r="E366" s="441">
        <v>2929016.4490057528</v>
      </c>
      <c r="F366" s="446">
        <v>5.6031588668798663E-2</v>
      </c>
      <c r="G366" s="447">
        <v>1.8548462295219224</v>
      </c>
      <c r="H366" s="447">
        <v>9.2023604568869155E-2</v>
      </c>
      <c r="I366" s="448">
        <v>8.1795048028413166</v>
      </c>
      <c r="J366" s="448">
        <v>-0.2948093722900591</v>
      </c>
      <c r="K366" s="446">
        <v>-3.4788581848334499E-2</v>
      </c>
      <c r="L366" s="449">
        <v>451536430.46562552</v>
      </c>
      <c r="M366" s="449">
        <v>8546927.5314657688</v>
      </c>
      <c r="N366" s="446">
        <v>1.9293747311967511E-2</v>
      </c>
      <c r="O366" s="441">
        <v>83061595.253291741</v>
      </c>
      <c r="P366" s="441">
        <v>3762283.0391880423</v>
      </c>
      <c r="Q366" s="446">
        <v>4.7444081595942329E-2</v>
      </c>
    </row>
    <row r="367" spans="1:17">
      <c r="A367" s="476"/>
      <c r="B367" s="477" t="s">
        <v>299</v>
      </c>
      <c r="C367" s="367" t="s">
        <v>238</v>
      </c>
      <c r="D367" s="441">
        <v>14202082.990145167</v>
      </c>
      <c r="E367" s="441">
        <v>267006.21752540767</v>
      </c>
      <c r="F367" s="442">
        <v>1.9160728131045034E-2</v>
      </c>
      <c r="G367" s="443">
        <v>0.47719312051502655</v>
      </c>
      <c r="H367" s="443">
        <v>7.2675177630478482E-3</v>
      </c>
      <c r="I367" s="444">
        <v>16.60694885697615</v>
      </c>
      <c r="J367" s="444">
        <v>-6.9271336845634579E-2</v>
      </c>
      <c r="K367" s="442">
        <v>-4.1538991474397938E-3</v>
      </c>
      <c r="L367" s="445">
        <v>235853265.87987173</v>
      </c>
      <c r="M367" s="445">
        <v>3468857.2018531859</v>
      </c>
      <c r="N367" s="442">
        <v>1.4927237251357424E-2</v>
      </c>
      <c r="O367" s="441">
        <v>47275211.321700543</v>
      </c>
      <c r="P367" s="441">
        <v>791571.93855724484</v>
      </c>
      <c r="Q367" s="442">
        <v>1.7029043961740618E-2</v>
      </c>
    </row>
    <row r="368" spans="1:17">
      <c r="A368" s="476"/>
      <c r="B368" s="477" t="s">
        <v>299</v>
      </c>
      <c r="C368" s="367" t="s">
        <v>184</v>
      </c>
      <c r="D368" s="441">
        <v>2110333.9425805588</v>
      </c>
      <c r="E368" s="441">
        <v>-28258.9297027844</v>
      </c>
      <c r="F368" s="446">
        <v>-1.3213795888421141E-2</v>
      </c>
      <c r="G368" s="447">
        <v>7.0907685871683682E-2</v>
      </c>
      <c r="H368" s="447">
        <v>-1.2110086247443946E-3</v>
      </c>
      <c r="I368" s="448">
        <v>14.443702805820813</v>
      </c>
      <c r="J368" s="448">
        <v>1.6975921137218464E-2</v>
      </c>
      <c r="K368" s="446">
        <v>1.1766994185799184E-3</v>
      </c>
      <c r="L368" s="449">
        <v>30481036.287669715</v>
      </c>
      <c r="M368" s="449">
        <v>-371858.99829310179</v>
      </c>
      <c r="N368" s="446">
        <v>-1.20526451357804E-2</v>
      </c>
      <c r="O368" s="441">
        <v>6057089.7240496967</v>
      </c>
      <c r="P368" s="441">
        <v>-71965.08380026184</v>
      </c>
      <c r="Q368" s="446">
        <v>-1.1741628367899491E-2</v>
      </c>
    </row>
    <row r="369" spans="1:17">
      <c r="A369" s="476"/>
      <c r="B369" s="477" t="s">
        <v>299</v>
      </c>
      <c r="C369" s="367" t="s">
        <v>170</v>
      </c>
      <c r="D369" s="441">
        <v>29724172.157035701</v>
      </c>
      <c r="E369" s="441">
        <v>1866764.5697495304</v>
      </c>
      <c r="F369" s="442">
        <v>6.701142465968378E-2</v>
      </c>
      <c r="G369" s="443">
        <v>0.99873873967530924</v>
      </c>
      <c r="H369" s="443">
        <v>5.9317359716744344E-2</v>
      </c>
      <c r="I369" s="444">
        <v>9.685899856983708</v>
      </c>
      <c r="J369" s="444">
        <v>-0.45116691092544059</v>
      </c>
      <c r="K369" s="442">
        <v>-4.4506652787737078E-2</v>
      </c>
      <c r="L369" s="445">
        <v>287905354.84479123</v>
      </c>
      <c r="M369" s="445">
        <v>5512954.151612401</v>
      </c>
      <c r="N369" s="442">
        <v>1.9522317661806562E-2</v>
      </c>
      <c r="O369" s="441">
        <v>62625646.026124857</v>
      </c>
      <c r="P369" s="441">
        <v>3549685.3413239717</v>
      </c>
      <c r="Q369" s="442">
        <v>6.0086798423190736E-2</v>
      </c>
    </row>
    <row r="370" spans="1:17">
      <c r="A370" s="476"/>
      <c r="B370" s="477" t="s">
        <v>299</v>
      </c>
      <c r="C370" s="367" t="s">
        <v>174</v>
      </c>
      <c r="D370" s="441">
        <v>5565770.1380433617</v>
      </c>
      <c r="E370" s="441">
        <v>591019.046255216</v>
      </c>
      <c r="F370" s="446">
        <v>0.11880374220748753</v>
      </c>
      <c r="G370" s="447">
        <v>0.18701110408136784</v>
      </c>
      <c r="H370" s="447">
        <v>1.9250068853851471E-2</v>
      </c>
      <c r="I370" s="448">
        <v>18.089873804818676</v>
      </c>
      <c r="J370" s="448">
        <v>0.40864680559956668</v>
      </c>
      <c r="K370" s="446">
        <v>2.3111903128533701E-2</v>
      </c>
      <c r="L370" s="449">
        <v>100684079.42383264</v>
      </c>
      <c r="M370" s="449">
        <v>12724376.105313331</v>
      </c>
      <c r="N370" s="446">
        <v>0.14466142591722794</v>
      </c>
      <c r="O370" s="441">
        <v>16035534.260311609</v>
      </c>
      <c r="P370" s="441">
        <v>1864546.2105659656</v>
      </c>
      <c r="Q370" s="446">
        <v>0.13157489118053645</v>
      </c>
    </row>
    <row r="371" spans="1:17">
      <c r="A371" s="476"/>
      <c r="B371" s="477" t="s">
        <v>299</v>
      </c>
      <c r="C371" s="367" t="s">
        <v>182</v>
      </c>
      <c r="D371" s="441">
        <v>5783319.9939393569</v>
      </c>
      <c r="E371" s="441">
        <v>23836.333610788919</v>
      </c>
      <c r="F371" s="442">
        <v>4.1386233587177327E-3</v>
      </c>
      <c r="G371" s="443">
        <v>0.19432082721667412</v>
      </c>
      <c r="H371" s="443">
        <v>9.6649281897370765E-5</v>
      </c>
      <c r="I371" s="444">
        <v>18.683771728727688</v>
      </c>
      <c r="J371" s="444">
        <v>0.16945083843473085</v>
      </c>
      <c r="K371" s="442">
        <v>9.1524198720987805E-3</v>
      </c>
      <c r="L371" s="445">
        <v>108054230.60094975</v>
      </c>
      <c r="M371" s="445">
        <v>1421301.9512275904</v>
      </c>
      <c r="N371" s="442">
        <v>1.3328921649487995E-2</v>
      </c>
      <c r="O371" s="441">
        <v>13407351.47019138</v>
      </c>
      <c r="P371" s="441">
        <v>117351.834452888</v>
      </c>
      <c r="Q371" s="442">
        <v>8.8300856034122122E-3</v>
      </c>
    </row>
    <row r="372" spans="1:17">
      <c r="A372" s="476"/>
      <c r="B372" s="477" t="s">
        <v>299</v>
      </c>
      <c r="C372" s="367" t="s">
        <v>172</v>
      </c>
      <c r="D372" s="441">
        <v>18886461.973394565</v>
      </c>
      <c r="E372" s="441">
        <v>-362870.47545573115</v>
      </c>
      <c r="F372" s="446">
        <v>-1.8851068026382613E-2</v>
      </c>
      <c r="G372" s="447">
        <v>0.6345892874183533</v>
      </c>
      <c r="H372" s="447">
        <v>-1.4546293332280635E-2</v>
      </c>
      <c r="I372" s="448">
        <v>8.7116387337419177</v>
      </c>
      <c r="J372" s="448">
        <v>-0.17857125631168103</v>
      </c>
      <c r="K372" s="446">
        <v>-2.0086281034021384E-2</v>
      </c>
      <c r="L372" s="449">
        <v>164532033.6707679</v>
      </c>
      <c r="M372" s="449">
        <v>-6598573.9678639174</v>
      </c>
      <c r="N372" s="446">
        <v>-3.8558701210234726E-2</v>
      </c>
      <c r="O372" s="441">
        <v>39952825.631914809</v>
      </c>
      <c r="P372" s="441">
        <v>-480898.25143312663</v>
      </c>
      <c r="Q372" s="446">
        <v>-1.1893493975982208E-2</v>
      </c>
    </row>
    <row r="373" spans="1:17">
      <c r="A373" s="476"/>
      <c r="B373" s="477" t="s">
        <v>299</v>
      </c>
      <c r="C373" s="367" t="s">
        <v>314</v>
      </c>
      <c r="D373" s="441">
        <v>42361959.027635425</v>
      </c>
      <c r="E373" s="441">
        <v>-176860.02861790359</v>
      </c>
      <c r="F373" s="442">
        <v>-4.1576149160140975E-3</v>
      </c>
      <c r="G373" s="443">
        <v>1.4233711655926902</v>
      </c>
      <c r="H373" s="443">
        <v>-1.1144087645424294E-2</v>
      </c>
      <c r="I373" s="444">
        <v>6.4536363492784181</v>
      </c>
      <c r="J373" s="444">
        <v>-9.0783350581871147E-2</v>
      </c>
      <c r="K373" s="442">
        <v>-1.3871871723601284E-2</v>
      </c>
      <c r="L373" s="445">
        <v>273388678.607391</v>
      </c>
      <c r="M373" s="445">
        <v>-5003206.8331455588</v>
      </c>
      <c r="N373" s="442">
        <v>-1.7971812738824332E-2</v>
      </c>
      <c r="O373" s="441">
        <v>83615843.392414078</v>
      </c>
      <c r="P373" s="441">
        <v>-1845702.2809216529</v>
      </c>
      <c r="Q373" s="442">
        <v>-2.1596874551936845E-2</v>
      </c>
    </row>
    <row r="374" spans="1:17">
      <c r="A374" s="476"/>
      <c r="B374" s="477" t="s">
        <v>299</v>
      </c>
      <c r="C374" s="367" t="s">
        <v>188</v>
      </c>
      <c r="D374" s="441">
        <v>3731357.8494174918</v>
      </c>
      <c r="E374" s="441">
        <v>-343039.52496813424</v>
      </c>
      <c r="F374" s="446">
        <v>-8.419392942001902E-2</v>
      </c>
      <c r="G374" s="447">
        <v>0.12537444663274502</v>
      </c>
      <c r="H374" s="447">
        <v>-1.2024411891756154E-2</v>
      </c>
      <c r="I374" s="448">
        <v>10.652644022338723</v>
      </c>
      <c r="J374" s="448">
        <v>7.2991292452915246E-3</v>
      </c>
      <c r="K374" s="446">
        <v>6.8566395157634668E-4</v>
      </c>
      <c r="L374" s="449">
        <v>39748826.889803916</v>
      </c>
      <c r="M374" s="449">
        <v>-3624538.3920453936</v>
      </c>
      <c r="N374" s="446">
        <v>-8.3565994210787559E-2</v>
      </c>
      <c r="O374" s="441">
        <v>6298138.7570247306</v>
      </c>
      <c r="P374" s="441">
        <v>-582700.19614220876</v>
      </c>
      <c r="Q374" s="446">
        <v>-8.4684469453251504E-2</v>
      </c>
    </row>
    <row r="375" spans="1:17">
      <c r="A375" s="476"/>
      <c r="B375" s="477" t="s">
        <v>299</v>
      </c>
      <c r="C375" s="367" t="s">
        <v>179</v>
      </c>
      <c r="D375" s="441">
        <v>3179680.1436276417</v>
      </c>
      <c r="E375" s="441">
        <v>215179.30523444293</v>
      </c>
      <c r="F375" s="442">
        <v>7.2585341332226827E-2</v>
      </c>
      <c r="G375" s="443">
        <v>0.10683795405436035</v>
      </c>
      <c r="H375" s="443">
        <v>6.8675795762029729E-3</v>
      </c>
      <c r="I375" s="444">
        <v>9.7154686914881161</v>
      </c>
      <c r="J375" s="444">
        <v>-2.9860591405611814E-2</v>
      </c>
      <c r="K375" s="442">
        <v>-3.064092606704118E-3</v>
      </c>
      <c r="L375" s="445">
        <v>30892082.88436079</v>
      </c>
      <c r="M375" s="445">
        <v>2002046.0548045412</v>
      </c>
      <c r="N375" s="442">
        <v>6.9298840517791491E-2</v>
      </c>
      <c r="O375" s="441">
        <v>5703059.541571944</v>
      </c>
      <c r="P375" s="441">
        <v>326706.10259818379</v>
      </c>
      <c r="Q375" s="442">
        <v>6.0767229369605123E-2</v>
      </c>
    </row>
    <row r="376" spans="1:17">
      <c r="A376" s="476"/>
      <c r="B376" s="477" t="s">
        <v>299</v>
      </c>
      <c r="C376" s="367" t="s">
        <v>158</v>
      </c>
      <c r="D376" s="441">
        <v>112738564.30176632</v>
      </c>
      <c r="E376" s="441">
        <v>3172486.6049001366</v>
      </c>
      <c r="F376" s="446">
        <v>2.8955007531412946E-2</v>
      </c>
      <c r="G376" s="447">
        <v>3.7880406232574719</v>
      </c>
      <c r="H376" s="447">
        <v>9.3198754568550868E-2</v>
      </c>
      <c r="I376" s="448">
        <v>5.9049172541273034</v>
      </c>
      <c r="J376" s="448">
        <v>-0.17246036075561477</v>
      </c>
      <c r="K376" s="446">
        <v>-2.8377430478118686E-2</v>
      </c>
      <c r="L376" s="449">
        <v>665711893.55104041</v>
      </c>
      <c r="M376" s="449">
        <v>-162534.39441668987</v>
      </c>
      <c r="N376" s="446">
        <v>-2.4409165992180637E-4</v>
      </c>
      <c r="O376" s="441">
        <v>193641374.33494896</v>
      </c>
      <c r="P376" s="441">
        <v>4389929.9514762461</v>
      </c>
      <c r="Q376" s="446">
        <v>2.3196282415584132E-2</v>
      </c>
    </row>
    <row r="377" spans="1:17">
      <c r="A377" s="476"/>
      <c r="B377" s="477" t="s">
        <v>299</v>
      </c>
      <c r="C377" s="367" t="s">
        <v>156</v>
      </c>
      <c r="D377" s="441">
        <v>256406512.61383009</v>
      </c>
      <c r="E377" s="441">
        <v>5729460.8022065759</v>
      </c>
      <c r="F377" s="442">
        <v>2.2855944574105246E-2</v>
      </c>
      <c r="G377" s="443">
        <v>8.6153153702503769</v>
      </c>
      <c r="H377" s="443">
        <v>0.16185891709872813</v>
      </c>
      <c r="I377" s="444">
        <v>4.9940335595539764</v>
      </c>
      <c r="J377" s="444">
        <v>-9.5535537295945439E-2</v>
      </c>
      <c r="K377" s="442">
        <v>-1.8770849845633313E-2</v>
      </c>
      <c r="L377" s="445">
        <v>1280502728.8816674</v>
      </c>
      <c r="M377" s="445">
        <v>4664552.6917815208</v>
      </c>
      <c r="N377" s="442">
        <v>3.656069224791158E-3</v>
      </c>
      <c r="O377" s="441">
        <v>350913544.07428294</v>
      </c>
      <c r="P377" s="441">
        <v>7493425.6935338378</v>
      </c>
      <c r="Q377" s="442">
        <v>2.1819996245024568E-2</v>
      </c>
    </row>
    <row r="378" spans="1:17">
      <c r="A378" s="476"/>
      <c r="B378" s="477" t="s">
        <v>299</v>
      </c>
      <c r="C378" s="367" t="s">
        <v>166</v>
      </c>
      <c r="D378" s="441">
        <v>31068915.982478749</v>
      </c>
      <c r="E378" s="441">
        <v>-295967.22050200403</v>
      </c>
      <c r="F378" s="446">
        <v>-9.4362608840793272E-3</v>
      </c>
      <c r="G378" s="447">
        <v>1.0439224287723072</v>
      </c>
      <c r="H378" s="447">
        <v>-1.3779791668005137E-2</v>
      </c>
      <c r="I378" s="448">
        <v>7.0545548691769699</v>
      </c>
      <c r="J378" s="448">
        <v>-0.29271382107933253</v>
      </c>
      <c r="K378" s="446">
        <v>-3.983981441532411E-2</v>
      </c>
      <c r="L378" s="449">
        <v>219177372.52424565</v>
      </c>
      <c r="M378" s="449">
        <v>-11268851.806560636</v>
      </c>
      <c r="N378" s="446">
        <v>-4.8900136417007044E-2</v>
      </c>
      <c r="O378" s="441">
        <v>58495641.391933106</v>
      </c>
      <c r="P378" s="441">
        <v>-143557.42465929687</v>
      </c>
      <c r="Q378" s="446">
        <v>-2.4481477843567708E-3</v>
      </c>
    </row>
    <row r="379" spans="1:17">
      <c r="A379" s="476"/>
      <c r="B379" s="477" t="s">
        <v>299</v>
      </c>
      <c r="C379" s="367" t="s">
        <v>186</v>
      </c>
      <c r="D379" s="441">
        <v>2719980.2199377492</v>
      </c>
      <c r="E379" s="441">
        <v>29997.128765245434</v>
      </c>
      <c r="F379" s="442">
        <v>1.1151419079058356E-2</v>
      </c>
      <c r="G379" s="443">
        <v>9.1391935238788191E-2</v>
      </c>
      <c r="H379" s="443">
        <v>6.7898502414623363E-4</v>
      </c>
      <c r="I379" s="444">
        <v>7.1947175172032072</v>
      </c>
      <c r="J379" s="444">
        <v>-5.7295327629010906E-2</v>
      </c>
      <c r="K379" s="442">
        <v>-7.9006103346658495E-3</v>
      </c>
      <c r="L379" s="445">
        <v>19569489.334832355</v>
      </c>
      <c r="M379" s="445">
        <v>61697.405267883092</v>
      </c>
      <c r="N379" s="442">
        <v>3.1627057275702931E-3</v>
      </c>
      <c r="O379" s="441">
        <v>4039658.6907156869</v>
      </c>
      <c r="P379" s="441">
        <v>-39422.038415214512</v>
      </c>
      <c r="Q379" s="442">
        <v>-9.6644418272187182E-3</v>
      </c>
    </row>
    <row r="380" spans="1:17">
      <c r="A380" s="476"/>
      <c r="B380" s="477" t="s">
        <v>299</v>
      </c>
      <c r="C380" s="367" t="s">
        <v>181</v>
      </c>
      <c r="D380" s="441">
        <v>3620315.9557021484</v>
      </c>
      <c r="E380" s="441">
        <v>-611975.42042586114</v>
      </c>
      <c r="F380" s="446">
        <v>-0.14459671275887867</v>
      </c>
      <c r="G380" s="447">
        <v>0.12164341451536541</v>
      </c>
      <c r="H380" s="447">
        <v>-2.1080024214212192E-2</v>
      </c>
      <c r="I380" s="448">
        <v>5.9440962895471019</v>
      </c>
      <c r="J380" s="448">
        <v>0.14290842353863908</v>
      </c>
      <c r="K380" s="446">
        <v>2.4634338145812878E-2</v>
      </c>
      <c r="L380" s="449">
        <v>21519506.639277309</v>
      </c>
      <c r="M380" s="449">
        <v>-3032810.7373287603</v>
      </c>
      <c r="N380" s="446">
        <v>-0.12352441892994109</v>
      </c>
      <c r="O380" s="441">
        <v>4954097.2326287339</v>
      </c>
      <c r="P380" s="441">
        <v>-1203864.4286325341</v>
      </c>
      <c r="Q380" s="446">
        <v>-0.19549722698110461</v>
      </c>
    </row>
    <row r="381" spans="1:17">
      <c r="A381" s="476"/>
      <c r="B381" s="477" t="s">
        <v>299</v>
      </c>
      <c r="C381" s="367" t="s">
        <v>159</v>
      </c>
      <c r="D381" s="441">
        <v>105389310.14343694</v>
      </c>
      <c r="E381" s="441">
        <v>1949541.5504695475</v>
      </c>
      <c r="F381" s="442">
        <v>1.88471182504375E-2</v>
      </c>
      <c r="G381" s="443">
        <v>3.5411040627751293</v>
      </c>
      <c r="H381" s="443">
        <v>5.285664241757182E-2</v>
      </c>
      <c r="I381" s="444">
        <v>10.394795929101894</v>
      </c>
      <c r="J381" s="444">
        <v>9.7670358470397289E-2</v>
      </c>
      <c r="K381" s="442">
        <v>9.4852061189739777E-3</v>
      </c>
      <c r="L381" s="445">
        <v>1095500372.0498552</v>
      </c>
      <c r="M381" s="445">
        <v>30368085.851005912</v>
      </c>
      <c r="N381" s="442">
        <v>2.8511093170765552E-2</v>
      </c>
      <c r="O381" s="441">
        <v>253414505.10495988</v>
      </c>
      <c r="P381" s="441">
        <v>5410345.5003845096</v>
      </c>
      <c r="Q381" s="442">
        <v>2.1815543372380983E-2</v>
      </c>
    </row>
    <row r="382" spans="1:17">
      <c r="A382" s="476"/>
      <c r="B382" s="477" t="s">
        <v>299</v>
      </c>
      <c r="C382" s="367" t="s">
        <v>161</v>
      </c>
      <c r="D382" s="441">
        <v>107802547.74344267</v>
      </c>
      <c r="E382" s="441">
        <v>4886496.1108553261</v>
      </c>
      <c r="F382" s="446">
        <v>4.7480407898859441E-2</v>
      </c>
      <c r="G382" s="447">
        <v>3.6221893783369388</v>
      </c>
      <c r="H382" s="447">
        <v>0.15160300228461221</v>
      </c>
      <c r="I382" s="448">
        <v>6.806895863837604</v>
      </c>
      <c r="J382" s="448">
        <v>-0.14005982015325991</v>
      </c>
      <c r="K382" s="446">
        <v>-2.0161323394652608E-2</v>
      </c>
      <c r="L382" s="449">
        <v>733800716.34599578</v>
      </c>
      <c r="M382" s="449">
        <v>18847466.483095884</v>
      </c>
      <c r="N382" s="446">
        <v>2.6361816645647938E-2</v>
      </c>
      <c r="O382" s="441">
        <v>152792110.86546537</v>
      </c>
      <c r="P382" s="441">
        <v>6068695.607511431</v>
      </c>
      <c r="Q382" s="446">
        <v>4.136146638109587E-2</v>
      </c>
    </row>
    <row r="383" spans="1:17">
      <c r="A383" s="476"/>
      <c r="B383" s="477" t="s">
        <v>299</v>
      </c>
      <c r="C383" s="367" t="s">
        <v>177</v>
      </c>
      <c r="D383" s="441">
        <v>5172629.8499409389</v>
      </c>
      <c r="E383" s="441">
        <v>-168933.50303850975</v>
      </c>
      <c r="F383" s="442">
        <v>-3.1626228479398458E-2</v>
      </c>
      <c r="G383" s="443">
        <v>0.17380150370021599</v>
      </c>
      <c r="H383" s="443">
        <v>-6.3293573811362136E-3</v>
      </c>
      <c r="I383" s="444">
        <v>17.376072374132484</v>
      </c>
      <c r="J383" s="444">
        <v>1.0526439118711366</v>
      </c>
      <c r="K383" s="442">
        <v>6.4486692504872822E-2</v>
      </c>
      <c r="L383" s="445">
        <v>89879990.637171805</v>
      </c>
      <c r="M383" s="445">
        <v>2687363.3681749105</v>
      </c>
      <c r="N383" s="442">
        <v>3.082099315443448E-2</v>
      </c>
      <c r="O383" s="441">
        <v>10151907.8567094</v>
      </c>
      <c r="P383" s="441">
        <v>-291852.85244021751</v>
      </c>
      <c r="Q383" s="442">
        <v>-2.7945187616614936E-2</v>
      </c>
    </row>
    <row r="384" spans="1:17">
      <c r="A384" s="476"/>
      <c r="B384" s="477" t="s">
        <v>299</v>
      </c>
      <c r="C384" s="367" t="s">
        <v>164</v>
      </c>
      <c r="D384" s="441">
        <v>64691278.500548832</v>
      </c>
      <c r="E384" s="441">
        <v>202563.28312499821</v>
      </c>
      <c r="F384" s="446">
        <v>3.1410655715818758E-3</v>
      </c>
      <c r="G384" s="447">
        <v>2.173641224262977</v>
      </c>
      <c r="H384" s="447">
        <v>-1.0793649190623533E-3</v>
      </c>
      <c r="I384" s="448">
        <v>7.2044159632349141</v>
      </c>
      <c r="J384" s="448">
        <v>-0.17269922695293438</v>
      </c>
      <c r="K384" s="446">
        <v>-2.3410130179699257E-2</v>
      </c>
      <c r="L384" s="449">
        <v>466062879.51142961</v>
      </c>
      <c r="M384" s="449">
        <v>-9677801.114726007</v>
      </c>
      <c r="N384" s="446">
        <v>-2.0342597362051056E-2</v>
      </c>
      <c r="O384" s="441">
        <v>122598565.51170459</v>
      </c>
      <c r="P384" s="441">
        <v>1119807.8283979744</v>
      </c>
      <c r="Q384" s="446">
        <v>9.2181369792840428E-3</v>
      </c>
    </row>
    <row r="385" spans="1:17">
      <c r="A385" s="476"/>
      <c r="B385" s="477" t="s">
        <v>299</v>
      </c>
      <c r="C385" s="367" t="s">
        <v>190</v>
      </c>
      <c r="D385" s="441">
        <v>786.02505624123819</v>
      </c>
      <c r="E385" s="441">
        <v>-814.90695266883358</v>
      </c>
      <c r="F385" s="442">
        <v>-0.5090203382363685</v>
      </c>
      <c r="G385" s="443">
        <v>2.6410615235175562E-5</v>
      </c>
      <c r="H385" s="443">
        <v>-2.7576811711060591E-5</v>
      </c>
      <c r="I385" s="444">
        <v>8.0677240036022599</v>
      </c>
      <c r="J385" s="444">
        <v>-0.45992393187549929</v>
      </c>
      <c r="K385" s="442">
        <v>-5.393326921507486E-2</v>
      </c>
      <c r="L385" s="445">
        <v>6341.4332136702542</v>
      </c>
      <c r="M385" s="445">
        <v>-7310.7513269519804</v>
      </c>
      <c r="N385" s="442">
        <v>-0.53550047651339272</v>
      </c>
      <c r="O385" s="441">
        <v>934.87599647045135</v>
      </c>
      <c r="P385" s="441">
        <v>-1279.8079382181168</v>
      </c>
      <c r="Q385" s="442">
        <v>-0.5778738528656393</v>
      </c>
    </row>
    <row r="386" spans="1:17">
      <c r="A386" s="476"/>
      <c r="B386" s="477" t="s">
        <v>299</v>
      </c>
      <c r="C386" s="367" t="s">
        <v>180</v>
      </c>
      <c r="D386" s="441">
        <v>5624319.2030754304</v>
      </c>
      <c r="E386" s="441">
        <v>99785.272193570621</v>
      </c>
      <c r="F386" s="446">
        <v>1.8062206412703178E-2</v>
      </c>
      <c r="G386" s="447">
        <v>0.18897836557852124</v>
      </c>
      <c r="H386" s="447">
        <v>2.6772794952077406E-3</v>
      </c>
      <c r="I386" s="448">
        <v>5.1173580792680617</v>
      </c>
      <c r="J386" s="448">
        <v>-3.8772889934113763E-2</v>
      </c>
      <c r="K386" s="446">
        <v>-7.5197643670624637E-3</v>
      </c>
      <c r="L386" s="449">
        <v>28781655.31424056</v>
      </c>
      <c r="M386" s="449">
        <v>296434.82281237096</v>
      </c>
      <c r="N386" s="446">
        <v>1.0406618509467901E-2</v>
      </c>
      <c r="O386" s="441">
        <v>4413118.0308048492</v>
      </c>
      <c r="P386" s="441">
        <v>64696.063897043467</v>
      </c>
      <c r="Q386" s="446">
        <v>1.48780556232562E-2</v>
      </c>
    </row>
    <row r="387" spans="1:17">
      <c r="A387" s="476"/>
      <c r="B387" s="477" t="s">
        <v>299</v>
      </c>
      <c r="C387" s="367" t="s">
        <v>185</v>
      </c>
      <c r="D387" s="441">
        <v>2376490.085062278</v>
      </c>
      <c r="E387" s="441">
        <v>149695.42523396341</v>
      </c>
      <c r="F387" s="442">
        <v>6.7224620183661168E-2</v>
      </c>
      <c r="G387" s="443">
        <v>7.9850590955622733E-2</v>
      </c>
      <c r="H387" s="443">
        <v>4.7575118287983553E-3</v>
      </c>
      <c r="I387" s="444">
        <v>6.8524704922589477</v>
      </c>
      <c r="J387" s="444">
        <v>-5.8844105882179143E-2</v>
      </c>
      <c r="K387" s="442">
        <v>-8.5141697786418093E-3</v>
      </c>
      <c r="L387" s="445">
        <v>16284828.183035217</v>
      </c>
      <c r="M387" s="445">
        <v>894749.74350108206</v>
      </c>
      <c r="N387" s="442">
        <v>5.8138088575471002E-2</v>
      </c>
      <c r="O387" s="441">
        <v>2326188.8165007774</v>
      </c>
      <c r="P387" s="441">
        <v>101256.84126431774</v>
      </c>
      <c r="Q387" s="442">
        <v>4.5510084079562231E-2</v>
      </c>
    </row>
    <row r="388" spans="1:17">
      <c r="A388" s="476"/>
      <c r="B388" s="477" t="s">
        <v>299</v>
      </c>
      <c r="C388" s="367" t="s">
        <v>163</v>
      </c>
      <c r="D388" s="441">
        <v>38096579.455310002</v>
      </c>
      <c r="E388" s="441">
        <v>-473308.83462371677</v>
      </c>
      <c r="F388" s="446">
        <v>-1.2271459825494095E-2</v>
      </c>
      <c r="G388" s="447">
        <v>1.2800534713001424</v>
      </c>
      <c r="H388" s="447">
        <v>-2.0619520924509471E-2</v>
      </c>
      <c r="I388" s="448">
        <v>5.676124824017351</v>
      </c>
      <c r="J388" s="448">
        <v>9.2401200694922636E-2</v>
      </c>
      <c r="K388" s="446">
        <v>1.654831200974486E-2</v>
      </c>
      <c r="L388" s="449">
        <v>216240940.35643452</v>
      </c>
      <c r="M388" s="449">
        <v>877343.96302452683</v>
      </c>
      <c r="N388" s="446">
        <v>4.0737802382435186E-3</v>
      </c>
      <c r="O388" s="441">
        <v>52946453.168026924</v>
      </c>
      <c r="P388" s="441">
        <v>323082.03484633565</v>
      </c>
      <c r="Q388" s="446">
        <v>6.1395161102216593E-3</v>
      </c>
    </row>
    <row r="389" spans="1:17">
      <c r="A389" s="476"/>
      <c r="B389" s="477" t="s">
        <v>299</v>
      </c>
      <c r="C389" s="367" t="s">
        <v>175</v>
      </c>
      <c r="D389" s="441">
        <v>9933480.2715408504</v>
      </c>
      <c r="E389" s="441">
        <v>1132317.2294961456</v>
      </c>
      <c r="F389" s="442">
        <v>0.1286554088461794</v>
      </c>
      <c r="G389" s="443">
        <v>0.33376712779669365</v>
      </c>
      <c r="H389" s="443">
        <v>3.6969922087882967E-2</v>
      </c>
      <c r="I389" s="444">
        <v>6.0606915668341736</v>
      </c>
      <c r="J389" s="444">
        <v>4.9581444486364035E-3</v>
      </c>
      <c r="K389" s="442">
        <v>8.187520986819198E-4</v>
      </c>
      <c r="L389" s="445">
        <v>60203760.11104127</v>
      </c>
      <c r="M389" s="445">
        <v>6906262.9214667827</v>
      </c>
      <c r="N389" s="442">
        <v>0.1295794978308609</v>
      </c>
      <c r="O389" s="441">
        <v>13049599.742878307</v>
      </c>
      <c r="P389" s="441">
        <v>1224524.6959154494</v>
      </c>
      <c r="Q389" s="442">
        <v>0.10355322829261497</v>
      </c>
    </row>
    <row r="390" spans="1:17">
      <c r="A390" s="476"/>
      <c r="B390" s="477" t="s">
        <v>299</v>
      </c>
      <c r="C390" s="367" t="s">
        <v>207</v>
      </c>
      <c r="D390" s="441">
        <v>75082133.725644246</v>
      </c>
      <c r="E390" s="441">
        <v>166651.64092758298</v>
      </c>
      <c r="F390" s="446">
        <v>2.2245287127583098E-3</v>
      </c>
      <c r="G390" s="447">
        <v>2.52277625136596</v>
      </c>
      <c r="H390" s="447">
        <v>-3.5609657556032737E-3</v>
      </c>
      <c r="I390" s="448">
        <v>3.3300268706749168</v>
      </c>
      <c r="J390" s="448">
        <v>1.0292896271379526E-2</v>
      </c>
      <c r="K390" s="446">
        <v>3.1005184001916507E-3</v>
      </c>
      <c r="L390" s="449">
        <v>250025522.81400275</v>
      </c>
      <c r="M390" s="449">
        <v>1326051.7285493016</v>
      </c>
      <c r="N390" s="446">
        <v>5.3319443051556333E-3</v>
      </c>
      <c r="O390" s="441">
        <v>58104683.864382163</v>
      </c>
      <c r="P390" s="441">
        <v>512404.18581292033</v>
      </c>
      <c r="Q390" s="446">
        <v>8.8970985116880504E-3</v>
      </c>
    </row>
    <row r="391" spans="1:17">
      <c r="A391" s="476"/>
      <c r="B391" s="477" t="s">
        <v>299</v>
      </c>
      <c r="C391" s="367" t="s">
        <v>208</v>
      </c>
      <c r="D391" s="441">
        <v>2000596.1802842866</v>
      </c>
      <c r="E391" s="441">
        <v>-4477.4650911083445</v>
      </c>
      <c r="F391" s="442">
        <v>-2.2330676488793318E-3</v>
      </c>
      <c r="G391" s="443">
        <v>6.722047285759053E-2</v>
      </c>
      <c r="H391" s="443">
        <v>-3.9561973663790329E-4</v>
      </c>
      <c r="I391" s="444">
        <v>12.528681743679027</v>
      </c>
      <c r="J391" s="444">
        <v>0.18235442042697514</v>
      </c>
      <c r="K391" s="442">
        <v>1.4769932438413803E-2</v>
      </c>
      <c r="L391" s="445">
        <v>25064832.840401735</v>
      </c>
      <c r="M391" s="445">
        <v>309537.30737090111</v>
      </c>
      <c r="N391" s="442">
        <v>1.2503882531230033E-2</v>
      </c>
      <c r="O391" s="441">
        <v>4741060.0571125513</v>
      </c>
      <c r="P391" s="441">
        <v>-59296.923561218195</v>
      </c>
      <c r="Q391" s="442">
        <v>-1.2352607066505164E-2</v>
      </c>
    </row>
    <row r="392" spans="1:17">
      <c r="A392" s="476"/>
      <c r="B392" s="477" t="s">
        <v>299</v>
      </c>
      <c r="C392" s="367" t="s">
        <v>239</v>
      </c>
      <c r="D392" s="441">
        <v>2170377.6873549153</v>
      </c>
      <c r="E392" s="441">
        <v>205424.73056228133</v>
      </c>
      <c r="F392" s="446">
        <v>0.10454435046505813</v>
      </c>
      <c r="G392" s="447">
        <v>7.2925168937806095E-2</v>
      </c>
      <c r="H392" s="447">
        <v>6.662046196038246E-3</v>
      </c>
      <c r="I392" s="448">
        <v>15.308949804655727</v>
      </c>
      <c r="J392" s="448">
        <v>0.61506761940529131</v>
      </c>
      <c r="K392" s="446">
        <v>4.1858755341232401E-2</v>
      </c>
      <c r="L392" s="449">
        <v>33226203.07286118</v>
      </c>
      <c r="M392" s="449">
        <v>4353415.826190725</v>
      </c>
      <c r="N392" s="446">
        <v>0.15077920219471541</v>
      </c>
      <c r="O392" s="441">
        <v>4407188.9123938642</v>
      </c>
      <c r="P392" s="441">
        <v>301994.1399455443</v>
      </c>
      <c r="Q392" s="446">
        <v>7.3563900541906896E-2</v>
      </c>
    </row>
    <row r="393" spans="1:17">
      <c r="A393" s="476"/>
      <c r="B393" s="477" t="s">
        <v>299</v>
      </c>
      <c r="C393" s="367" t="s">
        <v>209</v>
      </c>
      <c r="D393" s="441">
        <v>108372728.54826008</v>
      </c>
      <c r="E393" s="441">
        <v>5225890.0134715885</v>
      </c>
      <c r="F393" s="442">
        <v>5.0664567985852949E-2</v>
      </c>
      <c r="G393" s="443">
        <v>3.641347579123217</v>
      </c>
      <c r="H393" s="443">
        <v>0.16297849215413152</v>
      </c>
      <c r="I393" s="444">
        <v>5.9022245774417863</v>
      </c>
      <c r="J393" s="444">
        <v>-0.14742478129015968</v>
      </c>
      <c r="K393" s="442">
        <v>-2.4369144812892277E-2</v>
      </c>
      <c r="L393" s="445">
        <v>639640181.96196771</v>
      </c>
      <c r="M393" s="445">
        <v>15637976.364756942</v>
      </c>
      <c r="N393" s="442">
        <v>2.5060770978830724E-2</v>
      </c>
      <c r="O393" s="441">
        <v>123635470.76460302</v>
      </c>
      <c r="P393" s="441">
        <v>4775982.4951753318</v>
      </c>
      <c r="Q393" s="442">
        <v>4.0181752123560011E-2</v>
      </c>
    </row>
    <row r="394" spans="1:17">
      <c r="A394" s="476"/>
      <c r="B394" s="482" t="s">
        <v>299</v>
      </c>
      <c r="C394" s="367" t="s">
        <v>210</v>
      </c>
      <c r="D394" s="441">
        <v>73651835.975834832</v>
      </c>
      <c r="E394" s="441">
        <v>-6044065.1901536286</v>
      </c>
      <c r="F394" s="446">
        <v>-7.5839097139578274E-2</v>
      </c>
      <c r="G394" s="447">
        <v>2.4747179315426791</v>
      </c>
      <c r="H394" s="447">
        <v>-0.21282695991244927</v>
      </c>
      <c r="I394" s="448">
        <v>7.3606376739144848</v>
      </c>
      <c r="J394" s="448">
        <v>-0.24581171384244094</v>
      </c>
      <c r="K394" s="446">
        <v>-3.2316222893442353E-2</v>
      </c>
      <c r="L394" s="449">
        <v>542124478.63670003</v>
      </c>
      <c r="M394" s="449">
        <v>-64078359.994069338</v>
      </c>
      <c r="N394" s="446">
        <v>-0.10570448686582062</v>
      </c>
      <c r="O394" s="441">
        <v>145756784.69303939</v>
      </c>
      <c r="P394" s="441">
        <v>-12968314.384043396</v>
      </c>
      <c r="Q394" s="446">
        <v>-8.1702984968656425E-2</v>
      </c>
    </row>
    <row r="395" spans="1:17">
      <c r="A395" s="476"/>
      <c r="B395" s="477" t="s">
        <v>241</v>
      </c>
      <c r="C395" s="367" t="s">
        <v>189</v>
      </c>
      <c r="D395" s="441">
        <v>233687.02144928396</v>
      </c>
      <c r="E395" s="441">
        <v>5118.6429446242983</v>
      </c>
      <c r="F395" s="442">
        <v>2.2394361714037133E-2</v>
      </c>
      <c r="G395" s="443">
        <v>1.499795903830352E-2</v>
      </c>
      <c r="H395" s="443">
        <v>1.5228893207900121E-4</v>
      </c>
      <c r="I395" s="444">
        <v>5.5862546442628567</v>
      </c>
      <c r="J395" s="444">
        <v>-6.8043747630945006E-2</v>
      </c>
      <c r="K395" s="442">
        <v>-1.2033985989931993E-2</v>
      </c>
      <c r="L395" s="445">
        <v>1305435.2088750163</v>
      </c>
      <c r="M395" s="445">
        <v>13041.393858345458</v>
      </c>
      <c r="N395" s="442">
        <v>1.0090882288984982E-2</v>
      </c>
      <c r="O395" s="441">
        <v>432603.94709633547</v>
      </c>
      <c r="P395" s="441">
        <v>18632.73948036728</v>
      </c>
      <c r="Q395" s="442">
        <v>4.5009747387196201E-2</v>
      </c>
    </row>
    <row r="396" spans="1:17">
      <c r="A396" s="476"/>
      <c r="B396" s="477" t="s">
        <v>300</v>
      </c>
      <c r="C396" s="367" t="s">
        <v>176</v>
      </c>
      <c r="D396" s="441">
        <v>1947292.6927721889</v>
      </c>
      <c r="E396" s="441">
        <v>103751.40210515237</v>
      </c>
      <c r="F396" s="446">
        <v>5.627831751336184E-2</v>
      </c>
      <c r="G396" s="447">
        <v>0.12497662840092028</v>
      </c>
      <c r="H396" s="447">
        <v>5.2373800958961103E-3</v>
      </c>
      <c r="I396" s="448">
        <v>11.548282597430784</v>
      </c>
      <c r="J396" s="448">
        <v>-0.38572754892675931</v>
      </c>
      <c r="K396" s="446">
        <v>-3.2321704456107714E-2</v>
      </c>
      <c r="L396" s="449">
        <v>22487886.316045199</v>
      </c>
      <c r="M396" s="449">
        <v>487045.84799570218</v>
      </c>
      <c r="N396" s="446">
        <v>2.213760191130015E-2</v>
      </c>
      <c r="O396" s="441">
        <v>4297068.1312079402</v>
      </c>
      <c r="P396" s="441">
        <v>152735.5300069591</v>
      </c>
      <c r="Q396" s="446">
        <v>3.6854071500607377E-2</v>
      </c>
    </row>
    <row r="397" spans="1:17">
      <c r="A397" s="476"/>
      <c r="B397" s="477" t="s">
        <v>300</v>
      </c>
      <c r="C397" s="367" t="s">
        <v>171</v>
      </c>
      <c r="D397" s="441">
        <v>9890423.2969735153</v>
      </c>
      <c r="E397" s="441">
        <v>-406382.16644848324</v>
      </c>
      <c r="F397" s="442">
        <v>-3.9466819868754499E-2</v>
      </c>
      <c r="G397" s="443">
        <v>0.63476423534151794</v>
      </c>
      <c r="H397" s="443">
        <v>-3.4020213574791569E-2</v>
      </c>
      <c r="I397" s="444">
        <v>9.031155058078653</v>
      </c>
      <c r="J397" s="444">
        <v>-1.1733075431274997E-2</v>
      </c>
      <c r="K397" s="442">
        <v>-1.2974920465726135E-3</v>
      </c>
      <c r="L397" s="445">
        <v>89321946.385001317</v>
      </c>
      <c r="M397" s="445">
        <v>-3790913.5532376617</v>
      </c>
      <c r="N397" s="442">
        <v>-4.0713104030443752E-2</v>
      </c>
      <c r="O397" s="441">
        <v>20532981.13904316</v>
      </c>
      <c r="P397" s="441">
        <v>-802690.99083499238</v>
      </c>
      <c r="Q397" s="442">
        <v>-3.7622015652880043E-2</v>
      </c>
    </row>
    <row r="398" spans="1:17">
      <c r="A398" s="476"/>
      <c r="B398" s="477" t="s">
        <v>300</v>
      </c>
      <c r="C398" s="367" t="s">
        <v>173</v>
      </c>
      <c r="D398" s="441">
        <v>4104597.4961333382</v>
      </c>
      <c r="E398" s="441">
        <v>-87559.952631003689</v>
      </c>
      <c r="F398" s="446">
        <v>-2.0886608793000461E-2</v>
      </c>
      <c r="G398" s="447">
        <v>0.26343176755792241</v>
      </c>
      <c r="H398" s="447">
        <v>-8.8516818188622004E-3</v>
      </c>
      <c r="I398" s="448">
        <v>14.912625145973159</v>
      </c>
      <c r="J398" s="448">
        <v>5.458449145829114E-2</v>
      </c>
      <c r="K398" s="446">
        <v>3.6737341569801612E-3</v>
      </c>
      <c r="L398" s="449">
        <v>61210323.834936485</v>
      </c>
      <c r="M398" s="449">
        <v>-1076921.9689314365</v>
      </c>
      <c r="N398" s="446">
        <v>-1.7289606484166647E-2</v>
      </c>
      <c r="O398" s="441">
        <v>13157480.357836396</v>
      </c>
      <c r="P398" s="441">
        <v>-252634.64018620364</v>
      </c>
      <c r="Q398" s="446">
        <v>-1.8839110643231332E-2</v>
      </c>
    </row>
    <row r="399" spans="1:17">
      <c r="A399" s="476"/>
      <c r="B399" s="477" t="s">
        <v>300</v>
      </c>
      <c r="C399" s="367" t="s">
        <v>169</v>
      </c>
      <c r="D399" s="441">
        <v>5737097.1908424376</v>
      </c>
      <c r="E399" s="441">
        <v>-87779.012900556438</v>
      </c>
      <c r="F399" s="442">
        <v>-1.5069678707360461E-2</v>
      </c>
      <c r="G399" s="443">
        <v>0.36820508102412941</v>
      </c>
      <c r="H399" s="443">
        <v>-1.0124550992764159E-2</v>
      </c>
      <c r="I399" s="444">
        <v>14.884089854973228</v>
      </c>
      <c r="J399" s="444">
        <v>0.24929687785396659</v>
      </c>
      <c r="K399" s="442">
        <v>1.7034533952323707E-2</v>
      </c>
      <c r="L399" s="445">
        <v>85391470.095213324</v>
      </c>
      <c r="M399" s="445">
        <v>145612.73608624935</v>
      </c>
      <c r="N399" s="442">
        <v>1.7081502913720058E-3</v>
      </c>
      <c r="O399" s="441">
        <v>12586627.54389013</v>
      </c>
      <c r="P399" s="441">
        <v>65766.07953267172</v>
      </c>
      <c r="Q399" s="442">
        <v>5.2525203413427181E-3</v>
      </c>
    </row>
    <row r="400" spans="1:17">
      <c r="A400" s="476"/>
      <c r="B400" s="477" t="s">
        <v>300</v>
      </c>
      <c r="C400" s="367" t="s">
        <v>233</v>
      </c>
      <c r="D400" s="441">
        <v>1778305.0238261705</v>
      </c>
      <c r="E400" s="441">
        <v>487622.43040305749</v>
      </c>
      <c r="F400" s="446">
        <v>0.37780197307054297</v>
      </c>
      <c r="G400" s="447">
        <v>0.11413105331886197</v>
      </c>
      <c r="H400" s="447">
        <v>3.0300349705521951E-2</v>
      </c>
      <c r="I400" s="448">
        <v>14.010747670951728</v>
      </c>
      <c r="J400" s="448">
        <v>-1.0767078572142914</v>
      </c>
      <c r="K400" s="446">
        <v>-7.1364442811727866E-2</v>
      </c>
      <c r="L400" s="449">
        <v>24915382.970814276</v>
      </c>
      <c r="M400" s="449">
        <v>5442266.7415650748</v>
      </c>
      <c r="N400" s="446">
        <v>0.27947590295746438</v>
      </c>
      <c r="O400" s="441">
        <v>3611894.1245693937</v>
      </c>
      <c r="P400" s="441">
        <v>1044378.9338341099</v>
      </c>
      <c r="Q400" s="446">
        <v>0.4067664088620333</v>
      </c>
    </row>
    <row r="401" spans="1:17">
      <c r="A401" s="476"/>
      <c r="B401" s="477" t="s">
        <v>300</v>
      </c>
      <c r="C401" s="367" t="s">
        <v>153</v>
      </c>
      <c r="D401" s="441">
        <v>315821659.12001657</v>
      </c>
      <c r="E401" s="441">
        <v>1721688.394405365</v>
      </c>
      <c r="F401" s="442">
        <v>5.4813389203063091E-3</v>
      </c>
      <c r="G401" s="443">
        <v>20.269334075615518</v>
      </c>
      <c r="H401" s="443">
        <v>-0.1316705439808068</v>
      </c>
      <c r="I401" s="444">
        <v>5.9878729732383649</v>
      </c>
      <c r="J401" s="444">
        <v>-0.10022815349042435</v>
      </c>
      <c r="K401" s="442">
        <v>-1.6462958056066023E-2</v>
      </c>
      <c r="L401" s="445">
        <v>1891099977.0080471</v>
      </c>
      <c r="M401" s="445">
        <v>-21172408.672026157</v>
      </c>
      <c r="N401" s="442">
        <v>-1.1071858188495716E-2</v>
      </c>
      <c r="O401" s="441">
        <v>527509468.83574915</v>
      </c>
      <c r="P401" s="441">
        <v>1758070.7236115932</v>
      </c>
      <c r="Q401" s="442">
        <v>3.3439202062504345E-3</v>
      </c>
    </row>
    <row r="402" spans="1:17">
      <c r="A402" s="476"/>
      <c r="B402" s="477" t="s">
        <v>300</v>
      </c>
      <c r="C402" s="367" t="s">
        <v>234</v>
      </c>
      <c r="D402" s="441">
        <v>27248484.22530197</v>
      </c>
      <c r="E402" s="441">
        <v>-1190013.8420484662</v>
      </c>
      <c r="F402" s="446">
        <v>-4.1845171964784343E-2</v>
      </c>
      <c r="G402" s="447">
        <v>1.7487990891938805</v>
      </c>
      <c r="H402" s="447">
        <v>-9.8300511312675365E-2</v>
      </c>
      <c r="I402" s="448">
        <v>4.9559720407345571</v>
      </c>
      <c r="J402" s="448">
        <v>-7.5775612999637865E-2</v>
      </c>
      <c r="K402" s="446">
        <v>-1.5059501830025747E-2</v>
      </c>
      <c r="L402" s="449">
        <v>135042725.9729932</v>
      </c>
      <c r="M402" s="449">
        <v>-8052619.9531218112</v>
      </c>
      <c r="N402" s="446">
        <v>-5.6274506351028722E-2</v>
      </c>
      <c r="O402" s="441">
        <v>43023799.63310843</v>
      </c>
      <c r="P402" s="441">
        <v>-1938184.801681295</v>
      </c>
      <c r="Q402" s="446">
        <v>-4.310718990822851E-2</v>
      </c>
    </row>
    <row r="403" spans="1:17">
      <c r="A403" s="476"/>
      <c r="B403" s="477" t="s">
        <v>300</v>
      </c>
      <c r="C403" s="367" t="s">
        <v>235</v>
      </c>
      <c r="D403" s="441">
        <v>84465692.325899661</v>
      </c>
      <c r="E403" s="441">
        <v>1952360.6364385486</v>
      </c>
      <c r="F403" s="442">
        <v>2.3661153857976031E-2</v>
      </c>
      <c r="G403" s="443">
        <v>5.4209813869390331</v>
      </c>
      <c r="H403" s="443">
        <v>6.1684927642286169E-2</v>
      </c>
      <c r="I403" s="444">
        <v>4.7950205884965262</v>
      </c>
      <c r="J403" s="444">
        <v>-8.4219078977238127E-2</v>
      </c>
      <c r="K403" s="442">
        <v>-1.7260697304677126E-2</v>
      </c>
      <c r="L403" s="445">
        <v>405014733.72430193</v>
      </c>
      <c r="M403" s="445">
        <v>2412412.6496632695</v>
      </c>
      <c r="N403" s="442">
        <v>5.9920485386770308E-3</v>
      </c>
      <c r="O403" s="441">
        <v>110917581.20470284</v>
      </c>
      <c r="P403" s="441">
        <v>1713089.2198605686</v>
      </c>
      <c r="Q403" s="442">
        <v>1.5686984928223902E-2</v>
      </c>
    </row>
    <row r="404" spans="1:17">
      <c r="A404" s="476"/>
      <c r="B404" s="477" t="s">
        <v>300</v>
      </c>
      <c r="C404" s="367" t="s">
        <v>236</v>
      </c>
      <c r="D404" s="441">
        <v>3741988.8300037254</v>
      </c>
      <c r="E404" s="441">
        <v>-324707.60558324214</v>
      </c>
      <c r="F404" s="446">
        <v>-7.9845548032988448E-2</v>
      </c>
      <c r="G404" s="447">
        <v>0.24015965818780027</v>
      </c>
      <c r="H404" s="447">
        <v>-2.3975013895251973E-2</v>
      </c>
      <c r="I404" s="448">
        <v>6.3109121799691614</v>
      </c>
      <c r="J404" s="448">
        <v>-0.33643282968409949</v>
      </c>
      <c r="K404" s="446">
        <v>-5.0611609476495116E-2</v>
      </c>
      <c r="L404" s="449">
        <v>23615362.884579062</v>
      </c>
      <c r="M404" s="449">
        <v>-3417371.3722946681</v>
      </c>
      <c r="N404" s="446">
        <v>-0.12641604581400115</v>
      </c>
      <c r="O404" s="441">
        <v>6486905.9980417266</v>
      </c>
      <c r="P404" s="441">
        <v>-401685.47822726797</v>
      </c>
      <c r="Q404" s="446">
        <v>-5.8311699802646624E-2</v>
      </c>
    </row>
    <row r="405" spans="1:17">
      <c r="A405" s="476"/>
      <c r="B405" s="477" t="s">
        <v>300</v>
      </c>
      <c r="C405" s="367" t="s">
        <v>160</v>
      </c>
      <c r="D405" s="441">
        <v>19208510.00471719</v>
      </c>
      <c r="E405" s="441">
        <v>-1132559.2334021702</v>
      </c>
      <c r="F405" s="442">
        <v>-5.5678451321513785E-2</v>
      </c>
      <c r="G405" s="443">
        <v>1.2327960896198693</v>
      </c>
      <c r="H405" s="443">
        <v>-8.8370055463649066E-2</v>
      </c>
      <c r="I405" s="444">
        <v>5.4594614917008588</v>
      </c>
      <c r="J405" s="444">
        <v>6.3730101155732299E-3</v>
      </c>
      <c r="K405" s="442">
        <v>1.1686973606048129E-3</v>
      </c>
      <c r="L405" s="445">
        <v>104868120.68370418</v>
      </c>
      <c r="M405" s="445">
        <v>-6053529.6818132848</v>
      </c>
      <c r="N405" s="442">
        <v>-5.4574825220010996E-2</v>
      </c>
      <c r="O405" s="441">
        <v>19782442.079657614</v>
      </c>
      <c r="P405" s="441">
        <v>-1159730.4982396252</v>
      </c>
      <c r="Q405" s="442">
        <v>-5.537775481153405E-2</v>
      </c>
    </row>
    <row r="406" spans="1:17">
      <c r="A406" s="476"/>
      <c r="B406" s="477" t="s">
        <v>300</v>
      </c>
      <c r="C406" s="367" t="s">
        <v>155</v>
      </c>
      <c r="D406" s="441">
        <v>124675473.63631471</v>
      </c>
      <c r="E406" s="441">
        <v>-1585939.3094333559</v>
      </c>
      <c r="F406" s="446">
        <v>-1.2560760032954815E-2</v>
      </c>
      <c r="G406" s="447">
        <v>8.0016324187877466</v>
      </c>
      <c r="H406" s="447">
        <v>-0.1991313789050686</v>
      </c>
      <c r="I406" s="448">
        <v>4.8842635093577824</v>
      </c>
      <c r="J406" s="448">
        <v>-0.13614189185239667</v>
      </c>
      <c r="K406" s="446">
        <v>-2.7117708824785224E-2</v>
      </c>
      <c r="L406" s="449">
        <v>608947866.39375019</v>
      </c>
      <c r="M406" s="449">
        <v>-24935613.123512149</v>
      </c>
      <c r="N406" s="446">
        <v>-3.9337849824548216E-2</v>
      </c>
      <c r="O406" s="441">
        <v>137257216.25823399</v>
      </c>
      <c r="P406" s="441">
        <v>-1923966.739595145</v>
      </c>
      <c r="Q406" s="446">
        <v>-1.3823468791935429E-2</v>
      </c>
    </row>
    <row r="407" spans="1:17">
      <c r="A407" s="476"/>
      <c r="B407" s="477" t="s">
        <v>300</v>
      </c>
      <c r="C407" s="367" t="s">
        <v>168</v>
      </c>
      <c r="D407" s="441">
        <v>4981871.1594964368</v>
      </c>
      <c r="E407" s="441">
        <v>-276538.25028557051</v>
      </c>
      <c r="F407" s="442">
        <v>-5.2589714633314313E-2</v>
      </c>
      <c r="G407" s="443">
        <v>0.31973491347891952</v>
      </c>
      <c r="H407" s="443">
        <v>-2.180231880056227E-2</v>
      </c>
      <c r="I407" s="444">
        <v>5.8558047070499599</v>
      </c>
      <c r="J407" s="444">
        <v>-0.10514425879334155</v>
      </c>
      <c r="K407" s="442">
        <v>-1.7638845659613309E-2</v>
      </c>
      <c r="L407" s="445">
        <v>29172864.585695677</v>
      </c>
      <c r="M407" s="445">
        <v>-2172245.5475250632</v>
      </c>
      <c r="N407" s="442">
        <v>-6.9300938433227419E-2</v>
      </c>
      <c r="O407" s="441">
        <v>8735320.2836609874</v>
      </c>
      <c r="P407" s="441">
        <v>-639957.69623035751</v>
      </c>
      <c r="Q407" s="442">
        <v>-6.8260130270587915E-2</v>
      </c>
    </row>
    <row r="408" spans="1:17">
      <c r="A408" s="476"/>
      <c r="B408" s="477" t="s">
        <v>300</v>
      </c>
      <c r="C408" s="367" t="s">
        <v>157</v>
      </c>
      <c r="D408" s="441">
        <v>93564272.540096134</v>
      </c>
      <c r="E408" s="441">
        <v>4169632.2837214321</v>
      </c>
      <c r="F408" s="446">
        <v>4.6642978502551745E-2</v>
      </c>
      <c r="G408" s="447">
        <v>6.0049253839694927</v>
      </c>
      <c r="H408" s="447">
        <v>0.19868329924602879</v>
      </c>
      <c r="I408" s="448">
        <v>5.5201174855857822</v>
      </c>
      <c r="J408" s="448">
        <v>-0.20541177174067826</v>
      </c>
      <c r="K408" s="446">
        <v>-3.5876468795933709E-2</v>
      </c>
      <c r="L408" s="449">
        <v>516485776.87469834</v>
      </c>
      <c r="M408" s="449">
        <v>4654148.6386511922</v>
      </c>
      <c r="N408" s="446">
        <v>9.0931243438218835E-3</v>
      </c>
      <c r="O408" s="441">
        <v>153069883.55757412</v>
      </c>
      <c r="P408" s="441">
        <v>5424868.9749749899</v>
      </c>
      <c r="Q408" s="446">
        <v>3.6742649186709102E-2</v>
      </c>
    </row>
    <row r="409" spans="1:17">
      <c r="A409" s="476"/>
      <c r="B409" s="477" t="s">
        <v>300</v>
      </c>
      <c r="C409" s="367" t="s">
        <v>178</v>
      </c>
      <c r="D409" s="441">
        <v>3511957.6858412474</v>
      </c>
      <c r="E409" s="441">
        <v>-311827.7903717435</v>
      </c>
      <c r="F409" s="442">
        <v>-8.1549499131570585E-2</v>
      </c>
      <c r="G409" s="443">
        <v>0.22539633219610983</v>
      </c>
      <c r="H409" s="443">
        <v>-2.2961109494685661E-2</v>
      </c>
      <c r="I409" s="444">
        <v>8.2245332839421845</v>
      </c>
      <c r="J409" s="444">
        <v>0.21382279789504111</v>
      </c>
      <c r="K409" s="442">
        <v>2.669211404749583E-2</v>
      </c>
      <c r="L409" s="445">
        <v>28884212.878997907</v>
      </c>
      <c r="M409" s="445">
        <v>-1747025.5316962712</v>
      </c>
      <c r="N409" s="442">
        <v>-5.7034113615410935E-2</v>
      </c>
      <c r="O409" s="441">
        <v>5010211.1770612011</v>
      </c>
      <c r="P409" s="441">
        <v>-676133.2812336497</v>
      </c>
      <c r="Q409" s="442">
        <v>-0.11890473505300099</v>
      </c>
    </row>
    <row r="410" spans="1:17">
      <c r="A410" s="476"/>
      <c r="B410" s="477" t="s">
        <v>300</v>
      </c>
      <c r="C410" s="367" t="s">
        <v>154</v>
      </c>
      <c r="D410" s="441">
        <v>145268398.86436287</v>
      </c>
      <c r="E410" s="441">
        <v>-1056011.2916602194</v>
      </c>
      <c r="F410" s="446">
        <v>-7.2169181514841821E-3</v>
      </c>
      <c r="G410" s="447">
        <v>9.323279839058122</v>
      </c>
      <c r="H410" s="447">
        <v>-0.18058913825066369</v>
      </c>
      <c r="I410" s="448">
        <v>6.3825952094887679</v>
      </c>
      <c r="J410" s="448">
        <v>0.14482467307185498</v>
      </c>
      <c r="K410" s="446">
        <v>2.3217377463045454E-2</v>
      </c>
      <c r="L410" s="449">
        <v>927189386.68178606</v>
      </c>
      <c r="M410" s="449">
        <v>14451292.251961589</v>
      </c>
      <c r="N410" s="446">
        <v>1.5832901398718457E-2</v>
      </c>
      <c r="O410" s="441">
        <v>249895014.74892211</v>
      </c>
      <c r="P410" s="441">
        <v>-2981211.2379729748</v>
      </c>
      <c r="Q410" s="446">
        <v>-1.1789211209311038E-2</v>
      </c>
    </row>
    <row r="411" spans="1:17">
      <c r="A411" s="476"/>
      <c r="B411" s="477" t="s">
        <v>300</v>
      </c>
      <c r="C411" s="367" t="s">
        <v>237</v>
      </c>
      <c r="D411" s="441">
        <v>635128.57804168016</v>
      </c>
      <c r="E411" s="441">
        <v>81546.319587901235</v>
      </c>
      <c r="F411" s="442">
        <v>0.14730659868990348</v>
      </c>
      <c r="G411" s="443">
        <v>4.0762351021673596E-2</v>
      </c>
      <c r="H411" s="443">
        <v>4.8068105421492993E-3</v>
      </c>
      <c r="I411" s="444">
        <v>15.984273491718014</v>
      </c>
      <c r="J411" s="444">
        <v>6.6735126350026874E-2</v>
      </c>
      <c r="K411" s="442">
        <v>4.1925531962419159E-3</v>
      </c>
      <c r="L411" s="445">
        <v>10152068.893824184</v>
      </c>
      <c r="M411" s="445">
        <v>1340402.0564991012</v>
      </c>
      <c r="N411" s="442">
        <v>0.15211674263731026</v>
      </c>
      <c r="O411" s="441">
        <v>1458419.1056005254</v>
      </c>
      <c r="P411" s="441">
        <v>210781.27106656879</v>
      </c>
      <c r="Q411" s="442">
        <v>0.16894427632142475</v>
      </c>
    </row>
    <row r="412" spans="1:17">
      <c r="A412" s="476"/>
      <c r="B412" s="477" t="s">
        <v>300</v>
      </c>
      <c r="C412" s="367" t="s">
        <v>183</v>
      </c>
      <c r="D412" s="441">
        <v>1088885.875223771</v>
      </c>
      <c r="E412" s="441">
        <v>89313.657592227217</v>
      </c>
      <c r="F412" s="446">
        <v>8.9351880751401075E-2</v>
      </c>
      <c r="G412" s="447">
        <v>6.988435067001636E-2</v>
      </c>
      <c r="H412" s="447">
        <v>4.9614620036707718E-3</v>
      </c>
      <c r="I412" s="448">
        <v>6.6335476357686733</v>
      </c>
      <c r="J412" s="448">
        <v>4.7141308576811092E-2</v>
      </c>
      <c r="K412" s="446">
        <v>7.1573641580825395E-3</v>
      </c>
      <c r="L412" s="449">
        <v>7223176.3232125482</v>
      </c>
      <c r="M412" s="449">
        <v>639587.5445189476</v>
      </c>
      <c r="N412" s="446">
        <v>9.7148768858230955E-2</v>
      </c>
      <c r="O412" s="441">
        <v>1486227.397598153</v>
      </c>
      <c r="P412" s="441">
        <v>72681.165019340115</v>
      </c>
      <c r="Q412" s="446">
        <v>5.1417607252041364E-2</v>
      </c>
    </row>
    <row r="413" spans="1:17">
      <c r="A413" s="476"/>
      <c r="B413" s="477" t="s">
        <v>300</v>
      </c>
      <c r="C413" s="367" t="s">
        <v>167</v>
      </c>
      <c r="D413" s="441">
        <v>17846014.669041045</v>
      </c>
      <c r="E413" s="441">
        <v>976127.67222185805</v>
      </c>
      <c r="F413" s="442">
        <v>5.7862134607416557E-2</v>
      </c>
      <c r="G413" s="443">
        <v>1.1453515704179962</v>
      </c>
      <c r="H413" s="443">
        <v>4.9641049467878506E-2</v>
      </c>
      <c r="I413" s="444">
        <v>11.740888611758708</v>
      </c>
      <c r="J413" s="444">
        <v>-0.16609610692574428</v>
      </c>
      <c r="K413" s="442">
        <v>-1.3949468387668803E-2</v>
      </c>
      <c r="L413" s="445">
        <v>209528070.39302284</v>
      </c>
      <c r="M413" s="445">
        <v>8658583.7159632444</v>
      </c>
      <c r="N413" s="442">
        <v>4.3105520202198551E-2</v>
      </c>
      <c r="O413" s="441">
        <v>44089283.107340515</v>
      </c>
      <c r="P413" s="441">
        <v>2345424.2475030124</v>
      </c>
      <c r="Q413" s="442">
        <v>5.6186090878138396E-2</v>
      </c>
    </row>
    <row r="414" spans="1:17">
      <c r="A414" s="476"/>
      <c r="B414" s="477" t="s">
        <v>300</v>
      </c>
      <c r="C414" s="367" t="s">
        <v>187</v>
      </c>
      <c r="D414" s="441">
        <v>973491.98493603128</v>
      </c>
      <c r="E414" s="441">
        <v>-46815.111994025065</v>
      </c>
      <c r="F414" s="446">
        <v>-4.5883354271360435E-2</v>
      </c>
      <c r="G414" s="447">
        <v>6.2478407331474507E-2</v>
      </c>
      <c r="H414" s="447">
        <v>-3.791225708576422E-3</v>
      </c>
      <c r="I414" s="448">
        <v>13.313628553699257</v>
      </c>
      <c r="J414" s="448">
        <v>-8.6663988118433011E-2</v>
      </c>
      <c r="K414" s="446">
        <v>-6.4673206087094443E-3</v>
      </c>
      <c r="L414" s="449">
        <v>12960710.687441712</v>
      </c>
      <c r="M414" s="449">
        <v>-711702.89391378127</v>
      </c>
      <c r="N414" s="446">
        <v>-5.205393251739409E-2</v>
      </c>
      <c r="O414" s="441">
        <v>2060239.0411450586</v>
      </c>
      <c r="P414" s="441">
        <v>-67346.876911927247</v>
      </c>
      <c r="Q414" s="446">
        <v>-3.1654127967453212E-2</v>
      </c>
    </row>
    <row r="415" spans="1:17">
      <c r="A415" s="476"/>
      <c r="B415" s="477" t="s">
        <v>300</v>
      </c>
      <c r="C415" s="367" t="s">
        <v>165</v>
      </c>
      <c r="D415" s="441">
        <v>29307361.095384602</v>
      </c>
      <c r="E415" s="441">
        <v>1444582.6615908854</v>
      </c>
      <c r="F415" s="442">
        <v>5.1846324838832489E-2</v>
      </c>
      <c r="G415" s="443">
        <v>1.8809371547608267</v>
      </c>
      <c r="H415" s="443">
        <v>7.1230932154465521E-2</v>
      </c>
      <c r="I415" s="444">
        <v>8.2033120904684917</v>
      </c>
      <c r="J415" s="444">
        <v>-0.26534944049284803</v>
      </c>
      <c r="K415" s="442">
        <v>-3.1333102583298814E-2</v>
      </c>
      <c r="L415" s="445">
        <v>240417429.61349443</v>
      </c>
      <c r="M415" s="445">
        <v>4456989.7455263138</v>
      </c>
      <c r="N415" s="442">
        <v>1.8888716040791526E-2</v>
      </c>
      <c r="O415" s="441">
        <v>44219426.661421902</v>
      </c>
      <c r="P415" s="441">
        <v>1723122.3457553908</v>
      </c>
      <c r="Q415" s="442">
        <v>4.0547581101544203E-2</v>
      </c>
    </row>
    <row r="416" spans="1:17">
      <c r="A416" s="476"/>
      <c r="B416" s="477" t="s">
        <v>300</v>
      </c>
      <c r="C416" s="367" t="s">
        <v>238</v>
      </c>
      <c r="D416" s="441">
        <v>6922746.646507293</v>
      </c>
      <c r="E416" s="441">
        <v>52940.639120900072</v>
      </c>
      <c r="F416" s="446">
        <v>7.7062786145603631E-3</v>
      </c>
      <c r="G416" s="447">
        <v>0.44429968764612182</v>
      </c>
      <c r="H416" s="447">
        <v>-1.8988387932589723E-3</v>
      </c>
      <c r="I416" s="448">
        <v>16.758794428674637</v>
      </c>
      <c r="J416" s="448">
        <v>-4.7963607679474052E-2</v>
      </c>
      <c r="K416" s="446">
        <v>-2.8538286548616724E-3</v>
      </c>
      <c r="L416" s="449">
        <v>116016887.93061244</v>
      </c>
      <c r="M416" s="449">
        <v>557720.60777743161</v>
      </c>
      <c r="N416" s="446">
        <v>4.8304575609660408E-3</v>
      </c>
      <c r="O416" s="441">
        <v>23155386.777197216</v>
      </c>
      <c r="P416" s="441">
        <v>50817.636682622135</v>
      </c>
      <c r="Q416" s="446">
        <v>2.1994626419374252E-3</v>
      </c>
    </row>
    <row r="417" spans="1:17">
      <c r="A417" s="476"/>
      <c r="B417" s="477" t="s">
        <v>300</v>
      </c>
      <c r="C417" s="367" t="s">
        <v>184</v>
      </c>
      <c r="D417" s="441">
        <v>1117140.9964327281</v>
      </c>
      <c r="E417" s="441">
        <v>5771.8743077092804</v>
      </c>
      <c r="F417" s="442">
        <v>5.1934808991930918E-3</v>
      </c>
      <c r="G417" s="443">
        <v>7.1697755402063967E-2</v>
      </c>
      <c r="H417" s="443">
        <v>-4.8641749732082629E-4</v>
      </c>
      <c r="I417" s="444">
        <v>14.401897829647444</v>
      </c>
      <c r="J417" s="444">
        <v>-0.11297791321723416</v>
      </c>
      <c r="K417" s="442">
        <v>-7.7835949283115713E-3</v>
      </c>
      <c r="L417" s="445">
        <v>16088950.491934691</v>
      </c>
      <c r="M417" s="445">
        <v>-42434.2201665584</v>
      </c>
      <c r="N417" s="442">
        <v>-2.6305379807057484E-3</v>
      </c>
      <c r="O417" s="441">
        <v>3219045.6159431338</v>
      </c>
      <c r="P417" s="441">
        <v>31917.719013629016</v>
      </c>
      <c r="Q417" s="442">
        <v>1.0014571126680768E-2</v>
      </c>
    </row>
    <row r="418" spans="1:17">
      <c r="A418" s="476"/>
      <c r="B418" s="477" t="s">
        <v>300</v>
      </c>
      <c r="C418" s="367" t="s">
        <v>170</v>
      </c>
      <c r="D418" s="441">
        <v>15814256.466081452</v>
      </c>
      <c r="E418" s="441">
        <v>1633369.8538760226</v>
      </c>
      <c r="F418" s="446">
        <v>0.11518108130631184</v>
      </c>
      <c r="G418" s="447">
        <v>1.0149539723197278</v>
      </c>
      <c r="H418" s="447">
        <v>9.3895837174905905E-2</v>
      </c>
      <c r="I418" s="448">
        <v>9.4277216404100894</v>
      </c>
      <c r="J418" s="448">
        <v>-0.57936622713848251</v>
      </c>
      <c r="K418" s="446">
        <v>-5.7895587088555203E-2</v>
      </c>
      <c r="L418" s="449">
        <v>149092407.91227129</v>
      </c>
      <c r="M418" s="449">
        <v>7183029.5441883802</v>
      </c>
      <c r="N418" s="446">
        <v>5.0617017894033195E-2</v>
      </c>
      <c r="O418" s="441">
        <v>33278957.391362906</v>
      </c>
      <c r="P418" s="441">
        <v>3180887.1741044745</v>
      </c>
      <c r="Q418" s="446">
        <v>0.10568409041322964</v>
      </c>
    </row>
    <row r="419" spans="1:17">
      <c r="A419" s="476"/>
      <c r="B419" s="477" t="s">
        <v>300</v>
      </c>
      <c r="C419" s="367" t="s">
        <v>174</v>
      </c>
      <c r="D419" s="441">
        <v>2726676.3775349851</v>
      </c>
      <c r="E419" s="441">
        <v>269491.99034677399</v>
      </c>
      <c r="F419" s="442">
        <v>0.10967511911271635</v>
      </c>
      <c r="G419" s="443">
        <v>0.17499722649276309</v>
      </c>
      <c r="H419" s="443">
        <v>1.5401445829612531E-2</v>
      </c>
      <c r="I419" s="444">
        <v>18.54375861285568</v>
      </c>
      <c r="J419" s="444">
        <v>0.57499988559215254</v>
      </c>
      <c r="K419" s="442">
        <v>3.1999978090847217E-2</v>
      </c>
      <c r="L419" s="445">
        <v>50562828.560384504</v>
      </c>
      <c r="M419" s="445">
        <v>6410275.1586006582</v>
      </c>
      <c r="N419" s="442">
        <v>0.14518469861228164</v>
      </c>
      <c r="O419" s="441">
        <v>7846111.3823029893</v>
      </c>
      <c r="P419" s="441">
        <v>848483.8467501048</v>
      </c>
      <c r="Q419" s="442">
        <v>0.12125307362233961</v>
      </c>
    </row>
    <row r="420" spans="1:17">
      <c r="A420" s="476"/>
      <c r="B420" s="477" t="s">
        <v>300</v>
      </c>
      <c r="C420" s="367" t="s">
        <v>182</v>
      </c>
      <c r="D420" s="441">
        <v>2591126.8865908752</v>
      </c>
      <c r="E420" s="441">
        <v>-17526.873662785627</v>
      </c>
      <c r="F420" s="446">
        <v>-6.7187427974655187E-3</v>
      </c>
      <c r="G420" s="447">
        <v>0.16629770308647987</v>
      </c>
      <c r="H420" s="447">
        <v>-3.1361153596638214E-3</v>
      </c>
      <c r="I420" s="448">
        <v>18.913960147493679</v>
      </c>
      <c r="J420" s="448">
        <v>0.37345890544088434</v>
      </c>
      <c r="K420" s="446">
        <v>2.0142869956170352E-2</v>
      </c>
      <c r="L420" s="449">
        <v>49008470.670079187</v>
      </c>
      <c r="M420" s="449">
        <v>642722.38801049441</v>
      </c>
      <c r="N420" s="446">
        <v>1.328879239626651E-2</v>
      </c>
      <c r="O420" s="441">
        <v>6023095.9051914047</v>
      </c>
      <c r="P420" s="441">
        <v>-5726.9681183258072</v>
      </c>
      <c r="Q420" s="446">
        <v>-9.4993139434892536E-4</v>
      </c>
    </row>
    <row r="421" spans="1:17">
      <c r="A421" s="476"/>
      <c r="B421" s="477" t="s">
        <v>300</v>
      </c>
      <c r="C421" s="367" t="s">
        <v>172</v>
      </c>
      <c r="D421" s="441">
        <v>9814047.6518321205</v>
      </c>
      <c r="E421" s="441">
        <v>-266356.30649542622</v>
      </c>
      <c r="F421" s="442">
        <v>-2.6423177840545365E-2</v>
      </c>
      <c r="G421" s="443">
        <v>0.62986247062112144</v>
      </c>
      <c r="H421" s="443">
        <v>-2.4866554810363373E-2</v>
      </c>
      <c r="I421" s="444">
        <v>8.6996168290158895</v>
      </c>
      <c r="J421" s="444">
        <v>-0.10184274948579386</v>
      </c>
      <c r="K421" s="442">
        <v>-1.1571120514437568E-2</v>
      </c>
      <c r="L421" s="445">
        <v>85378454.112642586</v>
      </c>
      <c r="M421" s="445">
        <v>-3343813.861545682</v>
      </c>
      <c r="N421" s="442">
        <v>-3.7688552579815578E-2</v>
      </c>
      <c r="O421" s="441">
        <v>20803030.226676784</v>
      </c>
      <c r="P421" s="441">
        <v>-386761.8318249248</v>
      </c>
      <c r="Q421" s="442">
        <v>-1.8252271223669195E-2</v>
      </c>
    </row>
    <row r="422" spans="1:17">
      <c r="A422" s="476"/>
      <c r="B422" s="477" t="s">
        <v>300</v>
      </c>
      <c r="C422" s="367" t="s">
        <v>314</v>
      </c>
      <c r="D422" s="441">
        <v>22072554.31227294</v>
      </c>
      <c r="E422" s="441">
        <v>-602031.52780850232</v>
      </c>
      <c r="F422" s="446">
        <v>-2.655093822019463E-2</v>
      </c>
      <c r="G422" s="447">
        <v>1.4166095463630362</v>
      </c>
      <c r="H422" s="447">
        <v>-5.6120073452928354E-2</v>
      </c>
      <c r="I422" s="448">
        <v>6.4708502579855001</v>
      </c>
      <c r="J422" s="448">
        <v>-3.5632811110656526E-2</v>
      </c>
      <c r="K422" s="446">
        <v>-5.476508696364968E-3</v>
      </c>
      <c r="L422" s="449">
        <v>142828193.76597032</v>
      </c>
      <c r="M422" s="449">
        <v>-4703615.1012870371</v>
      </c>
      <c r="N422" s="446">
        <v>-3.1882040472500026E-2</v>
      </c>
      <c r="O422" s="441">
        <v>43535085.356352791</v>
      </c>
      <c r="P422" s="441">
        <v>-1668437.2633939609</v>
      </c>
      <c r="Q422" s="446">
        <v>-3.6909452332485236E-2</v>
      </c>
    </row>
    <row r="423" spans="1:17">
      <c r="A423" s="476"/>
      <c r="B423" s="477" t="s">
        <v>300</v>
      </c>
      <c r="C423" s="367" t="s">
        <v>188</v>
      </c>
      <c r="D423" s="441">
        <v>1819040.1469389852</v>
      </c>
      <c r="E423" s="441">
        <v>-144503.5547292931</v>
      </c>
      <c r="F423" s="442">
        <v>-7.3593246030897647E-2</v>
      </c>
      <c r="G423" s="443">
        <v>0.11674542062123626</v>
      </c>
      <c r="H423" s="443">
        <v>-1.078806509025261E-2</v>
      </c>
      <c r="I423" s="444">
        <v>10.811408576304173</v>
      </c>
      <c r="J423" s="444">
        <v>-0.13592748606474814</v>
      </c>
      <c r="K423" s="442">
        <v>-1.2416489755164642E-2</v>
      </c>
      <c r="L423" s="445">
        <v>19666386.245257746</v>
      </c>
      <c r="M423" s="445">
        <v>-1829186.5300527588</v>
      </c>
      <c r="N423" s="442">
        <v>-8.5095966000670389E-2</v>
      </c>
      <c r="O423" s="441">
        <v>3041492.475594454</v>
      </c>
      <c r="P423" s="441">
        <v>-290652.81703265198</v>
      </c>
      <c r="Q423" s="442">
        <v>-8.7226933854225058E-2</v>
      </c>
    </row>
    <row r="424" spans="1:17">
      <c r="A424" s="476"/>
      <c r="B424" s="477" t="s">
        <v>300</v>
      </c>
      <c r="C424" s="367" t="s">
        <v>179</v>
      </c>
      <c r="D424" s="441">
        <v>1577620.9869137735</v>
      </c>
      <c r="E424" s="441">
        <v>78566.267390904017</v>
      </c>
      <c r="F424" s="446">
        <v>5.2410540034129434E-2</v>
      </c>
      <c r="G424" s="447">
        <v>0.10125121537755492</v>
      </c>
      <c r="H424" s="447">
        <v>3.8866018522340506E-3</v>
      </c>
      <c r="I424" s="448">
        <v>9.8339869826311759</v>
      </c>
      <c r="J424" s="448">
        <v>0.10612706339345834</v>
      </c>
      <c r="K424" s="446">
        <v>1.0909600289739219E-2</v>
      </c>
      <c r="L424" s="449">
        <v>15514304.248835796</v>
      </c>
      <c r="M424" s="449">
        <v>931709.92604513653</v>
      </c>
      <c r="N424" s="446">
        <v>6.3891918366610359E-2</v>
      </c>
      <c r="O424" s="441">
        <v>2826613.0829073312</v>
      </c>
      <c r="P424" s="441">
        <v>99947.761861575767</v>
      </c>
      <c r="Q424" s="446">
        <v>3.6655676474164012E-2</v>
      </c>
    </row>
    <row r="425" spans="1:17">
      <c r="A425" s="476"/>
      <c r="B425" s="477" t="s">
        <v>300</v>
      </c>
      <c r="C425" s="367" t="s">
        <v>158</v>
      </c>
      <c r="D425" s="441">
        <v>60510423.528266281</v>
      </c>
      <c r="E425" s="441">
        <v>2204810.0967509225</v>
      </c>
      <c r="F425" s="442">
        <v>3.7814714004178171E-2</v>
      </c>
      <c r="G425" s="443">
        <v>3.8835398210777097</v>
      </c>
      <c r="H425" s="443">
        <v>9.655096457810286E-2</v>
      </c>
      <c r="I425" s="444">
        <v>5.8810953053799579</v>
      </c>
      <c r="J425" s="444">
        <v>-0.16796150849496261</v>
      </c>
      <c r="K425" s="442">
        <v>-2.7766561575302745E-2</v>
      </c>
      <c r="L425" s="445">
        <v>355867567.73863977</v>
      </c>
      <c r="M425" s="445">
        <v>3173599.5235747099</v>
      </c>
      <c r="N425" s="442">
        <v>8.9981678440259529E-3</v>
      </c>
      <c r="O425" s="441">
        <v>104273950.06677943</v>
      </c>
      <c r="P425" s="441">
        <v>3272046.8218514323</v>
      </c>
      <c r="Q425" s="442">
        <v>3.2395892718147808E-2</v>
      </c>
    </row>
    <row r="426" spans="1:17">
      <c r="A426" s="476"/>
      <c r="B426" s="477" t="s">
        <v>300</v>
      </c>
      <c r="C426" s="367" t="s">
        <v>156</v>
      </c>
      <c r="D426" s="441">
        <v>135683507.10219422</v>
      </c>
      <c r="E426" s="441">
        <v>4224814.1739799827</v>
      </c>
      <c r="F426" s="446">
        <v>3.2137959688120665E-2</v>
      </c>
      <c r="G426" s="447">
        <v>8.7081245208720972</v>
      </c>
      <c r="H426" s="447">
        <v>0.16979388836969633</v>
      </c>
      <c r="I426" s="448">
        <v>5.015049756246083</v>
      </c>
      <c r="J426" s="448">
        <v>-0.10623936931752365</v>
      </c>
      <c r="K426" s="446">
        <v>-2.0744653682451843E-2</v>
      </c>
      <c r="L426" s="449">
        <v>680459539.21947277</v>
      </c>
      <c r="M426" s="449">
        <v>7221564.6654038429</v>
      </c>
      <c r="N426" s="446">
        <v>1.0726615161878197E-2</v>
      </c>
      <c r="O426" s="441">
        <v>186198094.01376098</v>
      </c>
      <c r="P426" s="441">
        <v>4537601.1347929835</v>
      </c>
      <c r="Q426" s="446">
        <v>2.4978469797592027E-2</v>
      </c>
    </row>
    <row r="427" spans="1:17">
      <c r="A427" s="476"/>
      <c r="B427" s="477" t="s">
        <v>300</v>
      </c>
      <c r="C427" s="367" t="s">
        <v>166</v>
      </c>
      <c r="D427" s="441">
        <v>16726125.045639016</v>
      </c>
      <c r="E427" s="441">
        <v>49533.655421860516</v>
      </c>
      <c r="F427" s="442">
        <v>2.9702505903525353E-3</v>
      </c>
      <c r="G427" s="443">
        <v>1.0734774090074108</v>
      </c>
      <c r="H427" s="443">
        <v>-9.6784321249219207E-3</v>
      </c>
      <c r="I427" s="444">
        <v>7.0195572875907706</v>
      </c>
      <c r="J427" s="444">
        <v>-0.27650912619047574</v>
      </c>
      <c r="K427" s="442">
        <v>-3.7898383938527312E-2</v>
      </c>
      <c r="L427" s="445">
        <v>117409992.95726986</v>
      </c>
      <c r="M427" s="445">
        <v>-4263525.3812470287</v>
      </c>
      <c r="N427" s="442">
        <v>-3.5040701045441616E-2</v>
      </c>
      <c r="O427" s="441">
        <v>31539727.814341709</v>
      </c>
      <c r="P427" s="441">
        <v>274216.77010557428</v>
      </c>
      <c r="Q427" s="442">
        <v>8.7705833343839339E-3</v>
      </c>
    </row>
    <row r="428" spans="1:17">
      <c r="A428" s="476"/>
      <c r="B428" s="477" t="s">
        <v>300</v>
      </c>
      <c r="C428" s="367" t="s">
        <v>186</v>
      </c>
      <c r="D428" s="441">
        <v>1407171.8319463721</v>
      </c>
      <c r="E428" s="441">
        <v>-76592.0479847549</v>
      </c>
      <c r="F428" s="446">
        <v>-5.1620105476829735E-2</v>
      </c>
      <c r="G428" s="447">
        <v>9.0311842585432039E-2</v>
      </c>
      <c r="H428" s="447">
        <v>-6.0596206112593504E-3</v>
      </c>
      <c r="I428" s="448">
        <v>7.1238283702231877</v>
      </c>
      <c r="J428" s="448">
        <v>-0.21467899620482012</v>
      </c>
      <c r="K428" s="446">
        <v>-2.9253768577916457E-2</v>
      </c>
      <c r="L428" s="449">
        <v>10024450.618198501</v>
      </c>
      <c r="M428" s="449">
        <v>-864161.54471587576</v>
      </c>
      <c r="N428" s="446">
        <v>-7.9363791435159328E-2</v>
      </c>
      <c r="O428" s="441">
        <v>2052389.3188078369</v>
      </c>
      <c r="P428" s="441">
        <v>-193232.68681190419</v>
      </c>
      <c r="Q428" s="446">
        <v>-8.6048625426867573E-2</v>
      </c>
    </row>
    <row r="429" spans="1:17">
      <c r="A429" s="476"/>
      <c r="B429" s="477" t="s">
        <v>300</v>
      </c>
      <c r="C429" s="367" t="s">
        <v>181</v>
      </c>
      <c r="D429" s="441">
        <v>1755083.2939492601</v>
      </c>
      <c r="E429" s="441">
        <v>-585344.19969687029</v>
      </c>
      <c r="F429" s="442">
        <v>-0.25010140296419436</v>
      </c>
      <c r="G429" s="443">
        <v>0.11264069004865343</v>
      </c>
      <c r="H429" s="443">
        <v>-3.937165175259888E-2</v>
      </c>
      <c r="I429" s="444">
        <v>6.0012316697849126</v>
      </c>
      <c r="J429" s="444">
        <v>0.19952667725617435</v>
      </c>
      <c r="K429" s="442">
        <v>3.4391041515057869E-2</v>
      </c>
      <c r="L429" s="445">
        <v>10532661.446758723</v>
      </c>
      <c r="M429" s="445">
        <v>-3045808.4277795535</v>
      </c>
      <c r="N429" s="442">
        <v>-0.22431160918145229</v>
      </c>
      <c r="O429" s="441">
        <v>2320755.5761930221</v>
      </c>
      <c r="P429" s="441">
        <v>-1066854.7163589057</v>
      </c>
      <c r="Q429" s="442">
        <v>-0.31492840800032851</v>
      </c>
    </row>
    <row r="430" spans="1:17">
      <c r="A430" s="476"/>
      <c r="B430" s="477" t="s">
        <v>300</v>
      </c>
      <c r="C430" s="367" t="s">
        <v>159</v>
      </c>
      <c r="D430" s="441">
        <v>55985742.99875205</v>
      </c>
      <c r="E430" s="441">
        <v>1554466.1926821768</v>
      </c>
      <c r="F430" s="446">
        <v>2.8558326827799699E-2</v>
      </c>
      <c r="G430" s="447">
        <v>3.5931472574590604</v>
      </c>
      <c r="H430" s="447">
        <v>5.7799173835017204E-2</v>
      </c>
      <c r="I430" s="448">
        <v>10.388850216661673</v>
      </c>
      <c r="J430" s="448">
        <v>4.7979417934843838E-2</v>
      </c>
      <c r="K430" s="446">
        <v>4.6397850692372128E-3</v>
      </c>
      <c r="L430" s="449">
        <v>581627498.28254998</v>
      </c>
      <c r="M430" s="449">
        <v>18760697.421245098</v>
      </c>
      <c r="N430" s="446">
        <v>3.3330616395454975E-2</v>
      </c>
      <c r="O430" s="441">
        <v>134830614.16054544</v>
      </c>
      <c r="P430" s="441">
        <v>4037997.0182868242</v>
      </c>
      <c r="Q430" s="446">
        <v>3.0873279444319356E-2</v>
      </c>
    </row>
    <row r="431" spans="1:17">
      <c r="A431" s="476"/>
      <c r="B431" s="477" t="s">
        <v>300</v>
      </c>
      <c r="C431" s="367" t="s">
        <v>161</v>
      </c>
      <c r="D431" s="441">
        <v>58436192.03046146</v>
      </c>
      <c r="E431" s="441">
        <v>2655248.3170851618</v>
      </c>
      <c r="F431" s="442">
        <v>4.760135165028468E-2</v>
      </c>
      <c r="G431" s="443">
        <v>3.7504163003656834</v>
      </c>
      <c r="H431" s="443">
        <v>0.12740644222040576</v>
      </c>
      <c r="I431" s="444">
        <v>6.7861637795672074</v>
      </c>
      <c r="J431" s="444">
        <v>-0.14592796157874499</v>
      </c>
      <c r="K431" s="442">
        <v>-2.1051071888240975E-2</v>
      </c>
      <c r="L431" s="445">
        <v>396557569.77295148</v>
      </c>
      <c r="M431" s="445">
        <v>9878950.544128418</v>
      </c>
      <c r="N431" s="442">
        <v>2.5548220286476186E-2</v>
      </c>
      <c r="O431" s="441">
        <v>82805325.625859872</v>
      </c>
      <c r="P431" s="441">
        <v>3417680.8808679581</v>
      </c>
      <c r="Q431" s="442">
        <v>4.3050538806714743E-2</v>
      </c>
    </row>
    <row r="432" spans="1:17">
      <c r="A432" s="476"/>
      <c r="B432" s="477" t="s">
        <v>300</v>
      </c>
      <c r="C432" s="367" t="s">
        <v>177</v>
      </c>
      <c r="D432" s="441">
        <v>2643528.2819250133</v>
      </c>
      <c r="E432" s="441">
        <v>6109.9622582131997</v>
      </c>
      <c r="F432" s="446">
        <v>2.3166451118702721E-3</v>
      </c>
      <c r="G432" s="447">
        <v>0.16966080804582789</v>
      </c>
      <c r="H432" s="447">
        <v>-1.6412879048073314E-3</v>
      </c>
      <c r="I432" s="448">
        <v>17.554349065102095</v>
      </c>
      <c r="J432" s="448">
        <v>0.78594520056481443</v>
      </c>
      <c r="K432" s="446">
        <v>4.6870603005153846E-2</v>
      </c>
      <c r="L432" s="449">
        <v>46405418.224381305</v>
      </c>
      <c r="M432" s="449">
        <v>2180122.6804791167</v>
      </c>
      <c r="N432" s="446">
        <v>4.9295830670366504E-2</v>
      </c>
      <c r="O432" s="441">
        <v>5221806.5344456667</v>
      </c>
      <c r="P432" s="441">
        <v>37814.810477445833</v>
      </c>
      <c r="Q432" s="446">
        <v>7.2945352714605619E-3</v>
      </c>
    </row>
    <row r="433" spans="1:17">
      <c r="A433" s="476"/>
      <c r="B433" s="477" t="s">
        <v>300</v>
      </c>
      <c r="C433" s="367" t="s">
        <v>164</v>
      </c>
      <c r="D433" s="441">
        <v>34972826.631398581</v>
      </c>
      <c r="E433" s="441">
        <v>311945.91601806879</v>
      </c>
      <c r="F433" s="442">
        <v>8.9999419974243489E-3</v>
      </c>
      <c r="G433" s="443">
        <v>2.2445449388606327</v>
      </c>
      <c r="H433" s="443">
        <v>-6.7026049077556493E-3</v>
      </c>
      <c r="I433" s="444">
        <v>7.1297846217019192</v>
      </c>
      <c r="J433" s="444">
        <v>-0.16164674166101634</v>
      </c>
      <c r="K433" s="442">
        <v>-2.2169411409841761E-2</v>
      </c>
      <c r="L433" s="445">
        <v>249348721.49399292</v>
      </c>
      <c r="M433" s="445">
        <v>-3378711.2359140813</v>
      </c>
      <c r="N433" s="442">
        <v>-1.3368992829223065E-2</v>
      </c>
      <c r="O433" s="441">
        <v>66367294.91409567</v>
      </c>
      <c r="P433" s="441">
        <v>753163.99960229546</v>
      </c>
      <c r="Q433" s="442">
        <v>1.1478685903556341E-2</v>
      </c>
    </row>
    <row r="434" spans="1:17">
      <c r="A434" s="476"/>
      <c r="B434" s="477" t="s">
        <v>300</v>
      </c>
      <c r="C434" s="367" t="s">
        <v>190</v>
      </c>
      <c r="D434" s="441">
        <v>307.15258559584618</v>
      </c>
      <c r="E434" s="441">
        <v>-220.15711030634645</v>
      </c>
      <c r="F434" s="446">
        <v>-0.41751007428314385</v>
      </c>
      <c r="G434" s="447">
        <v>1.9712955681945219E-5</v>
      </c>
      <c r="H434" s="447">
        <v>-1.4536164167404081E-5</v>
      </c>
      <c r="I434" s="448">
        <v>6.4143930176160691</v>
      </c>
      <c r="J434" s="448">
        <v>-3.655700757402645</v>
      </c>
      <c r="K434" s="446">
        <v>-0.36302549301690601</v>
      </c>
      <c r="L434" s="449">
        <v>1970.1974003887176</v>
      </c>
      <c r="M434" s="449">
        <v>-3339.8606858229637</v>
      </c>
      <c r="N434" s="446">
        <v>-0.62896876674388658</v>
      </c>
      <c r="O434" s="441">
        <v>319.0147693157196</v>
      </c>
      <c r="P434" s="441">
        <v>-466.16002416610718</v>
      </c>
      <c r="Q434" s="446">
        <v>-0.59370222788092686</v>
      </c>
    </row>
    <row r="435" spans="1:17">
      <c r="A435" s="476"/>
      <c r="B435" s="477" t="s">
        <v>300</v>
      </c>
      <c r="C435" s="367" t="s">
        <v>180</v>
      </c>
      <c r="D435" s="441">
        <v>3031959.8292626659</v>
      </c>
      <c r="E435" s="441">
        <v>22242.233182747383</v>
      </c>
      <c r="F435" s="442">
        <v>7.3901395970563258E-3</v>
      </c>
      <c r="G435" s="443">
        <v>0.19459022175492124</v>
      </c>
      <c r="H435" s="443">
        <v>-8.9296291224691404E-4</v>
      </c>
      <c r="I435" s="444">
        <v>5.0794330756673105</v>
      </c>
      <c r="J435" s="444">
        <v>9.5717699530402101E-3</v>
      </c>
      <c r="K435" s="442">
        <v>1.8879747148609E-3</v>
      </c>
      <c r="L435" s="445">
        <v>15400637.040851397</v>
      </c>
      <c r="M435" s="445">
        <v>141786.25935844705</v>
      </c>
      <c r="N435" s="442">
        <v>9.2920667086158135E-3</v>
      </c>
      <c r="O435" s="441">
        <v>2370088.9458852452</v>
      </c>
      <c r="P435" s="441">
        <v>6683.9035424864851</v>
      </c>
      <c r="Q435" s="442">
        <v>2.8280821199657639E-3</v>
      </c>
    </row>
    <row r="436" spans="1:17">
      <c r="A436" s="476"/>
      <c r="B436" s="477" t="s">
        <v>300</v>
      </c>
      <c r="C436" s="367" t="s">
        <v>185</v>
      </c>
      <c r="D436" s="441">
        <v>1290848.3075264704</v>
      </c>
      <c r="E436" s="441">
        <v>66148.410714053549</v>
      </c>
      <c r="F436" s="446">
        <v>5.4011934585951285E-2</v>
      </c>
      <c r="G436" s="447">
        <v>8.2846235622661912E-2</v>
      </c>
      <c r="H436" s="447">
        <v>3.3011525882049031E-3</v>
      </c>
      <c r="I436" s="448">
        <v>6.8307561675554433</v>
      </c>
      <c r="J436" s="448">
        <v>-7.7513461644681314E-2</v>
      </c>
      <c r="K436" s="446">
        <v>-1.1220387420468448E-2</v>
      </c>
      <c r="L436" s="449">
        <v>8817470.0380149428</v>
      </c>
      <c r="M436" s="449">
        <v>356912.93598119728</v>
      </c>
      <c r="N436" s="446">
        <v>4.2185512334099451E-2</v>
      </c>
      <c r="O436" s="441">
        <v>1260346.9641812781</v>
      </c>
      <c r="P436" s="441">
        <v>37993.824580953456</v>
      </c>
      <c r="Q436" s="446">
        <v>3.1082527094728432E-2</v>
      </c>
    </row>
    <row r="437" spans="1:17">
      <c r="A437" s="476"/>
      <c r="B437" s="477" t="s">
        <v>300</v>
      </c>
      <c r="C437" s="367" t="s">
        <v>163</v>
      </c>
      <c r="D437" s="441">
        <v>21035453.993252825</v>
      </c>
      <c r="E437" s="441">
        <v>-10653.33768677339</v>
      </c>
      <c r="F437" s="442">
        <v>-5.0619040943082432E-4</v>
      </c>
      <c r="G437" s="443">
        <v>1.3500487762919826</v>
      </c>
      <c r="H437" s="443">
        <v>-1.691006770643666E-2</v>
      </c>
      <c r="I437" s="444">
        <v>5.7221157889954677</v>
      </c>
      <c r="J437" s="444">
        <v>8.8858857108465195E-2</v>
      </c>
      <c r="K437" s="442">
        <v>1.5773975549647025E-2</v>
      </c>
      <c r="L437" s="445">
        <v>120367303.42347975</v>
      </c>
      <c r="M437" s="445">
        <v>1809173.4122263938</v>
      </c>
      <c r="N437" s="442">
        <v>1.5259800505074346E-2</v>
      </c>
      <c r="O437" s="441">
        <v>29547609.426124953</v>
      </c>
      <c r="P437" s="441">
        <v>885386.40163209662</v>
      </c>
      <c r="Q437" s="442">
        <v>3.0890360488630052E-2</v>
      </c>
    </row>
    <row r="438" spans="1:17">
      <c r="A438" s="476"/>
      <c r="B438" s="477" t="s">
        <v>300</v>
      </c>
      <c r="C438" s="367" t="s">
        <v>175</v>
      </c>
      <c r="D438" s="441">
        <v>5598244.7809442086</v>
      </c>
      <c r="E438" s="441">
        <v>707942.14931762125</v>
      </c>
      <c r="F438" s="446">
        <v>0.14476448650421236</v>
      </c>
      <c r="G438" s="447">
        <v>0.35929357732525874</v>
      </c>
      <c r="H438" s="447">
        <v>4.166512817716328E-2</v>
      </c>
      <c r="I438" s="448">
        <v>6.1045333431307922</v>
      </c>
      <c r="J438" s="448">
        <v>6.8946923870915278E-2</v>
      </c>
      <c r="K438" s="446">
        <v>1.1423400988991224E-2</v>
      </c>
      <c r="L438" s="449">
        <v>34174671.928281859</v>
      </c>
      <c r="M438" s="449">
        <v>4658827.778765589</v>
      </c>
      <c r="N438" s="446">
        <v>0.15784159027150649</v>
      </c>
      <c r="O438" s="441">
        <v>7256365.2712530699</v>
      </c>
      <c r="P438" s="441">
        <v>638140.03829631768</v>
      </c>
      <c r="Q438" s="446">
        <v>9.6421626015170056E-2</v>
      </c>
    </row>
    <row r="439" spans="1:17">
      <c r="A439" s="476"/>
      <c r="B439" s="477" t="s">
        <v>300</v>
      </c>
      <c r="C439" s="367" t="s">
        <v>207</v>
      </c>
      <c r="D439" s="441">
        <v>36547505.952594511</v>
      </c>
      <c r="E439" s="441">
        <v>-317411.64059670269</v>
      </c>
      <c r="F439" s="442">
        <v>-8.6101274957231209E-3</v>
      </c>
      <c r="G439" s="443">
        <v>2.3456073590639113</v>
      </c>
      <c r="H439" s="443">
        <v>-4.8793864159151656E-2</v>
      </c>
      <c r="I439" s="444">
        <v>3.3721293968260722</v>
      </c>
      <c r="J439" s="444">
        <v>-1.493487761532597E-2</v>
      </c>
      <c r="K439" s="442">
        <v>-4.4093871285596029E-3</v>
      </c>
      <c r="L439" s="445">
        <v>123242919.2034198</v>
      </c>
      <c r="M439" s="445">
        <v>-1620926.1567043215</v>
      </c>
      <c r="N439" s="442">
        <v>-1.2981549238927829E-2</v>
      </c>
      <c r="O439" s="441">
        <v>28775365.533723965</v>
      </c>
      <c r="P439" s="441">
        <v>2295.6105858832598</v>
      </c>
      <c r="Q439" s="442">
        <v>7.9783304041437268E-5</v>
      </c>
    </row>
    <row r="440" spans="1:17">
      <c r="A440" s="476"/>
      <c r="B440" s="477" t="s">
        <v>300</v>
      </c>
      <c r="C440" s="367" t="s">
        <v>208</v>
      </c>
      <c r="D440" s="441">
        <v>1013155.2438676181</v>
      </c>
      <c r="E440" s="441">
        <v>-7746.8124075586675</v>
      </c>
      <c r="F440" s="446">
        <v>-7.5882033540253446E-3</v>
      </c>
      <c r="G440" s="447">
        <v>6.5023982730109425E-2</v>
      </c>
      <c r="H440" s="447">
        <v>-1.2842933200641615E-3</v>
      </c>
      <c r="I440" s="448">
        <v>12.614416073246794</v>
      </c>
      <c r="J440" s="448">
        <v>0.13692732259381302</v>
      </c>
      <c r="K440" s="446">
        <v>1.0973948791310049E-2</v>
      </c>
      <c r="L440" s="449">
        <v>12780361.792937957</v>
      </c>
      <c r="M440" s="449">
        <v>42067.870245940983</v>
      </c>
      <c r="N440" s="446">
        <v>3.3024728822594693E-3</v>
      </c>
      <c r="O440" s="441">
        <v>2403452.8387954612</v>
      </c>
      <c r="P440" s="441">
        <v>-38461.353995817248</v>
      </c>
      <c r="Q440" s="446">
        <v>-1.5750493653445389E-2</v>
      </c>
    </row>
    <row r="441" spans="1:17">
      <c r="A441" s="476"/>
      <c r="B441" s="477" t="s">
        <v>300</v>
      </c>
      <c r="C441" s="367" t="s">
        <v>239</v>
      </c>
      <c r="D441" s="441">
        <v>1140752.833331666</v>
      </c>
      <c r="E441" s="441">
        <v>39279.39148716582</v>
      </c>
      <c r="F441" s="442">
        <v>3.5660770378076044E-2</v>
      </c>
      <c r="G441" s="443">
        <v>7.3213155617416648E-2</v>
      </c>
      <c r="H441" s="443">
        <v>1.6717138161931738E-3</v>
      </c>
      <c r="I441" s="444">
        <v>15.378689205724964</v>
      </c>
      <c r="J441" s="444">
        <v>0.68739187289996195</v>
      </c>
      <c r="K441" s="442">
        <v>4.6789051867060866E-2</v>
      </c>
      <c r="L441" s="445">
        <v>17543283.284357861</v>
      </c>
      <c r="M441" s="445">
        <v>1361209.4460101817</v>
      </c>
      <c r="N441" s="442">
        <v>8.4118355879976153E-2</v>
      </c>
      <c r="O441" s="441">
        <v>2271981.5329265408</v>
      </c>
      <c r="P441" s="441">
        <v>-37450.228927960619</v>
      </c>
      <c r="Q441" s="442">
        <v>-1.6216209349215686E-2</v>
      </c>
    </row>
    <row r="442" spans="1:17">
      <c r="A442" s="476"/>
      <c r="B442" s="477" t="s">
        <v>300</v>
      </c>
      <c r="C442" s="367" t="s">
        <v>209</v>
      </c>
      <c r="D442" s="441">
        <v>58930249.467983596</v>
      </c>
      <c r="E442" s="441">
        <v>2661981.8286103979</v>
      </c>
      <c r="F442" s="446">
        <v>4.7308757498475053E-2</v>
      </c>
      <c r="G442" s="447">
        <v>3.7821247502597837</v>
      </c>
      <c r="H442" s="447">
        <v>0.12746287494769337</v>
      </c>
      <c r="I442" s="448">
        <v>5.9188754729350874</v>
      </c>
      <c r="J442" s="448">
        <v>-0.14727236537587984</v>
      </c>
      <c r="K442" s="446">
        <v>-2.4277740882900366E-2</v>
      </c>
      <c r="L442" s="449">
        <v>348800808.1899941</v>
      </c>
      <c r="M442" s="449">
        <v>7469178.0839074254</v>
      </c>
      <c r="N442" s="446">
        <v>2.188246685953478E-2</v>
      </c>
      <c r="O442" s="441">
        <v>67107475.220193483</v>
      </c>
      <c r="P442" s="441">
        <v>2154022.0091027319</v>
      </c>
      <c r="Q442" s="446">
        <v>3.316254798805577E-2</v>
      </c>
    </row>
    <row r="443" spans="1:17">
      <c r="A443" s="476"/>
      <c r="B443" s="482" t="s">
        <v>300</v>
      </c>
      <c r="C443" s="367" t="s">
        <v>210</v>
      </c>
      <c r="D443" s="441">
        <v>39740796.513214268</v>
      </c>
      <c r="E443" s="441">
        <v>-1920427.4388295114</v>
      </c>
      <c r="F443" s="442">
        <v>-4.6096279865423896E-2</v>
      </c>
      <c r="G443" s="443">
        <v>2.5505517360710459</v>
      </c>
      <c r="H443" s="443">
        <v>-0.15537281508454015</v>
      </c>
      <c r="I443" s="444">
        <v>7.3249537479385616</v>
      </c>
      <c r="J443" s="444">
        <v>-0.22465928605077234</v>
      </c>
      <c r="K443" s="442">
        <v>-2.9757722023543088E-2</v>
      </c>
      <c r="L443" s="445">
        <v>291099496.36553258</v>
      </c>
      <c r="M443" s="445">
        <v>-23426622.994765759</v>
      </c>
      <c r="N443" s="442">
        <v>-7.448228160641221E-2</v>
      </c>
      <c r="O443" s="441">
        <v>78806626.830093592</v>
      </c>
      <c r="P443" s="441">
        <v>-4136879.8162384629</v>
      </c>
      <c r="Q443" s="442">
        <v>-4.9875873151565206E-2</v>
      </c>
    </row>
    <row r="444" spans="1:17">
      <c r="A444" s="476" t="s">
        <v>82</v>
      </c>
      <c r="B444" s="477" t="s">
        <v>243</v>
      </c>
      <c r="C444" s="367" t="s">
        <v>189</v>
      </c>
      <c r="D444" s="450"/>
      <c r="E444" s="450"/>
      <c r="F444" s="450"/>
      <c r="G444" s="450"/>
      <c r="H444" s="450"/>
      <c r="I444" s="450"/>
      <c r="J444" s="450"/>
      <c r="K444" s="450"/>
      <c r="L444" s="450"/>
      <c r="M444" s="450"/>
      <c r="N444" s="450"/>
      <c r="O444" s="450"/>
      <c r="P444" s="450"/>
      <c r="Q444" s="450"/>
    </row>
    <row r="445" spans="1:17">
      <c r="A445" s="476"/>
      <c r="B445" s="477"/>
      <c r="C445" s="367" t="s">
        <v>176</v>
      </c>
      <c r="D445" s="451"/>
      <c r="E445" s="451"/>
      <c r="F445" s="451"/>
      <c r="G445" s="451"/>
      <c r="H445" s="451"/>
      <c r="I445" s="451"/>
      <c r="J445" s="451"/>
      <c r="K445" s="451"/>
      <c r="L445" s="451"/>
      <c r="M445" s="451"/>
      <c r="N445" s="451"/>
      <c r="O445" s="451"/>
      <c r="P445" s="451"/>
      <c r="Q445" s="451"/>
    </row>
    <row r="446" spans="1:17">
      <c r="A446" s="476"/>
      <c r="B446" s="477"/>
      <c r="C446" s="367" t="s">
        <v>171</v>
      </c>
      <c r="D446" s="450"/>
      <c r="E446" s="450"/>
      <c r="F446" s="450"/>
      <c r="G446" s="450"/>
      <c r="H446" s="450"/>
      <c r="I446" s="450"/>
      <c r="J446" s="450"/>
      <c r="K446" s="450"/>
      <c r="L446" s="450"/>
      <c r="M446" s="450"/>
      <c r="N446" s="450"/>
      <c r="O446" s="450"/>
      <c r="P446" s="450"/>
      <c r="Q446" s="450"/>
    </row>
    <row r="447" spans="1:17">
      <c r="A447" s="476"/>
      <c r="B447" s="477"/>
      <c r="C447" s="367" t="s">
        <v>173</v>
      </c>
      <c r="D447" s="451"/>
      <c r="E447" s="451"/>
      <c r="F447" s="451"/>
      <c r="G447" s="451"/>
      <c r="H447" s="451"/>
      <c r="I447" s="451"/>
      <c r="J447" s="451"/>
      <c r="K447" s="451"/>
      <c r="L447" s="451"/>
      <c r="M447" s="451"/>
      <c r="N447" s="451"/>
      <c r="O447" s="451"/>
      <c r="P447" s="451"/>
      <c r="Q447" s="451"/>
    </row>
    <row r="448" spans="1:17">
      <c r="A448" s="476"/>
      <c r="B448" s="477"/>
      <c r="C448" s="367" t="s">
        <v>169</v>
      </c>
      <c r="D448" s="450"/>
      <c r="E448" s="450"/>
      <c r="F448" s="450"/>
      <c r="G448" s="450"/>
      <c r="H448" s="450"/>
      <c r="I448" s="450"/>
      <c r="J448" s="450"/>
      <c r="K448" s="450"/>
      <c r="L448" s="450"/>
      <c r="M448" s="450"/>
      <c r="N448" s="450"/>
      <c r="O448" s="450"/>
      <c r="P448" s="450"/>
      <c r="Q448" s="450"/>
    </row>
    <row r="449" spans="1:17">
      <c r="A449" s="476"/>
      <c r="B449" s="477"/>
      <c r="C449" s="367" t="s">
        <v>233</v>
      </c>
      <c r="D449" s="451"/>
      <c r="E449" s="451"/>
      <c r="F449" s="451"/>
      <c r="G449" s="451"/>
      <c r="H449" s="451"/>
      <c r="I449" s="451"/>
      <c r="J449" s="451"/>
      <c r="K449" s="451"/>
      <c r="L449" s="451"/>
      <c r="M449" s="451"/>
      <c r="N449" s="451"/>
      <c r="O449" s="451"/>
      <c r="P449" s="451"/>
      <c r="Q449" s="451"/>
    </row>
    <row r="450" spans="1:17">
      <c r="A450" s="476"/>
      <c r="B450" s="477"/>
      <c r="C450" s="367" t="s">
        <v>153</v>
      </c>
      <c r="D450" s="450"/>
      <c r="E450" s="450"/>
      <c r="F450" s="450"/>
      <c r="G450" s="450"/>
      <c r="H450" s="450"/>
      <c r="I450" s="450"/>
      <c r="J450" s="450"/>
      <c r="K450" s="450"/>
      <c r="L450" s="450"/>
      <c r="M450" s="450"/>
      <c r="N450" s="450"/>
      <c r="O450" s="450"/>
      <c r="P450" s="450"/>
      <c r="Q450" s="450"/>
    </row>
    <row r="451" spans="1:17">
      <c r="A451" s="476"/>
      <c r="B451" s="477"/>
      <c r="C451" s="367" t="s">
        <v>234</v>
      </c>
      <c r="D451" s="451"/>
      <c r="E451" s="451"/>
      <c r="F451" s="451"/>
      <c r="G451" s="451"/>
      <c r="H451" s="451"/>
      <c r="I451" s="451"/>
      <c r="J451" s="451"/>
      <c r="K451" s="451"/>
      <c r="L451" s="451"/>
      <c r="M451" s="451"/>
      <c r="N451" s="451"/>
      <c r="O451" s="451"/>
      <c r="P451" s="451"/>
      <c r="Q451" s="451"/>
    </row>
    <row r="452" spans="1:17">
      <c r="A452" s="476"/>
      <c r="B452" s="477"/>
      <c r="C452" s="367" t="s">
        <v>235</v>
      </c>
      <c r="D452" s="450"/>
      <c r="E452" s="450"/>
      <c r="F452" s="450"/>
      <c r="G452" s="450"/>
      <c r="H452" s="450"/>
      <c r="I452" s="450"/>
      <c r="J452" s="450"/>
      <c r="K452" s="450"/>
      <c r="L452" s="450"/>
      <c r="M452" s="450"/>
      <c r="N452" s="450"/>
      <c r="O452" s="450"/>
      <c r="P452" s="450"/>
      <c r="Q452" s="450"/>
    </row>
    <row r="453" spans="1:17">
      <c r="A453" s="476"/>
      <c r="B453" s="477"/>
      <c r="C453" s="367" t="s">
        <v>236</v>
      </c>
      <c r="D453" s="441">
        <v>18.699655553019042</v>
      </c>
      <c r="E453" s="441">
        <v>-363.1001881045936</v>
      </c>
      <c r="F453" s="442">
        <v>-0.9510223593234669</v>
      </c>
      <c r="G453" s="443">
        <v>1.1379250701782811E-2</v>
      </c>
      <c r="H453" s="443">
        <v>-0.18554955353245733</v>
      </c>
      <c r="I453" s="444">
        <v>23.116822793633336</v>
      </c>
      <c r="J453" s="444">
        <v>0.52967316099937278</v>
      </c>
      <c r="K453" s="442">
        <v>2.3450199321923288E-2</v>
      </c>
      <c r="L453" s="445">
        <v>432.27662372112275</v>
      </c>
      <c r="M453" s="445">
        <v>-8191.4935746896272</v>
      </c>
      <c r="N453" s="442">
        <v>-0.9498738238872847</v>
      </c>
      <c r="O453" s="441">
        <v>398.71333801746368</v>
      </c>
      <c r="P453" s="441">
        <v>-7742.0082751512527</v>
      </c>
      <c r="Q453" s="442">
        <v>-0.95102235932346701</v>
      </c>
    </row>
    <row r="454" spans="1:17">
      <c r="A454" s="476"/>
      <c r="B454" s="477"/>
      <c r="C454" s="367" t="s">
        <v>160</v>
      </c>
      <c r="D454" s="450"/>
      <c r="E454" s="450"/>
      <c r="F454" s="450"/>
      <c r="G454" s="450"/>
      <c r="H454" s="450"/>
      <c r="I454" s="450"/>
      <c r="J454" s="450"/>
      <c r="K454" s="450"/>
      <c r="L454" s="450"/>
      <c r="M454" s="450"/>
      <c r="N454" s="450"/>
      <c r="O454" s="450"/>
      <c r="P454" s="450"/>
      <c r="Q454" s="450"/>
    </row>
    <row r="455" spans="1:17">
      <c r="A455" s="476"/>
      <c r="B455" s="477"/>
      <c r="C455" s="367" t="s">
        <v>155</v>
      </c>
      <c r="D455" s="451"/>
      <c r="E455" s="451"/>
      <c r="F455" s="451"/>
      <c r="G455" s="451"/>
      <c r="H455" s="451"/>
      <c r="I455" s="451"/>
      <c r="J455" s="451"/>
      <c r="K455" s="451"/>
      <c r="L455" s="451"/>
      <c r="M455" s="451"/>
      <c r="N455" s="451"/>
      <c r="O455" s="451"/>
      <c r="P455" s="451"/>
      <c r="Q455" s="451"/>
    </row>
    <row r="456" spans="1:17">
      <c r="A456" s="476"/>
      <c r="B456" s="477"/>
      <c r="C456" s="367" t="s">
        <v>168</v>
      </c>
      <c r="D456" s="450"/>
      <c r="E456" s="450"/>
      <c r="F456" s="450"/>
      <c r="G456" s="450"/>
      <c r="H456" s="450"/>
      <c r="I456" s="450"/>
      <c r="J456" s="450"/>
      <c r="K456" s="450"/>
      <c r="L456" s="450"/>
      <c r="M456" s="450"/>
      <c r="N456" s="450"/>
      <c r="O456" s="450"/>
      <c r="P456" s="450"/>
      <c r="Q456" s="450"/>
    </row>
    <row r="457" spans="1:17">
      <c r="A457" s="476"/>
      <c r="B457" s="477"/>
      <c r="C457" s="367" t="s">
        <v>157</v>
      </c>
      <c r="D457" s="451"/>
      <c r="E457" s="451"/>
      <c r="F457" s="451"/>
      <c r="G457" s="451"/>
      <c r="H457" s="451"/>
      <c r="I457" s="451"/>
      <c r="J457" s="451"/>
      <c r="K457" s="451"/>
      <c r="L457" s="451"/>
      <c r="M457" s="451"/>
      <c r="N457" s="451"/>
      <c r="O457" s="451"/>
      <c r="P457" s="451"/>
      <c r="Q457" s="451"/>
    </row>
    <row r="458" spans="1:17">
      <c r="A458" s="476"/>
      <c r="B458" s="477"/>
      <c r="C458" s="367" t="s">
        <v>178</v>
      </c>
      <c r="D458" s="450"/>
      <c r="E458" s="450"/>
      <c r="F458" s="450"/>
      <c r="G458" s="450"/>
      <c r="H458" s="450"/>
      <c r="I458" s="450"/>
      <c r="J458" s="450"/>
      <c r="K458" s="450"/>
      <c r="L458" s="450"/>
      <c r="M458" s="450"/>
      <c r="N458" s="450"/>
      <c r="O458" s="450"/>
      <c r="P458" s="450"/>
      <c r="Q458" s="450"/>
    </row>
    <row r="459" spans="1:17">
      <c r="A459" s="476"/>
      <c r="B459" s="477"/>
      <c r="C459" s="367" t="s">
        <v>154</v>
      </c>
      <c r="D459" s="451"/>
      <c r="E459" s="451"/>
      <c r="F459" s="451"/>
      <c r="G459" s="451"/>
      <c r="H459" s="451"/>
      <c r="I459" s="451"/>
      <c r="J459" s="451"/>
      <c r="K459" s="451"/>
      <c r="L459" s="451"/>
      <c r="M459" s="451"/>
      <c r="N459" s="451"/>
      <c r="O459" s="451"/>
      <c r="P459" s="451"/>
      <c r="Q459" s="451"/>
    </row>
    <row r="460" spans="1:17">
      <c r="A460" s="476"/>
      <c r="B460" s="477"/>
      <c r="C460" s="367" t="s">
        <v>237</v>
      </c>
      <c r="D460" s="450"/>
      <c r="E460" s="450"/>
      <c r="F460" s="450"/>
      <c r="G460" s="450"/>
      <c r="H460" s="450"/>
      <c r="I460" s="450"/>
      <c r="J460" s="450"/>
      <c r="K460" s="450"/>
      <c r="L460" s="450"/>
      <c r="M460" s="450"/>
      <c r="N460" s="450"/>
      <c r="O460" s="450"/>
      <c r="P460" s="450"/>
      <c r="Q460" s="450"/>
    </row>
    <row r="461" spans="1:17">
      <c r="A461" s="476"/>
      <c r="B461" s="477"/>
      <c r="C461" s="367" t="s">
        <v>183</v>
      </c>
      <c r="D461" s="451"/>
      <c r="E461" s="451"/>
      <c r="F461" s="451"/>
      <c r="G461" s="451"/>
      <c r="H461" s="451"/>
      <c r="I461" s="451"/>
      <c r="J461" s="451"/>
      <c r="K461" s="451"/>
      <c r="L461" s="451"/>
      <c r="M461" s="451"/>
      <c r="N461" s="451"/>
      <c r="O461" s="451"/>
      <c r="P461" s="451"/>
      <c r="Q461" s="451"/>
    </row>
    <row r="462" spans="1:17">
      <c r="A462" s="476"/>
      <c r="B462" s="477"/>
      <c r="C462" s="367" t="s">
        <v>167</v>
      </c>
      <c r="D462" s="450"/>
      <c r="E462" s="450"/>
      <c r="F462" s="450"/>
      <c r="G462" s="450"/>
      <c r="H462" s="450"/>
      <c r="I462" s="450"/>
      <c r="J462" s="450"/>
      <c r="K462" s="450"/>
      <c r="L462" s="450"/>
      <c r="M462" s="450"/>
      <c r="N462" s="450"/>
      <c r="O462" s="450"/>
      <c r="P462" s="450"/>
      <c r="Q462" s="450"/>
    </row>
    <row r="463" spans="1:17">
      <c r="A463" s="476"/>
      <c r="B463" s="477"/>
      <c r="C463" s="367" t="s">
        <v>187</v>
      </c>
      <c r="D463" s="451"/>
      <c r="E463" s="451"/>
      <c r="F463" s="451"/>
      <c r="G463" s="451"/>
      <c r="H463" s="451"/>
      <c r="I463" s="451"/>
      <c r="J463" s="451"/>
      <c r="K463" s="451"/>
      <c r="L463" s="451"/>
      <c r="M463" s="451"/>
      <c r="N463" s="451"/>
      <c r="O463" s="451"/>
      <c r="P463" s="451"/>
      <c r="Q463" s="451"/>
    </row>
    <row r="464" spans="1:17">
      <c r="A464" s="476"/>
      <c r="B464" s="477"/>
      <c r="C464" s="367" t="s">
        <v>165</v>
      </c>
      <c r="D464" s="450"/>
      <c r="E464" s="450"/>
      <c r="F464" s="450"/>
      <c r="G464" s="450"/>
      <c r="H464" s="450"/>
      <c r="I464" s="450"/>
      <c r="J464" s="450"/>
      <c r="K464" s="450"/>
      <c r="L464" s="450"/>
      <c r="M464" s="450"/>
      <c r="N464" s="450"/>
      <c r="O464" s="450"/>
      <c r="P464" s="450"/>
      <c r="Q464" s="450"/>
    </row>
    <row r="465" spans="1:17">
      <c r="A465" s="476"/>
      <c r="B465" s="477"/>
      <c r="C465" s="367" t="s">
        <v>238</v>
      </c>
      <c r="D465" s="451"/>
      <c r="E465" s="451"/>
      <c r="F465" s="451"/>
      <c r="G465" s="451"/>
      <c r="H465" s="451"/>
      <c r="I465" s="451"/>
      <c r="J465" s="451"/>
      <c r="K465" s="451"/>
      <c r="L465" s="451"/>
      <c r="M465" s="451"/>
      <c r="N465" s="451"/>
      <c r="O465" s="451"/>
      <c r="P465" s="451"/>
      <c r="Q465" s="451"/>
    </row>
    <row r="466" spans="1:17">
      <c r="A466" s="476"/>
      <c r="B466" s="477"/>
      <c r="C466" s="367" t="s">
        <v>184</v>
      </c>
      <c r="D466" s="450"/>
      <c r="E466" s="450"/>
      <c r="F466" s="450"/>
      <c r="G466" s="450"/>
      <c r="H466" s="450"/>
      <c r="I466" s="450"/>
      <c r="J466" s="450"/>
      <c r="K466" s="450"/>
      <c r="L466" s="450"/>
      <c r="M466" s="450"/>
      <c r="N466" s="450"/>
      <c r="O466" s="450"/>
      <c r="P466" s="450"/>
      <c r="Q466" s="450"/>
    </row>
    <row r="467" spans="1:17">
      <c r="A467" s="476"/>
      <c r="B467" s="477"/>
      <c r="C467" s="367" t="s">
        <v>170</v>
      </c>
      <c r="D467" s="451"/>
      <c r="E467" s="451"/>
      <c r="F467" s="451"/>
      <c r="G467" s="451"/>
      <c r="H467" s="451"/>
      <c r="I467" s="451"/>
      <c r="J467" s="451"/>
      <c r="K467" s="451"/>
      <c r="L467" s="451"/>
      <c r="M467" s="451"/>
      <c r="N467" s="451"/>
      <c r="O467" s="451"/>
      <c r="P467" s="451"/>
      <c r="Q467" s="451"/>
    </row>
    <row r="468" spans="1:17">
      <c r="A468" s="476"/>
      <c r="B468" s="477"/>
      <c r="C468" s="367" t="s">
        <v>174</v>
      </c>
      <c r="D468" s="450"/>
      <c r="E468" s="450"/>
      <c r="F468" s="450"/>
      <c r="G468" s="450"/>
      <c r="H468" s="450"/>
      <c r="I468" s="450"/>
      <c r="J468" s="450"/>
      <c r="K468" s="450"/>
      <c r="L468" s="450"/>
      <c r="M468" s="450"/>
      <c r="N468" s="450"/>
      <c r="O468" s="450"/>
      <c r="P468" s="450"/>
      <c r="Q468" s="450"/>
    </row>
    <row r="469" spans="1:17">
      <c r="A469" s="476"/>
      <c r="B469" s="477"/>
      <c r="C469" s="367" t="s">
        <v>182</v>
      </c>
      <c r="D469" s="451"/>
      <c r="E469" s="451"/>
      <c r="F469" s="451"/>
      <c r="G469" s="451"/>
      <c r="H469" s="451"/>
      <c r="I469" s="451"/>
      <c r="J469" s="451"/>
      <c r="K469" s="451"/>
      <c r="L469" s="451"/>
      <c r="M469" s="451"/>
      <c r="N469" s="451"/>
      <c r="O469" s="451"/>
      <c r="P469" s="451"/>
      <c r="Q469" s="451"/>
    </row>
    <row r="470" spans="1:17">
      <c r="A470" s="476"/>
      <c r="B470" s="477"/>
      <c r="C470" s="367" t="s">
        <v>172</v>
      </c>
      <c r="D470" s="450"/>
      <c r="E470" s="450"/>
      <c r="F470" s="450"/>
      <c r="G470" s="450"/>
      <c r="H470" s="450"/>
      <c r="I470" s="450"/>
      <c r="J470" s="450"/>
      <c r="K470" s="450"/>
      <c r="L470" s="450"/>
      <c r="M470" s="450"/>
      <c r="N470" s="450"/>
      <c r="O470" s="450"/>
      <c r="P470" s="450"/>
      <c r="Q470" s="450"/>
    </row>
    <row r="471" spans="1:17">
      <c r="A471" s="476"/>
      <c r="B471" s="477"/>
      <c r="C471" s="367" t="s">
        <v>314</v>
      </c>
      <c r="D471" s="451"/>
      <c r="E471" s="451"/>
      <c r="F471" s="451"/>
      <c r="G471" s="451"/>
      <c r="H471" s="451"/>
      <c r="I471" s="451"/>
      <c r="J471" s="451"/>
      <c r="K471" s="451"/>
      <c r="L471" s="451"/>
      <c r="M471" s="451"/>
      <c r="N471" s="451"/>
      <c r="O471" s="451"/>
      <c r="P471" s="451"/>
      <c r="Q471" s="451"/>
    </row>
    <row r="472" spans="1:17">
      <c r="A472" s="476"/>
      <c r="B472" s="477"/>
      <c r="C472" s="367" t="s">
        <v>188</v>
      </c>
      <c r="D472" s="450"/>
      <c r="E472" s="450"/>
      <c r="F472" s="450"/>
      <c r="G472" s="450"/>
      <c r="H472" s="450"/>
      <c r="I472" s="450"/>
      <c r="J472" s="450"/>
      <c r="K472" s="450"/>
      <c r="L472" s="450"/>
      <c r="M472" s="450"/>
      <c r="N472" s="450"/>
      <c r="O472" s="450"/>
      <c r="P472" s="450"/>
      <c r="Q472" s="450"/>
    </row>
    <row r="473" spans="1:17">
      <c r="A473" s="476"/>
      <c r="B473" s="477"/>
      <c r="C473" s="367" t="s">
        <v>179</v>
      </c>
      <c r="D473" s="451"/>
      <c r="E473" s="451"/>
      <c r="F473" s="451"/>
      <c r="G473" s="451"/>
      <c r="H473" s="451"/>
      <c r="I473" s="451"/>
      <c r="J473" s="451"/>
      <c r="K473" s="451"/>
      <c r="L473" s="451"/>
      <c r="M473" s="451"/>
      <c r="N473" s="451"/>
      <c r="O473" s="451"/>
      <c r="P473" s="451"/>
      <c r="Q473" s="451"/>
    </row>
    <row r="474" spans="1:17">
      <c r="A474" s="476"/>
      <c r="B474" s="477"/>
      <c r="C474" s="367" t="s">
        <v>158</v>
      </c>
      <c r="D474" s="450"/>
      <c r="E474" s="450"/>
      <c r="F474" s="450"/>
      <c r="G474" s="450"/>
      <c r="H474" s="450"/>
      <c r="I474" s="450"/>
      <c r="J474" s="450"/>
      <c r="K474" s="450"/>
      <c r="L474" s="450"/>
      <c r="M474" s="450"/>
      <c r="N474" s="450"/>
      <c r="O474" s="450"/>
      <c r="P474" s="450"/>
      <c r="Q474" s="450"/>
    </row>
    <row r="475" spans="1:17">
      <c r="A475" s="476"/>
      <c r="B475" s="477"/>
      <c r="C475" s="367" t="s">
        <v>156</v>
      </c>
      <c r="D475" s="451"/>
      <c r="E475" s="451"/>
      <c r="F475" s="451"/>
      <c r="G475" s="451"/>
      <c r="H475" s="451"/>
      <c r="I475" s="451"/>
      <c r="J475" s="451"/>
      <c r="K475" s="451"/>
      <c r="L475" s="451"/>
      <c r="M475" s="451"/>
      <c r="N475" s="451"/>
      <c r="O475" s="451"/>
      <c r="P475" s="451"/>
      <c r="Q475" s="451"/>
    </row>
    <row r="476" spans="1:17">
      <c r="A476" s="476"/>
      <c r="B476" s="477"/>
      <c r="C476" s="367" t="s">
        <v>166</v>
      </c>
      <c r="D476" s="450"/>
      <c r="E476" s="450"/>
      <c r="F476" s="450"/>
      <c r="G476" s="450"/>
      <c r="H476" s="450"/>
      <c r="I476" s="450"/>
      <c r="J476" s="450"/>
      <c r="K476" s="450"/>
      <c r="L476" s="450"/>
      <c r="M476" s="450"/>
      <c r="N476" s="450"/>
      <c r="O476" s="450"/>
      <c r="P476" s="450"/>
      <c r="Q476" s="450"/>
    </row>
    <row r="477" spans="1:17">
      <c r="A477" s="476"/>
      <c r="B477" s="477"/>
      <c r="C477" s="367" t="s">
        <v>186</v>
      </c>
      <c r="D477" s="451"/>
      <c r="E477" s="451"/>
      <c r="F477" s="451"/>
      <c r="G477" s="451"/>
      <c r="H477" s="451"/>
      <c r="I477" s="451"/>
      <c r="J477" s="451"/>
      <c r="K477" s="451"/>
      <c r="L477" s="451"/>
      <c r="M477" s="451"/>
      <c r="N477" s="451"/>
      <c r="O477" s="451"/>
      <c r="P477" s="451"/>
      <c r="Q477" s="451"/>
    </row>
    <row r="478" spans="1:17">
      <c r="A478" s="476"/>
      <c r="B478" s="477"/>
      <c r="C478" s="367" t="s">
        <v>181</v>
      </c>
      <c r="D478" s="450"/>
      <c r="E478" s="450"/>
      <c r="F478" s="450"/>
      <c r="G478" s="450"/>
      <c r="H478" s="450"/>
      <c r="I478" s="450"/>
      <c r="J478" s="450"/>
      <c r="K478" s="450"/>
      <c r="L478" s="450"/>
      <c r="M478" s="450"/>
      <c r="N478" s="450"/>
      <c r="O478" s="450"/>
      <c r="P478" s="450"/>
      <c r="Q478" s="450"/>
    </row>
    <row r="479" spans="1:17">
      <c r="A479" s="476"/>
      <c r="B479" s="477"/>
      <c r="C479" s="367" t="s">
        <v>159</v>
      </c>
      <c r="D479" s="451"/>
      <c r="E479" s="451"/>
      <c r="F479" s="451"/>
      <c r="G479" s="451"/>
      <c r="H479" s="451"/>
      <c r="I479" s="451"/>
      <c r="J479" s="451"/>
      <c r="K479" s="451"/>
      <c r="L479" s="451"/>
      <c r="M479" s="451"/>
      <c r="N479" s="451"/>
      <c r="O479" s="451"/>
      <c r="P479" s="451"/>
      <c r="Q479" s="451"/>
    </row>
    <row r="480" spans="1:17">
      <c r="A480" s="476"/>
      <c r="B480" s="477"/>
      <c r="C480" s="367" t="s">
        <v>161</v>
      </c>
      <c r="D480" s="450"/>
      <c r="E480" s="450"/>
      <c r="F480" s="450"/>
      <c r="G480" s="450"/>
      <c r="H480" s="450"/>
      <c r="I480" s="450"/>
      <c r="J480" s="450"/>
      <c r="K480" s="450"/>
      <c r="L480" s="450"/>
      <c r="M480" s="450"/>
      <c r="N480" s="450"/>
      <c r="O480" s="450"/>
      <c r="P480" s="450"/>
      <c r="Q480" s="450"/>
    </row>
    <row r="481" spans="1:17">
      <c r="A481" s="476"/>
      <c r="B481" s="477"/>
      <c r="C481" s="367" t="s">
        <v>177</v>
      </c>
      <c r="D481" s="451"/>
      <c r="E481" s="451"/>
      <c r="F481" s="451"/>
      <c r="G481" s="451"/>
      <c r="H481" s="451"/>
      <c r="I481" s="451"/>
      <c r="J481" s="451"/>
      <c r="K481" s="451"/>
      <c r="L481" s="451"/>
      <c r="M481" s="451"/>
      <c r="N481" s="451"/>
      <c r="O481" s="451"/>
      <c r="P481" s="451"/>
      <c r="Q481" s="451"/>
    </row>
    <row r="482" spans="1:17">
      <c r="A482" s="476"/>
      <c r="B482" s="477"/>
      <c r="C482" s="367" t="s">
        <v>164</v>
      </c>
      <c r="D482" s="450"/>
      <c r="E482" s="450"/>
      <c r="F482" s="450"/>
      <c r="G482" s="450"/>
      <c r="H482" s="450"/>
      <c r="I482" s="450"/>
      <c r="J482" s="450"/>
      <c r="K482" s="450"/>
      <c r="L482" s="450"/>
      <c r="M482" s="450"/>
      <c r="N482" s="450"/>
      <c r="O482" s="450"/>
      <c r="P482" s="450"/>
      <c r="Q482" s="450"/>
    </row>
    <row r="483" spans="1:17">
      <c r="A483" s="476"/>
      <c r="B483" s="477"/>
      <c r="C483" s="367" t="s">
        <v>190</v>
      </c>
      <c r="D483" s="451"/>
      <c r="E483" s="451"/>
      <c r="F483" s="451"/>
      <c r="G483" s="451"/>
      <c r="H483" s="451"/>
      <c r="I483" s="451"/>
      <c r="J483" s="451"/>
      <c r="K483" s="451"/>
      <c r="L483" s="451"/>
      <c r="M483" s="451"/>
      <c r="N483" s="451"/>
      <c r="O483" s="451"/>
      <c r="P483" s="451"/>
      <c r="Q483" s="451"/>
    </row>
    <row r="484" spans="1:17">
      <c r="A484" s="476"/>
      <c r="B484" s="477"/>
      <c r="C484" s="367" t="s">
        <v>180</v>
      </c>
      <c r="D484" s="450"/>
      <c r="E484" s="450"/>
      <c r="F484" s="450"/>
      <c r="G484" s="450"/>
      <c r="H484" s="450"/>
      <c r="I484" s="450"/>
      <c r="J484" s="450"/>
      <c r="K484" s="450"/>
      <c r="L484" s="450"/>
      <c r="M484" s="450"/>
      <c r="N484" s="450"/>
      <c r="O484" s="450"/>
      <c r="P484" s="450"/>
      <c r="Q484" s="450"/>
    </row>
    <row r="485" spans="1:17">
      <c r="A485" s="476"/>
      <c r="B485" s="477"/>
      <c r="C485" s="367" t="s">
        <v>185</v>
      </c>
      <c r="D485" s="451"/>
      <c r="E485" s="451"/>
      <c r="F485" s="451"/>
      <c r="G485" s="451"/>
      <c r="H485" s="451"/>
      <c r="I485" s="451"/>
      <c r="J485" s="451"/>
      <c r="K485" s="451"/>
      <c r="L485" s="451"/>
      <c r="M485" s="451"/>
      <c r="N485" s="451"/>
      <c r="O485" s="451"/>
      <c r="P485" s="451"/>
      <c r="Q485" s="451"/>
    </row>
    <row r="486" spans="1:17">
      <c r="A486" s="476"/>
      <c r="B486" s="477"/>
      <c r="C486" s="367" t="s">
        <v>163</v>
      </c>
      <c r="D486" s="450"/>
      <c r="E486" s="450"/>
      <c r="F486" s="450"/>
      <c r="G486" s="450"/>
      <c r="H486" s="450"/>
      <c r="I486" s="450"/>
      <c r="J486" s="450"/>
      <c r="K486" s="450"/>
      <c r="L486" s="450"/>
      <c r="M486" s="450"/>
      <c r="N486" s="450"/>
      <c r="O486" s="450"/>
      <c r="P486" s="450"/>
      <c r="Q486" s="450"/>
    </row>
    <row r="487" spans="1:17">
      <c r="A487" s="476"/>
      <c r="B487" s="477"/>
      <c r="C487" s="367" t="s">
        <v>175</v>
      </c>
      <c r="D487" s="451"/>
      <c r="E487" s="451"/>
      <c r="F487" s="451"/>
      <c r="G487" s="451"/>
      <c r="H487" s="451"/>
      <c r="I487" s="451"/>
      <c r="J487" s="451"/>
      <c r="K487" s="451"/>
      <c r="L487" s="451"/>
      <c r="M487" s="451"/>
      <c r="N487" s="451"/>
      <c r="O487" s="451"/>
      <c r="P487" s="451"/>
      <c r="Q487" s="451"/>
    </row>
    <row r="488" spans="1:17">
      <c r="A488" s="476"/>
      <c r="B488" s="477"/>
      <c r="C488" s="367" t="s">
        <v>207</v>
      </c>
      <c r="D488" s="450"/>
      <c r="E488" s="450"/>
      <c r="F488" s="450"/>
      <c r="G488" s="450"/>
      <c r="H488" s="450"/>
      <c r="I488" s="450"/>
      <c r="J488" s="450"/>
      <c r="K488" s="450"/>
      <c r="L488" s="450"/>
      <c r="M488" s="450"/>
      <c r="N488" s="450"/>
      <c r="O488" s="450"/>
      <c r="P488" s="450"/>
      <c r="Q488" s="450"/>
    </row>
    <row r="489" spans="1:17">
      <c r="A489" s="476"/>
      <c r="B489" s="477"/>
      <c r="C489" s="367" t="s">
        <v>208</v>
      </c>
      <c r="D489" s="451"/>
      <c r="E489" s="451"/>
      <c r="F489" s="451"/>
      <c r="G489" s="451"/>
      <c r="H489" s="451"/>
      <c r="I489" s="451"/>
      <c r="J489" s="451"/>
      <c r="K489" s="451"/>
      <c r="L489" s="451"/>
      <c r="M489" s="451"/>
      <c r="N489" s="451"/>
      <c r="O489" s="451"/>
      <c r="P489" s="451"/>
      <c r="Q489" s="451"/>
    </row>
    <row r="490" spans="1:17">
      <c r="A490" s="476"/>
      <c r="B490" s="477"/>
      <c r="C490" s="367" t="s">
        <v>239</v>
      </c>
      <c r="D490" s="450"/>
      <c r="E490" s="450"/>
      <c r="F490" s="450"/>
      <c r="G490" s="450"/>
      <c r="H490" s="450"/>
      <c r="I490" s="450"/>
      <c r="J490" s="450"/>
      <c r="K490" s="450"/>
      <c r="L490" s="450"/>
      <c r="M490" s="450"/>
      <c r="N490" s="450"/>
      <c r="O490" s="450"/>
      <c r="P490" s="450"/>
      <c r="Q490" s="450"/>
    </row>
    <row r="491" spans="1:17">
      <c r="A491" s="476"/>
      <c r="B491" s="477"/>
      <c r="C491" s="367" t="s">
        <v>209</v>
      </c>
      <c r="D491" s="451"/>
      <c r="E491" s="451"/>
      <c r="F491" s="451"/>
      <c r="G491" s="451"/>
      <c r="H491" s="451"/>
      <c r="I491" s="451"/>
      <c r="J491" s="451"/>
      <c r="K491" s="451"/>
      <c r="L491" s="451"/>
      <c r="M491" s="451"/>
      <c r="N491" s="451"/>
      <c r="O491" s="451"/>
      <c r="P491" s="451"/>
      <c r="Q491" s="451"/>
    </row>
    <row r="492" spans="1:17">
      <c r="A492" s="476"/>
      <c r="B492" s="482"/>
      <c r="C492" s="367" t="s">
        <v>210</v>
      </c>
      <c r="D492" s="450"/>
      <c r="E492" s="450"/>
      <c r="F492" s="450"/>
      <c r="G492" s="450"/>
      <c r="H492" s="450"/>
      <c r="I492" s="450"/>
      <c r="J492" s="450"/>
      <c r="K492" s="450"/>
      <c r="L492" s="450"/>
      <c r="M492" s="450"/>
      <c r="N492" s="450"/>
      <c r="O492" s="450"/>
      <c r="P492" s="450"/>
      <c r="Q492" s="450"/>
    </row>
    <row r="493" spans="1:17">
      <c r="A493" s="476"/>
      <c r="B493" s="477" t="s">
        <v>242</v>
      </c>
      <c r="C493" s="367" t="s">
        <v>189</v>
      </c>
      <c r="D493" s="451"/>
      <c r="E493" s="451"/>
      <c r="F493" s="451"/>
      <c r="G493" s="451"/>
      <c r="H493" s="451"/>
      <c r="I493" s="451"/>
      <c r="J493" s="451"/>
      <c r="K493" s="451"/>
      <c r="L493" s="451"/>
      <c r="M493" s="451"/>
      <c r="N493" s="451"/>
      <c r="O493" s="451"/>
      <c r="P493" s="451"/>
      <c r="Q493" s="451"/>
    </row>
    <row r="494" spans="1:17">
      <c r="A494" s="476"/>
      <c r="B494" s="477" t="s">
        <v>299</v>
      </c>
      <c r="C494" s="367" t="s">
        <v>176</v>
      </c>
      <c r="D494" s="450"/>
      <c r="E494" s="450"/>
      <c r="F494" s="450"/>
      <c r="G494" s="450"/>
      <c r="H494" s="450"/>
      <c r="I494" s="450"/>
      <c r="J494" s="450"/>
      <c r="K494" s="450"/>
      <c r="L494" s="450"/>
      <c r="M494" s="450"/>
      <c r="N494" s="450"/>
      <c r="O494" s="450"/>
      <c r="P494" s="450"/>
      <c r="Q494" s="450"/>
    </row>
    <row r="495" spans="1:17">
      <c r="A495" s="476"/>
      <c r="B495" s="477" t="s">
        <v>299</v>
      </c>
      <c r="C495" s="367" t="s">
        <v>171</v>
      </c>
      <c r="D495" s="451"/>
      <c r="E495" s="451"/>
      <c r="F495" s="451"/>
      <c r="G495" s="451"/>
      <c r="H495" s="451"/>
      <c r="I495" s="451"/>
      <c r="J495" s="451"/>
      <c r="K495" s="451"/>
      <c r="L495" s="451"/>
      <c r="M495" s="451"/>
      <c r="N495" s="451"/>
      <c r="O495" s="451"/>
      <c r="P495" s="451"/>
      <c r="Q495" s="451"/>
    </row>
    <row r="496" spans="1:17">
      <c r="A496" s="476"/>
      <c r="B496" s="477" t="s">
        <v>299</v>
      </c>
      <c r="C496" s="367" t="s">
        <v>173</v>
      </c>
      <c r="D496" s="450"/>
      <c r="E496" s="450"/>
      <c r="F496" s="450"/>
      <c r="G496" s="450"/>
      <c r="H496" s="450"/>
      <c r="I496" s="450"/>
      <c r="J496" s="450"/>
      <c r="K496" s="450"/>
      <c r="L496" s="450"/>
      <c r="M496" s="450"/>
      <c r="N496" s="450"/>
      <c r="O496" s="450"/>
      <c r="P496" s="450"/>
      <c r="Q496" s="450"/>
    </row>
    <row r="497" spans="1:17">
      <c r="A497" s="476"/>
      <c r="B497" s="477" t="s">
        <v>299</v>
      </c>
      <c r="C497" s="367" t="s">
        <v>169</v>
      </c>
      <c r="D497" s="451"/>
      <c r="E497" s="451"/>
      <c r="F497" s="451"/>
      <c r="G497" s="451"/>
      <c r="H497" s="451"/>
      <c r="I497" s="451"/>
      <c r="J497" s="451"/>
      <c r="K497" s="451"/>
      <c r="L497" s="451"/>
      <c r="M497" s="451"/>
      <c r="N497" s="451"/>
      <c r="O497" s="451"/>
      <c r="P497" s="451"/>
      <c r="Q497" s="451"/>
    </row>
    <row r="498" spans="1:17">
      <c r="A498" s="476"/>
      <c r="B498" s="477" t="s">
        <v>299</v>
      </c>
      <c r="C498" s="367" t="s">
        <v>233</v>
      </c>
      <c r="D498" s="450"/>
      <c r="E498" s="450"/>
      <c r="F498" s="450"/>
      <c r="G498" s="450"/>
      <c r="H498" s="450"/>
      <c r="I498" s="450"/>
      <c r="J498" s="450"/>
      <c r="K498" s="450"/>
      <c r="L498" s="450"/>
      <c r="M498" s="450"/>
      <c r="N498" s="450"/>
      <c r="O498" s="450"/>
      <c r="P498" s="450"/>
      <c r="Q498" s="450"/>
    </row>
    <row r="499" spans="1:17">
      <c r="A499" s="476"/>
      <c r="B499" s="477" t="s">
        <v>299</v>
      </c>
      <c r="C499" s="367" t="s">
        <v>153</v>
      </c>
      <c r="D499" s="451"/>
      <c r="E499" s="451"/>
      <c r="F499" s="451"/>
      <c r="G499" s="451"/>
      <c r="H499" s="451"/>
      <c r="I499" s="451"/>
      <c r="J499" s="451"/>
      <c r="K499" s="451"/>
      <c r="L499" s="451"/>
      <c r="M499" s="451"/>
      <c r="N499" s="451"/>
      <c r="O499" s="451"/>
      <c r="P499" s="451"/>
      <c r="Q499" s="451"/>
    </row>
    <row r="500" spans="1:17">
      <c r="A500" s="476"/>
      <c r="B500" s="477" t="s">
        <v>299</v>
      </c>
      <c r="C500" s="367" t="s">
        <v>234</v>
      </c>
      <c r="D500" s="450"/>
      <c r="E500" s="450"/>
      <c r="F500" s="450"/>
      <c r="G500" s="450"/>
      <c r="H500" s="450"/>
      <c r="I500" s="450"/>
      <c r="J500" s="450"/>
      <c r="K500" s="450"/>
      <c r="L500" s="450"/>
      <c r="M500" s="450"/>
      <c r="N500" s="450"/>
      <c r="O500" s="450"/>
      <c r="P500" s="450"/>
      <c r="Q500" s="450"/>
    </row>
    <row r="501" spans="1:17">
      <c r="A501" s="476"/>
      <c r="B501" s="477" t="s">
        <v>299</v>
      </c>
      <c r="C501" s="367" t="s">
        <v>235</v>
      </c>
      <c r="D501" s="451"/>
      <c r="E501" s="451"/>
      <c r="F501" s="451"/>
      <c r="G501" s="451"/>
      <c r="H501" s="451"/>
      <c r="I501" s="451"/>
      <c r="J501" s="451"/>
      <c r="K501" s="451"/>
      <c r="L501" s="451"/>
      <c r="M501" s="451"/>
      <c r="N501" s="451"/>
      <c r="O501" s="451"/>
      <c r="P501" s="451"/>
      <c r="Q501" s="451"/>
    </row>
    <row r="502" spans="1:17">
      <c r="A502" s="476"/>
      <c r="B502" s="477" t="s">
        <v>299</v>
      </c>
      <c r="C502" s="367" t="s">
        <v>236</v>
      </c>
      <c r="D502" s="441">
        <v>1376.3351580372887</v>
      </c>
      <c r="E502" s="441">
        <v>-3546.6001317136593</v>
      </c>
      <c r="F502" s="446">
        <v>-0.72042387782291617</v>
      </c>
      <c r="G502" s="447">
        <v>5.6327668842175528E-2</v>
      </c>
      <c r="H502" s="447">
        <v>-0.11387947995060835</v>
      </c>
      <c r="I502" s="448">
        <v>21.889204600590006</v>
      </c>
      <c r="J502" s="448">
        <v>-4.6755401804709606E-2</v>
      </c>
      <c r="K502" s="446">
        <v>-2.1314499935086218E-3</v>
      </c>
      <c r="L502" s="449">
        <v>30126.881873263592</v>
      </c>
      <c r="M502" s="449">
        <v>-77862.429737090628</v>
      </c>
      <c r="N502" s="446">
        <v>-0.72101978034671554</v>
      </c>
      <c r="O502" s="441">
        <v>29346.165416573342</v>
      </c>
      <c r="P502" s="441">
        <v>-75620.471891549241</v>
      </c>
      <c r="Q502" s="446">
        <v>-0.72042387782291606</v>
      </c>
    </row>
    <row r="503" spans="1:17">
      <c r="A503" s="476"/>
      <c r="B503" s="477" t="s">
        <v>299</v>
      </c>
      <c r="C503" s="367" t="s">
        <v>160</v>
      </c>
      <c r="D503" s="451"/>
      <c r="E503" s="451"/>
      <c r="F503" s="451"/>
      <c r="G503" s="451"/>
      <c r="H503" s="451"/>
      <c r="I503" s="451"/>
      <c r="J503" s="451"/>
      <c r="K503" s="451"/>
      <c r="L503" s="451"/>
      <c r="M503" s="451"/>
      <c r="N503" s="451"/>
      <c r="O503" s="451"/>
      <c r="P503" s="451"/>
      <c r="Q503" s="451"/>
    </row>
    <row r="504" spans="1:17">
      <c r="A504" s="476"/>
      <c r="B504" s="477" t="s">
        <v>299</v>
      </c>
      <c r="C504" s="367" t="s">
        <v>155</v>
      </c>
      <c r="D504" s="450"/>
      <c r="E504" s="450"/>
      <c r="F504" s="450"/>
      <c r="G504" s="450"/>
      <c r="H504" s="450"/>
      <c r="I504" s="450"/>
      <c r="J504" s="450"/>
      <c r="K504" s="450"/>
      <c r="L504" s="450"/>
      <c r="M504" s="450"/>
      <c r="N504" s="450"/>
      <c r="O504" s="450"/>
      <c r="P504" s="450"/>
      <c r="Q504" s="450"/>
    </row>
    <row r="505" spans="1:17">
      <c r="A505" s="476"/>
      <c r="B505" s="477" t="s">
        <v>299</v>
      </c>
      <c r="C505" s="367" t="s">
        <v>168</v>
      </c>
      <c r="D505" s="451"/>
      <c r="E505" s="451"/>
      <c r="F505" s="451"/>
      <c r="G505" s="451"/>
      <c r="H505" s="451"/>
      <c r="I505" s="451"/>
      <c r="J505" s="451"/>
      <c r="K505" s="451"/>
      <c r="L505" s="451"/>
      <c r="M505" s="451"/>
      <c r="N505" s="451"/>
      <c r="O505" s="451"/>
      <c r="P505" s="451"/>
      <c r="Q505" s="451"/>
    </row>
    <row r="506" spans="1:17">
      <c r="A506" s="476"/>
      <c r="B506" s="477" t="s">
        <v>299</v>
      </c>
      <c r="C506" s="367" t="s">
        <v>157</v>
      </c>
      <c r="D506" s="450"/>
      <c r="E506" s="450"/>
      <c r="F506" s="450"/>
      <c r="G506" s="450"/>
      <c r="H506" s="450"/>
      <c r="I506" s="450"/>
      <c r="J506" s="450"/>
      <c r="K506" s="450"/>
      <c r="L506" s="450"/>
      <c r="M506" s="450"/>
      <c r="N506" s="450"/>
      <c r="O506" s="450"/>
      <c r="P506" s="450"/>
      <c r="Q506" s="450"/>
    </row>
    <row r="507" spans="1:17">
      <c r="A507" s="476"/>
      <c r="B507" s="477" t="s">
        <v>299</v>
      </c>
      <c r="C507" s="367" t="s">
        <v>178</v>
      </c>
      <c r="D507" s="451"/>
      <c r="E507" s="451"/>
      <c r="F507" s="451"/>
      <c r="G507" s="451"/>
      <c r="H507" s="451"/>
      <c r="I507" s="451"/>
      <c r="J507" s="451"/>
      <c r="K507" s="451"/>
      <c r="L507" s="451"/>
      <c r="M507" s="451"/>
      <c r="N507" s="451"/>
      <c r="O507" s="451"/>
      <c r="P507" s="451"/>
      <c r="Q507" s="451"/>
    </row>
    <row r="508" spans="1:17">
      <c r="A508" s="476"/>
      <c r="B508" s="477" t="s">
        <v>299</v>
      </c>
      <c r="C508" s="367" t="s">
        <v>154</v>
      </c>
      <c r="D508" s="450"/>
      <c r="E508" s="450"/>
      <c r="F508" s="450"/>
      <c r="G508" s="450"/>
      <c r="H508" s="450"/>
      <c r="I508" s="450"/>
      <c r="J508" s="450"/>
      <c r="K508" s="450"/>
      <c r="L508" s="450"/>
      <c r="M508" s="450"/>
      <c r="N508" s="450"/>
      <c r="O508" s="450"/>
      <c r="P508" s="450"/>
      <c r="Q508" s="450"/>
    </row>
    <row r="509" spans="1:17">
      <c r="A509" s="476"/>
      <c r="B509" s="477" t="s">
        <v>299</v>
      </c>
      <c r="C509" s="367" t="s">
        <v>237</v>
      </c>
      <c r="D509" s="451"/>
      <c r="E509" s="451"/>
      <c r="F509" s="451"/>
      <c r="G509" s="451"/>
      <c r="H509" s="451"/>
      <c r="I509" s="451"/>
      <c r="J509" s="451"/>
      <c r="K509" s="451"/>
      <c r="L509" s="451"/>
      <c r="M509" s="451"/>
      <c r="N509" s="451"/>
      <c r="O509" s="451"/>
      <c r="P509" s="451"/>
      <c r="Q509" s="451"/>
    </row>
    <row r="510" spans="1:17">
      <c r="A510" s="476"/>
      <c r="B510" s="477" t="s">
        <v>299</v>
      </c>
      <c r="C510" s="367" t="s">
        <v>183</v>
      </c>
      <c r="D510" s="450"/>
      <c r="E510" s="450"/>
      <c r="F510" s="450"/>
      <c r="G510" s="450"/>
      <c r="H510" s="450"/>
      <c r="I510" s="450"/>
      <c r="J510" s="450"/>
      <c r="K510" s="450"/>
      <c r="L510" s="450"/>
      <c r="M510" s="450"/>
      <c r="N510" s="450"/>
      <c r="O510" s="450"/>
      <c r="P510" s="450"/>
      <c r="Q510" s="450"/>
    </row>
    <row r="511" spans="1:17">
      <c r="A511" s="476"/>
      <c r="B511" s="477" t="s">
        <v>299</v>
      </c>
      <c r="C511" s="367" t="s">
        <v>167</v>
      </c>
      <c r="D511" s="451"/>
      <c r="E511" s="451"/>
      <c r="F511" s="451"/>
      <c r="G511" s="451"/>
      <c r="H511" s="451"/>
      <c r="I511" s="451"/>
      <c r="J511" s="451"/>
      <c r="K511" s="451"/>
      <c r="L511" s="451"/>
      <c r="M511" s="451"/>
      <c r="N511" s="451"/>
      <c r="O511" s="451"/>
      <c r="P511" s="451"/>
      <c r="Q511" s="451"/>
    </row>
    <row r="512" spans="1:17">
      <c r="A512" s="476"/>
      <c r="B512" s="477" t="s">
        <v>299</v>
      </c>
      <c r="C512" s="367" t="s">
        <v>187</v>
      </c>
      <c r="D512" s="450"/>
      <c r="E512" s="450"/>
      <c r="F512" s="450"/>
      <c r="G512" s="450"/>
      <c r="H512" s="450"/>
      <c r="I512" s="450"/>
      <c r="J512" s="450"/>
      <c r="K512" s="450"/>
      <c r="L512" s="450"/>
      <c r="M512" s="450"/>
      <c r="N512" s="450"/>
      <c r="O512" s="450"/>
      <c r="P512" s="450"/>
      <c r="Q512" s="450"/>
    </row>
    <row r="513" spans="1:17">
      <c r="A513" s="476"/>
      <c r="B513" s="477" t="s">
        <v>299</v>
      </c>
      <c r="C513" s="367" t="s">
        <v>165</v>
      </c>
      <c r="D513" s="451"/>
      <c r="E513" s="451"/>
      <c r="F513" s="451"/>
      <c r="G513" s="451"/>
      <c r="H513" s="451"/>
      <c r="I513" s="451"/>
      <c r="J513" s="451"/>
      <c r="K513" s="451"/>
      <c r="L513" s="451"/>
      <c r="M513" s="451"/>
      <c r="N513" s="451"/>
      <c r="O513" s="451"/>
      <c r="P513" s="451"/>
      <c r="Q513" s="451"/>
    </row>
    <row r="514" spans="1:17">
      <c r="A514" s="476"/>
      <c r="B514" s="477" t="s">
        <v>299</v>
      </c>
      <c r="C514" s="367" t="s">
        <v>238</v>
      </c>
      <c r="D514" s="450"/>
      <c r="E514" s="450"/>
      <c r="F514" s="450"/>
      <c r="G514" s="450"/>
      <c r="H514" s="450"/>
      <c r="I514" s="450"/>
      <c r="J514" s="450"/>
      <c r="K514" s="450"/>
      <c r="L514" s="450"/>
      <c r="M514" s="450"/>
      <c r="N514" s="450"/>
      <c r="O514" s="450"/>
      <c r="P514" s="450"/>
      <c r="Q514" s="450"/>
    </row>
    <row r="515" spans="1:17">
      <c r="A515" s="476"/>
      <c r="B515" s="477" t="s">
        <v>299</v>
      </c>
      <c r="C515" s="367" t="s">
        <v>184</v>
      </c>
      <c r="D515" s="451"/>
      <c r="E515" s="451"/>
      <c r="F515" s="451"/>
      <c r="G515" s="451"/>
      <c r="H515" s="451"/>
      <c r="I515" s="451"/>
      <c r="J515" s="451"/>
      <c r="K515" s="451"/>
      <c r="L515" s="451"/>
      <c r="M515" s="451"/>
      <c r="N515" s="451"/>
      <c r="O515" s="451"/>
      <c r="P515" s="451"/>
      <c r="Q515" s="451"/>
    </row>
    <row r="516" spans="1:17">
      <c r="A516" s="476"/>
      <c r="B516" s="477" t="s">
        <v>299</v>
      </c>
      <c r="C516" s="367" t="s">
        <v>170</v>
      </c>
      <c r="D516" s="450"/>
      <c r="E516" s="450"/>
      <c r="F516" s="450"/>
      <c r="G516" s="450"/>
      <c r="H516" s="450"/>
      <c r="I516" s="450"/>
      <c r="J516" s="450"/>
      <c r="K516" s="450"/>
      <c r="L516" s="450"/>
      <c r="M516" s="450"/>
      <c r="N516" s="450"/>
      <c r="O516" s="450"/>
      <c r="P516" s="450"/>
      <c r="Q516" s="450"/>
    </row>
    <row r="517" spans="1:17">
      <c r="A517" s="476"/>
      <c r="B517" s="477" t="s">
        <v>299</v>
      </c>
      <c r="C517" s="367" t="s">
        <v>174</v>
      </c>
      <c r="D517" s="451"/>
      <c r="E517" s="451"/>
      <c r="F517" s="451"/>
      <c r="G517" s="451"/>
      <c r="H517" s="451"/>
      <c r="I517" s="451"/>
      <c r="J517" s="451"/>
      <c r="K517" s="451"/>
      <c r="L517" s="451"/>
      <c r="M517" s="451"/>
      <c r="N517" s="451"/>
      <c r="O517" s="451"/>
      <c r="P517" s="451"/>
      <c r="Q517" s="451"/>
    </row>
    <row r="518" spans="1:17">
      <c r="A518" s="476"/>
      <c r="B518" s="477" t="s">
        <v>299</v>
      </c>
      <c r="C518" s="367" t="s">
        <v>182</v>
      </c>
      <c r="D518" s="450"/>
      <c r="E518" s="450"/>
      <c r="F518" s="450"/>
      <c r="G518" s="450"/>
      <c r="H518" s="450"/>
      <c r="I518" s="450"/>
      <c r="J518" s="450"/>
      <c r="K518" s="450"/>
      <c r="L518" s="450"/>
      <c r="M518" s="450"/>
      <c r="N518" s="450"/>
      <c r="O518" s="450"/>
      <c r="P518" s="450"/>
      <c r="Q518" s="450"/>
    </row>
    <row r="519" spans="1:17">
      <c r="A519" s="476"/>
      <c r="B519" s="477" t="s">
        <v>299</v>
      </c>
      <c r="C519" s="367" t="s">
        <v>172</v>
      </c>
      <c r="D519" s="451"/>
      <c r="E519" s="451"/>
      <c r="F519" s="451"/>
      <c r="G519" s="451"/>
      <c r="H519" s="451"/>
      <c r="I519" s="451"/>
      <c r="J519" s="451"/>
      <c r="K519" s="451"/>
      <c r="L519" s="451"/>
      <c r="M519" s="451"/>
      <c r="N519" s="451"/>
      <c r="O519" s="451"/>
      <c r="P519" s="451"/>
      <c r="Q519" s="451"/>
    </row>
    <row r="520" spans="1:17">
      <c r="A520" s="476"/>
      <c r="B520" s="477" t="s">
        <v>299</v>
      </c>
      <c r="C520" s="367" t="s">
        <v>314</v>
      </c>
      <c r="D520" s="450"/>
      <c r="E520" s="450"/>
      <c r="F520" s="450"/>
      <c r="G520" s="450"/>
      <c r="H520" s="450"/>
      <c r="I520" s="450"/>
      <c r="J520" s="450"/>
      <c r="K520" s="450"/>
      <c r="L520" s="450"/>
      <c r="M520" s="450"/>
      <c r="N520" s="450"/>
      <c r="O520" s="450"/>
      <c r="P520" s="450"/>
      <c r="Q520" s="450"/>
    </row>
    <row r="521" spans="1:17">
      <c r="A521" s="476"/>
      <c r="B521" s="477" t="s">
        <v>299</v>
      </c>
      <c r="C521" s="367" t="s">
        <v>188</v>
      </c>
      <c r="D521" s="451"/>
      <c r="E521" s="451"/>
      <c r="F521" s="451"/>
      <c r="G521" s="451"/>
      <c r="H521" s="451"/>
      <c r="I521" s="451"/>
      <c r="J521" s="451"/>
      <c r="K521" s="451"/>
      <c r="L521" s="451"/>
      <c r="M521" s="451"/>
      <c r="N521" s="451"/>
      <c r="O521" s="451"/>
      <c r="P521" s="451"/>
      <c r="Q521" s="451"/>
    </row>
    <row r="522" spans="1:17">
      <c r="A522" s="476"/>
      <c r="B522" s="477" t="s">
        <v>299</v>
      </c>
      <c r="C522" s="367" t="s">
        <v>179</v>
      </c>
      <c r="D522" s="450"/>
      <c r="E522" s="450"/>
      <c r="F522" s="450"/>
      <c r="G522" s="450"/>
      <c r="H522" s="450"/>
      <c r="I522" s="450"/>
      <c r="J522" s="450"/>
      <c r="K522" s="450"/>
      <c r="L522" s="450"/>
      <c r="M522" s="450"/>
      <c r="N522" s="450"/>
      <c r="O522" s="450"/>
      <c r="P522" s="450"/>
      <c r="Q522" s="450"/>
    </row>
    <row r="523" spans="1:17">
      <c r="A523" s="476"/>
      <c r="B523" s="477" t="s">
        <v>299</v>
      </c>
      <c r="C523" s="367" t="s">
        <v>158</v>
      </c>
      <c r="D523" s="451"/>
      <c r="E523" s="451"/>
      <c r="F523" s="451"/>
      <c r="G523" s="451"/>
      <c r="H523" s="451"/>
      <c r="I523" s="451"/>
      <c r="J523" s="451"/>
      <c r="K523" s="451"/>
      <c r="L523" s="451"/>
      <c r="M523" s="451"/>
      <c r="N523" s="451"/>
      <c r="O523" s="451"/>
      <c r="P523" s="451"/>
      <c r="Q523" s="451"/>
    </row>
    <row r="524" spans="1:17">
      <c r="A524" s="476"/>
      <c r="B524" s="477" t="s">
        <v>299</v>
      </c>
      <c r="C524" s="367" t="s">
        <v>156</v>
      </c>
      <c r="D524" s="450"/>
      <c r="E524" s="450"/>
      <c r="F524" s="450"/>
      <c r="G524" s="450"/>
      <c r="H524" s="450"/>
      <c r="I524" s="450"/>
      <c r="J524" s="450"/>
      <c r="K524" s="450"/>
      <c r="L524" s="450"/>
      <c r="M524" s="450"/>
      <c r="N524" s="450"/>
      <c r="O524" s="450"/>
      <c r="P524" s="450"/>
      <c r="Q524" s="450"/>
    </row>
    <row r="525" spans="1:17">
      <c r="A525" s="476"/>
      <c r="B525" s="477" t="s">
        <v>299</v>
      </c>
      <c r="C525" s="367" t="s">
        <v>166</v>
      </c>
      <c r="D525" s="451"/>
      <c r="E525" s="451"/>
      <c r="F525" s="451"/>
      <c r="G525" s="451"/>
      <c r="H525" s="451"/>
      <c r="I525" s="451"/>
      <c r="J525" s="451"/>
      <c r="K525" s="451"/>
      <c r="L525" s="451"/>
      <c r="M525" s="451"/>
      <c r="N525" s="451"/>
      <c r="O525" s="451"/>
      <c r="P525" s="451"/>
      <c r="Q525" s="451"/>
    </row>
    <row r="526" spans="1:17">
      <c r="A526" s="476"/>
      <c r="B526" s="477" t="s">
        <v>299</v>
      </c>
      <c r="C526" s="367" t="s">
        <v>186</v>
      </c>
      <c r="D526" s="450"/>
      <c r="E526" s="450"/>
      <c r="F526" s="450"/>
      <c r="G526" s="450"/>
      <c r="H526" s="450"/>
      <c r="I526" s="450"/>
      <c r="J526" s="450"/>
      <c r="K526" s="450"/>
      <c r="L526" s="450"/>
      <c r="M526" s="450"/>
      <c r="N526" s="450"/>
      <c r="O526" s="450"/>
      <c r="P526" s="450"/>
      <c r="Q526" s="450"/>
    </row>
    <row r="527" spans="1:17">
      <c r="A527" s="476"/>
      <c r="B527" s="477" t="s">
        <v>299</v>
      </c>
      <c r="C527" s="367" t="s">
        <v>181</v>
      </c>
      <c r="D527" s="451"/>
      <c r="E527" s="451"/>
      <c r="F527" s="451"/>
      <c r="G527" s="451"/>
      <c r="H527" s="451"/>
      <c r="I527" s="451"/>
      <c r="J527" s="451"/>
      <c r="K527" s="451"/>
      <c r="L527" s="451"/>
      <c r="M527" s="451"/>
      <c r="N527" s="451"/>
      <c r="O527" s="451"/>
      <c r="P527" s="451"/>
      <c r="Q527" s="451"/>
    </row>
    <row r="528" spans="1:17">
      <c r="A528" s="476"/>
      <c r="B528" s="477" t="s">
        <v>299</v>
      </c>
      <c r="C528" s="367" t="s">
        <v>159</v>
      </c>
      <c r="D528" s="450"/>
      <c r="E528" s="450"/>
      <c r="F528" s="450"/>
      <c r="G528" s="450"/>
      <c r="H528" s="450"/>
      <c r="I528" s="450"/>
      <c r="J528" s="450"/>
      <c r="K528" s="450"/>
      <c r="L528" s="450"/>
      <c r="M528" s="450"/>
      <c r="N528" s="450"/>
      <c r="O528" s="450"/>
      <c r="P528" s="450"/>
      <c r="Q528" s="450"/>
    </row>
    <row r="529" spans="1:17">
      <c r="A529" s="476"/>
      <c r="B529" s="477" t="s">
        <v>299</v>
      </c>
      <c r="C529" s="367" t="s">
        <v>161</v>
      </c>
      <c r="D529" s="451"/>
      <c r="E529" s="451"/>
      <c r="F529" s="451"/>
      <c r="G529" s="451"/>
      <c r="H529" s="451"/>
      <c r="I529" s="451"/>
      <c r="J529" s="451"/>
      <c r="K529" s="451"/>
      <c r="L529" s="451"/>
      <c r="M529" s="451"/>
      <c r="N529" s="451"/>
      <c r="O529" s="451"/>
      <c r="P529" s="451"/>
      <c r="Q529" s="451"/>
    </row>
    <row r="530" spans="1:17">
      <c r="A530" s="476"/>
      <c r="B530" s="477" t="s">
        <v>299</v>
      </c>
      <c r="C530" s="367" t="s">
        <v>177</v>
      </c>
      <c r="D530" s="450"/>
      <c r="E530" s="450"/>
      <c r="F530" s="450"/>
      <c r="G530" s="450"/>
      <c r="H530" s="450"/>
      <c r="I530" s="450"/>
      <c r="J530" s="450"/>
      <c r="K530" s="450"/>
      <c r="L530" s="450"/>
      <c r="M530" s="450"/>
      <c r="N530" s="450"/>
      <c r="O530" s="450"/>
      <c r="P530" s="450"/>
      <c r="Q530" s="450"/>
    </row>
    <row r="531" spans="1:17">
      <c r="A531" s="476"/>
      <c r="B531" s="477" t="s">
        <v>299</v>
      </c>
      <c r="C531" s="367" t="s">
        <v>164</v>
      </c>
      <c r="D531" s="451"/>
      <c r="E531" s="451"/>
      <c r="F531" s="451"/>
      <c r="G531" s="451"/>
      <c r="H531" s="451"/>
      <c r="I531" s="451"/>
      <c r="J531" s="451"/>
      <c r="K531" s="451"/>
      <c r="L531" s="451"/>
      <c r="M531" s="451"/>
      <c r="N531" s="451"/>
      <c r="O531" s="451"/>
      <c r="P531" s="451"/>
      <c r="Q531" s="451"/>
    </row>
    <row r="532" spans="1:17">
      <c r="A532" s="476"/>
      <c r="B532" s="477" t="s">
        <v>299</v>
      </c>
      <c r="C532" s="367" t="s">
        <v>190</v>
      </c>
      <c r="D532" s="450"/>
      <c r="E532" s="450"/>
      <c r="F532" s="450"/>
      <c r="G532" s="450"/>
      <c r="H532" s="450"/>
      <c r="I532" s="450"/>
      <c r="J532" s="450"/>
      <c r="K532" s="450"/>
      <c r="L532" s="450"/>
      <c r="M532" s="450"/>
      <c r="N532" s="450"/>
      <c r="O532" s="450"/>
      <c r="P532" s="450"/>
      <c r="Q532" s="450"/>
    </row>
    <row r="533" spans="1:17">
      <c r="A533" s="476"/>
      <c r="B533" s="477" t="s">
        <v>299</v>
      </c>
      <c r="C533" s="367" t="s">
        <v>180</v>
      </c>
      <c r="D533" s="451"/>
      <c r="E533" s="451"/>
      <c r="F533" s="451"/>
      <c r="G533" s="451"/>
      <c r="H533" s="451"/>
      <c r="I533" s="451"/>
      <c r="J533" s="451"/>
      <c r="K533" s="451"/>
      <c r="L533" s="451"/>
      <c r="M533" s="451"/>
      <c r="N533" s="451"/>
      <c r="O533" s="451"/>
      <c r="P533" s="451"/>
      <c r="Q533" s="451"/>
    </row>
    <row r="534" spans="1:17">
      <c r="A534" s="476"/>
      <c r="B534" s="477" t="s">
        <v>299</v>
      </c>
      <c r="C534" s="367" t="s">
        <v>185</v>
      </c>
      <c r="D534" s="450"/>
      <c r="E534" s="450"/>
      <c r="F534" s="450"/>
      <c r="G534" s="450"/>
      <c r="H534" s="450"/>
      <c r="I534" s="450"/>
      <c r="J534" s="450"/>
      <c r="K534" s="450"/>
      <c r="L534" s="450"/>
      <c r="M534" s="450"/>
      <c r="N534" s="450"/>
      <c r="O534" s="450"/>
      <c r="P534" s="450"/>
      <c r="Q534" s="450"/>
    </row>
    <row r="535" spans="1:17">
      <c r="A535" s="476"/>
      <c r="B535" s="477" t="s">
        <v>299</v>
      </c>
      <c r="C535" s="367" t="s">
        <v>163</v>
      </c>
      <c r="D535" s="451"/>
      <c r="E535" s="451"/>
      <c r="F535" s="451"/>
      <c r="G535" s="451"/>
      <c r="H535" s="451"/>
      <c r="I535" s="451"/>
      <c r="J535" s="451"/>
      <c r="K535" s="451"/>
      <c r="L535" s="451"/>
      <c r="M535" s="451"/>
      <c r="N535" s="451"/>
      <c r="O535" s="451"/>
      <c r="P535" s="451"/>
      <c r="Q535" s="451"/>
    </row>
    <row r="536" spans="1:17">
      <c r="A536" s="476"/>
      <c r="B536" s="477" t="s">
        <v>299</v>
      </c>
      <c r="C536" s="367" t="s">
        <v>175</v>
      </c>
      <c r="D536" s="450"/>
      <c r="E536" s="450"/>
      <c r="F536" s="450"/>
      <c r="G536" s="450"/>
      <c r="H536" s="450"/>
      <c r="I536" s="450"/>
      <c r="J536" s="450"/>
      <c r="K536" s="450"/>
      <c r="L536" s="450"/>
      <c r="M536" s="450"/>
      <c r="N536" s="450"/>
      <c r="O536" s="450"/>
      <c r="P536" s="450"/>
      <c r="Q536" s="450"/>
    </row>
    <row r="537" spans="1:17">
      <c r="A537" s="476"/>
      <c r="B537" s="477" t="s">
        <v>299</v>
      </c>
      <c r="C537" s="367" t="s">
        <v>207</v>
      </c>
      <c r="D537" s="451"/>
      <c r="E537" s="451"/>
      <c r="F537" s="451"/>
      <c r="G537" s="451"/>
      <c r="H537" s="451"/>
      <c r="I537" s="451"/>
      <c r="J537" s="451"/>
      <c r="K537" s="451"/>
      <c r="L537" s="451"/>
      <c r="M537" s="451"/>
      <c r="N537" s="451"/>
      <c r="O537" s="451"/>
      <c r="P537" s="451"/>
      <c r="Q537" s="451"/>
    </row>
    <row r="538" spans="1:17">
      <c r="A538" s="476"/>
      <c r="B538" s="477" t="s">
        <v>299</v>
      </c>
      <c r="C538" s="367" t="s">
        <v>208</v>
      </c>
      <c r="D538" s="450"/>
      <c r="E538" s="450"/>
      <c r="F538" s="450"/>
      <c r="G538" s="450"/>
      <c r="H538" s="450"/>
      <c r="I538" s="450"/>
      <c r="J538" s="450"/>
      <c r="K538" s="450"/>
      <c r="L538" s="450"/>
      <c r="M538" s="450"/>
      <c r="N538" s="450"/>
      <c r="O538" s="450"/>
      <c r="P538" s="450"/>
      <c r="Q538" s="450"/>
    </row>
    <row r="539" spans="1:17">
      <c r="A539" s="476"/>
      <c r="B539" s="477" t="s">
        <v>299</v>
      </c>
      <c r="C539" s="367" t="s">
        <v>239</v>
      </c>
      <c r="D539" s="451"/>
      <c r="E539" s="451"/>
      <c r="F539" s="451"/>
      <c r="G539" s="451"/>
      <c r="H539" s="451"/>
      <c r="I539" s="451"/>
      <c r="J539" s="451"/>
      <c r="K539" s="451"/>
      <c r="L539" s="451"/>
      <c r="M539" s="451"/>
      <c r="N539" s="451"/>
      <c r="O539" s="451"/>
      <c r="P539" s="451"/>
      <c r="Q539" s="451"/>
    </row>
    <row r="540" spans="1:17">
      <c r="A540" s="476"/>
      <c r="B540" s="477" t="s">
        <v>299</v>
      </c>
      <c r="C540" s="367" t="s">
        <v>209</v>
      </c>
      <c r="D540" s="450"/>
      <c r="E540" s="450"/>
      <c r="F540" s="450"/>
      <c r="G540" s="450"/>
      <c r="H540" s="450"/>
      <c r="I540" s="450"/>
      <c r="J540" s="450"/>
      <c r="K540" s="450"/>
      <c r="L540" s="450"/>
      <c r="M540" s="450"/>
      <c r="N540" s="450"/>
      <c r="O540" s="450"/>
      <c r="P540" s="450"/>
      <c r="Q540" s="450"/>
    </row>
    <row r="541" spans="1:17">
      <c r="A541" s="476"/>
      <c r="B541" s="482" t="s">
        <v>299</v>
      </c>
      <c r="C541" s="367" t="s">
        <v>210</v>
      </c>
      <c r="D541" s="451"/>
      <c r="E541" s="451"/>
      <c r="F541" s="451"/>
      <c r="G541" s="451"/>
      <c r="H541" s="451"/>
      <c r="I541" s="451"/>
      <c r="J541" s="451"/>
      <c r="K541" s="451"/>
      <c r="L541" s="451"/>
      <c r="M541" s="451"/>
      <c r="N541" s="451"/>
      <c r="O541" s="451"/>
      <c r="P541" s="451"/>
      <c r="Q541" s="451"/>
    </row>
    <row r="542" spans="1:17">
      <c r="A542" s="476"/>
      <c r="B542" s="477" t="s">
        <v>241</v>
      </c>
      <c r="C542" s="367" t="s">
        <v>189</v>
      </c>
      <c r="D542" s="450"/>
      <c r="E542" s="450"/>
      <c r="F542" s="450"/>
      <c r="G542" s="450"/>
      <c r="H542" s="450"/>
      <c r="I542" s="450"/>
      <c r="J542" s="450"/>
      <c r="K542" s="450"/>
      <c r="L542" s="450"/>
      <c r="M542" s="450"/>
      <c r="N542" s="450"/>
      <c r="O542" s="450"/>
      <c r="P542" s="450"/>
      <c r="Q542" s="450"/>
    </row>
    <row r="543" spans="1:17">
      <c r="A543" s="476"/>
      <c r="B543" s="477" t="s">
        <v>300</v>
      </c>
      <c r="C543" s="367" t="s">
        <v>176</v>
      </c>
      <c r="D543" s="451"/>
      <c r="E543" s="451"/>
      <c r="F543" s="451"/>
      <c r="G543" s="451"/>
      <c r="H543" s="451"/>
      <c r="I543" s="451"/>
      <c r="J543" s="451"/>
      <c r="K543" s="451"/>
      <c r="L543" s="451"/>
      <c r="M543" s="451"/>
      <c r="N543" s="451"/>
      <c r="O543" s="451"/>
      <c r="P543" s="451"/>
      <c r="Q543" s="451"/>
    </row>
    <row r="544" spans="1:17">
      <c r="A544" s="476"/>
      <c r="B544" s="477" t="s">
        <v>300</v>
      </c>
      <c r="C544" s="367" t="s">
        <v>171</v>
      </c>
      <c r="D544" s="450"/>
      <c r="E544" s="450"/>
      <c r="F544" s="450"/>
      <c r="G544" s="450"/>
      <c r="H544" s="450"/>
      <c r="I544" s="450"/>
      <c r="J544" s="450"/>
      <c r="K544" s="450"/>
      <c r="L544" s="450"/>
      <c r="M544" s="450"/>
      <c r="N544" s="450"/>
      <c r="O544" s="450"/>
      <c r="P544" s="450"/>
      <c r="Q544" s="450"/>
    </row>
    <row r="545" spans="1:17">
      <c r="A545" s="476"/>
      <c r="B545" s="477" t="s">
        <v>300</v>
      </c>
      <c r="C545" s="367" t="s">
        <v>173</v>
      </c>
      <c r="D545" s="451"/>
      <c r="E545" s="451"/>
      <c r="F545" s="451"/>
      <c r="G545" s="451"/>
      <c r="H545" s="451"/>
      <c r="I545" s="451"/>
      <c r="J545" s="451"/>
      <c r="K545" s="451"/>
      <c r="L545" s="451"/>
      <c r="M545" s="451"/>
      <c r="N545" s="451"/>
      <c r="O545" s="451"/>
      <c r="P545" s="451"/>
      <c r="Q545" s="451"/>
    </row>
    <row r="546" spans="1:17">
      <c r="A546" s="476"/>
      <c r="B546" s="477" t="s">
        <v>300</v>
      </c>
      <c r="C546" s="367" t="s">
        <v>169</v>
      </c>
      <c r="D546" s="450"/>
      <c r="E546" s="450"/>
      <c r="F546" s="450"/>
      <c r="G546" s="450"/>
      <c r="H546" s="450"/>
      <c r="I546" s="450"/>
      <c r="J546" s="450"/>
      <c r="K546" s="450"/>
      <c r="L546" s="450"/>
      <c r="M546" s="450"/>
      <c r="N546" s="450"/>
      <c r="O546" s="450"/>
      <c r="P546" s="450"/>
      <c r="Q546" s="450"/>
    </row>
    <row r="547" spans="1:17">
      <c r="A547" s="476"/>
      <c r="B547" s="477" t="s">
        <v>300</v>
      </c>
      <c r="C547" s="367" t="s">
        <v>233</v>
      </c>
      <c r="D547" s="451"/>
      <c r="E547" s="451"/>
      <c r="F547" s="451"/>
      <c r="G547" s="451"/>
      <c r="H547" s="451"/>
      <c r="I547" s="451"/>
      <c r="J547" s="451"/>
      <c r="K547" s="451"/>
      <c r="L547" s="451"/>
      <c r="M547" s="451"/>
      <c r="N547" s="451"/>
      <c r="O547" s="451"/>
      <c r="P547" s="451"/>
      <c r="Q547" s="451"/>
    </row>
    <row r="548" spans="1:17">
      <c r="A548" s="476"/>
      <c r="B548" s="477" t="s">
        <v>300</v>
      </c>
      <c r="C548" s="367" t="s">
        <v>153</v>
      </c>
      <c r="D548" s="450"/>
      <c r="E548" s="450"/>
      <c r="F548" s="450"/>
      <c r="G548" s="450"/>
      <c r="H548" s="450"/>
      <c r="I548" s="450"/>
      <c r="J548" s="450"/>
      <c r="K548" s="450"/>
      <c r="L548" s="450"/>
      <c r="M548" s="450"/>
      <c r="N548" s="450"/>
      <c r="O548" s="450"/>
      <c r="P548" s="450"/>
      <c r="Q548" s="450"/>
    </row>
    <row r="549" spans="1:17">
      <c r="A549" s="476"/>
      <c r="B549" s="477" t="s">
        <v>300</v>
      </c>
      <c r="C549" s="367" t="s">
        <v>234</v>
      </c>
      <c r="D549" s="451"/>
      <c r="E549" s="451"/>
      <c r="F549" s="451"/>
      <c r="G549" s="451"/>
      <c r="H549" s="451"/>
      <c r="I549" s="451"/>
      <c r="J549" s="451"/>
      <c r="K549" s="451"/>
      <c r="L549" s="451"/>
      <c r="M549" s="451"/>
      <c r="N549" s="451"/>
      <c r="O549" s="451"/>
      <c r="P549" s="451"/>
      <c r="Q549" s="451"/>
    </row>
    <row r="550" spans="1:17">
      <c r="A550" s="476"/>
      <c r="B550" s="477" t="s">
        <v>300</v>
      </c>
      <c r="C550" s="367" t="s">
        <v>235</v>
      </c>
      <c r="D550" s="450"/>
      <c r="E550" s="450"/>
      <c r="F550" s="450"/>
      <c r="G550" s="450"/>
      <c r="H550" s="450"/>
      <c r="I550" s="450"/>
      <c r="J550" s="450"/>
      <c r="K550" s="450"/>
      <c r="L550" s="450"/>
      <c r="M550" s="450"/>
      <c r="N550" s="450"/>
      <c r="O550" s="450"/>
      <c r="P550" s="450"/>
      <c r="Q550" s="450"/>
    </row>
    <row r="551" spans="1:17">
      <c r="A551" s="476"/>
      <c r="B551" s="477" t="s">
        <v>300</v>
      </c>
      <c r="C551" s="367" t="s">
        <v>236</v>
      </c>
      <c r="D551" s="441">
        <v>507.14180611618667</v>
      </c>
      <c r="E551" s="441">
        <v>-2072.8705305370881</v>
      </c>
      <c r="F551" s="442">
        <v>-0.80343434838996242</v>
      </c>
      <c r="G551" s="443">
        <v>4.0674540893888354E-2</v>
      </c>
      <c r="H551" s="443">
        <v>-0.14019361916169085</v>
      </c>
      <c r="I551" s="444">
        <v>20.973162581969014</v>
      </c>
      <c r="J551" s="444">
        <v>-1.8412110134587074</v>
      </c>
      <c r="K551" s="442">
        <v>-8.0703991532237757E-2</v>
      </c>
      <c r="L551" s="445">
        <v>10636.367551788191</v>
      </c>
      <c r="M551" s="445">
        <v>-48224.997777432058</v>
      </c>
      <c r="N551" s="442">
        <v>-0.81929798107302765</v>
      </c>
      <c r="O551" s="441">
        <v>10813.258126144707</v>
      </c>
      <c r="P551" s="441">
        <v>-44197.665896313185</v>
      </c>
      <c r="Q551" s="442">
        <v>-0.80343434838996242</v>
      </c>
    </row>
    <row r="552" spans="1:17">
      <c r="A552" s="476"/>
      <c r="B552" s="477" t="s">
        <v>300</v>
      </c>
      <c r="C552" s="367" t="s">
        <v>160</v>
      </c>
      <c r="D552" s="450"/>
      <c r="E552" s="450"/>
      <c r="F552" s="450"/>
      <c r="G552" s="450"/>
      <c r="H552" s="450"/>
      <c r="I552" s="450"/>
      <c r="J552" s="450"/>
      <c r="K552" s="450"/>
      <c r="L552" s="450"/>
      <c r="M552" s="450"/>
      <c r="N552" s="450"/>
      <c r="O552" s="450"/>
      <c r="P552" s="450"/>
      <c r="Q552" s="450"/>
    </row>
    <row r="553" spans="1:17">
      <c r="A553" s="476"/>
      <c r="B553" s="477" t="s">
        <v>300</v>
      </c>
      <c r="C553" s="367" t="s">
        <v>155</v>
      </c>
      <c r="D553" s="451"/>
      <c r="E553" s="451"/>
      <c r="F553" s="451"/>
      <c r="G553" s="451"/>
      <c r="H553" s="451"/>
      <c r="I553" s="451"/>
      <c r="J553" s="451"/>
      <c r="K553" s="451"/>
      <c r="L553" s="451"/>
      <c r="M553" s="451"/>
      <c r="N553" s="451"/>
      <c r="O553" s="451"/>
      <c r="P553" s="451"/>
      <c r="Q553" s="451"/>
    </row>
    <row r="554" spans="1:17">
      <c r="A554" s="476"/>
      <c r="B554" s="477" t="s">
        <v>300</v>
      </c>
      <c r="C554" s="367" t="s">
        <v>168</v>
      </c>
      <c r="D554" s="450"/>
      <c r="E554" s="450"/>
      <c r="F554" s="450"/>
      <c r="G554" s="450"/>
      <c r="H554" s="450"/>
      <c r="I554" s="450"/>
      <c r="J554" s="450"/>
      <c r="K554" s="450"/>
      <c r="L554" s="450"/>
      <c r="M554" s="450"/>
      <c r="N554" s="450"/>
      <c r="O554" s="450"/>
      <c r="P554" s="450"/>
      <c r="Q554" s="450"/>
    </row>
    <row r="555" spans="1:17">
      <c r="A555" s="476"/>
      <c r="B555" s="477" t="s">
        <v>300</v>
      </c>
      <c r="C555" s="367" t="s">
        <v>157</v>
      </c>
      <c r="D555" s="451"/>
      <c r="E555" s="451"/>
      <c r="F555" s="451"/>
      <c r="G555" s="451"/>
      <c r="H555" s="451"/>
      <c r="I555" s="451"/>
      <c r="J555" s="451"/>
      <c r="K555" s="451"/>
      <c r="L555" s="451"/>
      <c r="M555" s="451"/>
      <c r="N555" s="451"/>
      <c r="O555" s="451"/>
      <c r="P555" s="451"/>
      <c r="Q555" s="451"/>
    </row>
    <row r="556" spans="1:17">
      <c r="A556" s="476"/>
      <c r="B556" s="477" t="s">
        <v>300</v>
      </c>
      <c r="C556" s="367" t="s">
        <v>178</v>
      </c>
      <c r="D556" s="450"/>
      <c r="E556" s="450"/>
      <c r="F556" s="450"/>
      <c r="G556" s="450"/>
      <c r="H556" s="450"/>
      <c r="I556" s="450"/>
      <c r="J556" s="450"/>
      <c r="K556" s="450"/>
      <c r="L556" s="450"/>
      <c r="M556" s="450"/>
      <c r="N556" s="450"/>
      <c r="O556" s="450"/>
      <c r="P556" s="450"/>
      <c r="Q556" s="450"/>
    </row>
    <row r="557" spans="1:17">
      <c r="A557" s="476"/>
      <c r="B557" s="477" t="s">
        <v>300</v>
      </c>
      <c r="C557" s="367" t="s">
        <v>154</v>
      </c>
      <c r="D557" s="451"/>
      <c r="E557" s="451"/>
      <c r="F557" s="451"/>
      <c r="G557" s="451"/>
      <c r="H557" s="451"/>
      <c r="I557" s="451"/>
      <c r="J557" s="451"/>
      <c r="K557" s="451"/>
      <c r="L557" s="451"/>
      <c r="M557" s="451"/>
      <c r="N557" s="451"/>
      <c r="O557" s="451"/>
      <c r="P557" s="451"/>
      <c r="Q557" s="451"/>
    </row>
    <row r="558" spans="1:17">
      <c r="A558" s="476"/>
      <c r="B558" s="477" t="s">
        <v>300</v>
      </c>
      <c r="C558" s="367" t="s">
        <v>237</v>
      </c>
      <c r="D558" s="450"/>
      <c r="E558" s="450"/>
      <c r="F558" s="450"/>
      <c r="G558" s="450"/>
      <c r="H558" s="450"/>
      <c r="I558" s="450"/>
      <c r="J558" s="450"/>
      <c r="K558" s="450"/>
      <c r="L558" s="450"/>
      <c r="M558" s="450"/>
      <c r="N558" s="450"/>
      <c r="O558" s="450"/>
      <c r="P558" s="450"/>
      <c r="Q558" s="450"/>
    </row>
    <row r="559" spans="1:17">
      <c r="A559" s="476"/>
      <c r="B559" s="477" t="s">
        <v>300</v>
      </c>
      <c r="C559" s="367" t="s">
        <v>183</v>
      </c>
      <c r="D559" s="451"/>
      <c r="E559" s="451"/>
      <c r="F559" s="451"/>
      <c r="G559" s="451"/>
      <c r="H559" s="451"/>
      <c r="I559" s="451"/>
      <c r="J559" s="451"/>
      <c r="K559" s="451"/>
      <c r="L559" s="451"/>
      <c r="M559" s="451"/>
      <c r="N559" s="451"/>
      <c r="O559" s="451"/>
      <c r="P559" s="451"/>
      <c r="Q559" s="451"/>
    </row>
    <row r="560" spans="1:17">
      <c r="A560" s="476"/>
      <c r="B560" s="477" t="s">
        <v>300</v>
      </c>
      <c r="C560" s="367" t="s">
        <v>167</v>
      </c>
      <c r="D560" s="450"/>
      <c r="E560" s="450"/>
      <c r="F560" s="450"/>
      <c r="G560" s="450"/>
      <c r="H560" s="450"/>
      <c r="I560" s="450"/>
      <c r="J560" s="450"/>
      <c r="K560" s="450"/>
      <c r="L560" s="450"/>
      <c r="M560" s="450"/>
      <c r="N560" s="450"/>
      <c r="O560" s="450"/>
      <c r="P560" s="450"/>
      <c r="Q560" s="450"/>
    </row>
    <row r="561" spans="1:17">
      <c r="A561" s="476"/>
      <c r="B561" s="477" t="s">
        <v>300</v>
      </c>
      <c r="C561" s="367" t="s">
        <v>187</v>
      </c>
      <c r="D561" s="451"/>
      <c r="E561" s="451"/>
      <c r="F561" s="451"/>
      <c r="G561" s="451"/>
      <c r="H561" s="451"/>
      <c r="I561" s="451"/>
      <c r="J561" s="451"/>
      <c r="K561" s="451"/>
      <c r="L561" s="451"/>
      <c r="M561" s="451"/>
      <c r="N561" s="451"/>
      <c r="O561" s="451"/>
      <c r="P561" s="451"/>
      <c r="Q561" s="451"/>
    </row>
    <row r="562" spans="1:17">
      <c r="A562" s="476"/>
      <c r="B562" s="477" t="s">
        <v>300</v>
      </c>
      <c r="C562" s="367" t="s">
        <v>165</v>
      </c>
      <c r="D562" s="450"/>
      <c r="E562" s="450"/>
      <c r="F562" s="450"/>
      <c r="G562" s="450"/>
      <c r="H562" s="450"/>
      <c r="I562" s="450"/>
      <c r="J562" s="450"/>
      <c r="K562" s="450"/>
      <c r="L562" s="450"/>
      <c r="M562" s="450"/>
      <c r="N562" s="450"/>
      <c r="O562" s="450"/>
      <c r="P562" s="450"/>
      <c r="Q562" s="450"/>
    </row>
    <row r="563" spans="1:17">
      <c r="A563" s="476"/>
      <c r="B563" s="477" t="s">
        <v>300</v>
      </c>
      <c r="C563" s="367" t="s">
        <v>238</v>
      </c>
      <c r="D563" s="451"/>
      <c r="E563" s="451"/>
      <c r="F563" s="451"/>
      <c r="G563" s="451"/>
      <c r="H563" s="451"/>
      <c r="I563" s="451"/>
      <c r="J563" s="451"/>
      <c r="K563" s="451"/>
      <c r="L563" s="451"/>
      <c r="M563" s="451"/>
      <c r="N563" s="451"/>
      <c r="O563" s="451"/>
      <c r="P563" s="451"/>
      <c r="Q563" s="451"/>
    </row>
    <row r="564" spans="1:17">
      <c r="A564" s="476"/>
      <c r="B564" s="477" t="s">
        <v>300</v>
      </c>
      <c r="C564" s="367" t="s">
        <v>184</v>
      </c>
      <c r="D564" s="450"/>
      <c r="E564" s="450"/>
      <c r="F564" s="450"/>
      <c r="G564" s="450"/>
      <c r="H564" s="450"/>
      <c r="I564" s="450"/>
      <c r="J564" s="450"/>
      <c r="K564" s="450"/>
      <c r="L564" s="450"/>
      <c r="M564" s="450"/>
      <c r="N564" s="450"/>
      <c r="O564" s="450"/>
      <c r="P564" s="450"/>
      <c r="Q564" s="450"/>
    </row>
    <row r="565" spans="1:17">
      <c r="A565" s="476"/>
      <c r="B565" s="477" t="s">
        <v>300</v>
      </c>
      <c r="C565" s="367" t="s">
        <v>170</v>
      </c>
      <c r="D565" s="451"/>
      <c r="E565" s="451"/>
      <c r="F565" s="451"/>
      <c r="G565" s="451"/>
      <c r="H565" s="451"/>
      <c r="I565" s="451"/>
      <c r="J565" s="451"/>
      <c r="K565" s="451"/>
      <c r="L565" s="451"/>
      <c r="M565" s="451"/>
      <c r="N565" s="451"/>
      <c r="O565" s="451"/>
      <c r="P565" s="451"/>
      <c r="Q565" s="451"/>
    </row>
    <row r="566" spans="1:17">
      <c r="A566" s="476"/>
      <c r="B566" s="477" t="s">
        <v>300</v>
      </c>
      <c r="C566" s="367" t="s">
        <v>174</v>
      </c>
      <c r="D566" s="450"/>
      <c r="E566" s="450"/>
      <c r="F566" s="450"/>
      <c r="G566" s="450"/>
      <c r="H566" s="450"/>
      <c r="I566" s="450"/>
      <c r="J566" s="450"/>
      <c r="K566" s="450"/>
      <c r="L566" s="450"/>
      <c r="M566" s="450"/>
      <c r="N566" s="450"/>
      <c r="O566" s="450"/>
      <c r="P566" s="450"/>
      <c r="Q566" s="450"/>
    </row>
    <row r="567" spans="1:17">
      <c r="A567" s="476"/>
      <c r="B567" s="477" t="s">
        <v>300</v>
      </c>
      <c r="C567" s="367" t="s">
        <v>182</v>
      </c>
      <c r="D567" s="451"/>
      <c r="E567" s="451"/>
      <c r="F567" s="451"/>
      <c r="G567" s="451"/>
      <c r="H567" s="451"/>
      <c r="I567" s="451"/>
      <c r="J567" s="451"/>
      <c r="K567" s="451"/>
      <c r="L567" s="451"/>
      <c r="M567" s="451"/>
      <c r="N567" s="451"/>
      <c r="O567" s="451"/>
      <c r="P567" s="451"/>
      <c r="Q567" s="451"/>
    </row>
    <row r="568" spans="1:17">
      <c r="A568" s="476"/>
      <c r="B568" s="477" t="s">
        <v>300</v>
      </c>
      <c r="C568" s="367" t="s">
        <v>172</v>
      </c>
      <c r="D568" s="450"/>
      <c r="E568" s="450"/>
      <c r="F568" s="450"/>
      <c r="G568" s="450"/>
      <c r="H568" s="450"/>
      <c r="I568" s="450"/>
      <c r="J568" s="450"/>
      <c r="K568" s="450"/>
      <c r="L568" s="450"/>
      <c r="M568" s="450"/>
      <c r="N568" s="450"/>
      <c r="O568" s="450"/>
      <c r="P568" s="450"/>
      <c r="Q568" s="450"/>
    </row>
    <row r="569" spans="1:17">
      <c r="A569" s="476"/>
      <c r="B569" s="477" t="s">
        <v>300</v>
      </c>
      <c r="C569" s="367" t="s">
        <v>314</v>
      </c>
      <c r="D569" s="451"/>
      <c r="E569" s="451"/>
      <c r="F569" s="451"/>
      <c r="G569" s="451"/>
      <c r="H569" s="451"/>
      <c r="I569" s="451"/>
      <c r="J569" s="451"/>
      <c r="K569" s="451"/>
      <c r="L569" s="451"/>
      <c r="M569" s="451"/>
      <c r="N569" s="451"/>
      <c r="O569" s="451"/>
      <c r="P569" s="451"/>
      <c r="Q569" s="451"/>
    </row>
    <row r="570" spans="1:17">
      <c r="A570" s="476"/>
      <c r="B570" s="477" t="s">
        <v>300</v>
      </c>
      <c r="C570" s="367" t="s">
        <v>188</v>
      </c>
      <c r="D570" s="450"/>
      <c r="E570" s="450"/>
      <c r="F570" s="450"/>
      <c r="G570" s="450"/>
      <c r="H570" s="450"/>
      <c r="I570" s="450"/>
      <c r="J570" s="450"/>
      <c r="K570" s="450"/>
      <c r="L570" s="450"/>
      <c r="M570" s="450"/>
      <c r="N570" s="450"/>
      <c r="O570" s="450"/>
      <c r="P570" s="450"/>
      <c r="Q570" s="450"/>
    </row>
    <row r="571" spans="1:17">
      <c r="A571" s="476"/>
      <c r="B571" s="477" t="s">
        <v>300</v>
      </c>
      <c r="C571" s="367" t="s">
        <v>179</v>
      </c>
      <c r="D571" s="451"/>
      <c r="E571" s="451"/>
      <c r="F571" s="451"/>
      <c r="G571" s="451"/>
      <c r="H571" s="451"/>
      <c r="I571" s="451"/>
      <c r="J571" s="451"/>
      <c r="K571" s="451"/>
      <c r="L571" s="451"/>
      <c r="M571" s="451"/>
      <c r="N571" s="451"/>
      <c r="O571" s="451"/>
      <c r="P571" s="451"/>
      <c r="Q571" s="451"/>
    </row>
    <row r="572" spans="1:17">
      <c r="A572" s="476"/>
      <c r="B572" s="477" t="s">
        <v>300</v>
      </c>
      <c r="C572" s="367" t="s">
        <v>158</v>
      </c>
      <c r="D572" s="450"/>
      <c r="E572" s="450"/>
      <c r="F572" s="450"/>
      <c r="G572" s="450"/>
      <c r="H572" s="450"/>
      <c r="I572" s="450"/>
      <c r="J572" s="450"/>
      <c r="K572" s="450"/>
      <c r="L572" s="450"/>
      <c r="M572" s="450"/>
      <c r="N572" s="450"/>
      <c r="O572" s="450"/>
      <c r="P572" s="450"/>
      <c r="Q572" s="450"/>
    </row>
    <row r="573" spans="1:17">
      <c r="A573" s="476"/>
      <c r="B573" s="477" t="s">
        <v>300</v>
      </c>
      <c r="C573" s="367" t="s">
        <v>156</v>
      </c>
      <c r="D573" s="451"/>
      <c r="E573" s="451"/>
      <c r="F573" s="451"/>
      <c r="G573" s="451"/>
      <c r="H573" s="451"/>
      <c r="I573" s="451"/>
      <c r="J573" s="451"/>
      <c r="K573" s="451"/>
      <c r="L573" s="451"/>
      <c r="M573" s="451"/>
      <c r="N573" s="451"/>
      <c r="O573" s="451"/>
      <c r="P573" s="451"/>
      <c r="Q573" s="451"/>
    </row>
    <row r="574" spans="1:17">
      <c r="A574" s="476"/>
      <c r="B574" s="477" t="s">
        <v>300</v>
      </c>
      <c r="C574" s="367" t="s">
        <v>166</v>
      </c>
      <c r="D574" s="450"/>
      <c r="E574" s="450"/>
      <c r="F574" s="450"/>
      <c r="G574" s="450"/>
      <c r="H574" s="450"/>
      <c r="I574" s="450"/>
      <c r="J574" s="450"/>
      <c r="K574" s="450"/>
      <c r="L574" s="450"/>
      <c r="M574" s="450"/>
      <c r="N574" s="450"/>
      <c r="O574" s="450"/>
      <c r="P574" s="450"/>
      <c r="Q574" s="450"/>
    </row>
    <row r="575" spans="1:17">
      <c r="A575" s="476"/>
      <c r="B575" s="477" t="s">
        <v>300</v>
      </c>
      <c r="C575" s="367" t="s">
        <v>186</v>
      </c>
      <c r="D575" s="451"/>
      <c r="E575" s="451"/>
      <c r="F575" s="451"/>
      <c r="G575" s="451"/>
      <c r="H575" s="451"/>
      <c r="I575" s="451"/>
      <c r="J575" s="451"/>
      <c r="K575" s="451"/>
      <c r="L575" s="451"/>
      <c r="M575" s="451"/>
      <c r="N575" s="451"/>
      <c r="O575" s="451"/>
      <c r="P575" s="451"/>
      <c r="Q575" s="451"/>
    </row>
    <row r="576" spans="1:17">
      <c r="A576" s="476"/>
      <c r="B576" s="477" t="s">
        <v>300</v>
      </c>
      <c r="C576" s="367" t="s">
        <v>181</v>
      </c>
      <c r="D576" s="450"/>
      <c r="E576" s="450"/>
      <c r="F576" s="450"/>
      <c r="G576" s="450"/>
      <c r="H576" s="450"/>
      <c r="I576" s="450"/>
      <c r="J576" s="450"/>
      <c r="K576" s="450"/>
      <c r="L576" s="450"/>
      <c r="M576" s="450"/>
      <c r="N576" s="450"/>
      <c r="O576" s="450"/>
      <c r="P576" s="450"/>
      <c r="Q576" s="450"/>
    </row>
    <row r="577" spans="1:17">
      <c r="A577" s="476"/>
      <c r="B577" s="477" t="s">
        <v>300</v>
      </c>
      <c r="C577" s="367" t="s">
        <v>159</v>
      </c>
      <c r="D577" s="451"/>
      <c r="E577" s="451"/>
      <c r="F577" s="451"/>
      <c r="G577" s="451"/>
      <c r="H577" s="451"/>
      <c r="I577" s="451"/>
      <c r="J577" s="451"/>
      <c r="K577" s="451"/>
      <c r="L577" s="451"/>
      <c r="M577" s="451"/>
      <c r="N577" s="451"/>
      <c r="O577" s="451"/>
      <c r="P577" s="451"/>
      <c r="Q577" s="451"/>
    </row>
    <row r="578" spans="1:17">
      <c r="A578" s="476"/>
      <c r="B578" s="477" t="s">
        <v>300</v>
      </c>
      <c r="C578" s="367" t="s">
        <v>161</v>
      </c>
      <c r="D578" s="450"/>
      <c r="E578" s="450"/>
      <c r="F578" s="450"/>
      <c r="G578" s="450"/>
      <c r="H578" s="450"/>
      <c r="I578" s="450"/>
      <c r="J578" s="450"/>
      <c r="K578" s="450"/>
      <c r="L578" s="450"/>
      <c r="M578" s="450"/>
      <c r="N578" s="450"/>
      <c r="O578" s="450"/>
      <c r="P578" s="450"/>
      <c r="Q578" s="450"/>
    </row>
    <row r="579" spans="1:17">
      <c r="A579" s="476"/>
      <c r="B579" s="477" t="s">
        <v>300</v>
      </c>
      <c r="C579" s="367" t="s">
        <v>177</v>
      </c>
      <c r="D579" s="451"/>
      <c r="E579" s="451"/>
      <c r="F579" s="451"/>
      <c r="G579" s="451"/>
      <c r="H579" s="451"/>
      <c r="I579" s="451"/>
      <c r="J579" s="451"/>
      <c r="K579" s="451"/>
      <c r="L579" s="451"/>
      <c r="M579" s="451"/>
      <c r="N579" s="451"/>
      <c r="O579" s="451"/>
      <c r="P579" s="451"/>
      <c r="Q579" s="451"/>
    </row>
    <row r="580" spans="1:17">
      <c r="A580" s="476"/>
      <c r="B580" s="477" t="s">
        <v>300</v>
      </c>
      <c r="C580" s="367" t="s">
        <v>164</v>
      </c>
      <c r="D580" s="450"/>
      <c r="E580" s="450"/>
      <c r="F580" s="450"/>
      <c r="G580" s="450"/>
      <c r="H580" s="450"/>
      <c r="I580" s="450"/>
      <c r="J580" s="450"/>
      <c r="K580" s="450"/>
      <c r="L580" s="450"/>
      <c r="M580" s="450"/>
      <c r="N580" s="450"/>
      <c r="O580" s="450"/>
      <c r="P580" s="450"/>
      <c r="Q580" s="450"/>
    </row>
    <row r="581" spans="1:17">
      <c r="A581" s="476"/>
      <c r="B581" s="477" t="s">
        <v>300</v>
      </c>
      <c r="C581" s="367" t="s">
        <v>190</v>
      </c>
      <c r="D581" s="451"/>
      <c r="E581" s="451"/>
      <c r="F581" s="451"/>
      <c r="G581" s="451"/>
      <c r="H581" s="451"/>
      <c r="I581" s="451"/>
      <c r="J581" s="451"/>
      <c r="K581" s="451"/>
      <c r="L581" s="451"/>
      <c r="M581" s="451"/>
      <c r="N581" s="451"/>
      <c r="O581" s="451"/>
      <c r="P581" s="451"/>
      <c r="Q581" s="451"/>
    </row>
    <row r="582" spans="1:17">
      <c r="A582" s="476"/>
      <c r="B582" s="477" t="s">
        <v>300</v>
      </c>
      <c r="C582" s="367" t="s">
        <v>180</v>
      </c>
      <c r="D582" s="450"/>
      <c r="E582" s="450"/>
      <c r="F582" s="450"/>
      <c r="G582" s="450"/>
      <c r="H582" s="450"/>
      <c r="I582" s="450"/>
      <c r="J582" s="450"/>
      <c r="K582" s="450"/>
      <c r="L582" s="450"/>
      <c r="M582" s="450"/>
      <c r="N582" s="450"/>
      <c r="O582" s="450"/>
      <c r="P582" s="450"/>
      <c r="Q582" s="450"/>
    </row>
    <row r="583" spans="1:17">
      <c r="A583" s="476"/>
      <c r="B583" s="477" t="s">
        <v>300</v>
      </c>
      <c r="C583" s="367" t="s">
        <v>185</v>
      </c>
      <c r="D583" s="451"/>
      <c r="E583" s="451"/>
      <c r="F583" s="451"/>
      <c r="G583" s="451"/>
      <c r="H583" s="451"/>
      <c r="I583" s="451"/>
      <c r="J583" s="451"/>
      <c r="K583" s="451"/>
      <c r="L583" s="451"/>
      <c r="M583" s="451"/>
      <c r="N583" s="451"/>
      <c r="O583" s="451"/>
      <c r="P583" s="451"/>
      <c r="Q583" s="451"/>
    </row>
    <row r="584" spans="1:17">
      <c r="A584" s="476"/>
      <c r="B584" s="477" t="s">
        <v>300</v>
      </c>
      <c r="C584" s="367" t="s">
        <v>163</v>
      </c>
      <c r="D584" s="450"/>
      <c r="E584" s="450"/>
      <c r="F584" s="450"/>
      <c r="G584" s="450"/>
      <c r="H584" s="450"/>
      <c r="I584" s="450"/>
      <c r="J584" s="450"/>
      <c r="K584" s="450"/>
      <c r="L584" s="450"/>
      <c r="M584" s="450"/>
      <c r="N584" s="450"/>
      <c r="O584" s="450"/>
      <c r="P584" s="450"/>
      <c r="Q584" s="450"/>
    </row>
    <row r="585" spans="1:17">
      <c r="A585" s="476"/>
      <c r="B585" s="477" t="s">
        <v>300</v>
      </c>
      <c r="C585" s="367" t="s">
        <v>175</v>
      </c>
      <c r="D585" s="451"/>
      <c r="E585" s="451"/>
      <c r="F585" s="451"/>
      <c r="G585" s="451"/>
      <c r="H585" s="451"/>
      <c r="I585" s="451"/>
      <c r="J585" s="451"/>
      <c r="K585" s="451"/>
      <c r="L585" s="451"/>
      <c r="M585" s="451"/>
      <c r="N585" s="451"/>
      <c r="O585" s="451"/>
      <c r="P585" s="451"/>
      <c r="Q585" s="451"/>
    </row>
    <row r="586" spans="1:17">
      <c r="A586" s="476"/>
      <c r="B586" s="477" t="s">
        <v>300</v>
      </c>
      <c r="C586" s="367" t="s">
        <v>207</v>
      </c>
      <c r="D586" s="450"/>
      <c r="E586" s="450"/>
      <c r="F586" s="450"/>
      <c r="G586" s="450"/>
      <c r="H586" s="450"/>
      <c r="I586" s="450"/>
      <c r="J586" s="450"/>
      <c r="K586" s="450"/>
      <c r="L586" s="450"/>
      <c r="M586" s="450"/>
      <c r="N586" s="450"/>
      <c r="O586" s="450"/>
      <c r="P586" s="450"/>
      <c r="Q586" s="450"/>
    </row>
    <row r="587" spans="1:17">
      <c r="A587" s="476"/>
      <c r="B587" s="477" t="s">
        <v>300</v>
      </c>
      <c r="C587" s="367" t="s">
        <v>208</v>
      </c>
      <c r="D587" s="451"/>
      <c r="E587" s="451"/>
      <c r="F587" s="451"/>
      <c r="G587" s="451"/>
      <c r="H587" s="451"/>
      <c r="I587" s="451"/>
      <c r="J587" s="451"/>
      <c r="K587" s="451"/>
      <c r="L587" s="451"/>
      <c r="M587" s="451"/>
      <c r="N587" s="451"/>
      <c r="O587" s="451"/>
      <c r="P587" s="451"/>
      <c r="Q587" s="451"/>
    </row>
    <row r="588" spans="1:17">
      <c r="A588" s="476"/>
      <c r="B588" s="477" t="s">
        <v>300</v>
      </c>
      <c r="C588" s="367" t="s">
        <v>239</v>
      </c>
      <c r="D588" s="450"/>
      <c r="E588" s="450"/>
      <c r="F588" s="450"/>
      <c r="G588" s="450"/>
      <c r="H588" s="450"/>
      <c r="I588" s="450"/>
      <c r="J588" s="450"/>
      <c r="K588" s="450"/>
      <c r="L588" s="450"/>
      <c r="M588" s="450"/>
      <c r="N588" s="450"/>
      <c r="O588" s="450"/>
      <c r="P588" s="450"/>
      <c r="Q588" s="450"/>
    </row>
    <row r="589" spans="1:17">
      <c r="A589" s="476"/>
      <c r="B589" s="477" t="s">
        <v>300</v>
      </c>
      <c r="C589" s="367" t="s">
        <v>209</v>
      </c>
      <c r="D589" s="451"/>
      <c r="E589" s="451"/>
      <c r="F589" s="451"/>
      <c r="G589" s="451"/>
      <c r="H589" s="451"/>
      <c r="I589" s="451"/>
      <c r="J589" s="451"/>
      <c r="K589" s="451"/>
      <c r="L589" s="451"/>
      <c r="M589" s="451"/>
      <c r="N589" s="451"/>
      <c r="O589" s="451"/>
      <c r="P589" s="451"/>
      <c r="Q589" s="451"/>
    </row>
    <row r="590" spans="1:17">
      <c r="A590" s="476"/>
      <c r="B590" s="482" t="s">
        <v>300</v>
      </c>
      <c r="C590" s="367" t="s">
        <v>210</v>
      </c>
      <c r="D590" s="450"/>
      <c r="E590" s="450"/>
      <c r="F590" s="450"/>
      <c r="G590" s="450"/>
      <c r="H590" s="450"/>
      <c r="I590" s="450"/>
      <c r="J590" s="450"/>
      <c r="K590" s="450"/>
      <c r="L590" s="450"/>
      <c r="M590" s="450"/>
      <c r="N590" s="450"/>
      <c r="O590" s="450"/>
      <c r="P590" s="450"/>
      <c r="Q590" s="450"/>
    </row>
    <row r="591" spans="1:17">
      <c r="A591" s="476" t="s">
        <v>83</v>
      </c>
      <c r="B591" s="477" t="s">
        <v>243</v>
      </c>
      <c r="C591" s="367" t="s">
        <v>189</v>
      </c>
      <c r="D591" s="451"/>
      <c r="E591" s="451"/>
      <c r="F591" s="451"/>
      <c r="G591" s="451"/>
      <c r="H591" s="451"/>
      <c r="I591" s="451"/>
      <c r="J591" s="451"/>
      <c r="K591" s="451"/>
      <c r="L591" s="451"/>
      <c r="M591" s="451"/>
      <c r="N591" s="451"/>
      <c r="O591" s="451"/>
      <c r="P591" s="451"/>
      <c r="Q591" s="451"/>
    </row>
    <row r="592" spans="1:17">
      <c r="A592" s="476"/>
      <c r="B592" s="477"/>
      <c r="C592" s="367" t="s">
        <v>176</v>
      </c>
      <c r="D592" s="450"/>
      <c r="E592" s="450"/>
      <c r="F592" s="450"/>
      <c r="G592" s="450"/>
      <c r="H592" s="450"/>
      <c r="I592" s="450"/>
      <c r="J592" s="450"/>
      <c r="K592" s="450"/>
      <c r="L592" s="450"/>
      <c r="M592" s="450"/>
      <c r="N592" s="450"/>
      <c r="O592" s="450"/>
      <c r="P592" s="450"/>
      <c r="Q592" s="450"/>
    </row>
    <row r="593" spans="1:17">
      <c r="A593" s="476"/>
      <c r="B593" s="477"/>
      <c r="C593" s="367" t="s">
        <v>171</v>
      </c>
      <c r="D593" s="451"/>
      <c r="E593" s="451"/>
      <c r="F593" s="451"/>
      <c r="G593" s="451"/>
      <c r="H593" s="451"/>
      <c r="I593" s="451"/>
      <c r="J593" s="451"/>
      <c r="K593" s="451"/>
      <c r="L593" s="451"/>
      <c r="M593" s="451"/>
      <c r="N593" s="451"/>
      <c r="O593" s="451"/>
      <c r="P593" s="451"/>
      <c r="Q593" s="451"/>
    </row>
    <row r="594" spans="1:17">
      <c r="A594" s="476"/>
      <c r="B594" s="477"/>
      <c r="C594" s="367" t="s">
        <v>173</v>
      </c>
      <c r="D594" s="450"/>
      <c r="E594" s="450"/>
      <c r="F594" s="450"/>
      <c r="G594" s="450"/>
      <c r="H594" s="450"/>
      <c r="I594" s="450"/>
      <c r="J594" s="450"/>
      <c r="K594" s="450"/>
      <c r="L594" s="450"/>
      <c r="M594" s="450"/>
      <c r="N594" s="450"/>
      <c r="O594" s="450"/>
      <c r="P594" s="450"/>
      <c r="Q594" s="450"/>
    </row>
    <row r="595" spans="1:17">
      <c r="A595" s="476"/>
      <c r="B595" s="477"/>
      <c r="C595" s="367" t="s">
        <v>169</v>
      </c>
      <c r="D595" s="451"/>
      <c r="E595" s="451"/>
      <c r="F595" s="451"/>
      <c r="G595" s="451"/>
      <c r="H595" s="451"/>
      <c r="I595" s="451"/>
      <c r="J595" s="451"/>
      <c r="K595" s="451"/>
      <c r="L595" s="451"/>
      <c r="M595" s="451"/>
      <c r="N595" s="451"/>
      <c r="O595" s="451"/>
      <c r="P595" s="451"/>
      <c r="Q595" s="451"/>
    </row>
    <row r="596" spans="1:17">
      <c r="A596" s="476"/>
      <c r="B596" s="477"/>
      <c r="C596" s="367" t="s">
        <v>233</v>
      </c>
      <c r="D596" s="450"/>
      <c r="E596" s="450"/>
      <c r="F596" s="450"/>
      <c r="G596" s="450"/>
      <c r="H596" s="450"/>
      <c r="I596" s="450"/>
      <c r="J596" s="450"/>
      <c r="K596" s="450"/>
      <c r="L596" s="450"/>
      <c r="M596" s="450"/>
      <c r="N596" s="450"/>
      <c r="O596" s="450"/>
      <c r="P596" s="450"/>
      <c r="Q596" s="450"/>
    </row>
    <row r="597" spans="1:17">
      <c r="A597" s="476"/>
      <c r="B597" s="477"/>
      <c r="C597" s="367" t="s">
        <v>153</v>
      </c>
      <c r="D597" s="451"/>
      <c r="E597" s="451"/>
      <c r="F597" s="451"/>
      <c r="G597" s="451"/>
      <c r="H597" s="451"/>
      <c r="I597" s="451"/>
      <c r="J597" s="451"/>
      <c r="K597" s="451"/>
      <c r="L597" s="451"/>
      <c r="M597" s="451"/>
      <c r="N597" s="451"/>
      <c r="O597" s="451"/>
      <c r="P597" s="451"/>
      <c r="Q597" s="451"/>
    </row>
    <row r="598" spans="1:17">
      <c r="A598" s="476"/>
      <c r="B598" s="477"/>
      <c r="C598" s="367" t="s">
        <v>234</v>
      </c>
      <c r="D598" s="450"/>
      <c r="E598" s="450"/>
      <c r="F598" s="450"/>
      <c r="G598" s="450"/>
      <c r="H598" s="450"/>
      <c r="I598" s="450"/>
      <c r="J598" s="450"/>
      <c r="K598" s="450"/>
      <c r="L598" s="450"/>
      <c r="M598" s="450"/>
      <c r="N598" s="450"/>
      <c r="O598" s="450"/>
      <c r="P598" s="450"/>
      <c r="Q598" s="450"/>
    </row>
    <row r="599" spans="1:17">
      <c r="A599" s="476"/>
      <c r="B599" s="477"/>
      <c r="C599" s="367" t="s">
        <v>235</v>
      </c>
      <c r="D599" s="451"/>
      <c r="E599" s="451"/>
      <c r="F599" s="451"/>
      <c r="G599" s="451"/>
      <c r="H599" s="451"/>
      <c r="I599" s="451"/>
      <c r="J599" s="451"/>
      <c r="K599" s="451"/>
      <c r="L599" s="451"/>
      <c r="M599" s="451"/>
      <c r="N599" s="451"/>
      <c r="O599" s="451"/>
      <c r="P599" s="451"/>
      <c r="Q599" s="451"/>
    </row>
    <row r="600" spans="1:17">
      <c r="A600" s="476"/>
      <c r="B600" s="477"/>
      <c r="C600" s="367" t="s">
        <v>236</v>
      </c>
      <c r="D600" s="441">
        <v>2917.1480468400478</v>
      </c>
      <c r="E600" s="441">
        <v>-3101.5471629035901</v>
      </c>
      <c r="F600" s="446">
        <v>-0.51531886145065287</v>
      </c>
      <c r="G600" s="447">
        <v>0.22429477494636588</v>
      </c>
      <c r="H600" s="447">
        <v>-0.20443465558181764</v>
      </c>
      <c r="I600" s="448">
        <v>11.733913148325982</v>
      </c>
      <c r="J600" s="448">
        <v>-5.1605863240595298</v>
      </c>
      <c r="K600" s="446">
        <v>-0.30545955696968941</v>
      </c>
      <c r="L600" s="449">
        <v>34229.561822429896</v>
      </c>
      <c r="M600" s="449">
        <v>-67453.281223033206</v>
      </c>
      <c r="N600" s="446">
        <v>-0.66336934730350117</v>
      </c>
      <c r="O600" s="441">
        <v>19010.563296794891</v>
      </c>
      <c r="P600" s="441">
        <v>-61911.270682890696</v>
      </c>
      <c r="Q600" s="446">
        <v>-0.76507498209238245</v>
      </c>
    </row>
    <row r="601" spans="1:17">
      <c r="A601" s="476"/>
      <c r="B601" s="477"/>
      <c r="C601" s="367" t="s">
        <v>160</v>
      </c>
      <c r="D601" s="451"/>
      <c r="E601" s="451"/>
      <c r="F601" s="451"/>
      <c r="G601" s="451"/>
      <c r="H601" s="451"/>
      <c r="I601" s="451"/>
      <c r="J601" s="451"/>
      <c r="K601" s="451"/>
      <c r="L601" s="451"/>
      <c r="M601" s="451"/>
      <c r="N601" s="451"/>
      <c r="O601" s="451"/>
      <c r="P601" s="451"/>
      <c r="Q601" s="451"/>
    </row>
    <row r="602" spans="1:17">
      <c r="A602" s="476"/>
      <c r="B602" s="477"/>
      <c r="C602" s="367" t="s">
        <v>155</v>
      </c>
      <c r="D602" s="450"/>
      <c r="E602" s="450"/>
      <c r="F602" s="450"/>
      <c r="G602" s="450"/>
      <c r="H602" s="450"/>
      <c r="I602" s="450"/>
      <c r="J602" s="450"/>
      <c r="K602" s="450"/>
      <c r="L602" s="450"/>
      <c r="M602" s="450"/>
      <c r="N602" s="450"/>
      <c r="O602" s="450"/>
      <c r="P602" s="450"/>
      <c r="Q602" s="450"/>
    </row>
    <row r="603" spans="1:17">
      <c r="A603" s="476"/>
      <c r="B603" s="477"/>
      <c r="C603" s="367" t="s">
        <v>168</v>
      </c>
      <c r="D603" s="451"/>
      <c r="E603" s="451"/>
      <c r="F603" s="451"/>
      <c r="G603" s="451"/>
      <c r="H603" s="451"/>
      <c r="I603" s="451"/>
      <c r="J603" s="451"/>
      <c r="K603" s="451"/>
      <c r="L603" s="451"/>
      <c r="M603" s="451"/>
      <c r="N603" s="451"/>
      <c r="O603" s="451"/>
      <c r="P603" s="451"/>
      <c r="Q603" s="451"/>
    </row>
    <row r="604" spans="1:17">
      <c r="A604" s="476"/>
      <c r="B604" s="477"/>
      <c r="C604" s="367" t="s">
        <v>157</v>
      </c>
      <c r="D604" s="450"/>
      <c r="E604" s="450"/>
      <c r="F604" s="450"/>
      <c r="G604" s="450"/>
      <c r="H604" s="450"/>
      <c r="I604" s="450"/>
      <c r="J604" s="450"/>
      <c r="K604" s="450"/>
      <c r="L604" s="450"/>
      <c r="M604" s="450"/>
      <c r="N604" s="450"/>
      <c r="O604" s="450"/>
      <c r="P604" s="450"/>
      <c r="Q604" s="450"/>
    </row>
    <row r="605" spans="1:17">
      <c r="A605" s="476"/>
      <c r="B605" s="477"/>
      <c r="C605" s="367" t="s">
        <v>178</v>
      </c>
      <c r="D605" s="451"/>
      <c r="E605" s="451"/>
      <c r="F605" s="451"/>
      <c r="G605" s="451"/>
      <c r="H605" s="451"/>
      <c r="I605" s="451"/>
      <c r="J605" s="451"/>
      <c r="K605" s="451"/>
      <c r="L605" s="451"/>
      <c r="M605" s="451"/>
      <c r="N605" s="451"/>
      <c r="O605" s="451"/>
      <c r="P605" s="451"/>
      <c r="Q605" s="451"/>
    </row>
    <row r="606" spans="1:17">
      <c r="A606" s="476"/>
      <c r="B606" s="477"/>
      <c r="C606" s="367" t="s">
        <v>154</v>
      </c>
      <c r="D606" s="450"/>
      <c r="E606" s="450"/>
      <c r="F606" s="450"/>
      <c r="G606" s="450"/>
      <c r="H606" s="450"/>
      <c r="I606" s="450"/>
      <c r="J606" s="450"/>
      <c r="K606" s="450"/>
      <c r="L606" s="450"/>
      <c r="M606" s="450"/>
      <c r="N606" s="450"/>
      <c r="O606" s="450"/>
      <c r="P606" s="450"/>
      <c r="Q606" s="450"/>
    </row>
    <row r="607" spans="1:17">
      <c r="A607" s="476"/>
      <c r="B607" s="477"/>
      <c r="C607" s="367" t="s">
        <v>237</v>
      </c>
      <c r="D607" s="451"/>
      <c r="E607" s="451"/>
      <c r="F607" s="451"/>
      <c r="G607" s="451"/>
      <c r="H607" s="451"/>
      <c r="I607" s="451"/>
      <c r="J607" s="451"/>
      <c r="K607" s="451"/>
      <c r="L607" s="451"/>
      <c r="M607" s="451"/>
      <c r="N607" s="451"/>
      <c r="O607" s="451"/>
      <c r="P607" s="451"/>
      <c r="Q607" s="451"/>
    </row>
    <row r="608" spans="1:17">
      <c r="A608" s="476"/>
      <c r="B608" s="477"/>
      <c r="C608" s="367" t="s">
        <v>183</v>
      </c>
      <c r="D608" s="450"/>
      <c r="E608" s="450"/>
      <c r="F608" s="450"/>
      <c r="G608" s="450"/>
      <c r="H608" s="450"/>
      <c r="I608" s="450"/>
      <c r="J608" s="450"/>
      <c r="K608" s="450"/>
      <c r="L608" s="450"/>
      <c r="M608" s="450"/>
      <c r="N608" s="450"/>
      <c r="O608" s="450"/>
      <c r="P608" s="450"/>
      <c r="Q608" s="450"/>
    </row>
    <row r="609" spans="1:17">
      <c r="A609" s="476"/>
      <c r="B609" s="477"/>
      <c r="C609" s="367" t="s">
        <v>167</v>
      </c>
      <c r="D609" s="451"/>
      <c r="E609" s="451"/>
      <c r="F609" s="451"/>
      <c r="G609" s="451"/>
      <c r="H609" s="451"/>
      <c r="I609" s="451"/>
      <c r="J609" s="451"/>
      <c r="K609" s="451"/>
      <c r="L609" s="451"/>
      <c r="M609" s="451"/>
      <c r="N609" s="451"/>
      <c r="O609" s="451"/>
      <c r="P609" s="451"/>
      <c r="Q609" s="451"/>
    </row>
    <row r="610" spans="1:17">
      <c r="A610" s="476"/>
      <c r="B610" s="477"/>
      <c r="C610" s="367" t="s">
        <v>187</v>
      </c>
      <c r="D610" s="450"/>
      <c r="E610" s="450"/>
      <c r="F610" s="450"/>
      <c r="G610" s="450"/>
      <c r="H610" s="450"/>
      <c r="I610" s="450"/>
      <c r="J610" s="450"/>
      <c r="K610" s="450"/>
      <c r="L610" s="450"/>
      <c r="M610" s="450"/>
      <c r="N610" s="450"/>
      <c r="O610" s="450"/>
      <c r="P610" s="450"/>
      <c r="Q610" s="450"/>
    </row>
    <row r="611" spans="1:17">
      <c r="A611" s="476"/>
      <c r="B611" s="477"/>
      <c r="C611" s="367" t="s">
        <v>165</v>
      </c>
      <c r="D611" s="451"/>
      <c r="E611" s="451"/>
      <c r="F611" s="451"/>
      <c r="G611" s="451"/>
      <c r="H611" s="451"/>
      <c r="I611" s="451"/>
      <c r="J611" s="451"/>
      <c r="K611" s="451"/>
      <c r="L611" s="451"/>
      <c r="M611" s="451"/>
      <c r="N611" s="451"/>
      <c r="O611" s="451"/>
      <c r="P611" s="451"/>
      <c r="Q611" s="451"/>
    </row>
    <row r="612" spans="1:17">
      <c r="A612" s="476"/>
      <c r="B612" s="477"/>
      <c r="C612" s="367" t="s">
        <v>238</v>
      </c>
      <c r="D612" s="450"/>
      <c r="E612" s="450"/>
      <c r="F612" s="450"/>
      <c r="G612" s="450"/>
      <c r="H612" s="450"/>
      <c r="I612" s="450"/>
      <c r="J612" s="450"/>
      <c r="K612" s="450"/>
      <c r="L612" s="450"/>
      <c r="M612" s="450"/>
      <c r="N612" s="450"/>
      <c r="O612" s="450"/>
      <c r="P612" s="450"/>
      <c r="Q612" s="450"/>
    </row>
    <row r="613" spans="1:17">
      <c r="A613" s="476"/>
      <c r="B613" s="477"/>
      <c r="C613" s="367" t="s">
        <v>184</v>
      </c>
      <c r="D613" s="451"/>
      <c r="E613" s="451"/>
      <c r="F613" s="451"/>
      <c r="G613" s="451"/>
      <c r="H613" s="451"/>
      <c r="I613" s="451"/>
      <c r="J613" s="451"/>
      <c r="K613" s="451"/>
      <c r="L613" s="451"/>
      <c r="M613" s="451"/>
      <c r="N613" s="451"/>
      <c r="O613" s="451"/>
      <c r="P613" s="451"/>
      <c r="Q613" s="451"/>
    </row>
    <row r="614" spans="1:17">
      <c r="A614" s="476"/>
      <c r="B614" s="477"/>
      <c r="C614" s="367" t="s">
        <v>170</v>
      </c>
      <c r="D614" s="450"/>
      <c r="E614" s="450"/>
      <c r="F614" s="450"/>
      <c r="G614" s="450"/>
      <c r="H614" s="450"/>
      <c r="I614" s="450"/>
      <c r="J614" s="450"/>
      <c r="K614" s="450"/>
      <c r="L614" s="450"/>
      <c r="M614" s="450"/>
      <c r="N614" s="450"/>
      <c r="O614" s="450"/>
      <c r="P614" s="450"/>
      <c r="Q614" s="450"/>
    </row>
    <row r="615" spans="1:17">
      <c r="A615" s="476"/>
      <c r="B615" s="477"/>
      <c r="C615" s="367" t="s">
        <v>174</v>
      </c>
      <c r="D615" s="451"/>
      <c r="E615" s="451"/>
      <c r="F615" s="451"/>
      <c r="G615" s="451"/>
      <c r="H615" s="451"/>
      <c r="I615" s="451"/>
      <c r="J615" s="451"/>
      <c r="K615" s="451"/>
      <c r="L615" s="451"/>
      <c r="M615" s="451"/>
      <c r="N615" s="451"/>
      <c r="O615" s="451"/>
      <c r="P615" s="451"/>
      <c r="Q615" s="451"/>
    </row>
    <row r="616" spans="1:17">
      <c r="A616" s="476"/>
      <c r="B616" s="477"/>
      <c r="C616" s="367" t="s">
        <v>182</v>
      </c>
      <c r="D616" s="450"/>
      <c r="E616" s="450"/>
      <c r="F616" s="450"/>
      <c r="G616" s="450"/>
      <c r="H616" s="450"/>
      <c r="I616" s="450"/>
      <c r="J616" s="450"/>
      <c r="K616" s="450"/>
      <c r="L616" s="450"/>
      <c r="M616" s="450"/>
      <c r="N616" s="450"/>
      <c r="O616" s="450"/>
      <c r="P616" s="450"/>
      <c r="Q616" s="450"/>
    </row>
    <row r="617" spans="1:17">
      <c r="A617" s="476"/>
      <c r="B617" s="477"/>
      <c r="C617" s="367" t="s">
        <v>172</v>
      </c>
      <c r="D617" s="451"/>
      <c r="E617" s="451"/>
      <c r="F617" s="451"/>
      <c r="G617" s="451"/>
      <c r="H617" s="451"/>
      <c r="I617" s="451"/>
      <c r="J617" s="451"/>
      <c r="K617" s="451"/>
      <c r="L617" s="451"/>
      <c r="M617" s="451"/>
      <c r="N617" s="451"/>
      <c r="O617" s="451"/>
      <c r="P617" s="451"/>
      <c r="Q617" s="451"/>
    </row>
    <row r="618" spans="1:17">
      <c r="A618" s="476"/>
      <c r="B618" s="477"/>
      <c r="C618" s="367" t="s">
        <v>314</v>
      </c>
      <c r="D618" s="450"/>
      <c r="E618" s="450"/>
      <c r="F618" s="450"/>
      <c r="G618" s="450"/>
      <c r="H618" s="450"/>
      <c r="I618" s="450"/>
      <c r="J618" s="450"/>
      <c r="K618" s="450"/>
      <c r="L618" s="450"/>
      <c r="M618" s="450"/>
      <c r="N618" s="450"/>
      <c r="O618" s="450"/>
      <c r="P618" s="450"/>
      <c r="Q618" s="450"/>
    </row>
    <row r="619" spans="1:17">
      <c r="A619" s="476"/>
      <c r="B619" s="477"/>
      <c r="C619" s="367" t="s">
        <v>188</v>
      </c>
      <c r="D619" s="451"/>
      <c r="E619" s="451"/>
      <c r="F619" s="451"/>
      <c r="G619" s="451"/>
      <c r="H619" s="451"/>
      <c r="I619" s="451"/>
      <c r="J619" s="451"/>
      <c r="K619" s="451"/>
      <c r="L619" s="451"/>
      <c r="M619" s="451"/>
      <c r="N619" s="451"/>
      <c r="O619" s="451"/>
      <c r="P619" s="451"/>
      <c r="Q619" s="451"/>
    </row>
    <row r="620" spans="1:17">
      <c r="A620" s="476"/>
      <c r="B620" s="477"/>
      <c r="C620" s="367" t="s">
        <v>179</v>
      </c>
      <c r="D620" s="450"/>
      <c r="E620" s="450"/>
      <c r="F620" s="450"/>
      <c r="G620" s="450"/>
      <c r="H620" s="450"/>
      <c r="I620" s="450"/>
      <c r="J620" s="450"/>
      <c r="K620" s="450"/>
      <c r="L620" s="450"/>
      <c r="M620" s="450"/>
      <c r="N620" s="450"/>
      <c r="O620" s="450"/>
      <c r="P620" s="450"/>
      <c r="Q620" s="450"/>
    </row>
    <row r="621" spans="1:17">
      <c r="A621" s="476"/>
      <c r="B621" s="477"/>
      <c r="C621" s="367" t="s">
        <v>158</v>
      </c>
      <c r="D621" s="451"/>
      <c r="E621" s="451"/>
      <c r="F621" s="451"/>
      <c r="G621" s="451"/>
      <c r="H621" s="451"/>
      <c r="I621" s="451"/>
      <c r="J621" s="451"/>
      <c r="K621" s="451"/>
      <c r="L621" s="451"/>
      <c r="M621" s="451"/>
      <c r="N621" s="451"/>
      <c r="O621" s="451"/>
      <c r="P621" s="451"/>
      <c r="Q621" s="451"/>
    </row>
    <row r="622" spans="1:17">
      <c r="A622" s="476"/>
      <c r="B622" s="477"/>
      <c r="C622" s="367" t="s">
        <v>156</v>
      </c>
      <c r="D622" s="450"/>
      <c r="E622" s="450"/>
      <c r="F622" s="450"/>
      <c r="G622" s="450"/>
      <c r="H622" s="450"/>
      <c r="I622" s="450"/>
      <c r="J622" s="450"/>
      <c r="K622" s="450"/>
      <c r="L622" s="450"/>
      <c r="M622" s="450"/>
      <c r="N622" s="450"/>
      <c r="O622" s="450"/>
      <c r="P622" s="450"/>
      <c r="Q622" s="450"/>
    </row>
    <row r="623" spans="1:17">
      <c r="A623" s="476"/>
      <c r="B623" s="477"/>
      <c r="C623" s="367" t="s">
        <v>166</v>
      </c>
      <c r="D623" s="451"/>
      <c r="E623" s="451"/>
      <c r="F623" s="451"/>
      <c r="G623" s="451"/>
      <c r="H623" s="451"/>
      <c r="I623" s="451"/>
      <c r="J623" s="451"/>
      <c r="K623" s="451"/>
      <c r="L623" s="451"/>
      <c r="M623" s="451"/>
      <c r="N623" s="451"/>
      <c r="O623" s="451"/>
      <c r="P623" s="451"/>
      <c r="Q623" s="451"/>
    </row>
    <row r="624" spans="1:17">
      <c r="A624" s="476"/>
      <c r="B624" s="477"/>
      <c r="C624" s="367" t="s">
        <v>186</v>
      </c>
      <c r="D624" s="450"/>
      <c r="E624" s="450"/>
      <c r="F624" s="450"/>
      <c r="G624" s="450"/>
      <c r="H624" s="450"/>
      <c r="I624" s="450"/>
      <c r="J624" s="450"/>
      <c r="K624" s="450"/>
      <c r="L624" s="450"/>
      <c r="M624" s="450"/>
      <c r="N624" s="450"/>
      <c r="O624" s="450"/>
      <c r="P624" s="450"/>
      <c r="Q624" s="450"/>
    </row>
    <row r="625" spans="1:17">
      <c r="A625" s="476"/>
      <c r="B625" s="477"/>
      <c r="C625" s="367" t="s">
        <v>181</v>
      </c>
      <c r="D625" s="451"/>
      <c r="E625" s="451"/>
      <c r="F625" s="451"/>
      <c r="G625" s="451"/>
      <c r="H625" s="451"/>
      <c r="I625" s="451"/>
      <c r="J625" s="451"/>
      <c r="K625" s="451"/>
      <c r="L625" s="451"/>
      <c r="M625" s="451"/>
      <c r="N625" s="451"/>
      <c r="O625" s="451"/>
      <c r="P625" s="451"/>
      <c r="Q625" s="451"/>
    </row>
    <row r="626" spans="1:17">
      <c r="A626" s="476"/>
      <c r="B626" s="477"/>
      <c r="C626" s="367" t="s">
        <v>159</v>
      </c>
      <c r="D626" s="450"/>
      <c r="E626" s="450"/>
      <c r="F626" s="450"/>
      <c r="G626" s="450"/>
      <c r="H626" s="450"/>
      <c r="I626" s="450"/>
      <c r="J626" s="450"/>
      <c r="K626" s="450"/>
      <c r="L626" s="450"/>
      <c r="M626" s="450"/>
      <c r="N626" s="450"/>
      <c r="O626" s="450"/>
      <c r="P626" s="450"/>
      <c r="Q626" s="450"/>
    </row>
    <row r="627" spans="1:17">
      <c r="A627" s="476"/>
      <c r="B627" s="477"/>
      <c r="C627" s="367" t="s">
        <v>161</v>
      </c>
      <c r="D627" s="451"/>
      <c r="E627" s="451"/>
      <c r="F627" s="451"/>
      <c r="G627" s="451"/>
      <c r="H627" s="451"/>
      <c r="I627" s="451"/>
      <c r="J627" s="451"/>
      <c r="K627" s="451"/>
      <c r="L627" s="451"/>
      <c r="M627" s="451"/>
      <c r="N627" s="451"/>
      <c r="O627" s="451"/>
      <c r="P627" s="451"/>
      <c r="Q627" s="451"/>
    </row>
    <row r="628" spans="1:17">
      <c r="A628" s="476"/>
      <c r="B628" s="477"/>
      <c r="C628" s="367" t="s">
        <v>177</v>
      </c>
      <c r="D628" s="450"/>
      <c r="E628" s="450"/>
      <c r="F628" s="450"/>
      <c r="G628" s="450"/>
      <c r="H628" s="450"/>
      <c r="I628" s="450"/>
      <c r="J628" s="450"/>
      <c r="K628" s="450"/>
      <c r="L628" s="450"/>
      <c r="M628" s="450"/>
      <c r="N628" s="450"/>
      <c r="O628" s="450"/>
      <c r="P628" s="450"/>
      <c r="Q628" s="450"/>
    </row>
    <row r="629" spans="1:17">
      <c r="A629" s="476"/>
      <c r="B629" s="477"/>
      <c r="C629" s="367" t="s">
        <v>164</v>
      </c>
      <c r="D629" s="451"/>
      <c r="E629" s="451"/>
      <c r="F629" s="451"/>
      <c r="G629" s="451"/>
      <c r="H629" s="451"/>
      <c r="I629" s="451"/>
      <c r="J629" s="451"/>
      <c r="K629" s="451"/>
      <c r="L629" s="451"/>
      <c r="M629" s="451"/>
      <c r="N629" s="451"/>
      <c r="O629" s="451"/>
      <c r="P629" s="451"/>
      <c r="Q629" s="451"/>
    </row>
    <row r="630" spans="1:17">
      <c r="A630" s="476"/>
      <c r="B630" s="477"/>
      <c r="C630" s="367" t="s">
        <v>190</v>
      </c>
      <c r="D630" s="450"/>
      <c r="E630" s="450"/>
      <c r="F630" s="450"/>
      <c r="G630" s="450"/>
      <c r="H630" s="450"/>
      <c r="I630" s="450"/>
      <c r="J630" s="450"/>
      <c r="K630" s="450"/>
      <c r="L630" s="450"/>
      <c r="M630" s="450"/>
      <c r="N630" s="450"/>
      <c r="O630" s="450"/>
      <c r="P630" s="450"/>
      <c r="Q630" s="450"/>
    </row>
    <row r="631" spans="1:17">
      <c r="A631" s="476"/>
      <c r="B631" s="477"/>
      <c r="C631" s="367" t="s">
        <v>180</v>
      </c>
      <c r="D631" s="451"/>
      <c r="E631" s="451"/>
      <c r="F631" s="451"/>
      <c r="G631" s="451"/>
      <c r="H631" s="451"/>
      <c r="I631" s="451"/>
      <c r="J631" s="451"/>
      <c r="K631" s="451"/>
      <c r="L631" s="451"/>
      <c r="M631" s="451"/>
      <c r="N631" s="451"/>
      <c r="O631" s="451"/>
      <c r="P631" s="451"/>
      <c r="Q631" s="451"/>
    </row>
    <row r="632" spans="1:17">
      <c r="A632" s="476"/>
      <c r="B632" s="477"/>
      <c r="C632" s="367" t="s">
        <v>185</v>
      </c>
      <c r="D632" s="450"/>
      <c r="E632" s="450"/>
      <c r="F632" s="450"/>
      <c r="G632" s="450"/>
      <c r="H632" s="450"/>
      <c r="I632" s="450"/>
      <c r="J632" s="450"/>
      <c r="K632" s="450"/>
      <c r="L632" s="450"/>
      <c r="M632" s="450"/>
      <c r="N632" s="450"/>
      <c r="O632" s="450"/>
      <c r="P632" s="450"/>
      <c r="Q632" s="450"/>
    </row>
    <row r="633" spans="1:17">
      <c r="A633" s="476"/>
      <c r="B633" s="477"/>
      <c r="C633" s="367" t="s">
        <v>163</v>
      </c>
      <c r="D633" s="451"/>
      <c r="E633" s="451"/>
      <c r="F633" s="451"/>
      <c r="G633" s="451"/>
      <c r="H633" s="451"/>
      <c r="I633" s="451"/>
      <c r="J633" s="451"/>
      <c r="K633" s="451"/>
      <c r="L633" s="451"/>
      <c r="M633" s="451"/>
      <c r="N633" s="451"/>
      <c r="O633" s="451"/>
      <c r="P633" s="451"/>
      <c r="Q633" s="451"/>
    </row>
    <row r="634" spans="1:17">
      <c r="A634" s="476"/>
      <c r="B634" s="477"/>
      <c r="C634" s="367" t="s">
        <v>175</v>
      </c>
      <c r="D634" s="450"/>
      <c r="E634" s="450"/>
      <c r="F634" s="450"/>
      <c r="G634" s="450"/>
      <c r="H634" s="450"/>
      <c r="I634" s="450"/>
      <c r="J634" s="450"/>
      <c r="K634" s="450"/>
      <c r="L634" s="450"/>
      <c r="M634" s="450"/>
      <c r="N634" s="450"/>
      <c r="O634" s="450"/>
      <c r="P634" s="450"/>
      <c r="Q634" s="450"/>
    </row>
    <row r="635" spans="1:17">
      <c r="A635" s="476"/>
      <c r="B635" s="477"/>
      <c r="C635" s="367" t="s">
        <v>207</v>
      </c>
      <c r="D635" s="451"/>
      <c r="E635" s="451"/>
      <c r="F635" s="451"/>
      <c r="G635" s="451"/>
      <c r="H635" s="451"/>
      <c r="I635" s="451"/>
      <c r="J635" s="451"/>
      <c r="K635" s="451"/>
      <c r="L635" s="451"/>
      <c r="M635" s="451"/>
      <c r="N635" s="451"/>
      <c r="O635" s="451"/>
      <c r="P635" s="451"/>
      <c r="Q635" s="451"/>
    </row>
    <row r="636" spans="1:17">
      <c r="A636" s="476"/>
      <c r="B636" s="477"/>
      <c r="C636" s="367" t="s">
        <v>208</v>
      </c>
      <c r="D636" s="450"/>
      <c r="E636" s="450"/>
      <c r="F636" s="450"/>
      <c r="G636" s="450"/>
      <c r="H636" s="450"/>
      <c r="I636" s="450"/>
      <c r="J636" s="450"/>
      <c r="K636" s="450"/>
      <c r="L636" s="450"/>
      <c r="M636" s="450"/>
      <c r="N636" s="450"/>
      <c r="O636" s="450"/>
      <c r="P636" s="450"/>
      <c r="Q636" s="450"/>
    </row>
    <row r="637" spans="1:17">
      <c r="A637" s="476"/>
      <c r="B637" s="477"/>
      <c r="C637" s="367" t="s">
        <v>239</v>
      </c>
      <c r="D637" s="451"/>
      <c r="E637" s="451"/>
      <c r="F637" s="451"/>
      <c r="G637" s="451"/>
      <c r="H637" s="451"/>
      <c r="I637" s="451"/>
      <c r="J637" s="451"/>
      <c r="K637" s="451"/>
      <c r="L637" s="451"/>
      <c r="M637" s="451"/>
      <c r="N637" s="451"/>
      <c r="O637" s="451"/>
      <c r="P637" s="451"/>
      <c r="Q637" s="451"/>
    </row>
    <row r="638" spans="1:17">
      <c r="A638" s="476"/>
      <c r="B638" s="477"/>
      <c r="C638" s="367" t="s">
        <v>209</v>
      </c>
      <c r="D638" s="450"/>
      <c r="E638" s="450"/>
      <c r="F638" s="450"/>
      <c r="G638" s="450"/>
      <c r="H638" s="450"/>
      <c r="I638" s="450"/>
      <c r="J638" s="450"/>
      <c r="K638" s="450"/>
      <c r="L638" s="450"/>
      <c r="M638" s="450"/>
      <c r="N638" s="450"/>
      <c r="O638" s="450"/>
      <c r="P638" s="450"/>
      <c r="Q638" s="450"/>
    </row>
    <row r="639" spans="1:17">
      <c r="A639" s="476"/>
      <c r="B639" s="482"/>
      <c r="C639" s="367" t="s">
        <v>210</v>
      </c>
      <c r="D639" s="451"/>
      <c r="E639" s="451"/>
      <c r="F639" s="451"/>
      <c r="G639" s="451"/>
      <c r="H639" s="451"/>
      <c r="I639" s="451"/>
      <c r="J639" s="451"/>
      <c r="K639" s="451"/>
      <c r="L639" s="451"/>
      <c r="M639" s="451"/>
      <c r="N639" s="451"/>
      <c r="O639" s="451"/>
      <c r="P639" s="451"/>
      <c r="Q639" s="451"/>
    </row>
    <row r="640" spans="1:17">
      <c r="A640" s="476"/>
      <c r="B640" s="477" t="s">
        <v>242</v>
      </c>
      <c r="C640" s="367" t="s">
        <v>189</v>
      </c>
      <c r="D640" s="450"/>
      <c r="E640" s="450"/>
      <c r="F640" s="450"/>
      <c r="G640" s="450"/>
      <c r="H640" s="450"/>
      <c r="I640" s="450"/>
      <c r="J640" s="450"/>
      <c r="K640" s="450"/>
      <c r="L640" s="450"/>
      <c r="M640" s="450"/>
      <c r="N640" s="450"/>
      <c r="O640" s="450"/>
      <c r="P640" s="450"/>
      <c r="Q640" s="450"/>
    </row>
    <row r="641" spans="1:17">
      <c r="A641" s="476"/>
      <c r="B641" s="477" t="s">
        <v>299</v>
      </c>
      <c r="C641" s="367" t="s">
        <v>176</v>
      </c>
      <c r="D641" s="451"/>
      <c r="E641" s="451"/>
      <c r="F641" s="451"/>
      <c r="G641" s="451"/>
      <c r="H641" s="451"/>
      <c r="I641" s="451"/>
      <c r="J641" s="451"/>
      <c r="K641" s="451"/>
      <c r="L641" s="451"/>
      <c r="M641" s="451"/>
      <c r="N641" s="451"/>
      <c r="O641" s="451"/>
      <c r="P641" s="451"/>
      <c r="Q641" s="451"/>
    </row>
    <row r="642" spans="1:17">
      <c r="A642" s="476"/>
      <c r="B642" s="477" t="s">
        <v>299</v>
      </c>
      <c r="C642" s="367" t="s">
        <v>171</v>
      </c>
      <c r="D642" s="450"/>
      <c r="E642" s="450"/>
      <c r="F642" s="450"/>
      <c r="G642" s="450"/>
      <c r="H642" s="450"/>
      <c r="I642" s="450"/>
      <c r="J642" s="450"/>
      <c r="K642" s="450"/>
      <c r="L642" s="450"/>
      <c r="M642" s="450"/>
      <c r="N642" s="450"/>
      <c r="O642" s="450"/>
      <c r="P642" s="450"/>
      <c r="Q642" s="450"/>
    </row>
    <row r="643" spans="1:17">
      <c r="A643" s="476"/>
      <c r="B643" s="477" t="s">
        <v>299</v>
      </c>
      <c r="C643" s="367" t="s">
        <v>173</v>
      </c>
      <c r="D643" s="451"/>
      <c r="E643" s="451"/>
      <c r="F643" s="451"/>
      <c r="G643" s="451"/>
      <c r="H643" s="451"/>
      <c r="I643" s="451"/>
      <c r="J643" s="451"/>
      <c r="K643" s="451"/>
      <c r="L643" s="451"/>
      <c r="M643" s="451"/>
      <c r="N643" s="451"/>
      <c r="O643" s="451"/>
      <c r="P643" s="451"/>
      <c r="Q643" s="451"/>
    </row>
    <row r="644" spans="1:17">
      <c r="A644" s="476"/>
      <c r="B644" s="477" t="s">
        <v>299</v>
      </c>
      <c r="C644" s="367" t="s">
        <v>169</v>
      </c>
      <c r="D644" s="450"/>
      <c r="E644" s="450"/>
      <c r="F644" s="450"/>
      <c r="G644" s="450"/>
      <c r="H644" s="450"/>
      <c r="I644" s="450"/>
      <c r="J644" s="450"/>
      <c r="K644" s="450"/>
      <c r="L644" s="450"/>
      <c r="M644" s="450"/>
      <c r="N644" s="450"/>
      <c r="O644" s="450"/>
      <c r="P644" s="450"/>
      <c r="Q644" s="450"/>
    </row>
    <row r="645" spans="1:17">
      <c r="A645" s="476"/>
      <c r="B645" s="477" t="s">
        <v>299</v>
      </c>
      <c r="C645" s="367" t="s">
        <v>233</v>
      </c>
      <c r="D645" s="451"/>
      <c r="E645" s="451"/>
      <c r="F645" s="451"/>
      <c r="G645" s="451"/>
      <c r="H645" s="451"/>
      <c r="I645" s="451"/>
      <c r="J645" s="451"/>
      <c r="K645" s="451"/>
      <c r="L645" s="451"/>
      <c r="M645" s="451"/>
      <c r="N645" s="451"/>
      <c r="O645" s="451"/>
      <c r="P645" s="451"/>
      <c r="Q645" s="451"/>
    </row>
    <row r="646" spans="1:17">
      <c r="A646" s="476"/>
      <c r="B646" s="477" t="s">
        <v>299</v>
      </c>
      <c r="C646" s="367" t="s">
        <v>153</v>
      </c>
      <c r="D646" s="450"/>
      <c r="E646" s="450"/>
      <c r="F646" s="450"/>
      <c r="G646" s="450"/>
      <c r="H646" s="450"/>
      <c r="I646" s="450"/>
      <c r="J646" s="450"/>
      <c r="K646" s="450"/>
      <c r="L646" s="450"/>
      <c r="M646" s="450"/>
      <c r="N646" s="450"/>
      <c r="O646" s="450"/>
      <c r="P646" s="450"/>
      <c r="Q646" s="450"/>
    </row>
    <row r="647" spans="1:17">
      <c r="A647" s="476"/>
      <c r="B647" s="477" t="s">
        <v>299</v>
      </c>
      <c r="C647" s="367" t="s">
        <v>234</v>
      </c>
      <c r="D647" s="451"/>
      <c r="E647" s="451"/>
      <c r="F647" s="451"/>
      <c r="G647" s="451"/>
      <c r="H647" s="451"/>
      <c r="I647" s="451"/>
      <c r="J647" s="451"/>
      <c r="K647" s="451"/>
      <c r="L647" s="451"/>
      <c r="M647" s="451"/>
      <c r="N647" s="451"/>
      <c r="O647" s="451"/>
      <c r="P647" s="451"/>
      <c r="Q647" s="451"/>
    </row>
    <row r="648" spans="1:17">
      <c r="A648" s="476"/>
      <c r="B648" s="477" t="s">
        <v>299</v>
      </c>
      <c r="C648" s="367" t="s">
        <v>235</v>
      </c>
      <c r="D648" s="450"/>
      <c r="E648" s="450"/>
      <c r="F648" s="450"/>
      <c r="G648" s="450"/>
      <c r="H648" s="450"/>
      <c r="I648" s="450"/>
      <c r="J648" s="450"/>
      <c r="K648" s="450"/>
      <c r="L648" s="450"/>
      <c r="M648" s="450"/>
      <c r="N648" s="450"/>
      <c r="O648" s="450"/>
      <c r="P648" s="450"/>
      <c r="Q648" s="450"/>
    </row>
    <row r="649" spans="1:17">
      <c r="A649" s="476"/>
      <c r="B649" s="477" t="s">
        <v>299</v>
      </c>
      <c r="C649" s="367" t="s">
        <v>236</v>
      </c>
      <c r="D649" s="441">
        <v>71569.887217584896</v>
      </c>
      <c r="E649" s="441">
        <v>-5199.1710426396603</v>
      </c>
      <c r="F649" s="442">
        <v>-6.7724825085335782E-2</v>
      </c>
      <c r="G649" s="443">
        <v>0.44100075189099075</v>
      </c>
      <c r="H649" s="443">
        <v>-2.2753375073851778E-3</v>
      </c>
      <c r="I649" s="444">
        <v>15.65487484578553</v>
      </c>
      <c r="J649" s="444">
        <v>-0.95345338646372646</v>
      </c>
      <c r="K649" s="442">
        <v>-5.7408149280934628E-2</v>
      </c>
      <c r="L649" s="445">
        <v>1120417.6271182771</v>
      </c>
      <c r="M649" s="445">
        <v>-154588.09054819844</v>
      </c>
      <c r="N649" s="442">
        <v>-0.12124501749774633</v>
      </c>
      <c r="O649" s="441">
        <v>866256.99696675513</v>
      </c>
      <c r="P649" s="441">
        <v>-181667.54929478094</v>
      </c>
      <c r="Q649" s="442">
        <v>-0.17335937968327847</v>
      </c>
    </row>
    <row r="650" spans="1:17">
      <c r="A650" s="476"/>
      <c r="B650" s="477" t="s">
        <v>299</v>
      </c>
      <c r="C650" s="367" t="s">
        <v>160</v>
      </c>
      <c r="D650" s="450"/>
      <c r="E650" s="450"/>
      <c r="F650" s="450"/>
      <c r="G650" s="450"/>
      <c r="H650" s="450"/>
      <c r="I650" s="450"/>
      <c r="J650" s="450"/>
      <c r="K650" s="450"/>
      <c r="L650" s="450"/>
      <c r="M650" s="450"/>
      <c r="N650" s="450"/>
      <c r="O650" s="450"/>
      <c r="P650" s="450"/>
      <c r="Q650" s="450"/>
    </row>
    <row r="651" spans="1:17">
      <c r="A651" s="476"/>
      <c r="B651" s="477" t="s">
        <v>299</v>
      </c>
      <c r="C651" s="367" t="s">
        <v>155</v>
      </c>
      <c r="D651" s="451"/>
      <c r="E651" s="451"/>
      <c r="F651" s="451"/>
      <c r="G651" s="451"/>
      <c r="H651" s="451"/>
      <c r="I651" s="451"/>
      <c r="J651" s="451"/>
      <c r="K651" s="451"/>
      <c r="L651" s="451"/>
      <c r="M651" s="451"/>
      <c r="N651" s="451"/>
      <c r="O651" s="451"/>
      <c r="P651" s="451"/>
      <c r="Q651" s="451"/>
    </row>
    <row r="652" spans="1:17">
      <c r="A652" s="476"/>
      <c r="B652" s="477" t="s">
        <v>299</v>
      </c>
      <c r="C652" s="367" t="s">
        <v>168</v>
      </c>
      <c r="D652" s="450"/>
      <c r="E652" s="450"/>
      <c r="F652" s="450"/>
      <c r="G652" s="450"/>
      <c r="H652" s="450"/>
      <c r="I652" s="450"/>
      <c r="J652" s="450"/>
      <c r="K652" s="450"/>
      <c r="L652" s="450"/>
      <c r="M652" s="450"/>
      <c r="N652" s="450"/>
      <c r="O652" s="450"/>
      <c r="P652" s="450"/>
      <c r="Q652" s="450"/>
    </row>
    <row r="653" spans="1:17">
      <c r="A653" s="476"/>
      <c r="B653" s="477" t="s">
        <v>299</v>
      </c>
      <c r="C653" s="367" t="s">
        <v>157</v>
      </c>
      <c r="D653" s="451"/>
      <c r="E653" s="451"/>
      <c r="F653" s="451"/>
      <c r="G653" s="451"/>
      <c r="H653" s="451"/>
      <c r="I653" s="451"/>
      <c r="J653" s="451"/>
      <c r="K653" s="451"/>
      <c r="L653" s="451"/>
      <c r="M653" s="451"/>
      <c r="N653" s="451"/>
      <c r="O653" s="451"/>
      <c r="P653" s="451"/>
      <c r="Q653" s="451"/>
    </row>
    <row r="654" spans="1:17">
      <c r="A654" s="476"/>
      <c r="B654" s="477" t="s">
        <v>299</v>
      </c>
      <c r="C654" s="367" t="s">
        <v>178</v>
      </c>
      <c r="D654" s="450"/>
      <c r="E654" s="450"/>
      <c r="F654" s="450"/>
      <c r="G654" s="450"/>
      <c r="H654" s="450"/>
      <c r="I654" s="450"/>
      <c r="J654" s="450"/>
      <c r="K654" s="450"/>
      <c r="L654" s="450"/>
      <c r="M654" s="450"/>
      <c r="N654" s="450"/>
      <c r="O654" s="450"/>
      <c r="P654" s="450"/>
      <c r="Q654" s="450"/>
    </row>
    <row r="655" spans="1:17">
      <c r="A655" s="476"/>
      <c r="B655" s="477" t="s">
        <v>299</v>
      </c>
      <c r="C655" s="367" t="s">
        <v>154</v>
      </c>
      <c r="D655" s="451"/>
      <c r="E655" s="451"/>
      <c r="F655" s="451"/>
      <c r="G655" s="451"/>
      <c r="H655" s="451"/>
      <c r="I655" s="451"/>
      <c r="J655" s="451"/>
      <c r="K655" s="451"/>
      <c r="L655" s="451"/>
      <c r="M655" s="451"/>
      <c r="N655" s="451"/>
      <c r="O655" s="451"/>
      <c r="P655" s="451"/>
      <c r="Q655" s="451"/>
    </row>
    <row r="656" spans="1:17">
      <c r="A656" s="476"/>
      <c r="B656" s="477" t="s">
        <v>299</v>
      </c>
      <c r="C656" s="367" t="s">
        <v>237</v>
      </c>
      <c r="D656" s="450"/>
      <c r="E656" s="450"/>
      <c r="F656" s="450"/>
      <c r="G656" s="450"/>
      <c r="H656" s="450"/>
      <c r="I656" s="450"/>
      <c r="J656" s="450"/>
      <c r="K656" s="450"/>
      <c r="L656" s="450"/>
      <c r="M656" s="450"/>
      <c r="N656" s="450"/>
      <c r="O656" s="450"/>
      <c r="P656" s="450"/>
      <c r="Q656" s="450"/>
    </row>
    <row r="657" spans="1:17">
      <c r="A657" s="476"/>
      <c r="B657" s="477" t="s">
        <v>299</v>
      </c>
      <c r="C657" s="367" t="s">
        <v>183</v>
      </c>
      <c r="D657" s="451"/>
      <c r="E657" s="451"/>
      <c r="F657" s="451"/>
      <c r="G657" s="451"/>
      <c r="H657" s="451"/>
      <c r="I657" s="451"/>
      <c r="J657" s="451"/>
      <c r="K657" s="451"/>
      <c r="L657" s="451"/>
      <c r="M657" s="451"/>
      <c r="N657" s="451"/>
      <c r="O657" s="451"/>
      <c r="P657" s="451"/>
      <c r="Q657" s="451"/>
    </row>
    <row r="658" spans="1:17">
      <c r="A658" s="476"/>
      <c r="B658" s="477" t="s">
        <v>299</v>
      </c>
      <c r="C658" s="367" t="s">
        <v>167</v>
      </c>
      <c r="D658" s="450"/>
      <c r="E658" s="450"/>
      <c r="F658" s="450"/>
      <c r="G658" s="450"/>
      <c r="H658" s="450"/>
      <c r="I658" s="450"/>
      <c r="J658" s="450"/>
      <c r="K658" s="450"/>
      <c r="L658" s="450"/>
      <c r="M658" s="450"/>
      <c r="N658" s="450"/>
      <c r="O658" s="450"/>
      <c r="P658" s="450"/>
      <c r="Q658" s="450"/>
    </row>
    <row r="659" spans="1:17">
      <c r="A659" s="476"/>
      <c r="B659" s="477" t="s">
        <v>299</v>
      </c>
      <c r="C659" s="367" t="s">
        <v>187</v>
      </c>
      <c r="D659" s="451"/>
      <c r="E659" s="451"/>
      <c r="F659" s="451"/>
      <c r="G659" s="451"/>
      <c r="H659" s="451"/>
      <c r="I659" s="451"/>
      <c r="J659" s="451"/>
      <c r="K659" s="451"/>
      <c r="L659" s="451"/>
      <c r="M659" s="451"/>
      <c r="N659" s="451"/>
      <c r="O659" s="451"/>
      <c r="P659" s="451"/>
      <c r="Q659" s="451"/>
    </row>
    <row r="660" spans="1:17">
      <c r="A660" s="476"/>
      <c r="B660" s="477" t="s">
        <v>299</v>
      </c>
      <c r="C660" s="367" t="s">
        <v>165</v>
      </c>
      <c r="D660" s="450"/>
      <c r="E660" s="450"/>
      <c r="F660" s="450"/>
      <c r="G660" s="450"/>
      <c r="H660" s="450"/>
      <c r="I660" s="450"/>
      <c r="J660" s="450"/>
      <c r="K660" s="450"/>
      <c r="L660" s="450"/>
      <c r="M660" s="450"/>
      <c r="N660" s="450"/>
      <c r="O660" s="450"/>
      <c r="P660" s="450"/>
      <c r="Q660" s="450"/>
    </row>
    <row r="661" spans="1:17">
      <c r="A661" s="476"/>
      <c r="B661" s="477" t="s">
        <v>299</v>
      </c>
      <c r="C661" s="367" t="s">
        <v>238</v>
      </c>
      <c r="D661" s="451"/>
      <c r="E661" s="451"/>
      <c r="F661" s="451"/>
      <c r="G661" s="451"/>
      <c r="H661" s="451"/>
      <c r="I661" s="451"/>
      <c r="J661" s="451"/>
      <c r="K661" s="451"/>
      <c r="L661" s="451"/>
      <c r="M661" s="451"/>
      <c r="N661" s="451"/>
      <c r="O661" s="451"/>
      <c r="P661" s="451"/>
      <c r="Q661" s="451"/>
    </row>
    <row r="662" spans="1:17">
      <c r="A662" s="476"/>
      <c r="B662" s="477" t="s">
        <v>299</v>
      </c>
      <c r="C662" s="367" t="s">
        <v>184</v>
      </c>
      <c r="D662" s="450"/>
      <c r="E662" s="450"/>
      <c r="F662" s="450"/>
      <c r="G662" s="450"/>
      <c r="H662" s="450"/>
      <c r="I662" s="450"/>
      <c r="J662" s="450"/>
      <c r="K662" s="450"/>
      <c r="L662" s="450"/>
      <c r="M662" s="450"/>
      <c r="N662" s="450"/>
      <c r="O662" s="450"/>
      <c r="P662" s="450"/>
      <c r="Q662" s="450"/>
    </row>
    <row r="663" spans="1:17">
      <c r="A663" s="476"/>
      <c r="B663" s="477" t="s">
        <v>299</v>
      </c>
      <c r="C663" s="367" t="s">
        <v>170</v>
      </c>
      <c r="D663" s="451"/>
      <c r="E663" s="451"/>
      <c r="F663" s="451"/>
      <c r="G663" s="451"/>
      <c r="H663" s="451"/>
      <c r="I663" s="451"/>
      <c r="J663" s="451"/>
      <c r="K663" s="451"/>
      <c r="L663" s="451"/>
      <c r="M663" s="451"/>
      <c r="N663" s="451"/>
      <c r="O663" s="451"/>
      <c r="P663" s="451"/>
      <c r="Q663" s="451"/>
    </row>
    <row r="664" spans="1:17">
      <c r="A664" s="476"/>
      <c r="B664" s="477" t="s">
        <v>299</v>
      </c>
      <c r="C664" s="367" t="s">
        <v>174</v>
      </c>
      <c r="D664" s="450"/>
      <c r="E664" s="450"/>
      <c r="F664" s="450"/>
      <c r="G664" s="450"/>
      <c r="H664" s="450"/>
      <c r="I664" s="450"/>
      <c r="J664" s="450"/>
      <c r="K664" s="450"/>
      <c r="L664" s="450"/>
      <c r="M664" s="450"/>
      <c r="N664" s="450"/>
      <c r="O664" s="450"/>
      <c r="P664" s="450"/>
      <c r="Q664" s="450"/>
    </row>
    <row r="665" spans="1:17">
      <c r="A665" s="476"/>
      <c r="B665" s="477" t="s">
        <v>299</v>
      </c>
      <c r="C665" s="367" t="s">
        <v>182</v>
      </c>
      <c r="D665" s="451"/>
      <c r="E665" s="451"/>
      <c r="F665" s="451"/>
      <c r="G665" s="451"/>
      <c r="H665" s="451"/>
      <c r="I665" s="451"/>
      <c r="J665" s="451"/>
      <c r="K665" s="451"/>
      <c r="L665" s="451"/>
      <c r="M665" s="451"/>
      <c r="N665" s="451"/>
      <c r="O665" s="451"/>
      <c r="P665" s="451"/>
      <c r="Q665" s="451"/>
    </row>
    <row r="666" spans="1:17">
      <c r="A666" s="476"/>
      <c r="B666" s="477" t="s">
        <v>299</v>
      </c>
      <c r="C666" s="367" t="s">
        <v>172</v>
      </c>
      <c r="D666" s="450"/>
      <c r="E666" s="450"/>
      <c r="F666" s="450"/>
      <c r="G666" s="450"/>
      <c r="H666" s="450"/>
      <c r="I666" s="450"/>
      <c r="J666" s="450"/>
      <c r="K666" s="450"/>
      <c r="L666" s="450"/>
      <c r="M666" s="450"/>
      <c r="N666" s="450"/>
      <c r="O666" s="450"/>
      <c r="P666" s="450"/>
      <c r="Q666" s="450"/>
    </row>
    <row r="667" spans="1:17">
      <c r="A667" s="476"/>
      <c r="B667" s="477" t="s">
        <v>299</v>
      </c>
      <c r="C667" s="367" t="s">
        <v>314</v>
      </c>
      <c r="D667" s="451"/>
      <c r="E667" s="451"/>
      <c r="F667" s="451"/>
      <c r="G667" s="451"/>
      <c r="H667" s="451"/>
      <c r="I667" s="451"/>
      <c r="J667" s="451"/>
      <c r="K667" s="451"/>
      <c r="L667" s="451"/>
      <c r="M667" s="451"/>
      <c r="N667" s="451"/>
      <c r="O667" s="451"/>
      <c r="P667" s="451"/>
      <c r="Q667" s="451"/>
    </row>
    <row r="668" spans="1:17">
      <c r="A668" s="476"/>
      <c r="B668" s="477" t="s">
        <v>299</v>
      </c>
      <c r="C668" s="367" t="s">
        <v>188</v>
      </c>
      <c r="D668" s="450"/>
      <c r="E668" s="450"/>
      <c r="F668" s="450"/>
      <c r="G668" s="450"/>
      <c r="H668" s="450"/>
      <c r="I668" s="450"/>
      <c r="J668" s="450"/>
      <c r="K668" s="450"/>
      <c r="L668" s="450"/>
      <c r="M668" s="450"/>
      <c r="N668" s="450"/>
      <c r="O668" s="450"/>
      <c r="P668" s="450"/>
      <c r="Q668" s="450"/>
    </row>
    <row r="669" spans="1:17">
      <c r="A669" s="476"/>
      <c r="B669" s="477" t="s">
        <v>299</v>
      </c>
      <c r="C669" s="367" t="s">
        <v>179</v>
      </c>
      <c r="D669" s="451"/>
      <c r="E669" s="451"/>
      <c r="F669" s="451"/>
      <c r="G669" s="451"/>
      <c r="H669" s="451"/>
      <c r="I669" s="451"/>
      <c r="J669" s="451"/>
      <c r="K669" s="451"/>
      <c r="L669" s="451"/>
      <c r="M669" s="451"/>
      <c r="N669" s="451"/>
      <c r="O669" s="451"/>
      <c r="P669" s="451"/>
      <c r="Q669" s="451"/>
    </row>
    <row r="670" spans="1:17">
      <c r="A670" s="476"/>
      <c r="B670" s="477" t="s">
        <v>299</v>
      </c>
      <c r="C670" s="367" t="s">
        <v>158</v>
      </c>
      <c r="D670" s="450"/>
      <c r="E670" s="450"/>
      <c r="F670" s="450"/>
      <c r="G670" s="450"/>
      <c r="H670" s="450"/>
      <c r="I670" s="450"/>
      <c r="J670" s="450"/>
      <c r="K670" s="450"/>
      <c r="L670" s="450"/>
      <c r="M670" s="450"/>
      <c r="N670" s="450"/>
      <c r="O670" s="450"/>
      <c r="P670" s="450"/>
      <c r="Q670" s="450"/>
    </row>
    <row r="671" spans="1:17">
      <c r="A671" s="476"/>
      <c r="B671" s="477" t="s">
        <v>299</v>
      </c>
      <c r="C671" s="367" t="s">
        <v>156</v>
      </c>
      <c r="D671" s="451"/>
      <c r="E671" s="451"/>
      <c r="F671" s="451"/>
      <c r="G671" s="451"/>
      <c r="H671" s="451"/>
      <c r="I671" s="451"/>
      <c r="J671" s="451"/>
      <c r="K671" s="451"/>
      <c r="L671" s="451"/>
      <c r="M671" s="451"/>
      <c r="N671" s="451"/>
      <c r="O671" s="451"/>
      <c r="P671" s="451"/>
      <c r="Q671" s="451"/>
    </row>
    <row r="672" spans="1:17">
      <c r="A672" s="476"/>
      <c r="B672" s="477" t="s">
        <v>299</v>
      </c>
      <c r="C672" s="367" t="s">
        <v>166</v>
      </c>
      <c r="D672" s="450"/>
      <c r="E672" s="450"/>
      <c r="F672" s="450"/>
      <c r="G672" s="450"/>
      <c r="H672" s="450"/>
      <c r="I672" s="450"/>
      <c r="J672" s="450"/>
      <c r="K672" s="450"/>
      <c r="L672" s="450"/>
      <c r="M672" s="450"/>
      <c r="N672" s="450"/>
      <c r="O672" s="450"/>
      <c r="P672" s="450"/>
      <c r="Q672" s="450"/>
    </row>
    <row r="673" spans="1:17">
      <c r="A673" s="476"/>
      <c r="B673" s="477" t="s">
        <v>299</v>
      </c>
      <c r="C673" s="367" t="s">
        <v>186</v>
      </c>
      <c r="D673" s="451"/>
      <c r="E673" s="451"/>
      <c r="F673" s="451"/>
      <c r="G673" s="451"/>
      <c r="H673" s="451"/>
      <c r="I673" s="451"/>
      <c r="J673" s="451"/>
      <c r="K673" s="451"/>
      <c r="L673" s="451"/>
      <c r="M673" s="451"/>
      <c r="N673" s="451"/>
      <c r="O673" s="451"/>
      <c r="P673" s="451"/>
      <c r="Q673" s="451"/>
    </row>
    <row r="674" spans="1:17">
      <c r="A674" s="476"/>
      <c r="B674" s="477" t="s">
        <v>299</v>
      </c>
      <c r="C674" s="367" t="s">
        <v>181</v>
      </c>
      <c r="D674" s="450"/>
      <c r="E674" s="450"/>
      <c r="F674" s="450"/>
      <c r="G674" s="450"/>
      <c r="H674" s="450"/>
      <c r="I674" s="450"/>
      <c r="J674" s="450"/>
      <c r="K674" s="450"/>
      <c r="L674" s="450"/>
      <c r="M674" s="450"/>
      <c r="N674" s="450"/>
      <c r="O674" s="450"/>
      <c r="P674" s="450"/>
      <c r="Q674" s="450"/>
    </row>
    <row r="675" spans="1:17">
      <c r="A675" s="476"/>
      <c r="B675" s="477" t="s">
        <v>299</v>
      </c>
      <c r="C675" s="367" t="s">
        <v>159</v>
      </c>
      <c r="D675" s="451"/>
      <c r="E675" s="451"/>
      <c r="F675" s="451"/>
      <c r="G675" s="451"/>
      <c r="H675" s="451"/>
      <c r="I675" s="451"/>
      <c r="J675" s="451"/>
      <c r="K675" s="451"/>
      <c r="L675" s="451"/>
      <c r="M675" s="451"/>
      <c r="N675" s="451"/>
      <c r="O675" s="451"/>
      <c r="P675" s="451"/>
      <c r="Q675" s="451"/>
    </row>
    <row r="676" spans="1:17">
      <c r="A676" s="476"/>
      <c r="B676" s="477" t="s">
        <v>299</v>
      </c>
      <c r="C676" s="367" t="s">
        <v>161</v>
      </c>
      <c r="D676" s="450"/>
      <c r="E676" s="450"/>
      <c r="F676" s="450"/>
      <c r="G676" s="450"/>
      <c r="H676" s="450"/>
      <c r="I676" s="450"/>
      <c r="J676" s="450"/>
      <c r="K676" s="450"/>
      <c r="L676" s="450"/>
      <c r="M676" s="450"/>
      <c r="N676" s="450"/>
      <c r="O676" s="450"/>
      <c r="P676" s="450"/>
      <c r="Q676" s="450"/>
    </row>
    <row r="677" spans="1:17">
      <c r="A677" s="476"/>
      <c r="B677" s="477" t="s">
        <v>299</v>
      </c>
      <c r="C677" s="367" t="s">
        <v>177</v>
      </c>
      <c r="D677" s="451"/>
      <c r="E677" s="451"/>
      <c r="F677" s="451"/>
      <c r="G677" s="451"/>
      <c r="H677" s="451"/>
      <c r="I677" s="451"/>
      <c r="J677" s="451"/>
      <c r="K677" s="451"/>
      <c r="L677" s="451"/>
      <c r="M677" s="451"/>
      <c r="N677" s="451"/>
      <c r="O677" s="451"/>
      <c r="P677" s="451"/>
      <c r="Q677" s="451"/>
    </row>
    <row r="678" spans="1:17">
      <c r="A678" s="476"/>
      <c r="B678" s="477" t="s">
        <v>299</v>
      </c>
      <c r="C678" s="367" t="s">
        <v>164</v>
      </c>
      <c r="D678" s="450"/>
      <c r="E678" s="450"/>
      <c r="F678" s="450"/>
      <c r="G678" s="450"/>
      <c r="H678" s="450"/>
      <c r="I678" s="450"/>
      <c r="J678" s="450"/>
      <c r="K678" s="450"/>
      <c r="L678" s="450"/>
      <c r="M678" s="450"/>
      <c r="N678" s="450"/>
      <c r="O678" s="450"/>
      <c r="P678" s="450"/>
      <c r="Q678" s="450"/>
    </row>
    <row r="679" spans="1:17">
      <c r="A679" s="476"/>
      <c r="B679" s="477" t="s">
        <v>299</v>
      </c>
      <c r="C679" s="367" t="s">
        <v>190</v>
      </c>
      <c r="D679" s="451"/>
      <c r="E679" s="451"/>
      <c r="F679" s="451"/>
      <c r="G679" s="451"/>
      <c r="H679" s="451"/>
      <c r="I679" s="451"/>
      <c r="J679" s="451"/>
      <c r="K679" s="451"/>
      <c r="L679" s="451"/>
      <c r="M679" s="451"/>
      <c r="N679" s="451"/>
      <c r="O679" s="451"/>
      <c r="P679" s="451"/>
      <c r="Q679" s="451"/>
    </row>
    <row r="680" spans="1:17">
      <c r="A680" s="476"/>
      <c r="B680" s="477" t="s">
        <v>299</v>
      </c>
      <c r="C680" s="367" t="s">
        <v>180</v>
      </c>
      <c r="D680" s="450"/>
      <c r="E680" s="450"/>
      <c r="F680" s="450"/>
      <c r="G680" s="450"/>
      <c r="H680" s="450"/>
      <c r="I680" s="450"/>
      <c r="J680" s="450"/>
      <c r="K680" s="450"/>
      <c r="L680" s="450"/>
      <c r="M680" s="450"/>
      <c r="N680" s="450"/>
      <c r="O680" s="450"/>
      <c r="P680" s="450"/>
      <c r="Q680" s="450"/>
    </row>
    <row r="681" spans="1:17">
      <c r="A681" s="476"/>
      <c r="B681" s="477" t="s">
        <v>299</v>
      </c>
      <c r="C681" s="367" t="s">
        <v>185</v>
      </c>
      <c r="D681" s="451"/>
      <c r="E681" s="451"/>
      <c r="F681" s="451"/>
      <c r="G681" s="451"/>
      <c r="H681" s="451"/>
      <c r="I681" s="451"/>
      <c r="J681" s="451"/>
      <c r="K681" s="451"/>
      <c r="L681" s="451"/>
      <c r="M681" s="451"/>
      <c r="N681" s="451"/>
      <c r="O681" s="451"/>
      <c r="P681" s="451"/>
      <c r="Q681" s="451"/>
    </row>
    <row r="682" spans="1:17">
      <c r="A682" s="476"/>
      <c r="B682" s="477" t="s">
        <v>299</v>
      </c>
      <c r="C682" s="367" t="s">
        <v>163</v>
      </c>
      <c r="D682" s="450"/>
      <c r="E682" s="450"/>
      <c r="F682" s="450"/>
      <c r="G682" s="450"/>
      <c r="H682" s="450"/>
      <c r="I682" s="450"/>
      <c r="J682" s="450"/>
      <c r="K682" s="450"/>
      <c r="L682" s="450"/>
      <c r="M682" s="450"/>
      <c r="N682" s="450"/>
      <c r="O682" s="450"/>
      <c r="P682" s="450"/>
      <c r="Q682" s="450"/>
    </row>
    <row r="683" spans="1:17">
      <c r="A683" s="476"/>
      <c r="B683" s="477" t="s">
        <v>299</v>
      </c>
      <c r="C683" s="367" t="s">
        <v>175</v>
      </c>
      <c r="D683" s="451"/>
      <c r="E683" s="451"/>
      <c r="F683" s="451"/>
      <c r="G683" s="451"/>
      <c r="H683" s="451"/>
      <c r="I683" s="451"/>
      <c r="J683" s="451"/>
      <c r="K683" s="451"/>
      <c r="L683" s="451"/>
      <c r="M683" s="451"/>
      <c r="N683" s="451"/>
      <c r="O683" s="451"/>
      <c r="P683" s="451"/>
      <c r="Q683" s="451"/>
    </row>
    <row r="684" spans="1:17">
      <c r="A684" s="476"/>
      <c r="B684" s="477" t="s">
        <v>299</v>
      </c>
      <c r="C684" s="367" t="s">
        <v>207</v>
      </c>
      <c r="D684" s="450"/>
      <c r="E684" s="450"/>
      <c r="F684" s="450"/>
      <c r="G684" s="450"/>
      <c r="H684" s="450"/>
      <c r="I684" s="450"/>
      <c r="J684" s="450"/>
      <c r="K684" s="450"/>
      <c r="L684" s="450"/>
      <c r="M684" s="450"/>
      <c r="N684" s="450"/>
      <c r="O684" s="450"/>
      <c r="P684" s="450"/>
      <c r="Q684" s="450"/>
    </row>
    <row r="685" spans="1:17">
      <c r="A685" s="476"/>
      <c r="B685" s="477" t="s">
        <v>299</v>
      </c>
      <c r="C685" s="367" t="s">
        <v>208</v>
      </c>
      <c r="D685" s="451"/>
      <c r="E685" s="451"/>
      <c r="F685" s="451"/>
      <c r="G685" s="451"/>
      <c r="H685" s="451"/>
      <c r="I685" s="451"/>
      <c r="J685" s="451"/>
      <c r="K685" s="451"/>
      <c r="L685" s="451"/>
      <c r="M685" s="451"/>
      <c r="N685" s="451"/>
      <c r="O685" s="451"/>
      <c r="P685" s="451"/>
      <c r="Q685" s="451"/>
    </row>
    <row r="686" spans="1:17">
      <c r="A686" s="476"/>
      <c r="B686" s="477" t="s">
        <v>299</v>
      </c>
      <c r="C686" s="367" t="s">
        <v>239</v>
      </c>
      <c r="D686" s="450"/>
      <c r="E686" s="450"/>
      <c r="F686" s="450"/>
      <c r="G686" s="450"/>
      <c r="H686" s="450"/>
      <c r="I686" s="450"/>
      <c r="J686" s="450"/>
      <c r="K686" s="450"/>
      <c r="L686" s="450"/>
      <c r="M686" s="450"/>
      <c r="N686" s="450"/>
      <c r="O686" s="450"/>
      <c r="P686" s="450"/>
      <c r="Q686" s="450"/>
    </row>
    <row r="687" spans="1:17">
      <c r="A687" s="476"/>
      <c r="B687" s="477" t="s">
        <v>299</v>
      </c>
      <c r="C687" s="367" t="s">
        <v>209</v>
      </c>
      <c r="D687" s="451"/>
      <c r="E687" s="451"/>
      <c r="F687" s="451"/>
      <c r="G687" s="451"/>
      <c r="H687" s="451"/>
      <c r="I687" s="451"/>
      <c r="J687" s="451"/>
      <c r="K687" s="451"/>
      <c r="L687" s="451"/>
      <c r="M687" s="451"/>
      <c r="N687" s="451"/>
      <c r="O687" s="451"/>
      <c r="P687" s="451"/>
      <c r="Q687" s="451"/>
    </row>
    <row r="688" spans="1:17">
      <c r="A688" s="476"/>
      <c r="B688" s="482" t="s">
        <v>299</v>
      </c>
      <c r="C688" s="367" t="s">
        <v>210</v>
      </c>
      <c r="D688" s="450"/>
      <c r="E688" s="450"/>
      <c r="F688" s="450"/>
      <c r="G688" s="450"/>
      <c r="H688" s="450"/>
      <c r="I688" s="450"/>
      <c r="J688" s="450"/>
      <c r="K688" s="450"/>
      <c r="L688" s="450"/>
      <c r="M688" s="450"/>
      <c r="N688" s="450"/>
      <c r="O688" s="450"/>
      <c r="P688" s="450"/>
      <c r="Q688" s="450"/>
    </row>
    <row r="689" spans="1:17">
      <c r="A689" s="476"/>
      <c r="B689" s="477" t="s">
        <v>241</v>
      </c>
      <c r="C689" s="367" t="s">
        <v>189</v>
      </c>
      <c r="D689" s="451"/>
      <c r="E689" s="451"/>
      <c r="F689" s="451"/>
      <c r="G689" s="451"/>
      <c r="H689" s="451"/>
      <c r="I689" s="451"/>
      <c r="J689" s="451"/>
      <c r="K689" s="451"/>
      <c r="L689" s="451"/>
      <c r="M689" s="451"/>
      <c r="N689" s="451"/>
      <c r="O689" s="451"/>
      <c r="P689" s="451"/>
      <c r="Q689" s="451"/>
    </row>
    <row r="690" spans="1:17">
      <c r="A690" s="476"/>
      <c r="B690" s="477" t="s">
        <v>300</v>
      </c>
      <c r="C690" s="367" t="s">
        <v>176</v>
      </c>
      <c r="D690" s="450"/>
      <c r="E690" s="450"/>
      <c r="F690" s="450"/>
      <c r="G690" s="450"/>
      <c r="H690" s="450"/>
      <c r="I690" s="450"/>
      <c r="J690" s="450"/>
      <c r="K690" s="450"/>
      <c r="L690" s="450"/>
      <c r="M690" s="450"/>
      <c r="N690" s="450"/>
      <c r="O690" s="450"/>
      <c r="P690" s="450"/>
      <c r="Q690" s="450"/>
    </row>
    <row r="691" spans="1:17">
      <c r="A691" s="476"/>
      <c r="B691" s="477" t="s">
        <v>300</v>
      </c>
      <c r="C691" s="367" t="s">
        <v>171</v>
      </c>
      <c r="D691" s="451"/>
      <c r="E691" s="451"/>
      <c r="F691" s="451"/>
      <c r="G691" s="451"/>
      <c r="H691" s="451"/>
      <c r="I691" s="451"/>
      <c r="J691" s="451"/>
      <c r="K691" s="451"/>
      <c r="L691" s="451"/>
      <c r="M691" s="451"/>
      <c r="N691" s="451"/>
      <c r="O691" s="451"/>
      <c r="P691" s="451"/>
      <c r="Q691" s="451"/>
    </row>
    <row r="692" spans="1:17">
      <c r="A692" s="476"/>
      <c r="B692" s="477" t="s">
        <v>300</v>
      </c>
      <c r="C692" s="367" t="s">
        <v>173</v>
      </c>
      <c r="D692" s="450"/>
      <c r="E692" s="450"/>
      <c r="F692" s="450"/>
      <c r="G692" s="450"/>
      <c r="H692" s="450"/>
      <c r="I692" s="450"/>
      <c r="J692" s="450"/>
      <c r="K692" s="450"/>
      <c r="L692" s="450"/>
      <c r="M692" s="450"/>
      <c r="N692" s="450"/>
      <c r="O692" s="450"/>
      <c r="P692" s="450"/>
      <c r="Q692" s="450"/>
    </row>
    <row r="693" spans="1:17">
      <c r="A693" s="476"/>
      <c r="B693" s="477" t="s">
        <v>300</v>
      </c>
      <c r="C693" s="367" t="s">
        <v>169</v>
      </c>
      <c r="D693" s="451"/>
      <c r="E693" s="451"/>
      <c r="F693" s="451"/>
      <c r="G693" s="451"/>
      <c r="H693" s="451"/>
      <c r="I693" s="451"/>
      <c r="J693" s="451"/>
      <c r="K693" s="451"/>
      <c r="L693" s="451"/>
      <c r="M693" s="451"/>
      <c r="N693" s="451"/>
      <c r="O693" s="451"/>
      <c r="P693" s="451"/>
      <c r="Q693" s="451"/>
    </row>
    <row r="694" spans="1:17">
      <c r="A694" s="476"/>
      <c r="B694" s="477" t="s">
        <v>300</v>
      </c>
      <c r="C694" s="367" t="s">
        <v>233</v>
      </c>
      <c r="D694" s="450"/>
      <c r="E694" s="450"/>
      <c r="F694" s="450"/>
      <c r="G694" s="450"/>
      <c r="H694" s="450"/>
      <c r="I694" s="450"/>
      <c r="J694" s="450"/>
      <c r="K694" s="450"/>
      <c r="L694" s="450"/>
      <c r="M694" s="450"/>
      <c r="N694" s="450"/>
      <c r="O694" s="450"/>
      <c r="P694" s="450"/>
      <c r="Q694" s="450"/>
    </row>
    <row r="695" spans="1:17">
      <c r="A695" s="476"/>
      <c r="B695" s="477" t="s">
        <v>300</v>
      </c>
      <c r="C695" s="367" t="s">
        <v>153</v>
      </c>
      <c r="D695" s="451"/>
      <c r="E695" s="451"/>
      <c r="F695" s="451"/>
      <c r="G695" s="451"/>
      <c r="H695" s="451"/>
      <c r="I695" s="451"/>
      <c r="J695" s="451"/>
      <c r="K695" s="451"/>
      <c r="L695" s="451"/>
      <c r="M695" s="451"/>
      <c r="N695" s="451"/>
      <c r="O695" s="451"/>
      <c r="P695" s="451"/>
      <c r="Q695" s="451"/>
    </row>
    <row r="696" spans="1:17">
      <c r="A696" s="476"/>
      <c r="B696" s="477" t="s">
        <v>300</v>
      </c>
      <c r="C696" s="367" t="s">
        <v>234</v>
      </c>
      <c r="D696" s="450"/>
      <c r="E696" s="450"/>
      <c r="F696" s="450"/>
      <c r="G696" s="450"/>
      <c r="H696" s="450"/>
      <c r="I696" s="450"/>
      <c r="J696" s="450"/>
      <c r="K696" s="450"/>
      <c r="L696" s="450"/>
      <c r="M696" s="450"/>
      <c r="N696" s="450"/>
      <c r="O696" s="450"/>
      <c r="P696" s="450"/>
      <c r="Q696" s="450"/>
    </row>
    <row r="697" spans="1:17">
      <c r="A697" s="476"/>
      <c r="B697" s="477" t="s">
        <v>300</v>
      </c>
      <c r="C697" s="367" t="s">
        <v>235</v>
      </c>
      <c r="D697" s="451"/>
      <c r="E697" s="451"/>
      <c r="F697" s="451"/>
      <c r="G697" s="451"/>
      <c r="H697" s="451"/>
      <c r="I697" s="451"/>
      <c r="J697" s="451"/>
      <c r="K697" s="451"/>
      <c r="L697" s="451"/>
      <c r="M697" s="451"/>
      <c r="N697" s="451"/>
      <c r="O697" s="451"/>
      <c r="P697" s="451"/>
      <c r="Q697" s="451"/>
    </row>
    <row r="698" spans="1:17">
      <c r="A698" s="476"/>
      <c r="B698" s="477" t="s">
        <v>300</v>
      </c>
      <c r="C698" s="367" t="s">
        <v>236</v>
      </c>
      <c r="D698" s="441">
        <v>33886.580335636652</v>
      </c>
      <c r="E698" s="441">
        <v>-7429.8094010271234</v>
      </c>
      <c r="F698" s="446">
        <v>-0.17982716903345455</v>
      </c>
      <c r="G698" s="447">
        <v>0.3988051108219251</v>
      </c>
      <c r="H698" s="447">
        <v>-5.2981551068534416E-2</v>
      </c>
      <c r="I698" s="448">
        <v>15.173496847647906</v>
      </c>
      <c r="J698" s="448">
        <v>-1.5818699749281091</v>
      </c>
      <c r="K698" s="446">
        <v>-9.4409748928726125E-2</v>
      </c>
      <c r="L698" s="449">
        <v>514177.91990035027</v>
      </c>
      <c r="M698" s="449">
        <v>-178093.34592196613</v>
      </c>
      <c r="N698" s="446">
        <v>-0.25725948008316862</v>
      </c>
      <c r="O698" s="441">
        <v>383804.14637959097</v>
      </c>
      <c r="P698" s="441">
        <v>-172908.88059496286</v>
      </c>
      <c r="Q698" s="446">
        <v>-0.31058888909899024</v>
      </c>
    </row>
    <row r="699" spans="1:17">
      <c r="A699" s="476"/>
      <c r="B699" s="477" t="s">
        <v>300</v>
      </c>
      <c r="C699" s="367" t="s">
        <v>160</v>
      </c>
      <c r="D699" s="451"/>
      <c r="E699" s="451"/>
      <c r="F699" s="451"/>
      <c r="G699" s="451"/>
      <c r="H699" s="451"/>
      <c r="I699" s="451"/>
      <c r="J699" s="451"/>
      <c r="K699" s="451"/>
      <c r="L699" s="451"/>
      <c r="M699" s="451"/>
      <c r="N699" s="451"/>
      <c r="O699" s="451"/>
      <c r="P699" s="451"/>
      <c r="Q699" s="451"/>
    </row>
    <row r="700" spans="1:17">
      <c r="A700" s="476"/>
      <c r="B700" s="477" t="s">
        <v>300</v>
      </c>
      <c r="C700" s="367" t="s">
        <v>155</v>
      </c>
      <c r="D700" s="450"/>
      <c r="E700" s="450"/>
      <c r="F700" s="450"/>
      <c r="G700" s="450"/>
      <c r="H700" s="450"/>
      <c r="I700" s="450"/>
      <c r="J700" s="450"/>
      <c r="K700" s="450"/>
      <c r="L700" s="450"/>
      <c r="M700" s="450"/>
      <c r="N700" s="450"/>
      <c r="O700" s="450"/>
      <c r="P700" s="450"/>
      <c r="Q700" s="450"/>
    </row>
    <row r="701" spans="1:17">
      <c r="A701" s="476"/>
      <c r="B701" s="477" t="s">
        <v>300</v>
      </c>
      <c r="C701" s="367" t="s">
        <v>168</v>
      </c>
      <c r="D701" s="451"/>
      <c r="E701" s="451"/>
      <c r="F701" s="451"/>
      <c r="G701" s="451"/>
      <c r="H701" s="451"/>
      <c r="I701" s="451"/>
      <c r="J701" s="451"/>
      <c r="K701" s="451"/>
      <c r="L701" s="451"/>
      <c r="M701" s="451"/>
      <c r="N701" s="451"/>
      <c r="O701" s="451"/>
      <c r="P701" s="451"/>
      <c r="Q701" s="451"/>
    </row>
    <row r="702" spans="1:17">
      <c r="A702" s="476"/>
      <c r="B702" s="477" t="s">
        <v>300</v>
      </c>
      <c r="C702" s="367" t="s">
        <v>157</v>
      </c>
      <c r="D702" s="450"/>
      <c r="E702" s="450"/>
      <c r="F702" s="450"/>
      <c r="G702" s="450"/>
      <c r="H702" s="450"/>
      <c r="I702" s="450"/>
      <c r="J702" s="450"/>
      <c r="K702" s="450"/>
      <c r="L702" s="450"/>
      <c r="M702" s="450"/>
      <c r="N702" s="450"/>
      <c r="O702" s="450"/>
      <c r="P702" s="450"/>
      <c r="Q702" s="450"/>
    </row>
    <row r="703" spans="1:17">
      <c r="A703" s="476"/>
      <c r="B703" s="477" t="s">
        <v>300</v>
      </c>
      <c r="C703" s="367" t="s">
        <v>178</v>
      </c>
      <c r="D703" s="451"/>
      <c r="E703" s="451"/>
      <c r="F703" s="451"/>
      <c r="G703" s="451"/>
      <c r="H703" s="451"/>
      <c r="I703" s="451"/>
      <c r="J703" s="451"/>
      <c r="K703" s="451"/>
      <c r="L703" s="451"/>
      <c r="M703" s="451"/>
      <c r="N703" s="451"/>
      <c r="O703" s="451"/>
      <c r="P703" s="451"/>
      <c r="Q703" s="451"/>
    </row>
    <row r="704" spans="1:17">
      <c r="A704" s="476"/>
      <c r="B704" s="477" t="s">
        <v>300</v>
      </c>
      <c r="C704" s="367" t="s">
        <v>154</v>
      </c>
      <c r="D704" s="450"/>
      <c r="E704" s="450"/>
      <c r="F704" s="450"/>
      <c r="G704" s="450"/>
      <c r="H704" s="450"/>
      <c r="I704" s="450"/>
      <c r="J704" s="450"/>
      <c r="K704" s="450"/>
      <c r="L704" s="450"/>
      <c r="M704" s="450"/>
      <c r="N704" s="450"/>
      <c r="O704" s="450"/>
      <c r="P704" s="450"/>
      <c r="Q704" s="450"/>
    </row>
    <row r="705" spans="1:17">
      <c r="A705" s="476"/>
      <c r="B705" s="477" t="s">
        <v>300</v>
      </c>
      <c r="C705" s="367" t="s">
        <v>237</v>
      </c>
      <c r="D705" s="451"/>
      <c r="E705" s="451"/>
      <c r="F705" s="451"/>
      <c r="G705" s="451"/>
      <c r="H705" s="451"/>
      <c r="I705" s="451"/>
      <c r="J705" s="451"/>
      <c r="K705" s="451"/>
      <c r="L705" s="451"/>
      <c r="M705" s="451"/>
      <c r="N705" s="451"/>
      <c r="O705" s="451"/>
      <c r="P705" s="451"/>
      <c r="Q705" s="451"/>
    </row>
    <row r="706" spans="1:17">
      <c r="A706" s="476"/>
      <c r="B706" s="477" t="s">
        <v>300</v>
      </c>
      <c r="C706" s="367" t="s">
        <v>183</v>
      </c>
      <c r="D706" s="450"/>
      <c r="E706" s="450"/>
      <c r="F706" s="450"/>
      <c r="G706" s="450"/>
      <c r="H706" s="450"/>
      <c r="I706" s="450"/>
      <c r="J706" s="450"/>
      <c r="K706" s="450"/>
      <c r="L706" s="450"/>
      <c r="M706" s="450"/>
      <c r="N706" s="450"/>
      <c r="O706" s="450"/>
      <c r="P706" s="450"/>
      <c r="Q706" s="450"/>
    </row>
    <row r="707" spans="1:17">
      <c r="A707" s="476"/>
      <c r="B707" s="477" t="s">
        <v>300</v>
      </c>
      <c r="C707" s="367" t="s">
        <v>167</v>
      </c>
      <c r="D707" s="451"/>
      <c r="E707" s="451"/>
      <c r="F707" s="451"/>
      <c r="G707" s="451"/>
      <c r="H707" s="451"/>
      <c r="I707" s="451"/>
      <c r="J707" s="451"/>
      <c r="K707" s="451"/>
      <c r="L707" s="451"/>
      <c r="M707" s="451"/>
      <c r="N707" s="451"/>
      <c r="O707" s="451"/>
      <c r="P707" s="451"/>
      <c r="Q707" s="451"/>
    </row>
    <row r="708" spans="1:17">
      <c r="A708" s="476"/>
      <c r="B708" s="477" t="s">
        <v>300</v>
      </c>
      <c r="C708" s="367" t="s">
        <v>187</v>
      </c>
      <c r="D708" s="450"/>
      <c r="E708" s="450"/>
      <c r="F708" s="450"/>
      <c r="G708" s="450"/>
      <c r="H708" s="450"/>
      <c r="I708" s="450"/>
      <c r="J708" s="450"/>
      <c r="K708" s="450"/>
      <c r="L708" s="450"/>
      <c r="M708" s="450"/>
      <c r="N708" s="450"/>
      <c r="O708" s="450"/>
      <c r="P708" s="450"/>
      <c r="Q708" s="450"/>
    </row>
    <row r="709" spans="1:17">
      <c r="A709" s="476"/>
      <c r="B709" s="477" t="s">
        <v>300</v>
      </c>
      <c r="C709" s="367" t="s">
        <v>165</v>
      </c>
      <c r="D709" s="451"/>
      <c r="E709" s="451"/>
      <c r="F709" s="451"/>
      <c r="G709" s="451"/>
      <c r="H709" s="451"/>
      <c r="I709" s="451"/>
      <c r="J709" s="451"/>
      <c r="K709" s="451"/>
      <c r="L709" s="451"/>
      <c r="M709" s="451"/>
      <c r="N709" s="451"/>
      <c r="O709" s="451"/>
      <c r="P709" s="451"/>
      <c r="Q709" s="451"/>
    </row>
    <row r="710" spans="1:17">
      <c r="A710" s="476"/>
      <c r="B710" s="477" t="s">
        <v>300</v>
      </c>
      <c r="C710" s="367" t="s">
        <v>238</v>
      </c>
      <c r="D710" s="450"/>
      <c r="E710" s="450"/>
      <c r="F710" s="450"/>
      <c r="G710" s="450"/>
      <c r="H710" s="450"/>
      <c r="I710" s="450"/>
      <c r="J710" s="450"/>
      <c r="K710" s="450"/>
      <c r="L710" s="450"/>
      <c r="M710" s="450"/>
      <c r="N710" s="450"/>
      <c r="O710" s="450"/>
      <c r="P710" s="450"/>
      <c r="Q710" s="450"/>
    </row>
    <row r="711" spans="1:17">
      <c r="A711" s="476"/>
      <c r="B711" s="477" t="s">
        <v>300</v>
      </c>
      <c r="C711" s="367" t="s">
        <v>184</v>
      </c>
      <c r="D711" s="451"/>
      <c r="E711" s="451"/>
      <c r="F711" s="451"/>
      <c r="G711" s="451"/>
      <c r="H711" s="451"/>
      <c r="I711" s="451"/>
      <c r="J711" s="451"/>
      <c r="K711" s="451"/>
      <c r="L711" s="451"/>
      <c r="M711" s="451"/>
      <c r="N711" s="451"/>
      <c r="O711" s="451"/>
      <c r="P711" s="451"/>
      <c r="Q711" s="451"/>
    </row>
    <row r="712" spans="1:17">
      <c r="A712" s="476"/>
      <c r="B712" s="477" t="s">
        <v>300</v>
      </c>
      <c r="C712" s="367" t="s">
        <v>170</v>
      </c>
      <c r="D712" s="450"/>
      <c r="E712" s="450"/>
      <c r="F712" s="450"/>
      <c r="G712" s="450"/>
      <c r="H712" s="450"/>
      <c r="I712" s="450"/>
      <c r="J712" s="450"/>
      <c r="K712" s="450"/>
      <c r="L712" s="450"/>
      <c r="M712" s="450"/>
      <c r="N712" s="450"/>
      <c r="O712" s="450"/>
      <c r="P712" s="450"/>
      <c r="Q712" s="450"/>
    </row>
    <row r="713" spans="1:17">
      <c r="A713" s="476"/>
      <c r="B713" s="477" t="s">
        <v>300</v>
      </c>
      <c r="C713" s="367" t="s">
        <v>174</v>
      </c>
      <c r="D713" s="451"/>
      <c r="E713" s="451"/>
      <c r="F713" s="451"/>
      <c r="G713" s="451"/>
      <c r="H713" s="451"/>
      <c r="I713" s="451"/>
      <c r="J713" s="451"/>
      <c r="K713" s="451"/>
      <c r="L713" s="451"/>
      <c r="M713" s="451"/>
      <c r="N713" s="451"/>
      <c r="O713" s="451"/>
      <c r="P713" s="451"/>
      <c r="Q713" s="451"/>
    </row>
    <row r="714" spans="1:17">
      <c r="A714" s="476"/>
      <c r="B714" s="477" t="s">
        <v>300</v>
      </c>
      <c r="C714" s="367" t="s">
        <v>182</v>
      </c>
      <c r="D714" s="450"/>
      <c r="E714" s="450"/>
      <c r="F714" s="450"/>
      <c r="G714" s="450"/>
      <c r="H714" s="450"/>
      <c r="I714" s="450"/>
      <c r="J714" s="450"/>
      <c r="K714" s="450"/>
      <c r="L714" s="450"/>
      <c r="M714" s="450"/>
      <c r="N714" s="450"/>
      <c r="O714" s="450"/>
      <c r="P714" s="450"/>
      <c r="Q714" s="450"/>
    </row>
    <row r="715" spans="1:17">
      <c r="A715" s="476"/>
      <c r="B715" s="477" t="s">
        <v>300</v>
      </c>
      <c r="C715" s="367" t="s">
        <v>172</v>
      </c>
      <c r="D715" s="451"/>
      <c r="E715" s="451"/>
      <c r="F715" s="451"/>
      <c r="G715" s="451"/>
      <c r="H715" s="451"/>
      <c r="I715" s="451"/>
      <c r="J715" s="451"/>
      <c r="K715" s="451"/>
      <c r="L715" s="451"/>
      <c r="M715" s="451"/>
      <c r="N715" s="451"/>
      <c r="O715" s="451"/>
      <c r="P715" s="451"/>
      <c r="Q715" s="451"/>
    </row>
    <row r="716" spans="1:17">
      <c r="A716" s="476"/>
      <c r="B716" s="477" t="s">
        <v>300</v>
      </c>
      <c r="C716" s="367" t="s">
        <v>314</v>
      </c>
      <c r="D716" s="450"/>
      <c r="E716" s="450"/>
      <c r="F716" s="450"/>
      <c r="G716" s="450"/>
      <c r="H716" s="450"/>
      <c r="I716" s="450"/>
      <c r="J716" s="450"/>
      <c r="K716" s="450"/>
      <c r="L716" s="450"/>
      <c r="M716" s="450"/>
      <c r="N716" s="450"/>
      <c r="O716" s="450"/>
      <c r="P716" s="450"/>
      <c r="Q716" s="450"/>
    </row>
    <row r="717" spans="1:17">
      <c r="A717" s="476"/>
      <c r="B717" s="477" t="s">
        <v>300</v>
      </c>
      <c r="C717" s="367" t="s">
        <v>188</v>
      </c>
      <c r="D717" s="451"/>
      <c r="E717" s="451"/>
      <c r="F717" s="451"/>
      <c r="G717" s="451"/>
      <c r="H717" s="451"/>
      <c r="I717" s="451"/>
      <c r="J717" s="451"/>
      <c r="K717" s="451"/>
      <c r="L717" s="451"/>
      <c r="M717" s="451"/>
      <c r="N717" s="451"/>
      <c r="O717" s="451"/>
      <c r="P717" s="451"/>
      <c r="Q717" s="451"/>
    </row>
    <row r="718" spans="1:17">
      <c r="A718" s="476"/>
      <c r="B718" s="477" t="s">
        <v>300</v>
      </c>
      <c r="C718" s="367" t="s">
        <v>179</v>
      </c>
      <c r="D718" s="450"/>
      <c r="E718" s="450"/>
      <c r="F718" s="450"/>
      <c r="G718" s="450"/>
      <c r="H718" s="450"/>
      <c r="I718" s="450"/>
      <c r="J718" s="450"/>
      <c r="K718" s="450"/>
      <c r="L718" s="450"/>
      <c r="M718" s="450"/>
      <c r="N718" s="450"/>
      <c r="O718" s="450"/>
      <c r="P718" s="450"/>
      <c r="Q718" s="450"/>
    </row>
    <row r="719" spans="1:17">
      <c r="A719" s="476"/>
      <c r="B719" s="477" t="s">
        <v>300</v>
      </c>
      <c r="C719" s="367" t="s">
        <v>158</v>
      </c>
      <c r="D719" s="451"/>
      <c r="E719" s="451"/>
      <c r="F719" s="451"/>
      <c r="G719" s="451"/>
      <c r="H719" s="451"/>
      <c r="I719" s="451"/>
      <c r="J719" s="451"/>
      <c r="K719" s="451"/>
      <c r="L719" s="451"/>
      <c r="M719" s="451"/>
      <c r="N719" s="451"/>
      <c r="O719" s="451"/>
      <c r="P719" s="451"/>
      <c r="Q719" s="451"/>
    </row>
    <row r="720" spans="1:17">
      <c r="A720" s="476"/>
      <c r="B720" s="477" t="s">
        <v>300</v>
      </c>
      <c r="C720" s="367" t="s">
        <v>156</v>
      </c>
      <c r="D720" s="450"/>
      <c r="E720" s="450"/>
      <c r="F720" s="450"/>
      <c r="G720" s="450"/>
      <c r="H720" s="450"/>
      <c r="I720" s="450"/>
      <c r="J720" s="450"/>
      <c r="K720" s="450"/>
      <c r="L720" s="450"/>
      <c r="M720" s="450"/>
      <c r="N720" s="450"/>
      <c r="O720" s="450"/>
      <c r="P720" s="450"/>
      <c r="Q720" s="450"/>
    </row>
    <row r="721" spans="1:17">
      <c r="A721" s="476"/>
      <c r="B721" s="477" t="s">
        <v>300</v>
      </c>
      <c r="C721" s="367" t="s">
        <v>166</v>
      </c>
      <c r="D721" s="451"/>
      <c r="E721" s="451"/>
      <c r="F721" s="451"/>
      <c r="G721" s="451"/>
      <c r="H721" s="451"/>
      <c r="I721" s="451"/>
      <c r="J721" s="451"/>
      <c r="K721" s="451"/>
      <c r="L721" s="451"/>
      <c r="M721" s="451"/>
      <c r="N721" s="451"/>
      <c r="O721" s="451"/>
      <c r="P721" s="451"/>
      <c r="Q721" s="451"/>
    </row>
    <row r="722" spans="1:17">
      <c r="A722" s="476"/>
      <c r="B722" s="477" t="s">
        <v>300</v>
      </c>
      <c r="C722" s="367" t="s">
        <v>186</v>
      </c>
      <c r="D722" s="450"/>
      <c r="E722" s="450"/>
      <c r="F722" s="450"/>
      <c r="G722" s="450"/>
      <c r="H722" s="450"/>
      <c r="I722" s="450"/>
      <c r="J722" s="450"/>
      <c r="K722" s="450"/>
      <c r="L722" s="450"/>
      <c r="M722" s="450"/>
      <c r="N722" s="450"/>
      <c r="O722" s="450"/>
      <c r="P722" s="450"/>
      <c r="Q722" s="450"/>
    </row>
    <row r="723" spans="1:17">
      <c r="A723" s="476"/>
      <c r="B723" s="477" t="s">
        <v>300</v>
      </c>
      <c r="C723" s="367" t="s">
        <v>181</v>
      </c>
      <c r="D723" s="451"/>
      <c r="E723" s="451"/>
      <c r="F723" s="451"/>
      <c r="G723" s="451"/>
      <c r="H723" s="451"/>
      <c r="I723" s="451"/>
      <c r="J723" s="451"/>
      <c r="K723" s="451"/>
      <c r="L723" s="451"/>
      <c r="M723" s="451"/>
      <c r="N723" s="451"/>
      <c r="O723" s="451"/>
      <c r="P723" s="451"/>
      <c r="Q723" s="451"/>
    </row>
    <row r="724" spans="1:17">
      <c r="A724" s="476"/>
      <c r="B724" s="477" t="s">
        <v>300</v>
      </c>
      <c r="C724" s="367" t="s">
        <v>159</v>
      </c>
      <c r="D724" s="450"/>
      <c r="E724" s="450"/>
      <c r="F724" s="450"/>
      <c r="G724" s="450"/>
      <c r="H724" s="450"/>
      <c r="I724" s="450"/>
      <c r="J724" s="450"/>
      <c r="K724" s="450"/>
      <c r="L724" s="450"/>
      <c r="M724" s="450"/>
      <c r="N724" s="450"/>
      <c r="O724" s="450"/>
      <c r="P724" s="450"/>
      <c r="Q724" s="450"/>
    </row>
    <row r="725" spans="1:17">
      <c r="A725" s="476"/>
      <c r="B725" s="477" t="s">
        <v>300</v>
      </c>
      <c r="C725" s="367" t="s">
        <v>161</v>
      </c>
      <c r="D725" s="451"/>
      <c r="E725" s="451"/>
      <c r="F725" s="451"/>
      <c r="G725" s="451"/>
      <c r="H725" s="451"/>
      <c r="I725" s="451"/>
      <c r="J725" s="451"/>
      <c r="K725" s="451"/>
      <c r="L725" s="451"/>
      <c r="M725" s="451"/>
      <c r="N725" s="451"/>
      <c r="O725" s="451"/>
      <c r="P725" s="451"/>
      <c r="Q725" s="451"/>
    </row>
    <row r="726" spans="1:17">
      <c r="A726" s="476"/>
      <c r="B726" s="477" t="s">
        <v>300</v>
      </c>
      <c r="C726" s="367" t="s">
        <v>177</v>
      </c>
      <c r="D726" s="450"/>
      <c r="E726" s="450"/>
      <c r="F726" s="450"/>
      <c r="G726" s="450"/>
      <c r="H726" s="450"/>
      <c r="I726" s="450"/>
      <c r="J726" s="450"/>
      <c r="K726" s="450"/>
      <c r="L726" s="450"/>
      <c r="M726" s="450"/>
      <c r="N726" s="450"/>
      <c r="O726" s="450"/>
      <c r="P726" s="450"/>
      <c r="Q726" s="450"/>
    </row>
    <row r="727" spans="1:17">
      <c r="A727" s="476"/>
      <c r="B727" s="477" t="s">
        <v>300</v>
      </c>
      <c r="C727" s="367" t="s">
        <v>164</v>
      </c>
      <c r="D727" s="451"/>
      <c r="E727" s="451"/>
      <c r="F727" s="451"/>
      <c r="G727" s="451"/>
      <c r="H727" s="451"/>
      <c r="I727" s="451"/>
      <c r="J727" s="451"/>
      <c r="K727" s="451"/>
      <c r="L727" s="451"/>
      <c r="M727" s="451"/>
      <c r="N727" s="451"/>
      <c r="O727" s="451"/>
      <c r="P727" s="451"/>
      <c r="Q727" s="451"/>
    </row>
    <row r="728" spans="1:17">
      <c r="A728" s="476"/>
      <c r="B728" s="477" t="s">
        <v>300</v>
      </c>
      <c r="C728" s="367" t="s">
        <v>190</v>
      </c>
      <c r="D728" s="450"/>
      <c r="E728" s="450"/>
      <c r="F728" s="450"/>
      <c r="G728" s="450"/>
      <c r="H728" s="450"/>
      <c r="I728" s="450"/>
      <c r="J728" s="450"/>
      <c r="K728" s="450"/>
      <c r="L728" s="450"/>
      <c r="M728" s="450"/>
      <c r="N728" s="450"/>
      <c r="O728" s="450"/>
      <c r="P728" s="450"/>
      <c r="Q728" s="450"/>
    </row>
    <row r="729" spans="1:17">
      <c r="A729" s="476"/>
      <c r="B729" s="477" t="s">
        <v>300</v>
      </c>
      <c r="C729" s="367" t="s">
        <v>180</v>
      </c>
      <c r="D729" s="451"/>
      <c r="E729" s="451"/>
      <c r="F729" s="451"/>
      <c r="G729" s="451"/>
      <c r="H729" s="451"/>
      <c r="I729" s="451"/>
      <c r="J729" s="451"/>
      <c r="K729" s="451"/>
      <c r="L729" s="451"/>
      <c r="M729" s="451"/>
      <c r="N729" s="451"/>
      <c r="O729" s="451"/>
      <c r="P729" s="451"/>
      <c r="Q729" s="451"/>
    </row>
    <row r="730" spans="1:17">
      <c r="A730" s="476"/>
      <c r="B730" s="477" t="s">
        <v>300</v>
      </c>
      <c r="C730" s="367" t="s">
        <v>185</v>
      </c>
      <c r="D730" s="450"/>
      <c r="E730" s="450"/>
      <c r="F730" s="450"/>
      <c r="G730" s="450"/>
      <c r="H730" s="450"/>
      <c r="I730" s="450"/>
      <c r="J730" s="450"/>
      <c r="K730" s="450"/>
      <c r="L730" s="450"/>
      <c r="M730" s="450"/>
      <c r="N730" s="450"/>
      <c r="O730" s="450"/>
      <c r="P730" s="450"/>
      <c r="Q730" s="450"/>
    </row>
    <row r="731" spans="1:17">
      <c r="A731" s="476"/>
      <c r="B731" s="477" t="s">
        <v>300</v>
      </c>
      <c r="C731" s="367" t="s">
        <v>163</v>
      </c>
      <c r="D731" s="451"/>
      <c r="E731" s="451"/>
      <c r="F731" s="451"/>
      <c r="G731" s="451"/>
      <c r="H731" s="451"/>
      <c r="I731" s="451"/>
      <c r="J731" s="451"/>
      <c r="K731" s="451"/>
      <c r="L731" s="451"/>
      <c r="M731" s="451"/>
      <c r="N731" s="451"/>
      <c r="O731" s="451"/>
      <c r="P731" s="451"/>
      <c r="Q731" s="451"/>
    </row>
    <row r="732" spans="1:17">
      <c r="A732" s="476"/>
      <c r="B732" s="477" t="s">
        <v>300</v>
      </c>
      <c r="C732" s="367" t="s">
        <v>175</v>
      </c>
      <c r="D732" s="450"/>
      <c r="E732" s="450"/>
      <c r="F732" s="450"/>
      <c r="G732" s="450"/>
      <c r="H732" s="450"/>
      <c r="I732" s="450"/>
      <c r="J732" s="450"/>
      <c r="K732" s="450"/>
      <c r="L732" s="450"/>
      <c r="M732" s="450"/>
      <c r="N732" s="450"/>
      <c r="O732" s="450"/>
      <c r="P732" s="450"/>
      <c r="Q732" s="450"/>
    </row>
    <row r="733" spans="1:17">
      <c r="A733" s="476"/>
      <c r="B733" s="477" t="s">
        <v>300</v>
      </c>
      <c r="C733" s="367" t="s">
        <v>207</v>
      </c>
      <c r="D733" s="451"/>
      <c r="E733" s="451"/>
      <c r="F733" s="451"/>
      <c r="G733" s="451"/>
      <c r="H733" s="451"/>
      <c r="I733" s="451"/>
      <c r="J733" s="451"/>
      <c r="K733" s="451"/>
      <c r="L733" s="451"/>
      <c r="M733" s="451"/>
      <c r="N733" s="451"/>
      <c r="O733" s="451"/>
      <c r="P733" s="451"/>
      <c r="Q733" s="451"/>
    </row>
    <row r="734" spans="1:17">
      <c r="A734" s="476"/>
      <c r="B734" s="477" t="s">
        <v>300</v>
      </c>
      <c r="C734" s="367" t="s">
        <v>208</v>
      </c>
      <c r="D734" s="450"/>
      <c r="E734" s="450"/>
      <c r="F734" s="450"/>
      <c r="G734" s="450"/>
      <c r="H734" s="450"/>
      <c r="I734" s="450"/>
      <c r="J734" s="450"/>
      <c r="K734" s="450"/>
      <c r="L734" s="450"/>
      <c r="M734" s="450"/>
      <c r="N734" s="450"/>
      <c r="O734" s="450"/>
      <c r="P734" s="450"/>
      <c r="Q734" s="450"/>
    </row>
    <row r="735" spans="1:17">
      <c r="A735" s="476"/>
      <c r="B735" s="477" t="s">
        <v>300</v>
      </c>
      <c r="C735" s="367" t="s">
        <v>239</v>
      </c>
      <c r="D735" s="451"/>
      <c r="E735" s="451"/>
      <c r="F735" s="451"/>
      <c r="G735" s="451"/>
      <c r="H735" s="451"/>
      <c r="I735" s="451"/>
      <c r="J735" s="451"/>
      <c r="K735" s="451"/>
      <c r="L735" s="451"/>
      <c r="M735" s="451"/>
      <c r="N735" s="451"/>
      <c r="O735" s="451"/>
      <c r="P735" s="451"/>
      <c r="Q735" s="451"/>
    </row>
    <row r="736" spans="1:17">
      <c r="A736" s="476"/>
      <c r="B736" s="477" t="s">
        <v>300</v>
      </c>
      <c r="C736" s="367" t="s">
        <v>209</v>
      </c>
      <c r="D736" s="450"/>
      <c r="E736" s="450"/>
      <c r="F736" s="450"/>
      <c r="G736" s="450"/>
      <c r="H736" s="450"/>
      <c r="I736" s="450"/>
      <c r="J736" s="450"/>
      <c r="K736" s="450"/>
      <c r="L736" s="450"/>
      <c r="M736" s="450"/>
      <c r="N736" s="450"/>
      <c r="O736" s="450"/>
      <c r="P736" s="450"/>
      <c r="Q736" s="450"/>
    </row>
    <row r="737" spans="1:17">
      <c r="A737" s="476"/>
      <c r="B737" s="482" t="s">
        <v>300</v>
      </c>
      <c r="C737" s="367" t="s">
        <v>210</v>
      </c>
      <c r="D737" s="451"/>
      <c r="E737" s="451"/>
      <c r="F737" s="451"/>
      <c r="G737" s="451"/>
      <c r="H737" s="451"/>
      <c r="I737" s="451"/>
      <c r="J737" s="451"/>
      <c r="K737" s="451"/>
      <c r="L737" s="451"/>
      <c r="M737" s="451"/>
      <c r="N737" s="451"/>
      <c r="O737" s="451"/>
      <c r="P737" s="451"/>
      <c r="Q737" s="451"/>
    </row>
    <row r="738" spans="1:17">
      <c r="A738" s="476" t="s">
        <v>84</v>
      </c>
      <c r="B738" s="477" t="s">
        <v>243</v>
      </c>
      <c r="C738" s="367" t="s">
        <v>189</v>
      </c>
      <c r="D738" s="441">
        <v>38510.749999999985</v>
      </c>
      <c r="E738" s="441">
        <v>2634.9999999999563</v>
      </c>
      <c r="F738" s="446">
        <v>7.3447941854872842E-2</v>
      </c>
      <c r="G738" s="447">
        <v>2.0505390387050008E-2</v>
      </c>
      <c r="H738" s="447">
        <v>4.8239723497118386E-4</v>
      </c>
      <c r="I738" s="448">
        <v>2.9154254331582767</v>
      </c>
      <c r="J738" s="448">
        <v>0.21294924799141768</v>
      </c>
      <c r="K738" s="446">
        <v>7.879782591988671E-2</v>
      </c>
      <c r="L738" s="449">
        <v>112275.22000000006</v>
      </c>
      <c r="M738" s="449">
        <v>15321.860000000044</v>
      </c>
      <c r="N738" s="446">
        <v>0.15803330591121381</v>
      </c>
      <c r="O738" s="441">
        <v>7703.0000000000146</v>
      </c>
      <c r="P738" s="441">
        <v>527.0000000000291</v>
      </c>
      <c r="Q738" s="446">
        <v>7.3439241917506989E-2</v>
      </c>
    </row>
    <row r="739" spans="1:17">
      <c r="A739" s="476"/>
      <c r="B739" s="477"/>
      <c r="C739" s="367" t="s">
        <v>176</v>
      </c>
      <c r="D739" s="441">
        <v>44962.186168517044</v>
      </c>
      <c r="E739" s="441">
        <v>-6338.7587936300552</v>
      </c>
      <c r="F739" s="442">
        <v>-0.1235602735643012</v>
      </c>
      <c r="G739" s="443">
        <v>2.3940514792380376E-2</v>
      </c>
      <c r="H739" s="443">
        <v>-4.6915965829147296E-3</v>
      </c>
      <c r="I739" s="444">
        <v>8.8963299899166675</v>
      </c>
      <c r="J739" s="444">
        <v>0.39818840327622063</v>
      </c>
      <c r="K739" s="442">
        <v>4.6855938938719852E-2</v>
      </c>
      <c r="L739" s="445">
        <v>399998.44522319455</v>
      </c>
      <c r="M739" s="445">
        <v>-35964.248593580443</v>
      </c>
      <c r="N739" s="442">
        <v>-8.2493867258961809E-2</v>
      </c>
      <c r="O739" s="441">
        <v>66084.55421739805</v>
      </c>
      <c r="P739" s="441">
        <v>-9181.3297547106631</v>
      </c>
      <c r="Q739" s="442">
        <v>-0.12198527766063293</v>
      </c>
    </row>
    <row r="740" spans="1:17">
      <c r="A740" s="476"/>
      <c r="B740" s="477"/>
      <c r="C740" s="367" t="s">
        <v>171</v>
      </c>
      <c r="D740" s="441">
        <v>588270.01605399163</v>
      </c>
      <c r="E740" s="441">
        <v>-307228.84921136266</v>
      </c>
      <c r="F740" s="446">
        <v>-0.34308122670856156</v>
      </c>
      <c r="G740" s="447">
        <v>0.3132295873797129</v>
      </c>
      <c r="H740" s="447">
        <v>-0.18656672759356385</v>
      </c>
      <c r="I740" s="448">
        <v>5.1058434076056018</v>
      </c>
      <c r="J740" s="448">
        <v>-5.4772927689507256E-2</v>
      </c>
      <c r="K740" s="446">
        <v>-1.0613640722503948E-2</v>
      </c>
      <c r="L740" s="449">
        <v>3003614.5833613146</v>
      </c>
      <c r="M740" s="449">
        <v>-1617711.4889653064</v>
      </c>
      <c r="N740" s="446">
        <v>-0.35005352655214494</v>
      </c>
      <c r="O740" s="441">
        <v>651413.07818301627</v>
      </c>
      <c r="P740" s="441">
        <v>-599602.42819510913</v>
      </c>
      <c r="Q740" s="446">
        <v>-0.47929256283245175</v>
      </c>
    </row>
    <row r="741" spans="1:17">
      <c r="A741" s="476"/>
      <c r="B741" s="477"/>
      <c r="C741" s="367" t="s">
        <v>173</v>
      </c>
      <c r="D741" s="441">
        <v>200844.41855088447</v>
      </c>
      <c r="E741" s="441">
        <v>-42000.740237132646</v>
      </c>
      <c r="F741" s="442">
        <v>-0.17295275906157007</v>
      </c>
      <c r="G741" s="443">
        <v>0.10694139193461452</v>
      </c>
      <c r="H741" s="443">
        <v>-2.8595480505068493E-2</v>
      </c>
      <c r="I741" s="444">
        <v>10.041123649430819</v>
      </c>
      <c r="J741" s="444">
        <v>0.74334421062973632</v>
      </c>
      <c r="K741" s="442">
        <v>7.9948574336754549E-2</v>
      </c>
      <c r="L741" s="445">
        <v>2016703.6409674678</v>
      </c>
      <c r="M741" s="445">
        <v>-241217.08322414197</v>
      </c>
      <c r="N741" s="442">
        <v>-0.10683151123939638</v>
      </c>
      <c r="O741" s="441">
        <v>486171.74679815769</v>
      </c>
      <c r="P741" s="441">
        <v>-336.67638421128504</v>
      </c>
      <c r="Q741" s="442">
        <v>-6.9202580709498013E-4</v>
      </c>
    </row>
    <row r="742" spans="1:17">
      <c r="A742" s="476"/>
      <c r="B742" s="477"/>
      <c r="C742" s="367" t="s">
        <v>169</v>
      </c>
      <c r="D742" s="441">
        <v>511660.21305406466</v>
      </c>
      <c r="E742" s="441">
        <v>911.80880513775628</v>
      </c>
      <c r="F742" s="446">
        <v>1.7852406342386963E-3</v>
      </c>
      <c r="G742" s="447">
        <v>0.27243801832461795</v>
      </c>
      <c r="H742" s="447">
        <v>-1.262115955212173E-2</v>
      </c>
      <c r="I742" s="448">
        <v>7.9392614425367958</v>
      </c>
      <c r="J742" s="448">
        <v>-0.22186427156620692</v>
      </c>
      <c r="K742" s="446">
        <v>-2.7185498586648378E-2</v>
      </c>
      <c r="L742" s="449">
        <v>4062204.2011802979</v>
      </c>
      <c r="M742" s="449">
        <v>-106077.73417269439</v>
      </c>
      <c r="N742" s="446">
        <v>-2.5448790609148456E-2</v>
      </c>
      <c r="O742" s="441">
        <v>571552.77715659258</v>
      </c>
      <c r="P742" s="441">
        <v>-3781.4437856739387</v>
      </c>
      <c r="Q742" s="446">
        <v>-6.5726036241696073E-3</v>
      </c>
    </row>
    <row r="743" spans="1:17">
      <c r="A743" s="476"/>
      <c r="B743" s="477"/>
      <c r="C743" s="367" t="s">
        <v>233</v>
      </c>
      <c r="D743" s="441">
        <v>228336.87480014568</v>
      </c>
      <c r="E743" s="441">
        <v>88411.33334481722</v>
      </c>
      <c r="F743" s="442">
        <v>0.63184556890239174</v>
      </c>
      <c r="G743" s="443">
        <v>0.1215799940934921</v>
      </c>
      <c r="H743" s="443">
        <v>4.3484674598820591E-2</v>
      </c>
      <c r="I743" s="444">
        <v>8.0065670124717645</v>
      </c>
      <c r="J743" s="444">
        <v>-0.35078274217676331</v>
      </c>
      <c r="K743" s="442">
        <v>-4.1972964214121923E-2</v>
      </c>
      <c r="L743" s="445">
        <v>1828194.4895057417</v>
      </c>
      <c r="M743" s="445">
        <v>658787.79995498993</v>
      </c>
      <c r="N743" s="442">
        <v>0.56335217323587816</v>
      </c>
      <c r="O743" s="441">
        <v>253781.3597946167</v>
      </c>
      <c r="P743" s="441">
        <v>87847.897088289261</v>
      </c>
      <c r="Q743" s="442">
        <v>0.5294164037531377</v>
      </c>
    </row>
    <row r="744" spans="1:17">
      <c r="A744" s="476"/>
      <c r="B744" s="477"/>
      <c r="C744" s="367" t="s">
        <v>153</v>
      </c>
      <c r="D744" s="441">
        <v>30418904.253598735</v>
      </c>
      <c r="E744" s="441">
        <v>518283.41993845254</v>
      </c>
      <c r="F744" s="446">
        <v>1.733353373569424E-2</v>
      </c>
      <c r="G744" s="447">
        <v>16.196815353280275</v>
      </c>
      <c r="H744" s="447">
        <v>-0.49133545040424309</v>
      </c>
      <c r="I744" s="448">
        <v>4.5302384594985412</v>
      </c>
      <c r="J744" s="448">
        <v>-0.22428371468722919</v>
      </c>
      <c r="K744" s="446">
        <v>-4.7172713991104398E-2</v>
      </c>
      <c r="L744" s="449">
        <v>137804889.94545674</v>
      </c>
      <c r="M744" s="449">
        <v>-4358274.8301020861</v>
      </c>
      <c r="N744" s="446">
        <v>-3.0656850084779311E-2</v>
      </c>
      <c r="O744" s="441">
        <v>35816588.244034573</v>
      </c>
      <c r="P744" s="441">
        <v>363219.15638761222</v>
      </c>
      <c r="Q744" s="446">
        <v>1.02449827966891E-2</v>
      </c>
    </row>
    <row r="745" spans="1:17">
      <c r="A745" s="476"/>
      <c r="B745" s="477"/>
      <c r="C745" s="367" t="s">
        <v>234</v>
      </c>
      <c r="D745" s="441">
        <v>4845310.3874600884</v>
      </c>
      <c r="E745" s="441">
        <v>99593.098146593198</v>
      </c>
      <c r="F745" s="442">
        <v>2.0985889397764804E-2</v>
      </c>
      <c r="G745" s="443">
        <v>2.579928488572611</v>
      </c>
      <c r="H745" s="443">
        <v>-6.8753832650670255E-2</v>
      </c>
      <c r="I745" s="444">
        <v>2.215370888482787</v>
      </c>
      <c r="J745" s="444">
        <v>-0.14990213659460494</v>
      </c>
      <c r="K745" s="442">
        <v>-6.3376250862075476E-2</v>
      </c>
      <c r="L745" s="445">
        <v>10734159.578042332</v>
      </c>
      <c r="M745" s="445">
        <v>-490757.51101427898</v>
      </c>
      <c r="N745" s="442">
        <v>-4.3720368455347255E-2</v>
      </c>
      <c r="O745" s="441">
        <v>2251026.2969918251</v>
      </c>
      <c r="P745" s="441">
        <v>24047.782675615512</v>
      </c>
      <c r="Q745" s="442">
        <v>1.0798390070233501E-2</v>
      </c>
    </row>
    <row r="746" spans="1:17">
      <c r="A746" s="476"/>
      <c r="B746" s="477"/>
      <c r="C746" s="367" t="s">
        <v>235</v>
      </c>
      <c r="D746" s="441">
        <v>12810579.320497014</v>
      </c>
      <c r="E746" s="441">
        <v>676811.86577983573</v>
      </c>
      <c r="F746" s="446">
        <v>5.5779201991934937E-2</v>
      </c>
      <c r="G746" s="447">
        <v>6.8211065754642846</v>
      </c>
      <c r="H746" s="447">
        <v>4.9001667421419981E-2</v>
      </c>
      <c r="I746" s="448">
        <v>3.608679293037993</v>
      </c>
      <c r="J746" s="448">
        <v>-0.12941528933400637</v>
      </c>
      <c r="K746" s="446">
        <v>-3.4620656722892815E-2</v>
      </c>
      <c r="L746" s="449">
        <v>46229272.325698294</v>
      </c>
      <c r="M746" s="449">
        <v>872101.93945832551</v>
      </c>
      <c r="N746" s="446">
        <v>1.9227432664602365E-2</v>
      </c>
      <c r="O746" s="441">
        <v>9588902.3041177988</v>
      </c>
      <c r="P746" s="441">
        <v>566922.33722972311</v>
      </c>
      <c r="Q746" s="446">
        <v>6.2837906901856033E-2</v>
      </c>
    </row>
    <row r="747" spans="1:17">
      <c r="A747" s="476"/>
      <c r="B747" s="477"/>
      <c r="C747" s="367" t="s">
        <v>236</v>
      </c>
      <c r="D747" s="441">
        <v>294428.67346367502</v>
      </c>
      <c r="E747" s="441">
        <v>-56179.653809150856</v>
      </c>
      <c r="F747" s="442">
        <v>-0.16023479603618956</v>
      </c>
      <c r="G747" s="443">
        <v>0.15677115845611755</v>
      </c>
      <c r="H747" s="443">
        <v>-3.8910552338656035E-2</v>
      </c>
      <c r="I747" s="444">
        <v>5.6147670651307795</v>
      </c>
      <c r="J747" s="444">
        <v>-0.59570817321448821</v>
      </c>
      <c r="K747" s="442">
        <v>-9.591990151356114E-2</v>
      </c>
      <c r="L747" s="445">
        <v>1653148.4187939872</v>
      </c>
      <c r="M747" s="445">
        <v>-524295.91609155177</v>
      </c>
      <c r="N747" s="442">
        <v>-0.24078499169491388</v>
      </c>
      <c r="O747" s="441">
        <v>496674.01186525822</v>
      </c>
      <c r="P747" s="441">
        <v>-79197.611166357994</v>
      </c>
      <c r="Q747" s="442">
        <v>-0.13752650417020101</v>
      </c>
    </row>
    <row r="748" spans="1:17">
      <c r="A748" s="476"/>
      <c r="B748" s="477"/>
      <c r="C748" s="367" t="s">
        <v>160</v>
      </c>
      <c r="D748" s="441">
        <v>2250767.1634782022</v>
      </c>
      <c r="E748" s="441">
        <v>-56941.352907576133</v>
      </c>
      <c r="F748" s="446">
        <v>-2.4674412952618009E-2</v>
      </c>
      <c r="G748" s="447">
        <v>1.1984409381140009</v>
      </c>
      <c r="H748" s="447">
        <v>-8.9538597382438523E-2</v>
      </c>
      <c r="I748" s="448">
        <v>4.5081785449510381</v>
      </c>
      <c r="J748" s="448">
        <v>5.7050493040206263E-2</v>
      </c>
      <c r="K748" s="446">
        <v>1.2817086449740524E-2</v>
      </c>
      <c r="L748" s="449">
        <v>10146860.236072736</v>
      </c>
      <c r="M748" s="449">
        <v>-125045.8768455293</v>
      </c>
      <c r="N748" s="446">
        <v>-1.2173580586787856E-2</v>
      </c>
      <c r="O748" s="441">
        <v>2374611.547605454</v>
      </c>
      <c r="P748" s="441">
        <v>-52845.489805725403</v>
      </c>
      <c r="Q748" s="446">
        <v>-2.1769897053289876E-2</v>
      </c>
    </row>
    <row r="749" spans="1:17">
      <c r="A749" s="476"/>
      <c r="B749" s="477"/>
      <c r="C749" s="367" t="s">
        <v>155</v>
      </c>
      <c r="D749" s="441">
        <v>19506891.984729815</v>
      </c>
      <c r="E749" s="441">
        <v>185836.21242261305</v>
      </c>
      <c r="F749" s="442">
        <v>9.6183259658600747E-3</v>
      </c>
      <c r="G749" s="443">
        <v>10.386617642733567</v>
      </c>
      <c r="H749" s="443">
        <v>-0.39686054015710148</v>
      </c>
      <c r="I749" s="444">
        <v>3.9760059280832571</v>
      </c>
      <c r="J749" s="444">
        <v>-0.14149230227330634</v>
      </c>
      <c r="K749" s="442">
        <v>-3.43636583083737E-2</v>
      </c>
      <c r="L749" s="445">
        <v>77559518.169765517</v>
      </c>
      <c r="M749" s="445">
        <v>-1994894.7813298553</v>
      </c>
      <c r="N749" s="442">
        <v>-2.5075853209503042E-2</v>
      </c>
      <c r="O749" s="441">
        <v>16562307.240532462</v>
      </c>
      <c r="P749" s="441">
        <v>242388.04831014574</v>
      </c>
      <c r="Q749" s="442">
        <v>1.4852282382970506E-2</v>
      </c>
    </row>
    <row r="750" spans="1:17">
      <c r="A750" s="476"/>
      <c r="B750" s="477"/>
      <c r="C750" s="367" t="s">
        <v>168</v>
      </c>
      <c r="D750" s="441">
        <v>337891.25786631228</v>
      </c>
      <c r="E750" s="441">
        <v>-22122.837129563908</v>
      </c>
      <c r="F750" s="446">
        <v>-6.1449919425563923E-2</v>
      </c>
      <c r="G750" s="447">
        <v>0.17991319698837643</v>
      </c>
      <c r="H750" s="447">
        <v>-2.1018066016697451E-2</v>
      </c>
      <c r="I750" s="448">
        <v>5.1910136365745814</v>
      </c>
      <c r="J750" s="448">
        <v>-0.24299450643954934</v>
      </c>
      <c r="K750" s="446">
        <v>-4.4717361484255223E-2</v>
      </c>
      <c r="L750" s="449">
        <v>1753998.1272633653</v>
      </c>
      <c r="M750" s="449">
        <v>-202321.39654408861</v>
      </c>
      <c r="N750" s="446">
        <v>-0.10341940264968781</v>
      </c>
      <c r="O750" s="441">
        <v>496078.40170894447</v>
      </c>
      <c r="P750" s="441">
        <v>-23592.938790071988</v>
      </c>
      <c r="Q750" s="446">
        <v>-4.5399730466984721E-2</v>
      </c>
    </row>
    <row r="751" spans="1:17">
      <c r="A751" s="476"/>
      <c r="B751" s="477"/>
      <c r="C751" s="367" t="s">
        <v>157</v>
      </c>
      <c r="D751" s="441">
        <v>13834581.590627756</v>
      </c>
      <c r="E751" s="441">
        <v>549834.49528874084</v>
      </c>
      <c r="F751" s="442">
        <v>4.1388405164419849E-2</v>
      </c>
      <c r="G751" s="443">
        <v>7.366345666010595</v>
      </c>
      <c r="H751" s="443">
        <v>-4.8144626654281986E-2</v>
      </c>
      <c r="I751" s="444">
        <v>4.4538817307102043</v>
      </c>
      <c r="J751" s="444">
        <v>-0.25663995563904507</v>
      </c>
      <c r="K751" s="442">
        <v>-5.4482278763893409E-2</v>
      </c>
      <c r="L751" s="445">
        <v>61617590.198516682</v>
      </c>
      <c r="M751" s="445">
        <v>-960499.0917429477</v>
      </c>
      <c r="N751" s="442">
        <v>-1.5348808227234429E-2</v>
      </c>
      <c r="O751" s="441">
        <v>17796816.469263587</v>
      </c>
      <c r="P751" s="441">
        <v>724673.23272753879</v>
      </c>
      <c r="Q751" s="442">
        <v>4.2447701069931718E-2</v>
      </c>
    </row>
    <row r="752" spans="1:17">
      <c r="A752" s="476"/>
      <c r="B752" s="477"/>
      <c r="C752" s="367" t="s">
        <v>178</v>
      </c>
      <c r="D752" s="441">
        <v>767295.35250232182</v>
      </c>
      <c r="E752" s="441">
        <v>148827.9835202453</v>
      </c>
      <c r="F752" s="446">
        <v>0.24063999328727462</v>
      </c>
      <c r="G752" s="447">
        <v>0.40855321553668172</v>
      </c>
      <c r="H752" s="447">
        <v>6.3373870326830617E-2</v>
      </c>
      <c r="I752" s="448">
        <v>3.6683480199320182</v>
      </c>
      <c r="J752" s="448">
        <v>-9.1090262754649487E-3</v>
      </c>
      <c r="K752" s="446">
        <v>-2.4769905293275897E-3</v>
      </c>
      <c r="L752" s="449">
        <v>2814706.3870549323</v>
      </c>
      <c r="M752" s="449">
        <v>540319.20314239152</v>
      </c>
      <c r="N752" s="446">
        <v>0.23756693977359702</v>
      </c>
      <c r="O752" s="441">
        <v>520820.23128747905</v>
      </c>
      <c r="P752" s="441">
        <v>80464.934980868362</v>
      </c>
      <c r="Q752" s="446">
        <v>0.1827273014671367</v>
      </c>
    </row>
    <row r="753" spans="1:17">
      <c r="A753" s="476"/>
      <c r="B753" s="477"/>
      <c r="C753" s="367" t="s">
        <v>154</v>
      </c>
      <c r="D753" s="441">
        <v>17659508.796681233</v>
      </c>
      <c r="E753" s="441">
        <v>334655.77408153191</v>
      </c>
      <c r="F753" s="442">
        <v>1.9316514468837597E-2</v>
      </c>
      <c r="G753" s="443">
        <v>9.4029620799255405</v>
      </c>
      <c r="H753" s="443">
        <v>-0.26639433582286109</v>
      </c>
      <c r="I753" s="444">
        <v>4.6277652771424433</v>
      </c>
      <c r="J753" s="444">
        <v>0.16030107566997298</v>
      </c>
      <c r="K753" s="442">
        <v>3.5881893718843448E-2</v>
      </c>
      <c r="L753" s="445">
        <v>81724061.620672941</v>
      </c>
      <c r="M753" s="445">
        <v>4325900.9464366585</v>
      </c>
      <c r="N753" s="442">
        <v>5.5891521306870431E-2</v>
      </c>
      <c r="O753" s="441">
        <v>20248238.817158036</v>
      </c>
      <c r="P753" s="441">
        <v>-171538.20359890908</v>
      </c>
      <c r="Q753" s="442">
        <v>-8.4005914180423445E-3</v>
      </c>
    </row>
    <row r="754" spans="1:17">
      <c r="A754" s="476"/>
      <c r="B754" s="477"/>
      <c r="C754" s="367" t="s">
        <v>237</v>
      </c>
      <c r="D754" s="441">
        <v>387221.7072510412</v>
      </c>
      <c r="E754" s="441">
        <v>64393.706250859424</v>
      </c>
      <c r="F754" s="446">
        <v>0.19946753705179113</v>
      </c>
      <c r="G754" s="447">
        <v>0.20617963227209535</v>
      </c>
      <c r="H754" s="447">
        <v>2.6002692324472471E-2</v>
      </c>
      <c r="I754" s="448">
        <v>7.4793570170520605</v>
      </c>
      <c r="J754" s="448">
        <v>-0.10151575199090956</v>
      </c>
      <c r="K754" s="446">
        <v>-1.3391037560405487E-2</v>
      </c>
      <c r="L754" s="449">
        <v>2896169.3932829536</v>
      </c>
      <c r="M754" s="449">
        <v>448851.39141609892</v>
      </c>
      <c r="N754" s="446">
        <v>0.18340542221064352</v>
      </c>
      <c r="O754" s="441">
        <v>260795.56926739219</v>
      </c>
      <c r="P754" s="441">
        <v>34399.731450557534</v>
      </c>
      <c r="Q754" s="446">
        <v>0.15194507011382694</v>
      </c>
    </row>
    <row r="755" spans="1:17">
      <c r="A755" s="476"/>
      <c r="B755" s="477"/>
      <c r="C755" s="367" t="s">
        <v>183</v>
      </c>
      <c r="D755" s="441">
        <v>6070.7678024157358</v>
      </c>
      <c r="E755" s="441">
        <v>817.6356024753477</v>
      </c>
      <c r="F755" s="442">
        <v>0.15564725412481073</v>
      </c>
      <c r="G755" s="443">
        <v>3.2324341576746331E-3</v>
      </c>
      <c r="H755" s="443">
        <v>3.0055314985260586E-4</v>
      </c>
      <c r="I755" s="444">
        <v>4.9753459501417465</v>
      </c>
      <c r="J755" s="444">
        <v>-0.12598197766179364</v>
      </c>
      <c r="K755" s="442">
        <v>-2.4695918287307054E-2</v>
      </c>
      <c r="L755" s="445">
        <v>30204.170000000042</v>
      </c>
      <c r="M755" s="445">
        <v>3406.2200000000885</v>
      </c>
      <c r="N755" s="442">
        <v>0.12710748396799362</v>
      </c>
      <c r="O755" s="441">
        <v>4772.6499955654144</v>
      </c>
      <c r="P755" s="441">
        <v>512.91999328139354</v>
      </c>
      <c r="Q755" s="442">
        <v>0.12041138593440698</v>
      </c>
    </row>
    <row r="756" spans="1:17">
      <c r="A756" s="476"/>
      <c r="B756" s="477"/>
      <c r="C756" s="367" t="s">
        <v>167</v>
      </c>
      <c r="D756" s="441">
        <v>2181039.9855719884</v>
      </c>
      <c r="E756" s="441">
        <v>98518.233784768265</v>
      </c>
      <c r="F756" s="446">
        <v>4.730718116159887E-2</v>
      </c>
      <c r="G756" s="447">
        <v>1.161314083831646</v>
      </c>
      <c r="H756" s="447">
        <v>-9.8409181877734397E-4</v>
      </c>
      <c r="I756" s="448">
        <v>6.4237855769266403</v>
      </c>
      <c r="J756" s="448">
        <v>-0.14798853139105805</v>
      </c>
      <c r="K756" s="446">
        <v>-2.2518809830020386E-2</v>
      </c>
      <c r="L756" s="449">
        <v>14010533.202017628</v>
      </c>
      <c r="M756" s="449">
        <v>324670.67361395806</v>
      </c>
      <c r="N756" s="446">
        <v>2.3723069915406195E-2</v>
      </c>
      <c r="O756" s="441">
        <v>2459078.355045313</v>
      </c>
      <c r="P756" s="441">
        <v>22655.242129023187</v>
      </c>
      <c r="Q756" s="446">
        <v>9.2985664143966657E-3</v>
      </c>
    </row>
    <row r="757" spans="1:17">
      <c r="A757" s="476"/>
      <c r="B757" s="477"/>
      <c r="C757" s="367" t="s">
        <v>187</v>
      </c>
      <c r="D757" s="441">
        <v>7478.6547655611939</v>
      </c>
      <c r="E757" s="441">
        <v>4716.7394212856598</v>
      </c>
      <c r="F757" s="442">
        <v>1.7077784194442378</v>
      </c>
      <c r="G757" s="443">
        <v>3.9820760576671265E-3</v>
      </c>
      <c r="H757" s="443">
        <v>2.4405943597221244E-3</v>
      </c>
      <c r="I757" s="444">
        <v>9.9048313749002617</v>
      </c>
      <c r="J757" s="444">
        <v>-3.4549513943123706</v>
      </c>
      <c r="K757" s="442">
        <v>-0.25860835119821268</v>
      </c>
      <c r="L757" s="445">
        <v>74074.814363977872</v>
      </c>
      <c r="M757" s="445">
        <v>37176.225337501615</v>
      </c>
      <c r="N757" s="442">
        <v>1.0075243069816611</v>
      </c>
      <c r="O757" s="441">
        <v>15735.884511321783</v>
      </c>
      <c r="P757" s="441">
        <v>8025.1966081559658</v>
      </c>
      <c r="Q757" s="442">
        <v>1.0407886700823437</v>
      </c>
    </row>
    <row r="758" spans="1:17">
      <c r="A758" s="476"/>
      <c r="B758" s="477"/>
      <c r="C758" s="367" t="s">
        <v>165</v>
      </c>
      <c r="D758" s="441">
        <v>3531637.5953430142</v>
      </c>
      <c r="E758" s="441">
        <v>94909.661174204201</v>
      </c>
      <c r="F758" s="446">
        <v>2.761628589525187E-2</v>
      </c>
      <c r="G758" s="447">
        <v>1.8804517595240569</v>
      </c>
      <c r="H758" s="447">
        <v>-3.7656709049284309E-2</v>
      </c>
      <c r="I758" s="448">
        <v>5.3650056092754674</v>
      </c>
      <c r="J758" s="448">
        <v>-5.1371467537803639E-2</v>
      </c>
      <c r="K758" s="446">
        <v>-9.4844703035387775E-3</v>
      </c>
      <c r="L758" s="449">
        <v>18947255.508943394</v>
      </c>
      <c r="M758" s="449">
        <v>332641.10706762224</v>
      </c>
      <c r="N758" s="446">
        <v>1.7869889748245465E-2</v>
      </c>
      <c r="O758" s="441">
        <v>2879733.190288553</v>
      </c>
      <c r="P758" s="441">
        <v>146634.62852756958</v>
      </c>
      <c r="Q758" s="446">
        <v>5.365142354511003E-2</v>
      </c>
    </row>
    <row r="759" spans="1:17">
      <c r="A759" s="476"/>
      <c r="B759" s="477"/>
      <c r="C759" s="367" t="s">
        <v>238</v>
      </c>
      <c r="D759" s="441">
        <v>503360.97233274218</v>
      </c>
      <c r="E759" s="441">
        <v>28549.934776601498</v>
      </c>
      <c r="F759" s="442">
        <v>6.012904612232358E-2</v>
      </c>
      <c r="G759" s="443">
        <v>0.26801901399707773</v>
      </c>
      <c r="H759" s="443">
        <v>3.0172188145926038E-3</v>
      </c>
      <c r="I759" s="444">
        <v>8.5788194188084557</v>
      </c>
      <c r="J759" s="444">
        <v>0.32228056702248864</v>
      </c>
      <c r="K759" s="442">
        <v>3.9033373766875247E-2</v>
      </c>
      <c r="L759" s="445">
        <v>4318242.884118434</v>
      </c>
      <c r="M759" s="445">
        <v>397947.10527935252</v>
      </c>
      <c r="N759" s="442">
        <v>0.10150945942073705</v>
      </c>
      <c r="O759" s="441">
        <v>706902.40770006273</v>
      </c>
      <c r="P759" s="441">
        <v>-22029.046722429339</v>
      </c>
      <c r="Q759" s="442">
        <v>-3.0221012673794154E-2</v>
      </c>
    </row>
    <row r="760" spans="1:17">
      <c r="A760" s="476"/>
      <c r="B760" s="477"/>
      <c r="C760" s="367" t="s">
        <v>184</v>
      </c>
      <c r="D760" s="441">
        <v>100665.44860578325</v>
      </c>
      <c r="E760" s="441">
        <v>22831.144860317931</v>
      </c>
      <c r="F760" s="446">
        <v>0.29333010975444213</v>
      </c>
      <c r="G760" s="447">
        <v>5.3600210906022482E-2</v>
      </c>
      <c r="H760" s="447">
        <v>1.0159286858656941E-2</v>
      </c>
      <c r="I760" s="448">
        <v>6.2947653947708169</v>
      </c>
      <c r="J760" s="448">
        <v>-0.75467424019080109</v>
      </c>
      <c r="K760" s="446">
        <v>-0.10705450067945863</v>
      </c>
      <c r="L760" s="449">
        <v>633665.38233276457</v>
      </c>
      <c r="M760" s="449">
        <v>84977.156549839769</v>
      </c>
      <c r="N760" s="446">
        <v>0.1548733006409708</v>
      </c>
      <c r="O760" s="441">
        <v>105535.98969584698</v>
      </c>
      <c r="P760" s="441">
        <v>5328.1201145651285</v>
      </c>
      <c r="Q760" s="446">
        <v>5.3170675485155562E-2</v>
      </c>
    </row>
    <row r="761" spans="1:17">
      <c r="A761" s="476"/>
      <c r="B761" s="477"/>
      <c r="C761" s="367" t="s">
        <v>170</v>
      </c>
      <c r="D761" s="441">
        <v>1334178.1494594067</v>
      </c>
      <c r="E761" s="441">
        <v>220243.43727291888</v>
      </c>
      <c r="F761" s="442">
        <v>0.1977166478999598</v>
      </c>
      <c r="G761" s="443">
        <v>0.71039498842627313</v>
      </c>
      <c r="H761" s="443">
        <v>8.8685139462197693E-2</v>
      </c>
      <c r="I761" s="444">
        <v>6.6091582565447418</v>
      </c>
      <c r="J761" s="444">
        <v>-0.20441321893835251</v>
      </c>
      <c r="K761" s="442">
        <v>-3.0000891555020968E-2</v>
      </c>
      <c r="L761" s="445">
        <v>8817794.5322012231</v>
      </c>
      <c r="M761" s="445">
        <v>1227920.7516968995</v>
      </c>
      <c r="N761" s="442">
        <v>0.16178408063267002</v>
      </c>
      <c r="O761" s="441">
        <v>1948680.6753830006</v>
      </c>
      <c r="P761" s="441">
        <v>460542.03163835965</v>
      </c>
      <c r="Q761" s="442">
        <v>0.3094752183032396</v>
      </c>
    </row>
    <row r="762" spans="1:17">
      <c r="A762" s="476"/>
      <c r="B762" s="477"/>
      <c r="C762" s="367" t="s">
        <v>174</v>
      </c>
      <c r="D762" s="441">
        <v>417372.70497266517</v>
      </c>
      <c r="E762" s="441">
        <v>-11304.465620197589</v>
      </c>
      <c r="F762" s="446">
        <v>-2.6370579997445288E-2</v>
      </c>
      <c r="G762" s="447">
        <v>0.22223379841637855</v>
      </c>
      <c r="H762" s="447">
        <v>-1.701973778100857E-2</v>
      </c>
      <c r="I762" s="448">
        <v>10.361214877888303</v>
      </c>
      <c r="J762" s="448">
        <v>0.15022249491174655</v>
      </c>
      <c r="K762" s="446">
        <v>1.4711840855174151E-2</v>
      </c>
      <c r="L762" s="449">
        <v>4324488.2803872637</v>
      </c>
      <c r="M762" s="449">
        <v>-52731.043292399496</v>
      </c>
      <c r="N762" s="446">
        <v>-1.2046698918452114E-2</v>
      </c>
      <c r="O762" s="441">
        <v>625441.00012373924</v>
      </c>
      <c r="P762" s="441">
        <v>-7128.087743997341</v>
      </c>
      <c r="Q762" s="446">
        <v>-1.1268473089674194E-2</v>
      </c>
    </row>
    <row r="763" spans="1:17">
      <c r="A763" s="476"/>
      <c r="B763" s="477"/>
      <c r="C763" s="367" t="s">
        <v>182</v>
      </c>
      <c r="D763" s="441">
        <v>181134.33320172509</v>
      </c>
      <c r="E763" s="441">
        <v>19080.830007839773</v>
      </c>
      <c r="F763" s="442">
        <v>0.11774401436426177</v>
      </c>
      <c r="G763" s="443">
        <v>9.6446582182880589E-2</v>
      </c>
      <c r="H763" s="443">
        <v>6.0011926169050434E-3</v>
      </c>
      <c r="I763" s="444">
        <v>13.114852237923449</v>
      </c>
      <c r="J763" s="444">
        <v>-8.5717765467620666E-2</v>
      </c>
      <c r="K763" s="442">
        <v>-6.4934897088232395E-3</v>
      </c>
      <c r="L763" s="445">
        <v>2375550.015155416</v>
      </c>
      <c r="M763" s="445">
        <v>236351.40194977447</v>
      </c>
      <c r="N763" s="442">
        <v>0.11048595510988861</v>
      </c>
      <c r="O763" s="441">
        <v>259956.75245794666</v>
      </c>
      <c r="P763" s="441">
        <v>34040.781244352926</v>
      </c>
      <c r="Q763" s="442">
        <v>0.15067894961781542</v>
      </c>
    </row>
    <row r="764" spans="1:17">
      <c r="A764" s="476"/>
      <c r="B764" s="477"/>
      <c r="C764" s="367" t="s">
        <v>172</v>
      </c>
      <c r="D764" s="441">
        <v>1121377.0726014192</v>
      </c>
      <c r="E764" s="441">
        <v>-33730.962296983227</v>
      </c>
      <c r="F764" s="446">
        <v>-2.9201564942754499E-2</v>
      </c>
      <c r="G764" s="447">
        <v>0.59708716773315063</v>
      </c>
      <c r="H764" s="447">
        <v>-4.7602358553600843E-2</v>
      </c>
      <c r="I764" s="448">
        <v>4.9398089412879553</v>
      </c>
      <c r="J764" s="448">
        <v>-6.7579694558261849E-4</v>
      </c>
      <c r="K764" s="446">
        <v>-1.3678757882860064E-4</v>
      </c>
      <c r="L764" s="449">
        <v>5539388.4897918031</v>
      </c>
      <c r="M764" s="449">
        <v>-167405.12763468735</v>
      </c>
      <c r="N764" s="446">
        <v>-2.9334358110216643E-2</v>
      </c>
      <c r="O764" s="441">
        <v>943775.46651644725</v>
      </c>
      <c r="P764" s="441">
        <v>-53399.180982663296</v>
      </c>
      <c r="Q764" s="446">
        <v>-5.3550479965156682E-2</v>
      </c>
    </row>
    <row r="765" spans="1:17">
      <c r="A765" s="476"/>
      <c r="B765" s="477"/>
      <c r="C765" s="367" t="s">
        <v>314</v>
      </c>
      <c r="D765" s="441">
        <v>1769856.4385306737</v>
      </c>
      <c r="E765" s="441">
        <v>72687.972005932126</v>
      </c>
      <c r="F765" s="442">
        <v>4.2828966858413212E-2</v>
      </c>
      <c r="G765" s="443">
        <v>0.94237575744708824</v>
      </c>
      <c r="H765" s="443">
        <v>-4.8488325098882123E-3</v>
      </c>
      <c r="I765" s="444">
        <v>5.2457356591888402</v>
      </c>
      <c r="J765" s="444">
        <v>-0.21376733497293987</v>
      </c>
      <c r="K765" s="442">
        <v>-3.9155090710919271E-2</v>
      </c>
      <c r="L765" s="445">
        <v>9284199.0312453173</v>
      </c>
      <c r="M765" s="445">
        <v>18502.706656534225</v>
      </c>
      <c r="N765" s="442">
        <v>1.996904065097923E-3</v>
      </c>
      <c r="O765" s="441">
        <v>2471108.513534667</v>
      </c>
      <c r="P765" s="441">
        <v>66138.265989737585</v>
      </c>
      <c r="Q765" s="442">
        <v>2.7500658711788074E-2</v>
      </c>
    </row>
    <row r="766" spans="1:17">
      <c r="A766" s="476"/>
      <c r="B766" s="477"/>
      <c r="C766" s="367" t="s">
        <v>188</v>
      </c>
      <c r="D766" s="441">
        <v>391510.2909581518</v>
      </c>
      <c r="E766" s="441">
        <v>-236091.31384500931</v>
      </c>
      <c r="F766" s="446">
        <v>-0.37618022649743893</v>
      </c>
      <c r="G766" s="447">
        <v>0.20846312670214007</v>
      </c>
      <c r="H766" s="447">
        <v>-0.14181422318482723</v>
      </c>
      <c r="I766" s="448">
        <v>6.2226273962176704</v>
      </c>
      <c r="J766" s="448">
        <v>0.76478721216626067</v>
      </c>
      <c r="K766" s="446">
        <v>0.140126347854794</v>
      </c>
      <c r="L766" s="449">
        <v>2436222.6624173466</v>
      </c>
      <c r="M766" s="449">
        <v>-989126.59585249843</v>
      </c>
      <c r="N766" s="446">
        <v>-0.28876663991692031</v>
      </c>
      <c r="O766" s="441">
        <v>200709.82385460468</v>
      </c>
      <c r="P766" s="441">
        <v>-104671.71329736052</v>
      </c>
      <c r="Q766" s="446">
        <v>-0.34275717606750195</v>
      </c>
    </row>
    <row r="767" spans="1:17">
      <c r="A767" s="476"/>
      <c r="B767" s="477"/>
      <c r="C767" s="367" t="s">
        <v>179</v>
      </c>
      <c r="D767" s="441">
        <v>60129.329951167107</v>
      </c>
      <c r="E767" s="441">
        <v>9820.5916557907476</v>
      </c>
      <c r="F767" s="442">
        <v>0.19520647880555797</v>
      </c>
      <c r="G767" s="443">
        <v>3.2016395015948031E-2</v>
      </c>
      <c r="H767" s="443">
        <v>3.9380545665345483E-3</v>
      </c>
      <c r="I767" s="444">
        <v>7.5157275863365776</v>
      </c>
      <c r="J767" s="444">
        <v>-8.8536671294903613E-2</v>
      </c>
      <c r="K767" s="442">
        <v>-1.1643029265592665E-2</v>
      </c>
      <c r="L767" s="445">
        <v>451915.66386192082</v>
      </c>
      <c r="M767" s="445">
        <v>69354.723395854235</v>
      </c>
      <c r="N767" s="442">
        <v>0.18129065479439882</v>
      </c>
      <c r="O767" s="441">
        <v>102898.66675519943</v>
      </c>
      <c r="P767" s="441">
        <v>13932.19878721243</v>
      </c>
      <c r="Q767" s="442">
        <v>0.15660056092398411</v>
      </c>
    </row>
    <row r="768" spans="1:17">
      <c r="A768" s="476"/>
      <c r="B768" s="477"/>
      <c r="C768" s="367" t="s">
        <v>158</v>
      </c>
      <c r="D768" s="441">
        <v>6605064.4592016991</v>
      </c>
      <c r="E768" s="441">
        <v>378832.7180545982</v>
      </c>
      <c r="F768" s="446">
        <v>6.0844622205598033E-2</v>
      </c>
      <c r="G768" s="447">
        <v>3.516925151225573</v>
      </c>
      <c r="H768" s="447">
        <v>4.1937296860322881E-2</v>
      </c>
      <c r="I768" s="448">
        <v>4.2866039228608654</v>
      </c>
      <c r="J768" s="448">
        <v>-0.27768691026142633</v>
      </c>
      <c r="K768" s="446">
        <v>-6.0839004439922864E-2</v>
      </c>
      <c r="L768" s="449">
        <v>28313295.221562885</v>
      </c>
      <c r="M768" s="449">
        <v>-105037.23944987357</v>
      </c>
      <c r="N768" s="446">
        <v>-3.6961084748366093E-3</v>
      </c>
      <c r="O768" s="441">
        <v>8743875.519941438</v>
      </c>
      <c r="P768" s="441">
        <v>446655.94909844361</v>
      </c>
      <c r="Q768" s="446">
        <v>5.3832003032440366E-2</v>
      </c>
    </row>
    <row r="769" spans="1:17">
      <c r="A769" s="476"/>
      <c r="B769" s="477"/>
      <c r="C769" s="367" t="s">
        <v>156</v>
      </c>
      <c r="D769" s="441">
        <v>19933685.940244183</v>
      </c>
      <c r="E769" s="441">
        <v>1666805.2114772387</v>
      </c>
      <c r="F769" s="442">
        <v>9.124739117896194E-2</v>
      </c>
      <c r="G769" s="443">
        <v>10.613867869557387</v>
      </c>
      <c r="H769" s="443">
        <v>0.41874643678062462</v>
      </c>
      <c r="I769" s="444">
        <v>3.6199273038131903</v>
      </c>
      <c r="J769" s="444">
        <v>-6.7050298172797174E-2</v>
      </c>
      <c r="K769" s="442">
        <v>-1.818570802726889E-2</v>
      </c>
      <c r="L769" s="445">
        <v>72158494.000727028</v>
      </c>
      <c r="M769" s="445">
        <v>4808913.8956138343</v>
      </c>
      <c r="N769" s="442">
        <v>7.1402284737462532E-2</v>
      </c>
      <c r="O769" s="441">
        <v>14469822.219489638</v>
      </c>
      <c r="P769" s="441">
        <v>1285262.1231461093</v>
      </c>
      <c r="Q769" s="442">
        <v>9.7482366780105981E-2</v>
      </c>
    </row>
    <row r="770" spans="1:17">
      <c r="A770" s="476"/>
      <c r="B770" s="477"/>
      <c r="C770" s="367" t="s">
        <v>166</v>
      </c>
      <c r="D770" s="441">
        <v>1432798.6976412782</v>
      </c>
      <c r="E770" s="441">
        <v>91878.827311215922</v>
      </c>
      <c r="F770" s="446">
        <v>6.8519252599784586E-2</v>
      </c>
      <c r="G770" s="447">
        <v>0.76290637396548366</v>
      </c>
      <c r="H770" s="447">
        <v>1.4511444769432225E-2</v>
      </c>
      <c r="I770" s="448">
        <v>4.6248425052684548</v>
      </c>
      <c r="J770" s="448">
        <v>-0.35841915821891845</v>
      </c>
      <c r="K770" s="446">
        <v>-7.1924611313324158E-2</v>
      </c>
      <c r="L770" s="449">
        <v>6626468.3183446676</v>
      </c>
      <c r="M770" s="449">
        <v>-55686.265279591084</v>
      </c>
      <c r="N770" s="446">
        <v>-8.3335793242586189E-3</v>
      </c>
      <c r="O770" s="441">
        <v>1882976.2494881423</v>
      </c>
      <c r="P770" s="441">
        <v>171212.96820581704</v>
      </c>
      <c r="Q770" s="446">
        <v>0.10002140487413486</v>
      </c>
    </row>
    <row r="771" spans="1:17">
      <c r="A771" s="476"/>
      <c r="B771" s="477"/>
      <c r="C771" s="367" t="s">
        <v>186</v>
      </c>
      <c r="D771" s="441">
        <v>266571.26933044201</v>
      </c>
      <c r="E771" s="441">
        <v>11220.372031882493</v>
      </c>
      <c r="F771" s="442">
        <v>4.3940993161122481E-2</v>
      </c>
      <c r="G771" s="443">
        <v>0.14193823655971818</v>
      </c>
      <c r="H771" s="443">
        <v>-5.7834547651064439E-4</v>
      </c>
      <c r="I771" s="444">
        <v>3.8588511977550941</v>
      </c>
      <c r="J771" s="444">
        <v>-0.13133991744332185</v>
      </c>
      <c r="K771" s="442">
        <v>-3.2915695928211412E-2</v>
      </c>
      <c r="L771" s="445">
        <v>1028658.8619428719</v>
      </c>
      <c r="M771" s="445">
        <v>9759.9802842165809</v>
      </c>
      <c r="N771" s="442">
        <v>9.5789488632359726E-3</v>
      </c>
      <c r="O771" s="441">
        <v>181455.68200600136</v>
      </c>
      <c r="P771" s="441">
        <v>-7469.5800639389781</v>
      </c>
      <c r="Q771" s="442">
        <v>-3.9537222190930359E-2</v>
      </c>
    </row>
    <row r="772" spans="1:17">
      <c r="A772" s="476"/>
      <c r="B772" s="477"/>
      <c r="C772" s="367" t="s">
        <v>181</v>
      </c>
      <c r="D772" s="441">
        <v>1123577.4419020112</v>
      </c>
      <c r="E772" s="441">
        <v>449982.65684093512</v>
      </c>
      <c r="F772" s="446">
        <v>0.66803168139155711</v>
      </c>
      <c r="G772" s="447">
        <v>0.59825877388219517</v>
      </c>
      <c r="H772" s="447">
        <v>0.22231168515083982</v>
      </c>
      <c r="I772" s="448">
        <v>3.4265628214267365</v>
      </c>
      <c r="J772" s="448">
        <v>-0.94055312634970223</v>
      </c>
      <c r="K772" s="446">
        <v>-0.21537168639376161</v>
      </c>
      <c r="L772" s="449">
        <v>3850008.6894151904</v>
      </c>
      <c r="M772" s="449">
        <v>908342.16123592248</v>
      </c>
      <c r="N772" s="446">
        <v>0.30878488521203556</v>
      </c>
      <c r="O772" s="441">
        <v>597589.58738660801</v>
      </c>
      <c r="P772" s="441">
        <v>192461.31547021843</v>
      </c>
      <c r="Q772" s="446">
        <v>0.47506266240026473</v>
      </c>
    </row>
    <row r="773" spans="1:17">
      <c r="A773" s="476"/>
      <c r="B773" s="477"/>
      <c r="C773" s="367" t="s">
        <v>159</v>
      </c>
      <c r="D773" s="441">
        <v>6025876.2094104113</v>
      </c>
      <c r="E773" s="441">
        <v>228643.55443906225</v>
      </c>
      <c r="F773" s="442">
        <v>3.9440120493179041E-2</v>
      </c>
      <c r="G773" s="443">
        <v>3.2085312308380813</v>
      </c>
      <c r="H773" s="443">
        <v>-2.7023419629128131E-2</v>
      </c>
      <c r="I773" s="444">
        <v>7.8962476947615201</v>
      </c>
      <c r="J773" s="444">
        <v>9.690667570795064E-2</v>
      </c>
      <c r="K773" s="442">
        <v>1.2424982504446257E-2</v>
      </c>
      <c r="L773" s="445">
        <v>47581811.127475247</v>
      </c>
      <c r="M773" s="445">
        <v>2367216.6845603734</v>
      </c>
      <c r="N773" s="442">
        <v>5.235514580472625E-2</v>
      </c>
      <c r="O773" s="441">
        <v>9649549.5022392757</v>
      </c>
      <c r="P773" s="441">
        <v>562947.08480386063</v>
      </c>
      <c r="Q773" s="442">
        <v>6.1953528826536437E-2</v>
      </c>
    </row>
    <row r="774" spans="1:17">
      <c r="A774" s="476"/>
      <c r="B774" s="477"/>
      <c r="C774" s="367" t="s">
        <v>161</v>
      </c>
      <c r="D774" s="441">
        <v>5120885.8890225347</v>
      </c>
      <c r="E774" s="441">
        <v>65436.982151819393</v>
      </c>
      <c r="F774" s="446">
        <v>1.2943851942185761E-2</v>
      </c>
      <c r="G774" s="447">
        <v>2.7266611084422596</v>
      </c>
      <c r="H774" s="447">
        <v>-9.4888792060354277E-2</v>
      </c>
      <c r="I774" s="448">
        <v>3.5749716290456406</v>
      </c>
      <c r="J774" s="448">
        <v>-3.951944231498361E-2</v>
      </c>
      <c r="K774" s="446">
        <v>-1.0933611823837504E-2</v>
      </c>
      <c r="L774" s="449">
        <v>18307021.768835723</v>
      </c>
      <c r="M774" s="449">
        <v>34146.833231694996</v>
      </c>
      <c r="N774" s="446">
        <v>1.8687170657071123E-3</v>
      </c>
      <c r="O774" s="441">
        <v>3078707.515295038</v>
      </c>
      <c r="P774" s="441">
        <v>170485.3605060596</v>
      </c>
      <c r="Q774" s="446">
        <v>5.8621849168338409E-2</v>
      </c>
    </row>
    <row r="775" spans="1:17">
      <c r="A775" s="476"/>
      <c r="B775" s="477"/>
      <c r="C775" s="367" t="s">
        <v>177</v>
      </c>
      <c r="D775" s="441">
        <v>304213.26206897746</v>
      </c>
      <c r="E775" s="441">
        <v>31107.978631861333</v>
      </c>
      <c r="F775" s="442">
        <v>0.11390471191314064</v>
      </c>
      <c r="G775" s="443">
        <v>0.16198104943794495</v>
      </c>
      <c r="H775" s="443">
        <v>9.555379729076996E-3</v>
      </c>
      <c r="I775" s="444">
        <v>10.916402529895857</v>
      </c>
      <c r="J775" s="444">
        <v>-0.3072928095227887</v>
      </c>
      <c r="K775" s="442">
        <v>-2.7378933606968841E-2</v>
      </c>
      <c r="L775" s="445">
        <v>3320914.4236776568</v>
      </c>
      <c r="M775" s="445">
        <v>255663.92679388821</v>
      </c>
      <c r="N775" s="442">
        <v>8.3407188761180959E-2</v>
      </c>
      <c r="O775" s="441">
        <v>213913.49135393591</v>
      </c>
      <c r="P775" s="441">
        <v>22817.93056331866</v>
      </c>
      <c r="Q775" s="442">
        <v>0.11940586410754035</v>
      </c>
    </row>
    <row r="776" spans="1:17">
      <c r="A776" s="476"/>
      <c r="B776" s="477"/>
      <c r="C776" s="367" t="s">
        <v>164</v>
      </c>
      <c r="D776" s="441">
        <v>2633315.3708356163</v>
      </c>
      <c r="E776" s="441">
        <v>197176.81390569359</v>
      </c>
      <c r="F776" s="446">
        <v>8.093825917446186E-2</v>
      </c>
      <c r="G776" s="447">
        <v>1.4021321239187421</v>
      </c>
      <c r="H776" s="447">
        <v>4.247314416436776E-2</v>
      </c>
      <c r="I776" s="448">
        <v>4.9934152561137051</v>
      </c>
      <c r="J776" s="448">
        <v>-0.2273126638676759</v>
      </c>
      <c r="K776" s="446">
        <v>-4.3540415695228679E-2</v>
      </c>
      <c r="L776" s="449">
        <v>13149237.146889284</v>
      </c>
      <c r="M776" s="449">
        <v>430820.56578208506</v>
      </c>
      <c r="N776" s="446">
        <v>3.3873758029128814E-2</v>
      </c>
      <c r="O776" s="441">
        <v>3929597.5103157256</v>
      </c>
      <c r="P776" s="441">
        <v>380500.19962317124</v>
      </c>
      <c r="Q776" s="446">
        <v>0.10721041614633052</v>
      </c>
    </row>
    <row r="777" spans="1:17">
      <c r="A777" s="476"/>
      <c r="B777" s="477"/>
      <c r="C777" s="367" t="s">
        <v>190</v>
      </c>
      <c r="D777" s="441">
        <v>0</v>
      </c>
      <c r="E777" s="441">
        <v>0</v>
      </c>
      <c r="F777" s="451"/>
      <c r="G777" s="443">
        <v>0</v>
      </c>
      <c r="H777" s="443">
        <v>0</v>
      </c>
      <c r="I777" s="451"/>
      <c r="J777" s="451"/>
      <c r="K777" s="451"/>
      <c r="L777" s="445">
        <v>0</v>
      </c>
      <c r="M777" s="445">
        <v>0</v>
      </c>
      <c r="N777" s="451"/>
      <c r="O777" s="441">
        <v>0</v>
      </c>
      <c r="P777" s="441">
        <v>0</v>
      </c>
      <c r="Q777" s="451"/>
    </row>
    <row r="778" spans="1:17">
      <c r="A778" s="476"/>
      <c r="B778" s="477"/>
      <c r="C778" s="367" t="s">
        <v>180</v>
      </c>
      <c r="D778" s="441">
        <v>324536.21592757083</v>
      </c>
      <c r="E778" s="441">
        <v>-17460.806541462487</v>
      </c>
      <c r="F778" s="446">
        <v>-5.1055434387717528E-2</v>
      </c>
      <c r="G778" s="447">
        <v>0.17280218646302134</v>
      </c>
      <c r="H778" s="447">
        <v>-1.8073378199147311E-2</v>
      </c>
      <c r="I778" s="448">
        <v>4.4114676557751817</v>
      </c>
      <c r="J778" s="448">
        <v>0.54811748298437735</v>
      </c>
      <c r="K778" s="446">
        <v>0.14187621066418335</v>
      </c>
      <c r="L778" s="449">
        <v>1431681.019692149</v>
      </c>
      <c r="M778" s="449">
        <v>110426.76384246862</v>
      </c>
      <c r="N778" s="446">
        <v>8.3577224711722645E-2</v>
      </c>
      <c r="O778" s="441">
        <v>254649.55319452297</v>
      </c>
      <c r="P778" s="441">
        <v>-31085.222397148609</v>
      </c>
      <c r="Q778" s="446">
        <v>-0.10879047652768332</v>
      </c>
    </row>
    <row r="779" spans="1:17">
      <c r="A779" s="476"/>
      <c r="B779" s="477"/>
      <c r="C779" s="367" t="s">
        <v>185</v>
      </c>
      <c r="D779" s="441">
        <v>316096.72896045458</v>
      </c>
      <c r="E779" s="441">
        <v>30125.016755134042</v>
      </c>
      <c r="F779" s="442">
        <v>0.10534264568624548</v>
      </c>
      <c r="G779" s="443">
        <v>0.1683085067780726</v>
      </c>
      <c r="H779" s="443">
        <v>8.701818829377872E-3</v>
      </c>
      <c r="I779" s="444">
        <v>5.2736173632864274</v>
      </c>
      <c r="J779" s="444">
        <v>-3.1847858089491865E-2</v>
      </c>
      <c r="K779" s="442">
        <v>-6.0028398567529284E-3</v>
      </c>
      <c r="L779" s="445">
        <v>1666973.1983238971</v>
      </c>
      <c r="M779" s="445">
        <v>149760.22492124559</v>
      </c>
      <c r="N779" s="442">
        <v>9.8707450797351506E-2</v>
      </c>
      <c r="O779" s="441">
        <v>242225.20076656342</v>
      </c>
      <c r="P779" s="441">
        <v>29940.022207140864</v>
      </c>
      <c r="Q779" s="442">
        <v>0.14103679969706456</v>
      </c>
    </row>
    <row r="780" spans="1:17">
      <c r="A780" s="476"/>
      <c r="B780" s="477"/>
      <c r="C780" s="367" t="s">
        <v>163</v>
      </c>
      <c r="D780" s="441">
        <v>4181784.152485779</v>
      </c>
      <c r="E780" s="441">
        <v>252014.18810867099</v>
      </c>
      <c r="F780" s="446">
        <v>6.4129501317672352E-2</v>
      </c>
      <c r="G780" s="447">
        <v>2.2266280599858477</v>
      </c>
      <c r="H780" s="447">
        <v>3.3342704670130896E-2</v>
      </c>
      <c r="I780" s="448">
        <v>4.6775478024276032</v>
      </c>
      <c r="J780" s="448">
        <v>0.14163506361332701</v>
      </c>
      <c r="K780" s="446">
        <v>3.1225261985606791E-2</v>
      </c>
      <c r="L780" s="449">
        <v>19560495.272686433</v>
      </c>
      <c r="M780" s="449">
        <v>1735401.6306585856</v>
      </c>
      <c r="N780" s="446">
        <v>9.7357223782929866E-2</v>
      </c>
      <c r="O780" s="441">
        <v>3561770.5997366877</v>
      </c>
      <c r="P780" s="441">
        <v>208676.59561544191</v>
      </c>
      <c r="Q780" s="446">
        <v>6.2234042755425323E-2</v>
      </c>
    </row>
    <row r="781" spans="1:17">
      <c r="A781" s="476"/>
      <c r="B781" s="477"/>
      <c r="C781" s="367" t="s">
        <v>175</v>
      </c>
      <c r="D781" s="441">
        <v>1736056.2990933554</v>
      </c>
      <c r="E781" s="441">
        <v>442981.09928494971</v>
      </c>
      <c r="F781" s="442">
        <v>0.34257953392856499</v>
      </c>
      <c r="G781" s="443">
        <v>0.92437857343226293</v>
      </c>
      <c r="H781" s="443">
        <v>0.20268673783616675</v>
      </c>
      <c r="I781" s="444">
        <v>4.9683036615801539</v>
      </c>
      <c r="J781" s="444">
        <v>-0.15674754698159976</v>
      </c>
      <c r="K781" s="442">
        <v>-3.0584581617397716E-2</v>
      </c>
      <c r="L781" s="445">
        <v>8625254.8674948085</v>
      </c>
      <c r="M781" s="445">
        <v>1998178.2519555083</v>
      </c>
      <c r="N781" s="442">
        <v>0.30151730059527915</v>
      </c>
      <c r="O781" s="441">
        <v>1170923.9893459086</v>
      </c>
      <c r="P781" s="441">
        <v>243259.20440423512</v>
      </c>
      <c r="Q781" s="442">
        <v>0.26222748599811291</v>
      </c>
    </row>
    <row r="782" spans="1:17">
      <c r="A782" s="476"/>
      <c r="B782" s="477"/>
      <c r="C782" s="367" t="s">
        <v>207</v>
      </c>
      <c r="D782" s="441">
        <v>1657256.6082049543</v>
      </c>
      <c r="E782" s="441">
        <v>-12562.63297574874</v>
      </c>
      <c r="F782" s="446">
        <v>-7.5233490343936263E-3</v>
      </c>
      <c r="G782" s="447">
        <v>0.88242097914896445</v>
      </c>
      <c r="H782" s="447">
        <v>-4.9539446246202323E-2</v>
      </c>
      <c r="I782" s="448">
        <v>2.6474301218163721</v>
      </c>
      <c r="J782" s="448">
        <v>4.5859280817417414E-3</v>
      </c>
      <c r="K782" s="446">
        <v>1.7352245329533859E-3</v>
      </c>
      <c r="L782" s="449">
        <v>4387471.0641410295</v>
      </c>
      <c r="M782" s="449">
        <v>-25601.021999757737</v>
      </c>
      <c r="N782" s="446">
        <v>-5.8011792012547256E-3</v>
      </c>
      <c r="O782" s="441">
        <v>1175106.2028939724</v>
      </c>
      <c r="P782" s="441">
        <v>-14881.836984276772</v>
      </c>
      <c r="Q782" s="446">
        <v>-1.2505871055476635E-2</v>
      </c>
    </row>
    <row r="783" spans="1:17">
      <c r="A783" s="476"/>
      <c r="B783" s="477"/>
      <c r="C783" s="367" t="s">
        <v>208</v>
      </c>
      <c r="D783" s="441">
        <v>13815.836216911703</v>
      </c>
      <c r="E783" s="441">
        <v>-3247.4464399226999</v>
      </c>
      <c r="F783" s="442">
        <v>-0.19031780140042348</v>
      </c>
      <c r="G783" s="443">
        <v>7.3563645255238777E-3</v>
      </c>
      <c r="H783" s="443">
        <v>-2.1670040950563301E-3</v>
      </c>
      <c r="I783" s="444">
        <v>10.971406229731883</v>
      </c>
      <c r="J783" s="444">
        <v>3.684992516714968</v>
      </c>
      <c r="K783" s="442">
        <v>0.50573473616133846</v>
      </c>
      <c r="L783" s="445">
        <v>151579.15153918043</v>
      </c>
      <c r="M783" s="445">
        <v>27249.014799338533</v>
      </c>
      <c r="N783" s="442">
        <v>0.21916661168286578</v>
      </c>
      <c r="O783" s="441">
        <v>28031.98913669592</v>
      </c>
      <c r="P783" s="441">
        <v>-5451.3531143759028</v>
      </c>
      <c r="Q783" s="442">
        <v>-0.16280791426075161</v>
      </c>
    </row>
    <row r="784" spans="1:17">
      <c r="A784" s="476"/>
      <c r="B784" s="477"/>
      <c r="C784" s="367" t="s">
        <v>239</v>
      </c>
      <c r="D784" s="441">
        <v>247348.31556446536</v>
      </c>
      <c r="E784" s="441">
        <v>25823.187321062112</v>
      </c>
      <c r="F784" s="446">
        <v>0.11657001409198416</v>
      </c>
      <c r="G784" s="447">
        <v>0.1317028043397909</v>
      </c>
      <c r="H784" s="447">
        <v>8.0650789729053707E-3</v>
      </c>
      <c r="I784" s="448">
        <v>14.295857072533238</v>
      </c>
      <c r="J784" s="448">
        <v>1.2793845501510166</v>
      </c>
      <c r="K784" s="446">
        <v>9.8289651666461544E-2</v>
      </c>
      <c r="L784" s="449">
        <v>3536056.1664414452</v>
      </c>
      <c r="M784" s="449">
        <v>652580.42164398916</v>
      </c>
      <c r="N784" s="446">
        <v>0.22631729183830132</v>
      </c>
      <c r="O784" s="441">
        <v>288186.54794218898</v>
      </c>
      <c r="P784" s="441">
        <v>31011.812697242654</v>
      </c>
      <c r="Q784" s="446">
        <v>0.12058654466079424</v>
      </c>
    </row>
    <row r="785" spans="1:17">
      <c r="A785" s="476"/>
      <c r="B785" s="477"/>
      <c r="C785" s="367" t="s">
        <v>209</v>
      </c>
      <c r="D785" s="441">
        <v>10629418.973068248</v>
      </c>
      <c r="E785" s="441">
        <v>1204914.3514477909</v>
      </c>
      <c r="F785" s="442">
        <v>0.12784909125978197</v>
      </c>
      <c r="G785" s="443">
        <v>5.6597284038945155</v>
      </c>
      <c r="H785" s="443">
        <v>0.39971874554754017</v>
      </c>
      <c r="I785" s="444">
        <v>4.3449637252473412</v>
      </c>
      <c r="J785" s="444">
        <v>-0.27956925487691109</v>
      </c>
      <c r="K785" s="442">
        <v>-6.0453510890390409E-2</v>
      </c>
      <c r="L785" s="445">
        <v>46184439.858437382</v>
      </c>
      <c r="M785" s="445">
        <v>2600507.4144201353</v>
      </c>
      <c r="N785" s="442">
        <v>5.9666653938591677E-2</v>
      </c>
      <c r="O785" s="441">
        <v>10016750.736542521</v>
      </c>
      <c r="P785" s="441">
        <v>162055.56802083366</v>
      </c>
      <c r="Q785" s="442">
        <v>1.6444503381340386E-2</v>
      </c>
    </row>
    <row r="786" spans="1:17">
      <c r="A786" s="476"/>
      <c r="B786" s="482"/>
      <c r="C786" s="367" t="s">
        <v>210</v>
      </c>
      <c r="D786" s="441">
        <v>2435947.0224353205</v>
      </c>
      <c r="E786" s="441">
        <v>195150.18469346035</v>
      </c>
      <c r="F786" s="446">
        <v>8.708963767108889E-2</v>
      </c>
      <c r="G786" s="447">
        <v>1.2970415963648678</v>
      </c>
      <c r="H786" s="447">
        <v>4.6406843438305367E-2</v>
      </c>
      <c r="I786" s="448">
        <v>5.1648524028025404</v>
      </c>
      <c r="J786" s="448">
        <v>-0.52029739006582698</v>
      </c>
      <c r="K786" s="446">
        <v>-9.1518677435466086E-2</v>
      </c>
      <c r="L786" s="449">
        <v>12581306.831924759</v>
      </c>
      <c r="M786" s="449">
        <v>-157958.84602347016</v>
      </c>
      <c r="N786" s="446">
        <v>-1.2399368222369221E-2</v>
      </c>
      <c r="O786" s="441">
        <v>4106557.9591296855</v>
      </c>
      <c r="P786" s="441">
        <v>479394.92203460261</v>
      </c>
      <c r="Q786" s="446">
        <v>0.13216801040698178</v>
      </c>
    </row>
    <row r="787" spans="1:17">
      <c r="A787" s="476"/>
      <c r="B787" s="477" t="s">
        <v>242</v>
      </c>
      <c r="C787" s="367" t="s">
        <v>189</v>
      </c>
      <c r="D787" s="441">
        <v>539456.25000000012</v>
      </c>
      <c r="E787" s="441">
        <v>175947.12163317204</v>
      </c>
      <c r="F787" s="442">
        <v>0.48402394301256296</v>
      </c>
      <c r="G787" s="443">
        <v>2.2102550568407632E-2</v>
      </c>
      <c r="H787" s="443">
        <v>6.6204685919120359E-3</v>
      </c>
      <c r="I787" s="444">
        <v>2.7198358532318436</v>
      </c>
      <c r="J787" s="444">
        <v>-0.472886137234521</v>
      </c>
      <c r="K787" s="442">
        <v>-0.14811378461594332</v>
      </c>
      <c r="L787" s="445">
        <v>1467232.4500000011</v>
      </c>
      <c r="M787" s="445">
        <v>306648.86212796858</v>
      </c>
      <c r="N787" s="442">
        <v>0.26421954035229739</v>
      </c>
      <c r="O787" s="441">
        <v>107913.88000011467</v>
      </c>
      <c r="P787" s="441">
        <v>35193.118390679359</v>
      </c>
      <c r="Q787" s="442">
        <v>0.48394870476869634</v>
      </c>
    </row>
    <row r="788" spans="1:17">
      <c r="A788" s="476"/>
      <c r="B788" s="477" t="s">
        <v>299</v>
      </c>
      <c r="C788" s="367" t="s">
        <v>176</v>
      </c>
      <c r="D788" s="441">
        <v>693758.50815127976</v>
      </c>
      <c r="E788" s="441">
        <v>-9677.6366819925606</v>
      </c>
      <c r="F788" s="446">
        <v>-1.3757661947107286E-2</v>
      </c>
      <c r="G788" s="447">
        <v>2.8424608128419487E-2</v>
      </c>
      <c r="H788" s="447">
        <v>-1.5351788746421242E-3</v>
      </c>
      <c r="I788" s="448">
        <v>8.560475525819939</v>
      </c>
      <c r="J788" s="448">
        <v>0.38704277457748759</v>
      </c>
      <c r="K788" s="446">
        <v>4.7353760207870167E-2</v>
      </c>
      <c r="L788" s="449">
        <v>5938902.7298583835</v>
      </c>
      <c r="M788" s="449">
        <v>189414.70527038723</v>
      </c>
      <c r="N788" s="446">
        <v>3.2944621235898745E-2</v>
      </c>
      <c r="O788" s="441">
        <v>1031562.0262312889</v>
      </c>
      <c r="P788" s="441">
        <v>48079.552062187344</v>
      </c>
      <c r="Q788" s="446">
        <v>4.8887045092295633E-2</v>
      </c>
    </row>
    <row r="789" spans="1:17">
      <c r="A789" s="476"/>
      <c r="B789" s="477" t="s">
        <v>299</v>
      </c>
      <c r="C789" s="367" t="s">
        <v>171</v>
      </c>
      <c r="D789" s="441">
        <v>11358837.803033967</v>
      </c>
      <c r="E789" s="441">
        <v>-203267.2368773073</v>
      </c>
      <c r="F789" s="442">
        <v>-1.7580469661506132E-2</v>
      </c>
      <c r="G789" s="443">
        <v>0.46539323057226317</v>
      </c>
      <c r="H789" s="443">
        <v>-2.7044081395648123E-2</v>
      </c>
      <c r="I789" s="444">
        <v>4.9523467412780926</v>
      </c>
      <c r="J789" s="444">
        <v>-0.26050740293256958</v>
      </c>
      <c r="K789" s="442">
        <v>-4.9974044108233147E-2</v>
      </c>
      <c r="L789" s="445">
        <v>56252903.378561676</v>
      </c>
      <c r="M789" s="445">
        <v>-4018663.7945387959</v>
      </c>
      <c r="N789" s="442">
        <v>-6.6675946603431735E-2</v>
      </c>
      <c r="O789" s="441">
        <v>15196551.950118951</v>
      </c>
      <c r="P789" s="441">
        <v>-927654.87909640372</v>
      </c>
      <c r="Q789" s="442">
        <v>-5.7531814676030531E-2</v>
      </c>
    </row>
    <row r="790" spans="1:17">
      <c r="A790" s="476"/>
      <c r="B790" s="477" t="s">
        <v>299</v>
      </c>
      <c r="C790" s="367" t="s">
        <v>173</v>
      </c>
      <c r="D790" s="441">
        <v>2551920.859030664</v>
      </c>
      <c r="E790" s="441">
        <v>-335258.09424614348</v>
      </c>
      <c r="F790" s="446">
        <v>-0.11611961006630429</v>
      </c>
      <c r="G790" s="447">
        <v>0.10455706062039226</v>
      </c>
      <c r="H790" s="447">
        <v>-1.8409703477857892E-2</v>
      </c>
      <c r="I790" s="448">
        <v>10.033442496537976</v>
      </c>
      <c r="J790" s="448">
        <v>0.58455052415309083</v>
      </c>
      <c r="K790" s="446">
        <v>6.1864452029029939E-2</v>
      </c>
      <c r="L790" s="449">
        <v>25604551.19479996</v>
      </c>
      <c r="M790" s="449">
        <v>-1676090.8396558613</v>
      </c>
      <c r="N790" s="446">
        <v>-6.1438834083850952E-2</v>
      </c>
      <c r="O790" s="441">
        <v>5926862.7449704558</v>
      </c>
      <c r="P790" s="441">
        <v>-86313.618949469179</v>
      </c>
      <c r="Q790" s="446">
        <v>-1.4354080726347142E-2</v>
      </c>
    </row>
    <row r="791" spans="1:17">
      <c r="A791" s="476"/>
      <c r="B791" s="477" t="s">
        <v>299</v>
      </c>
      <c r="C791" s="367" t="s">
        <v>169</v>
      </c>
      <c r="D791" s="441">
        <v>9140818.3469859511</v>
      </c>
      <c r="E791" s="441">
        <v>945480.99022204801</v>
      </c>
      <c r="F791" s="442">
        <v>0.11536815985271295</v>
      </c>
      <c r="G791" s="443">
        <v>0.37451674672577284</v>
      </c>
      <c r="H791" s="443">
        <v>2.547218393169598E-2</v>
      </c>
      <c r="I791" s="444">
        <v>7.8393014654041764</v>
      </c>
      <c r="J791" s="444">
        <v>5.2586568523276256E-2</v>
      </c>
      <c r="K791" s="442">
        <v>6.7533702234739189E-3</v>
      </c>
      <c r="L791" s="445">
        <v>71657630.662520349</v>
      </c>
      <c r="M791" s="445">
        <v>7842875.1816423237</v>
      </c>
      <c r="N791" s="442">
        <v>0.12290065397167317</v>
      </c>
      <c r="O791" s="441">
        <v>10099457.773555018</v>
      </c>
      <c r="P791" s="441">
        <v>1233247.820054356</v>
      </c>
      <c r="Q791" s="442">
        <v>0.13909526466463051</v>
      </c>
    </row>
    <row r="792" spans="1:17">
      <c r="A792" s="476"/>
      <c r="B792" s="477" t="s">
        <v>299</v>
      </c>
      <c r="C792" s="367" t="s">
        <v>233</v>
      </c>
      <c r="D792" s="441">
        <v>2249220.5707856575</v>
      </c>
      <c r="E792" s="441">
        <v>855059.33334211446</v>
      </c>
      <c r="F792" s="446">
        <v>0.61331452229300731</v>
      </c>
      <c r="G792" s="447">
        <v>9.215485297518132E-2</v>
      </c>
      <c r="H792" s="447">
        <v>3.2776650662825958E-2</v>
      </c>
      <c r="I792" s="448">
        <v>7.9874732357825193</v>
      </c>
      <c r="J792" s="448">
        <v>-0.47577296198498953</v>
      </c>
      <c r="K792" s="446">
        <v>-5.6216367912172056E-2</v>
      </c>
      <c r="L792" s="449">
        <v>17965589.11052192</v>
      </c>
      <c r="M792" s="449">
        <v>6166459.3186530098</v>
      </c>
      <c r="N792" s="446">
        <v>0.52261983954973346</v>
      </c>
      <c r="O792" s="441">
        <v>2521695.0450742571</v>
      </c>
      <c r="P792" s="441">
        <v>886240.54748841003</v>
      </c>
      <c r="Q792" s="446">
        <v>0.54189251293546925</v>
      </c>
    </row>
    <row r="793" spans="1:17">
      <c r="A793" s="476"/>
      <c r="B793" s="477" t="s">
        <v>299</v>
      </c>
      <c r="C793" s="367" t="s">
        <v>153</v>
      </c>
      <c r="D793" s="441">
        <v>407074479.13478756</v>
      </c>
      <c r="E793" s="441">
        <v>1327373.0717786551</v>
      </c>
      <c r="F793" s="442">
        <v>3.2714295479719969E-3</v>
      </c>
      <c r="G793" s="443">
        <v>16.678617144921091</v>
      </c>
      <c r="H793" s="443">
        <v>-0.60240681730026679</v>
      </c>
      <c r="I793" s="444">
        <v>4.6476836807568702</v>
      </c>
      <c r="J793" s="444">
        <v>-9.5430858042072408E-2</v>
      </c>
      <c r="K793" s="442">
        <v>-2.0119872134953233E-2</v>
      </c>
      <c r="L793" s="445">
        <v>1891953413.5273552</v>
      </c>
      <c r="M793" s="445">
        <v>-32551584.3156991</v>
      </c>
      <c r="N793" s="442">
        <v>-1.691426333118503E-2</v>
      </c>
      <c r="O793" s="441">
        <v>476207445.57748973</v>
      </c>
      <c r="P793" s="441">
        <v>2765346.6532740593</v>
      </c>
      <c r="Q793" s="442">
        <v>5.8409394930396992E-3</v>
      </c>
    </row>
    <row r="794" spans="1:17">
      <c r="A794" s="476"/>
      <c r="B794" s="477" t="s">
        <v>299</v>
      </c>
      <c r="C794" s="367" t="s">
        <v>234</v>
      </c>
      <c r="D794" s="441">
        <v>65798538.641316585</v>
      </c>
      <c r="E794" s="441">
        <v>2896688.0306897834</v>
      </c>
      <c r="F794" s="446">
        <v>4.605091905198111E-2</v>
      </c>
      <c r="G794" s="447">
        <v>2.6958915160349393</v>
      </c>
      <c r="H794" s="447">
        <v>1.6862210767368602E-2</v>
      </c>
      <c r="I794" s="448">
        <v>2.2025063402475054</v>
      </c>
      <c r="J794" s="448">
        <v>-0.29520320912872533</v>
      </c>
      <c r="K794" s="446">
        <v>-0.1181895665981052</v>
      </c>
      <c r="L794" s="449">
        <v>144921698.53652024</v>
      </c>
      <c r="M794" s="449">
        <v>-12188854.407079399</v>
      </c>
      <c r="N794" s="446">
        <v>-7.7581385710322193E-2</v>
      </c>
      <c r="O794" s="441">
        <v>30155472.423767492</v>
      </c>
      <c r="P794" s="441">
        <v>-100204.66039420664</v>
      </c>
      <c r="Q794" s="446">
        <v>-3.3119291997818806E-3</v>
      </c>
    </row>
    <row r="795" spans="1:17">
      <c r="A795" s="476"/>
      <c r="B795" s="477" t="s">
        <v>299</v>
      </c>
      <c r="C795" s="367" t="s">
        <v>235</v>
      </c>
      <c r="D795" s="441">
        <v>165944919.92570552</v>
      </c>
      <c r="E795" s="441">
        <v>9328484.3027541339</v>
      </c>
      <c r="F795" s="442">
        <v>5.9562614010780675E-2</v>
      </c>
      <c r="G795" s="443">
        <v>6.7990795995565181</v>
      </c>
      <c r="H795" s="443">
        <v>0.12868728760832671</v>
      </c>
      <c r="I795" s="444">
        <v>3.614878324666722</v>
      </c>
      <c r="J795" s="444">
        <v>-0.21529178493903922</v>
      </c>
      <c r="K795" s="442">
        <v>-5.620945774682555E-2</v>
      </c>
      <c r="L795" s="445">
        <v>599870694.12798774</v>
      </c>
      <c r="M795" s="445">
        <v>3103.7319643497467</v>
      </c>
      <c r="N795" s="442">
        <v>5.1740284256742569E-6</v>
      </c>
      <c r="O795" s="441">
        <v>121614335.78747255</v>
      </c>
      <c r="P795" s="441">
        <v>6291093.650102973</v>
      </c>
      <c r="Q795" s="442">
        <v>5.4551827831975201E-2</v>
      </c>
    </row>
    <row r="796" spans="1:17">
      <c r="A796" s="476"/>
      <c r="B796" s="477" t="s">
        <v>299</v>
      </c>
      <c r="C796" s="367" t="s">
        <v>236</v>
      </c>
      <c r="D796" s="441">
        <v>4418999.9331624797</v>
      </c>
      <c r="E796" s="441">
        <v>-795285.8598649567</v>
      </c>
      <c r="F796" s="446">
        <v>-0.15252057356127585</v>
      </c>
      <c r="G796" s="447">
        <v>0.18105484825602378</v>
      </c>
      <c r="H796" s="447">
        <v>-4.1024857030117018E-2</v>
      </c>
      <c r="I796" s="448">
        <v>6.1086906476564025</v>
      </c>
      <c r="J796" s="448">
        <v>-0.13038276954123695</v>
      </c>
      <c r="K796" s="446">
        <v>-2.0897777734405962E-2</v>
      </c>
      <c r="L796" s="449">
        <v>26994303.563703906</v>
      </c>
      <c r="M796" s="449">
        <v>-5538008.3172448836</v>
      </c>
      <c r="N796" s="446">
        <v>-0.17023101024947418</v>
      </c>
      <c r="O796" s="441">
        <v>7333971.4934705654</v>
      </c>
      <c r="P796" s="441">
        <v>-923814.91607811581</v>
      </c>
      <c r="Q796" s="446">
        <v>-0.11187198000300491</v>
      </c>
    </row>
    <row r="797" spans="1:17">
      <c r="A797" s="476"/>
      <c r="B797" s="477" t="s">
        <v>299</v>
      </c>
      <c r="C797" s="367" t="s">
        <v>160</v>
      </c>
      <c r="D797" s="441">
        <v>27658291.193315104</v>
      </c>
      <c r="E797" s="441">
        <v>608752.26349321008</v>
      </c>
      <c r="F797" s="442">
        <v>2.2505088351878179E-2</v>
      </c>
      <c r="G797" s="443">
        <v>1.1332128967566701</v>
      </c>
      <c r="H797" s="443">
        <v>-1.8843947095968039E-2</v>
      </c>
      <c r="I797" s="444">
        <v>4.4761968725703829</v>
      </c>
      <c r="J797" s="444">
        <v>-1.4900262040527856E-2</v>
      </c>
      <c r="K797" s="442">
        <v>-3.3177331939000135E-3</v>
      </c>
      <c r="L797" s="445">
        <v>123803956.54015803</v>
      </c>
      <c r="M797" s="445">
        <v>2321849.759888649</v>
      </c>
      <c r="N797" s="442">
        <v>1.9112689279321537E-2</v>
      </c>
      <c r="O797" s="441">
        <v>29144967.889253423</v>
      </c>
      <c r="P797" s="441">
        <v>1186243.5395907536</v>
      </c>
      <c r="Q797" s="442">
        <v>4.2428385671503858E-2</v>
      </c>
    </row>
    <row r="798" spans="1:17">
      <c r="A798" s="476"/>
      <c r="B798" s="477" t="s">
        <v>299</v>
      </c>
      <c r="C798" s="367" t="s">
        <v>155</v>
      </c>
      <c r="D798" s="441">
        <v>245634448.34305969</v>
      </c>
      <c r="E798" s="441">
        <v>1325149.1278866827</v>
      </c>
      <c r="F798" s="446">
        <v>5.4240633989112736E-3</v>
      </c>
      <c r="G798" s="447">
        <v>10.064111437851333</v>
      </c>
      <c r="H798" s="447">
        <v>-0.34117498525204581</v>
      </c>
      <c r="I798" s="448">
        <v>4.0141513127820749</v>
      </c>
      <c r="J798" s="448">
        <v>-4.0577877539909935E-2</v>
      </c>
      <c r="K798" s="446">
        <v>-1.0007543200853732E-2</v>
      </c>
      <c r="L798" s="449">
        <v>986013843.28079391</v>
      </c>
      <c r="M798" s="449">
        <v>-4594203.7140760422</v>
      </c>
      <c r="N798" s="446">
        <v>-4.6377613507311176E-3</v>
      </c>
      <c r="O798" s="441">
        <v>202064585.45945138</v>
      </c>
      <c r="P798" s="441">
        <v>1898939.1284761131</v>
      </c>
      <c r="Q798" s="446">
        <v>9.4868383425605624E-3</v>
      </c>
    </row>
    <row r="799" spans="1:17">
      <c r="A799" s="476"/>
      <c r="B799" s="477" t="s">
        <v>299</v>
      </c>
      <c r="C799" s="367" t="s">
        <v>168</v>
      </c>
      <c r="D799" s="441">
        <v>4911019.0528676882</v>
      </c>
      <c r="E799" s="441">
        <v>10952.125923840329</v>
      </c>
      <c r="F799" s="442">
        <v>2.2350972113499533E-3</v>
      </c>
      <c r="G799" s="443">
        <v>0.20121380919846865</v>
      </c>
      <c r="H799" s="443">
        <v>-7.4831173246628635E-3</v>
      </c>
      <c r="I799" s="444">
        <v>5.1107397557315961</v>
      </c>
      <c r="J799" s="444">
        <v>-0.26784921789536842</v>
      </c>
      <c r="K799" s="442">
        <v>-4.9799160933977939E-2</v>
      </c>
      <c r="L799" s="445">
        <v>25098940.314646222</v>
      </c>
      <c r="M799" s="445">
        <v>-1256505.6286481246</v>
      </c>
      <c r="N799" s="442">
        <v>-4.7675369688359198E-2</v>
      </c>
      <c r="O799" s="441">
        <v>7020366.2595175914</v>
      </c>
      <c r="P799" s="441">
        <v>141479.47673908249</v>
      </c>
      <c r="Q799" s="442">
        <v>2.0567205306137676E-2</v>
      </c>
    </row>
    <row r="800" spans="1:17">
      <c r="A800" s="476"/>
      <c r="B800" s="477" t="s">
        <v>299</v>
      </c>
      <c r="C800" s="367" t="s">
        <v>157</v>
      </c>
      <c r="D800" s="441">
        <v>173983463.9486784</v>
      </c>
      <c r="E800" s="441">
        <v>3389319.5467402935</v>
      </c>
      <c r="F800" s="446">
        <v>1.9867736718762709E-2</v>
      </c>
      <c r="G800" s="447">
        <v>7.1284340666965855</v>
      </c>
      <c r="H800" s="447">
        <v>-0.13727763690516248</v>
      </c>
      <c r="I800" s="448">
        <v>4.5940156463844026</v>
      </c>
      <c r="J800" s="448">
        <v>-0.1694325016206033</v>
      </c>
      <c r="K800" s="446">
        <v>-3.5569296937044192E-2</v>
      </c>
      <c r="L800" s="449">
        <v>799282755.59238529</v>
      </c>
      <c r="M800" s="449">
        <v>-13333605.619525313</v>
      </c>
      <c r="N800" s="446">
        <v>-1.6408241645098052E-2</v>
      </c>
      <c r="O800" s="441">
        <v>222056121.69244224</v>
      </c>
      <c r="P800" s="441">
        <v>4163170.5976256728</v>
      </c>
      <c r="Q800" s="446">
        <v>1.9106495078007643E-2</v>
      </c>
    </row>
    <row r="801" spans="1:17">
      <c r="A801" s="476"/>
      <c r="B801" s="477" t="s">
        <v>299</v>
      </c>
      <c r="C801" s="367" t="s">
        <v>178</v>
      </c>
      <c r="D801" s="441">
        <v>8520356.8499539308</v>
      </c>
      <c r="E801" s="441">
        <v>1928544.1275976216</v>
      </c>
      <c r="F801" s="442">
        <v>0.29256658355248971</v>
      </c>
      <c r="G801" s="443">
        <v>0.34909525682015002</v>
      </c>
      <c r="H801" s="443">
        <v>6.8345814846741904E-2</v>
      </c>
      <c r="I801" s="444">
        <v>3.4767275210407789</v>
      </c>
      <c r="J801" s="444">
        <v>-0.33228656835100301</v>
      </c>
      <c r="K801" s="442">
        <v>-8.7236896622785151E-2</v>
      </c>
      <c r="L801" s="445">
        <v>29622959.149323151</v>
      </c>
      <c r="M801" s="445">
        <v>4514651.6152359694</v>
      </c>
      <c r="N801" s="442">
        <v>0.17980708612505453</v>
      </c>
      <c r="O801" s="441">
        <v>5635199.7465548571</v>
      </c>
      <c r="P801" s="441">
        <v>961783.12025669776</v>
      </c>
      <c r="Q801" s="442">
        <v>0.20579871155603172</v>
      </c>
    </row>
    <row r="802" spans="1:17">
      <c r="A802" s="476"/>
      <c r="B802" s="477" t="s">
        <v>299</v>
      </c>
      <c r="C802" s="367" t="s">
        <v>154</v>
      </c>
      <c r="D802" s="441">
        <v>248974990.04200649</v>
      </c>
      <c r="E802" s="441">
        <v>6486507.129257679</v>
      </c>
      <c r="F802" s="446">
        <v>2.6749753437121493E-2</v>
      </c>
      <c r="G802" s="447">
        <v>10.200979797105388</v>
      </c>
      <c r="H802" s="447">
        <v>-0.126756916627766</v>
      </c>
      <c r="I802" s="448">
        <v>4.4761043353643899</v>
      </c>
      <c r="J802" s="448">
        <v>-1.6490209523637667E-2</v>
      </c>
      <c r="K802" s="446">
        <v>-3.6705314398783931E-3</v>
      </c>
      <c r="L802" s="449">
        <v>1114438032.324331</v>
      </c>
      <c r="M802" s="449">
        <v>25035596.792341948</v>
      </c>
      <c r="N802" s="446">
        <v>2.2981036186243045E-2</v>
      </c>
      <c r="O802" s="441">
        <v>287425113.31519014</v>
      </c>
      <c r="P802" s="441">
        <v>3924847.5662187934</v>
      </c>
      <c r="Q802" s="446">
        <v>1.3844246515430416E-2</v>
      </c>
    </row>
    <row r="803" spans="1:17">
      <c r="A803" s="476"/>
      <c r="B803" s="477" t="s">
        <v>299</v>
      </c>
      <c r="C803" s="367" t="s">
        <v>237</v>
      </c>
      <c r="D803" s="441">
        <v>5430935.1810500715</v>
      </c>
      <c r="E803" s="441">
        <v>297555.66073535662</v>
      </c>
      <c r="F803" s="442">
        <v>5.7964866918141719E-2</v>
      </c>
      <c r="G803" s="443">
        <v>0.22251576373969761</v>
      </c>
      <c r="H803" s="443">
        <v>3.8819073987503561E-3</v>
      </c>
      <c r="I803" s="444">
        <v>7.1281673107522838</v>
      </c>
      <c r="J803" s="444">
        <v>0.34150895938882631</v>
      </c>
      <c r="K803" s="442">
        <v>5.0320635238727797E-2</v>
      </c>
      <c r="L803" s="445">
        <v>38712614.624375656</v>
      </c>
      <c r="M803" s="445">
        <v>3874121.6321136579</v>
      </c>
      <c r="N803" s="442">
        <v>0.11120233108171877</v>
      </c>
      <c r="O803" s="441">
        <v>3652768.4012926677</v>
      </c>
      <c r="P803" s="441">
        <v>164852.96697812248</v>
      </c>
      <c r="Q803" s="442">
        <v>4.726403781361168E-2</v>
      </c>
    </row>
    <row r="804" spans="1:17">
      <c r="A804" s="476"/>
      <c r="B804" s="477" t="s">
        <v>299</v>
      </c>
      <c r="C804" s="367" t="s">
        <v>183</v>
      </c>
      <c r="D804" s="441">
        <v>77477.020877078176</v>
      </c>
      <c r="E804" s="441">
        <v>9400.3910010319669</v>
      </c>
      <c r="F804" s="446">
        <v>0.13808543428410278</v>
      </c>
      <c r="G804" s="447">
        <v>3.1743811881411958E-3</v>
      </c>
      <c r="H804" s="447">
        <v>2.7495478539923913E-4</v>
      </c>
      <c r="I804" s="448">
        <v>5.0287994557852782</v>
      </c>
      <c r="J804" s="448">
        <v>3.981464953321634E-3</v>
      </c>
      <c r="K804" s="446">
        <v>7.9236003385317144E-4</v>
      </c>
      <c r="L804" s="449">
        <v>389616.40042251535</v>
      </c>
      <c r="M804" s="449">
        <v>47543.725866150111</v>
      </c>
      <c r="N804" s="446">
        <v>0.13898720769733997</v>
      </c>
      <c r="O804" s="441">
        <v>61664.764275452122</v>
      </c>
      <c r="P804" s="441">
        <v>7030.8378099771217</v>
      </c>
      <c r="Q804" s="446">
        <v>0.12868995997240182</v>
      </c>
    </row>
    <row r="805" spans="1:17">
      <c r="A805" s="476"/>
      <c r="B805" s="477" t="s">
        <v>299</v>
      </c>
      <c r="C805" s="367" t="s">
        <v>167</v>
      </c>
      <c r="D805" s="441">
        <v>25281000.857808959</v>
      </c>
      <c r="E805" s="441">
        <v>1660665.7513496988</v>
      </c>
      <c r="F805" s="442">
        <v>7.0306612665100174E-2</v>
      </c>
      <c r="G805" s="443">
        <v>1.0358107814668549</v>
      </c>
      <c r="H805" s="443">
        <v>2.9805881195221984E-2</v>
      </c>
      <c r="I805" s="444">
        <v>6.3870958009755272</v>
      </c>
      <c r="J805" s="444">
        <v>-0.16148082646371886</v>
      </c>
      <c r="K805" s="442">
        <v>-2.4658919892163542E-2</v>
      </c>
      <c r="L805" s="445">
        <v>161472174.4233703</v>
      </c>
      <c r="M805" s="445">
        <v>6792600.0129284859</v>
      </c>
      <c r="N805" s="442">
        <v>4.3914007643338485E-2</v>
      </c>
      <c r="O805" s="441">
        <v>28639459.294363722</v>
      </c>
      <c r="P805" s="441">
        <v>1357075.9728511274</v>
      </c>
      <c r="Q805" s="442">
        <v>4.9741840984290082E-2</v>
      </c>
    </row>
    <row r="806" spans="1:17">
      <c r="A806" s="476"/>
      <c r="B806" s="477" t="s">
        <v>299</v>
      </c>
      <c r="C806" s="367" t="s">
        <v>187</v>
      </c>
      <c r="D806" s="441">
        <v>128274.72679765779</v>
      </c>
      <c r="E806" s="441">
        <v>27497.879522894043</v>
      </c>
      <c r="F806" s="446">
        <v>0.27285909677172432</v>
      </c>
      <c r="G806" s="447">
        <v>5.255660001518018E-3</v>
      </c>
      <c r="H806" s="447">
        <v>9.6351081161875386E-4</v>
      </c>
      <c r="I806" s="448">
        <v>9.0277926406774025</v>
      </c>
      <c r="J806" s="448">
        <v>-2.3204775289076149</v>
      </c>
      <c r="K806" s="446">
        <v>-0.20447852353099821</v>
      </c>
      <c r="L806" s="449">
        <v>1158037.6345687993</v>
      </c>
      <c r="M806" s="449">
        <v>14394.744855772704</v>
      </c>
      <c r="N806" s="446">
        <v>1.2586748000842087E-2</v>
      </c>
      <c r="O806" s="441">
        <v>224890.86401971709</v>
      </c>
      <c r="P806" s="441">
        <v>46137.377943535335</v>
      </c>
      <c r="Q806" s="446">
        <v>0.25810617155668986</v>
      </c>
    </row>
    <row r="807" spans="1:17">
      <c r="A807" s="476"/>
      <c r="B807" s="477" t="s">
        <v>299</v>
      </c>
      <c r="C807" s="367" t="s">
        <v>165</v>
      </c>
      <c r="D807" s="441">
        <v>39220406.975105174</v>
      </c>
      <c r="E807" s="441">
        <v>3985313.0140296295</v>
      </c>
      <c r="F807" s="442">
        <v>0.11310635409209445</v>
      </c>
      <c r="G807" s="443">
        <v>1.6069348134918993</v>
      </c>
      <c r="H807" s="443">
        <v>0.10625004222969547</v>
      </c>
      <c r="I807" s="444">
        <v>5.3819498871994194</v>
      </c>
      <c r="J807" s="444">
        <v>-0.26393327590537208</v>
      </c>
      <c r="K807" s="442">
        <v>-4.6747916717467024E-2</v>
      </c>
      <c r="L807" s="445">
        <v>211082264.89558262</v>
      </c>
      <c r="M807" s="445">
        <v>12149041.150330901</v>
      </c>
      <c r="N807" s="442">
        <v>6.1070950953313968E-2</v>
      </c>
      <c r="O807" s="441">
        <v>31634516.864251956</v>
      </c>
      <c r="P807" s="441">
        <v>3523626.3800249845</v>
      </c>
      <c r="Q807" s="442">
        <v>0.12534737674006066</v>
      </c>
    </row>
    <row r="808" spans="1:17">
      <c r="A808" s="476"/>
      <c r="B808" s="477" t="s">
        <v>299</v>
      </c>
      <c r="C808" s="367" t="s">
        <v>238</v>
      </c>
      <c r="D808" s="441">
        <v>8011434.9728598986</v>
      </c>
      <c r="E808" s="441">
        <v>759262.16160263121</v>
      </c>
      <c r="F808" s="446">
        <v>0.10469443866865086</v>
      </c>
      <c r="G808" s="447">
        <v>0.32824375769702419</v>
      </c>
      <c r="H808" s="447">
        <v>1.9369164984475717E-2</v>
      </c>
      <c r="I808" s="448">
        <v>8.0801645976835932</v>
      </c>
      <c r="J808" s="448">
        <v>3.6542388374829926E-2</v>
      </c>
      <c r="K808" s="446">
        <v>4.5430264405680277E-3</v>
      </c>
      <c r="L808" s="449">
        <v>64733713.244346768</v>
      </c>
      <c r="M808" s="449">
        <v>6399974.9539726377</v>
      </c>
      <c r="N808" s="446">
        <v>0.10971309471227085</v>
      </c>
      <c r="O808" s="441">
        <v>11145993.809743494</v>
      </c>
      <c r="P808" s="441">
        <v>420282.92278463393</v>
      </c>
      <c r="Q808" s="446">
        <v>3.918462162686541E-2</v>
      </c>
    </row>
    <row r="809" spans="1:17">
      <c r="A809" s="476"/>
      <c r="B809" s="477" t="s">
        <v>299</v>
      </c>
      <c r="C809" s="367" t="s">
        <v>184</v>
      </c>
      <c r="D809" s="441">
        <v>1187313.1571420096</v>
      </c>
      <c r="E809" s="441">
        <v>360371.85821418557</v>
      </c>
      <c r="F809" s="442">
        <v>0.43578892320582852</v>
      </c>
      <c r="G809" s="443">
        <v>4.8646482631848231E-2</v>
      </c>
      <c r="H809" s="443">
        <v>1.3426533583331755E-2</v>
      </c>
      <c r="I809" s="444">
        <v>6.6415745106467101</v>
      </c>
      <c r="J809" s="444">
        <v>-1.1605811585733496</v>
      </c>
      <c r="K809" s="442">
        <v>-0.14875134613782537</v>
      </c>
      <c r="L809" s="445">
        <v>7885628.800629843</v>
      </c>
      <c r="M809" s="445">
        <v>1433704.0570879206</v>
      </c>
      <c r="N809" s="442">
        <v>0.22221338810918276</v>
      </c>
      <c r="O809" s="441">
        <v>1347354.2453727601</v>
      </c>
      <c r="P809" s="441">
        <v>164225.61756474059</v>
      </c>
      <c r="Q809" s="442">
        <v>0.13880622419643512</v>
      </c>
    </row>
    <row r="810" spans="1:17">
      <c r="A810" s="476"/>
      <c r="B810" s="477" t="s">
        <v>299</v>
      </c>
      <c r="C810" s="367" t="s">
        <v>170</v>
      </c>
      <c r="D810" s="441">
        <v>16917746.510698147</v>
      </c>
      <c r="E810" s="441">
        <v>1695498.6894186735</v>
      </c>
      <c r="F810" s="446">
        <v>0.11138293827068714</v>
      </c>
      <c r="G810" s="447">
        <v>0.69315231356798157</v>
      </c>
      <c r="H810" s="447">
        <v>4.4827222821549384E-2</v>
      </c>
      <c r="I810" s="448">
        <v>6.8160168549319504</v>
      </c>
      <c r="J810" s="448">
        <v>-4.7388452781399693E-2</v>
      </c>
      <c r="K810" s="446">
        <v>-6.9045103205755297E-3</v>
      </c>
      <c r="L810" s="449">
        <v>115311645.36438477</v>
      </c>
      <c r="M810" s="449">
        <v>10835188.872487247</v>
      </c>
      <c r="N810" s="446">
        <v>0.10370938330328565</v>
      </c>
      <c r="O810" s="441">
        <v>23426052.066196874</v>
      </c>
      <c r="P810" s="441">
        <v>2963365.0639679581</v>
      </c>
      <c r="Q810" s="446">
        <v>0.1448179832709737</v>
      </c>
    </row>
    <row r="811" spans="1:17">
      <c r="A811" s="476"/>
      <c r="B811" s="477" t="s">
        <v>299</v>
      </c>
      <c r="C811" s="367" t="s">
        <v>174</v>
      </c>
      <c r="D811" s="441">
        <v>5850993.9448030116</v>
      </c>
      <c r="E811" s="441">
        <v>1263704.0719683859</v>
      </c>
      <c r="F811" s="442">
        <v>0.27547944581655681</v>
      </c>
      <c r="G811" s="443">
        <v>0.23972637176871225</v>
      </c>
      <c r="H811" s="443">
        <v>4.4350816331478526E-2</v>
      </c>
      <c r="I811" s="444">
        <v>10.611646924932508</v>
      </c>
      <c r="J811" s="444">
        <v>-0.23323276083431921</v>
      </c>
      <c r="K811" s="442">
        <v>-2.1506256186541329E-2</v>
      </c>
      <c r="L811" s="445">
        <v>62088681.902167603</v>
      </c>
      <c r="M811" s="445">
        <v>12340075.147539482</v>
      </c>
      <c r="N811" s="442">
        <v>0.24804865809415821</v>
      </c>
      <c r="O811" s="441">
        <v>8876530.4169458207</v>
      </c>
      <c r="P811" s="441">
        <v>1897732.1237592418</v>
      </c>
      <c r="Q811" s="442">
        <v>0.27192820941851881</v>
      </c>
    </row>
    <row r="812" spans="1:17">
      <c r="A812" s="476"/>
      <c r="B812" s="477" t="s">
        <v>299</v>
      </c>
      <c r="C812" s="367" t="s">
        <v>182</v>
      </c>
      <c r="D812" s="441">
        <v>3039170.272950286</v>
      </c>
      <c r="E812" s="441">
        <v>625404.72622493561</v>
      </c>
      <c r="F812" s="446">
        <v>0.25909920169065082</v>
      </c>
      <c r="G812" s="447">
        <v>0.12452059762749049</v>
      </c>
      <c r="H812" s="447">
        <v>2.1716807707994265E-2</v>
      </c>
      <c r="I812" s="448">
        <v>12.944589171284102</v>
      </c>
      <c r="J812" s="448">
        <v>-0.532135857087356</v>
      </c>
      <c r="K812" s="446">
        <v>-3.9485546819950208E-2</v>
      </c>
      <c r="L812" s="449">
        <v>39340810.604920819</v>
      </c>
      <c r="M812" s="449">
        <v>6811156.0487465709</v>
      </c>
      <c r="N812" s="446">
        <v>0.20938298121133256</v>
      </c>
      <c r="O812" s="441">
        <v>4326453.0942281578</v>
      </c>
      <c r="P812" s="441">
        <v>921579.57007830217</v>
      </c>
      <c r="Q812" s="446">
        <v>0.27066484659174128</v>
      </c>
    </row>
    <row r="813" spans="1:17">
      <c r="A813" s="476"/>
      <c r="B813" s="477" t="s">
        <v>299</v>
      </c>
      <c r="C813" s="367" t="s">
        <v>172</v>
      </c>
      <c r="D813" s="441">
        <v>14664803.471090544</v>
      </c>
      <c r="E813" s="441">
        <v>-170001.00005827472</v>
      </c>
      <c r="F813" s="442">
        <v>-1.1459605038199044E-2</v>
      </c>
      <c r="G813" s="443">
        <v>0.60084494395150378</v>
      </c>
      <c r="H813" s="443">
        <v>-3.0978691288375937E-2</v>
      </c>
      <c r="I813" s="444">
        <v>5.0956371984428497</v>
      </c>
      <c r="J813" s="444">
        <v>-0.30478458720308321</v>
      </c>
      <c r="K813" s="442">
        <v>-5.6437182001818138E-2</v>
      </c>
      <c r="L813" s="445">
        <v>74726518.075142801</v>
      </c>
      <c r="M813" s="445">
        <v>-5387683.1766469777</v>
      </c>
      <c r="N813" s="442">
        <v>-6.7250039224807406E-2</v>
      </c>
      <c r="O813" s="441">
        <v>13341019.856091581</v>
      </c>
      <c r="P813" s="441">
        <v>390480.2361439243</v>
      </c>
      <c r="Q813" s="442">
        <v>3.0151657583632221E-2</v>
      </c>
    </row>
    <row r="814" spans="1:17">
      <c r="A814" s="476"/>
      <c r="B814" s="477" t="s">
        <v>299</v>
      </c>
      <c r="C814" s="367" t="s">
        <v>314</v>
      </c>
      <c r="D814" s="441">
        <v>23395603.849536039</v>
      </c>
      <c r="E814" s="441">
        <v>445621.35027059168</v>
      </c>
      <c r="F814" s="446">
        <v>1.9417067106036117E-2</v>
      </c>
      <c r="G814" s="447">
        <v>0.95856247316219323</v>
      </c>
      <c r="H814" s="447">
        <v>-1.8891688743224666E-2</v>
      </c>
      <c r="I814" s="448">
        <v>5.3593216316912207</v>
      </c>
      <c r="J814" s="448">
        <v>-6.2635200129880886E-2</v>
      </c>
      <c r="K814" s="446">
        <v>-1.1552139213333291E-2</v>
      </c>
      <c r="L814" s="449">
        <v>125384565.79729688</v>
      </c>
      <c r="M814" s="449">
        <v>950751.39522987604</v>
      </c>
      <c r="N814" s="446">
        <v>7.6406192303792534E-3</v>
      </c>
      <c r="O814" s="441">
        <v>32681901.768956915</v>
      </c>
      <c r="P814" s="441">
        <v>631999.03582769632</v>
      </c>
      <c r="Q814" s="446">
        <v>1.9719218528997721E-2</v>
      </c>
    </row>
    <row r="815" spans="1:17">
      <c r="A815" s="476"/>
      <c r="B815" s="477" t="s">
        <v>299</v>
      </c>
      <c r="C815" s="367" t="s">
        <v>188</v>
      </c>
      <c r="D815" s="441">
        <v>5898505.2348544355</v>
      </c>
      <c r="E815" s="441">
        <v>-1743024.4365610164</v>
      </c>
      <c r="F815" s="442">
        <v>-0.22809889007970749</v>
      </c>
      <c r="G815" s="443">
        <v>0.24167299986122559</v>
      </c>
      <c r="H815" s="443">
        <v>-8.378454595118795E-2</v>
      </c>
      <c r="I815" s="444">
        <v>6.3539980768531752</v>
      </c>
      <c r="J815" s="444">
        <v>0.44033371710848979</v>
      </c>
      <c r="K815" s="442">
        <v>7.4460383667682595E-2</v>
      </c>
      <c r="L815" s="445">
        <v>37479090.918573469</v>
      </c>
      <c r="M815" s="445">
        <v>-7710350.7532076091</v>
      </c>
      <c r="N815" s="442">
        <v>-0.17062283728153255</v>
      </c>
      <c r="O815" s="441">
        <v>2963945.8343118681</v>
      </c>
      <c r="P815" s="441">
        <v>-884418.69781612791</v>
      </c>
      <c r="Q815" s="442">
        <v>-0.22981676772888215</v>
      </c>
    </row>
    <row r="816" spans="1:17">
      <c r="A816" s="476"/>
      <c r="B816" s="477" t="s">
        <v>299</v>
      </c>
      <c r="C816" s="367" t="s">
        <v>179</v>
      </c>
      <c r="D816" s="441">
        <v>791920.70628623478</v>
      </c>
      <c r="E816" s="441">
        <v>145558.54545952426</v>
      </c>
      <c r="F816" s="446">
        <v>0.22519657597739307</v>
      </c>
      <c r="G816" s="447">
        <v>3.2446500447182863E-2</v>
      </c>
      <c r="H816" s="447">
        <v>4.9175302521742743E-3</v>
      </c>
      <c r="I816" s="448">
        <v>7.435409932294597</v>
      </c>
      <c r="J816" s="448">
        <v>-0.30929904853781487</v>
      </c>
      <c r="K816" s="446">
        <v>-3.9936820002314792E-2</v>
      </c>
      <c r="L816" s="449">
        <v>5888255.0851104222</v>
      </c>
      <c r="M816" s="449">
        <v>882368.25328555331</v>
      </c>
      <c r="N816" s="446">
        <v>0.17626612085513144</v>
      </c>
      <c r="O816" s="441">
        <v>1348734.0229907427</v>
      </c>
      <c r="P816" s="441">
        <v>239912.88837344758</v>
      </c>
      <c r="Q816" s="446">
        <v>0.21636752843482956</v>
      </c>
    </row>
    <row r="817" spans="1:17">
      <c r="A817" s="476"/>
      <c r="B817" s="477" t="s">
        <v>299</v>
      </c>
      <c r="C817" s="367" t="s">
        <v>158</v>
      </c>
      <c r="D817" s="441">
        <v>79552379.890746817</v>
      </c>
      <c r="E817" s="441">
        <v>3866482.246214062</v>
      </c>
      <c r="F817" s="442">
        <v>5.1085900630701724E-2</v>
      </c>
      <c r="G817" s="443">
        <v>3.259412601804883</v>
      </c>
      <c r="H817" s="443">
        <v>3.5902707949241108E-2</v>
      </c>
      <c r="I817" s="444">
        <v>4.4001372094289817</v>
      </c>
      <c r="J817" s="444">
        <v>-0.32272932015288891</v>
      </c>
      <c r="K817" s="442">
        <v>-6.833335605219E-2</v>
      </c>
      <c r="L817" s="445">
        <v>350041386.85590494</v>
      </c>
      <c r="M817" s="445">
        <v>-7413005.890818119</v>
      </c>
      <c r="N817" s="442">
        <v>-2.0738326458532737E-2</v>
      </c>
      <c r="O817" s="441">
        <v>105101866.69703063</v>
      </c>
      <c r="P817" s="441">
        <v>2726401.2980729043</v>
      </c>
      <c r="Q817" s="442">
        <v>2.6631393444201734E-2</v>
      </c>
    </row>
    <row r="818" spans="1:17">
      <c r="A818" s="476"/>
      <c r="B818" s="477" t="s">
        <v>299</v>
      </c>
      <c r="C818" s="367" t="s">
        <v>156</v>
      </c>
      <c r="D818" s="441">
        <v>260990126.97898689</v>
      </c>
      <c r="E818" s="441">
        <v>20385957.718738735</v>
      </c>
      <c r="F818" s="446">
        <v>8.4728198108189795E-2</v>
      </c>
      <c r="G818" s="447">
        <v>10.693262853861061</v>
      </c>
      <c r="H818" s="447">
        <v>0.44578024149948448</v>
      </c>
      <c r="I818" s="448">
        <v>3.6198412345824877</v>
      </c>
      <c r="J818" s="448">
        <v>-0.22577248937941441</v>
      </c>
      <c r="K818" s="446">
        <v>-5.8709091860327231E-2</v>
      </c>
      <c r="L818" s="449">
        <v>944742823.45745611</v>
      </c>
      <c r="M818" s="449">
        <v>19472128.107793331</v>
      </c>
      <c r="N818" s="446">
        <v>2.1044790681968753E-2</v>
      </c>
      <c r="O818" s="441">
        <v>187964883.15383905</v>
      </c>
      <c r="P818" s="441">
        <v>12721151.875890613</v>
      </c>
      <c r="Q818" s="446">
        <v>7.2591195035182188E-2</v>
      </c>
    </row>
    <row r="819" spans="1:17">
      <c r="A819" s="476"/>
      <c r="B819" s="477" t="s">
        <v>299</v>
      </c>
      <c r="C819" s="367" t="s">
        <v>166</v>
      </c>
      <c r="D819" s="441">
        <v>17440387.691823747</v>
      </c>
      <c r="E819" s="441">
        <v>428822.33798361197</v>
      </c>
      <c r="F819" s="442">
        <v>2.5207694240013664E-2</v>
      </c>
      <c r="G819" s="443">
        <v>0.71456591872124631</v>
      </c>
      <c r="H819" s="443">
        <v>-9.967329013006232E-3</v>
      </c>
      <c r="I819" s="444">
        <v>4.8155530901527497</v>
      </c>
      <c r="J819" s="444">
        <v>-0.19822110558333783</v>
      </c>
      <c r="K819" s="442">
        <v>-3.9535307703309201E-2</v>
      </c>
      <c r="L819" s="445">
        <v>83985112.842823833</v>
      </c>
      <c r="M819" s="445">
        <v>-1307034.5573378801</v>
      </c>
      <c r="N819" s="442">
        <v>-1.5324207411565323E-2</v>
      </c>
      <c r="O819" s="441">
        <v>22299036.669516452</v>
      </c>
      <c r="P819" s="441">
        <v>803021.86113578826</v>
      </c>
      <c r="Q819" s="442">
        <v>3.7356778374692673E-2</v>
      </c>
    </row>
    <row r="820" spans="1:17">
      <c r="A820" s="476"/>
      <c r="B820" s="477" t="s">
        <v>299</v>
      </c>
      <c r="C820" s="367" t="s">
        <v>186</v>
      </c>
      <c r="D820" s="441">
        <v>3469795.2554232012</v>
      </c>
      <c r="E820" s="441">
        <v>95316.750196482986</v>
      </c>
      <c r="F820" s="446">
        <v>2.8246364600884907E-2</v>
      </c>
      <c r="G820" s="447">
        <v>0.14216412377280302</v>
      </c>
      <c r="H820" s="447">
        <v>-1.5570341539971333E-3</v>
      </c>
      <c r="I820" s="448">
        <v>3.9012377872017034</v>
      </c>
      <c r="J820" s="448">
        <v>-5.0725157801613907E-2</v>
      </c>
      <c r="K820" s="446">
        <v>-1.2835433557328389E-2</v>
      </c>
      <c r="L820" s="449">
        <v>13536496.364310179</v>
      </c>
      <c r="M820" s="449">
        <v>200682.35294400528</v>
      </c>
      <c r="N820" s="446">
        <v>1.5048376707485784E-2</v>
      </c>
      <c r="O820" s="441">
        <v>2438111.9427496078</v>
      </c>
      <c r="P820" s="441">
        <v>-37001.875905673951</v>
      </c>
      <c r="Q820" s="446">
        <v>-1.494956540050223E-2</v>
      </c>
    </row>
    <row r="821" spans="1:17">
      <c r="A821" s="476"/>
      <c r="B821" s="477" t="s">
        <v>299</v>
      </c>
      <c r="C821" s="367" t="s">
        <v>181</v>
      </c>
      <c r="D821" s="441">
        <v>10087468.902525831</v>
      </c>
      <c r="E821" s="441">
        <v>1463120.9724643398</v>
      </c>
      <c r="F821" s="442">
        <v>0.16965004013398005</v>
      </c>
      <c r="G821" s="443">
        <v>0.41330282395526347</v>
      </c>
      <c r="H821" s="443">
        <v>4.5986431525387117E-2</v>
      </c>
      <c r="I821" s="444">
        <v>4.3772101948355004</v>
      </c>
      <c r="J821" s="444">
        <v>-6.2775784006790403E-2</v>
      </c>
      <c r="K821" s="442">
        <v>-1.4138734740590093E-2</v>
      </c>
      <c r="L821" s="445">
        <v>44154971.720222145</v>
      </c>
      <c r="M821" s="445">
        <v>5862987.8340915889</v>
      </c>
      <c r="N821" s="442">
        <v>0.15311266847720514</v>
      </c>
      <c r="O821" s="441">
        <v>6012881.2559087425</v>
      </c>
      <c r="P821" s="441">
        <v>761241.09507354349</v>
      </c>
      <c r="Q821" s="442">
        <v>0.14495301882078662</v>
      </c>
    </row>
    <row r="822" spans="1:17">
      <c r="A822" s="476"/>
      <c r="B822" s="477" t="s">
        <v>299</v>
      </c>
      <c r="C822" s="367" t="s">
        <v>159</v>
      </c>
      <c r="D822" s="441">
        <v>82710016.044286549</v>
      </c>
      <c r="E822" s="441">
        <v>1930422.5247228444</v>
      </c>
      <c r="F822" s="446">
        <v>2.3897403299699974E-2</v>
      </c>
      <c r="G822" s="447">
        <v>3.3887869723126753</v>
      </c>
      <c r="H822" s="447">
        <v>-5.1666626519160541E-2</v>
      </c>
      <c r="I822" s="448">
        <v>7.830523477281881</v>
      </c>
      <c r="J822" s="448">
        <v>5.1667785261376942E-2</v>
      </c>
      <c r="K822" s="446">
        <v>6.6420804430627756E-3</v>
      </c>
      <c r="L822" s="449">
        <v>647662722.44114685</v>
      </c>
      <c r="M822" s="449">
        <v>19289921.592386127</v>
      </c>
      <c r="N822" s="446">
        <v>3.0698212217859667E-2</v>
      </c>
      <c r="O822" s="441">
        <v>129325342.5061371</v>
      </c>
      <c r="P822" s="441">
        <v>4760979.6758132577</v>
      </c>
      <c r="Q822" s="446">
        <v>3.8221041457085582E-2</v>
      </c>
    </row>
    <row r="823" spans="1:17">
      <c r="A823" s="476"/>
      <c r="B823" s="477" t="s">
        <v>299</v>
      </c>
      <c r="C823" s="367" t="s">
        <v>161</v>
      </c>
      <c r="D823" s="441">
        <v>62439341.348665267</v>
      </c>
      <c r="E823" s="441">
        <v>737990.2503656894</v>
      </c>
      <c r="F823" s="442">
        <v>1.1960682176796411E-2</v>
      </c>
      <c r="G823" s="443">
        <v>2.5582588015560841</v>
      </c>
      <c r="H823" s="443">
        <v>-6.9640475846444616E-2</v>
      </c>
      <c r="I823" s="444">
        <v>3.5432127592432821</v>
      </c>
      <c r="J823" s="444">
        <v>-5.8369626762943216E-2</v>
      </c>
      <c r="K823" s="442">
        <v>-1.6206661546806646E-2</v>
      </c>
      <c r="L823" s="445">
        <v>221235870.94533741</v>
      </c>
      <c r="M823" s="445">
        <v>-986628.36308419704</v>
      </c>
      <c r="N823" s="442">
        <v>-4.4398220979184472E-3</v>
      </c>
      <c r="O823" s="441">
        <v>37390778.981371164</v>
      </c>
      <c r="P823" s="441">
        <v>1535241.4886697531</v>
      </c>
      <c r="Q823" s="442">
        <v>4.281741666771164E-2</v>
      </c>
    </row>
    <row r="824" spans="1:17">
      <c r="A824" s="476"/>
      <c r="B824" s="477" t="s">
        <v>299</v>
      </c>
      <c r="C824" s="367" t="s">
        <v>177</v>
      </c>
      <c r="D824" s="441">
        <v>4236223.51860236</v>
      </c>
      <c r="E824" s="441">
        <v>115331.21548366081</v>
      </c>
      <c r="F824" s="446">
        <v>2.7986952096849978E-2</v>
      </c>
      <c r="G824" s="447">
        <v>0.1735661502466351</v>
      </c>
      <c r="H824" s="447">
        <v>-1.9452399069869175E-3</v>
      </c>
      <c r="I824" s="448">
        <v>11.210347072330014</v>
      </c>
      <c r="J824" s="448">
        <v>0.50723336446698397</v>
      </c>
      <c r="K824" s="446">
        <v>4.7391196460366998E-2</v>
      </c>
      <c r="L824" s="449">
        <v>47489535.919499516</v>
      </c>
      <c r="M824" s="449">
        <v>3383157.0213625133</v>
      </c>
      <c r="N824" s="446">
        <v>7.6704483702365628E-2</v>
      </c>
      <c r="O824" s="441">
        <v>2972600.0354348533</v>
      </c>
      <c r="P824" s="441">
        <v>85706.409161189571</v>
      </c>
      <c r="Q824" s="446">
        <v>2.9688107792117523E-2</v>
      </c>
    </row>
    <row r="825" spans="1:17">
      <c r="A825" s="476"/>
      <c r="B825" s="477" t="s">
        <v>299</v>
      </c>
      <c r="C825" s="367" t="s">
        <v>164</v>
      </c>
      <c r="D825" s="441">
        <v>32436155.198196366</v>
      </c>
      <c r="E825" s="441">
        <v>1513055.4819053337</v>
      </c>
      <c r="F825" s="442">
        <v>4.8929618821758017E-2</v>
      </c>
      <c r="G825" s="443">
        <v>1.3289710898944134</v>
      </c>
      <c r="H825" s="443">
        <v>1.1936860449038189E-2</v>
      </c>
      <c r="I825" s="444">
        <v>5.1481734489322779</v>
      </c>
      <c r="J825" s="444">
        <v>-0.1335318008369315</v>
      </c>
      <c r="K825" s="442">
        <v>-2.5281948636336028E-2</v>
      </c>
      <c r="L825" s="445">
        <v>166986952.97680122</v>
      </c>
      <c r="M825" s="445">
        <v>3660254.8661301136</v>
      </c>
      <c r="N825" s="442">
        <v>2.2410634075574736E-2</v>
      </c>
      <c r="O825" s="441">
        <v>47217642.966222763</v>
      </c>
      <c r="P825" s="441">
        <v>2847046.4007049054</v>
      </c>
      <c r="Q825" s="442">
        <v>6.4165159386598322E-2</v>
      </c>
    </row>
    <row r="826" spans="1:17">
      <c r="A826" s="476"/>
      <c r="B826" s="477" t="s">
        <v>299</v>
      </c>
      <c r="C826" s="367" t="s">
        <v>190</v>
      </c>
      <c r="D826" s="441">
        <v>0</v>
      </c>
      <c r="E826" s="441">
        <v>0</v>
      </c>
      <c r="F826" s="450"/>
      <c r="G826" s="447">
        <v>0</v>
      </c>
      <c r="H826" s="447">
        <v>0</v>
      </c>
      <c r="I826" s="450"/>
      <c r="J826" s="450"/>
      <c r="K826" s="450"/>
      <c r="L826" s="449">
        <v>0</v>
      </c>
      <c r="M826" s="449">
        <v>0</v>
      </c>
      <c r="N826" s="450"/>
      <c r="O826" s="441">
        <v>0</v>
      </c>
      <c r="P826" s="441">
        <v>0</v>
      </c>
      <c r="Q826" s="450"/>
    </row>
    <row r="827" spans="1:17">
      <c r="A827" s="476"/>
      <c r="B827" s="477" t="s">
        <v>299</v>
      </c>
      <c r="C827" s="367" t="s">
        <v>180</v>
      </c>
      <c r="D827" s="441">
        <v>4551449.8091574265</v>
      </c>
      <c r="E827" s="441">
        <v>998558.58318662457</v>
      </c>
      <c r="F827" s="442">
        <v>0.28105520818858609</v>
      </c>
      <c r="G827" s="443">
        <v>0.18648157207645896</v>
      </c>
      <c r="H827" s="443">
        <v>3.5161704371394042E-2</v>
      </c>
      <c r="I827" s="444">
        <v>4.1336725404003474</v>
      </c>
      <c r="J827" s="444">
        <v>-0.72129319197561514</v>
      </c>
      <c r="K827" s="442">
        <v>-0.1485681324516008</v>
      </c>
      <c r="L827" s="445">
        <v>18814203.095124457</v>
      </c>
      <c r="M827" s="445">
        <v>1565037.9421769902</v>
      </c>
      <c r="N827" s="442">
        <v>9.0731228340611189E-2</v>
      </c>
      <c r="O827" s="441">
        <v>3692955.4845901998</v>
      </c>
      <c r="P827" s="441">
        <v>863652.76212539058</v>
      </c>
      <c r="Q827" s="442">
        <v>0.30525286504973231</v>
      </c>
    </row>
    <row r="828" spans="1:17">
      <c r="A828" s="476"/>
      <c r="B828" s="477" t="s">
        <v>299</v>
      </c>
      <c r="C828" s="367" t="s">
        <v>185</v>
      </c>
      <c r="D828" s="441">
        <v>3983837.7953839181</v>
      </c>
      <c r="E828" s="441">
        <v>296215.1948681497</v>
      </c>
      <c r="F828" s="446">
        <v>8.0326873695458864E-2</v>
      </c>
      <c r="G828" s="447">
        <v>0.16322542621168373</v>
      </c>
      <c r="H828" s="447">
        <v>6.1672646847202306E-3</v>
      </c>
      <c r="I828" s="448">
        <v>5.2499347784900801</v>
      </c>
      <c r="J828" s="448">
        <v>4.8013385398449238E-2</v>
      </c>
      <c r="K828" s="446">
        <v>9.2299328979121107E-3</v>
      </c>
      <c r="L828" s="449">
        <v>20914888.593849279</v>
      </c>
      <c r="M828" s="449">
        <v>1732165.6985781118</v>
      </c>
      <c r="N828" s="446">
        <v>9.0298218247479189E-2</v>
      </c>
      <c r="O828" s="441">
        <v>3022005.4223734131</v>
      </c>
      <c r="P828" s="441">
        <v>269803.09575131908</v>
      </c>
      <c r="Q828" s="446">
        <v>9.8031708331000861E-2</v>
      </c>
    </row>
    <row r="829" spans="1:17">
      <c r="A829" s="476"/>
      <c r="B829" s="477" t="s">
        <v>299</v>
      </c>
      <c r="C829" s="367" t="s">
        <v>163</v>
      </c>
      <c r="D829" s="441">
        <v>50934836.541868322</v>
      </c>
      <c r="E829" s="441">
        <v>2900618.5727265477</v>
      </c>
      <c r="F829" s="442">
        <v>6.0386505607106337E-2</v>
      </c>
      <c r="G829" s="443">
        <v>2.0868973162517284</v>
      </c>
      <c r="H829" s="443">
        <v>4.1089818607127349E-2</v>
      </c>
      <c r="I829" s="444">
        <v>4.5761242250849996</v>
      </c>
      <c r="J829" s="444">
        <v>9.7154334463828818E-2</v>
      </c>
      <c r="K829" s="442">
        <v>2.1691222945540913E-2</v>
      </c>
      <c r="L829" s="445">
        <v>233084139.39998829</v>
      </c>
      <c r="M829" s="445">
        <v>17940323.396667898</v>
      </c>
      <c r="N829" s="442">
        <v>8.3387585708673204E-2</v>
      </c>
      <c r="O829" s="441">
        <v>43121679.163980924</v>
      </c>
      <c r="P829" s="441">
        <v>2706253.0291454419</v>
      </c>
      <c r="Q829" s="442">
        <v>6.6960893103458513E-2</v>
      </c>
    </row>
    <row r="830" spans="1:17">
      <c r="A830" s="476"/>
      <c r="B830" s="477" t="s">
        <v>299</v>
      </c>
      <c r="C830" s="367" t="s">
        <v>175</v>
      </c>
      <c r="D830" s="441">
        <v>19586783.771508314</v>
      </c>
      <c r="E830" s="441">
        <v>2957198.7492048647</v>
      </c>
      <c r="F830" s="446">
        <v>0.17782757328211718</v>
      </c>
      <c r="G830" s="447">
        <v>0.80250785635022004</v>
      </c>
      <c r="H830" s="447">
        <v>9.4243390731095222E-2</v>
      </c>
      <c r="I830" s="448">
        <v>5.035913522711331</v>
      </c>
      <c r="J830" s="448">
        <v>-0.23805891975450777</v>
      </c>
      <c r="K830" s="446">
        <v>-4.513844589661975E-2</v>
      </c>
      <c r="L830" s="449">
        <v>98637349.261361554</v>
      </c>
      <c r="M830" s="449">
        <v>10933376.124090508</v>
      </c>
      <c r="N830" s="446">
        <v>0.12466226708997537</v>
      </c>
      <c r="O830" s="441">
        <v>13724634.348622218</v>
      </c>
      <c r="P830" s="441">
        <v>1901047.8154841531</v>
      </c>
      <c r="Q830" s="446">
        <v>0.16078436184791056</v>
      </c>
    </row>
    <row r="831" spans="1:17">
      <c r="A831" s="476"/>
      <c r="B831" s="477" t="s">
        <v>299</v>
      </c>
      <c r="C831" s="367" t="s">
        <v>207</v>
      </c>
      <c r="D831" s="441">
        <v>26835766.103915215</v>
      </c>
      <c r="E831" s="441">
        <v>858358.03347583115</v>
      </c>
      <c r="F831" s="442">
        <v>3.3042481803740358E-2</v>
      </c>
      <c r="G831" s="443">
        <v>1.0995124764125828</v>
      </c>
      <c r="H831" s="443">
        <v>-6.881641089644841E-3</v>
      </c>
      <c r="I831" s="444">
        <v>2.6374417977163382</v>
      </c>
      <c r="J831" s="444">
        <v>1.82032300960282E-2</v>
      </c>
      <c r="K831" s="442">
        <v>6.9498175237113326E-3</v>
      </c>
      <c r="L831" s="445">
        <v>70777771.196205318</v>
      </c>
      <c r="M831" s="445">
        <v>2736742.0912993848</v>
      </c>
      <c r="N831" s="442">
        <v>4.0221938546518232E-2</v>
      </c>
      <c r="O831" s="441">
        <v>18728644.425642677</v>
      </c>
      <c r="P831" s="441">
        <v>764685.63422003388</v>
      </c>
      <c r="Q831" s="442">
        <v>4.2567768224070567E-2</v>
      </c>
    </row>
    <row r="832" spans="1:17">
      <c r="A832" s="476"/>
      <c r="B832" s="477" t="s">
        <v>299</v>
      </c>
      <c r="C832" s="367" t="s">
        <v>208</v>
      </c>
      <c r="D832" s="441">
        <v>180917.91333822347</v>
      </c>
      <c r="E832" s="441">
        <v>-6799.6684535422828</v>
      </c>
      <c r="F832" s="446">
        <v>-3.6222864095304209E-2</v>
      </c>
      <c r="G832" s="447">
        <v>7.4125516727053826E-3</v>
      </c>
      <c r="H832" s="447">
        <v>-5.8245797887299632E-4</v>
      </c>
      <c r="I832" s="448">
        <v>10.228108444413389</v>
      </c>
      <c r="J832" s="448">
        <v>1.8791620889552192</v>
      </c>
      <c r="K832" s="446">
        <v>0.22507775340138658</v>
      </c>
      <c r="L832" s="449">
        <v>1850448.0371603332</v>
      </c>
      <c r="M832" s="449">
        <v>283204.01680454984</v>
      </c>
      <c r="N832" s="446">
        <v>0.18070192843374774</v>
      </c>
      <c r="O832" s="441">
        <v>366037.44536934607</v>
      </c>
      <c r="P832" s="441">
        <v>-7180.1985579906031</v>
      </c>
      <c r="Q832" s="446">
        <v>-1.9238636422528155E-2</v>
      </c>
    </row>
    <row r="833" spans="1:17">
      <c r="A833" s="476"/>
      <c r="B833" s="477" t="s">
        <v>299</v>
      </c>
      <c r="C833" s="367" t="s">
        <v>239</v>
      </c>
      <c r="D833" s="441">
        <v>2608275.3587704818</v>
      </c>
      <c r="E833" s="441">
        <v>359796.28329266282</v>
      </c>
      <c r="F833" s="442">
        <v>0.16001762578831352</v>
      </c>
      <c r="G833" s="443">
        <v>0.10686601186575578</v>
      </c>
      <c r="H833" s="443">
        <v>1.1101876518228443E-2</v>
      </c>
      <c r="I833" s="444">
        <v>13.955139312341808</v>
      </c>
      <c r="J833" s="444">
        <v>0.58886791486531465</v>
      </c>
      <c r="K833" s="442">
        <v>4.4056259023476874E-2</v>
      </c>
      <c r="L833" s="445">
        <v>36398845.996590383</v>
      </c>
      <c r="M833" s="445">
        <v>6345064.4422068223</v>
      </c>
      <c r="N833" s="442">
        <v>0.21112366278184214</v>
      </c>
      <c r="O833" s="441">
        <v>2910778.737678743</v>
      </c>
      <c r="P833" s="441">
        <v>391252.47918117</v>
      </c>
      <c r="Q833" s="442">
        <v>0.15528811333543277</v>
      </c>
    </row>
    <row r="834" spans="1:17">
      <c r="A834" s="476"/>
      <c r="B834" s="477" t="s">
        <v>299</v>
      </c>
      <c r="C834" s="367" t="s">
        <v>209</v>
      </c>
      <c r="D834" s="441">
        <v>136166314.97459048</v>
      </c>
      <c r="E834" s="441">
        <v>10325448.242087379</v>
      </c>
      <c r="F834" s="446">
        <v>8.2051630048257176E-2</v>
      </c>
      <c r="G834" s="447">
        <v>5.5789934076018337</v>
      </c>
      <c r="H834" s="447">
        <v>0.21935189461126203</v>
      </c>
      <c r="I834" s="448">
        <v>4.4306504967712455</v>
      </c>
      <c r="J834" s="448">
        <v>-0.28268088753998022</v>
      </c>
      <c r="K834" s="446">
        <v>-5.9974753415580027E-2</v>
      </c>
      <c r="L834" s="449">
        <v>603305351.08567917</v>
      </c>
      <c r="M834" s="449">
        <v>10175644.486445904</v>
      </c>
      <c r="N834" s="446">
        <v>1.7155850353186571E-2</v>
      </c>
      <c r="O834" s="441">
        <v>129665585.77639931</v>
      </c>
      <c r="P834" s="441">
        <v>1018006.6340397894</v>
      </c>
      <c r="Q834" s="446">
        <v>7.913142562234134E-3</v>
      </c>
    </row>
    <row r="835" spans="1:17">
      <c r="A835" s="476"/>
      <c r="B835" s="482" t="s">
        <v>299</v>
      </c>
      <c r="C835" s="367" t="s">
        <v>210</v>
      </c>
      <c r="D835" s="441">
        <v>29178167.755597711</v>
      </c>
      <c r="E835" s="441">
        <v>-4706439.680774644</v>
      </c>
      <c r="F835" s="442">
        <v>-0.13889609580433462</v>
      </c>
      <c r="G835" s="443">
        <v>1.1954851358410978</v>
      </c>
      <c r="H835" s="443">
        <v>-0.24768156654194384</v>
      </c>
      <c r="I835" s="444">
        <v>5.4485404036475344</v>
      </c>
      <c r="J835" s="444">
        <v>-0.25685537653655199</v>
      </c>
      <c r="K835" s="442">
        <v>-4.5019729819385901E-2</v>
      </c>
      <c r="L835" s="445">
        <v>158978425.92077982</v>
      </c>
      <c r="M835" s="445">
        <v>-34346670.359893322</v>
      </c>
      <c r="N835" s="442">
        <v>-0.17766276091764183</v>
      </c>
      <c r="O835" s="441">
        <v>47626604.539294153</v>
      </c>
      <c r="P835" s="441">
        <v>-4529442.5868809819</v>
      </c>
      <c r="Q835" s="442">
        <v>-8.6844054265144396E-2</v>
      </c>
    </row>
    <row r="836" spans="1:17">
      <c r="A836" s="476"/>
      <c r="B836" s="477" t="s">
        <v>241</v>
      </c>
      <c r="C836" s="367" t="s">
        <v>189</v>
      </c>
      <c r="D836" s="441">
        <v>295254.49999999988</v>
      </c>
      <c r="E836" s="441">
        <v>86014.87163317189</v>
      </c>
      <c r="F836" s="446">
        <v>0.41108308356567669</v>
      </c>
      <c r="G836" s="447">
        <v>2.2645295452561946E-2</v>
      </c>
      <c r="H836" s="447">
        <v>5.8762566570019908E-3</v>
      </c>
      <c r="I836" s="448">
        <v>2.7343443029657473</v>
      </c>
      <c r="J836" s="448">
        <v>-0.41111572776126826</v>
      </c>
      <c r="K836" s="446">
        <v>-0.13070130402078145</v>
      </c>
      <c r="L836" s="449">
        <v>807327.46</v>
      </c>
      <c r="M836" s="449">
        <v>149172.57212796784</v>
      </c>
      <c r="N836" s="446">
        <v>0.22665268446197745</v>
      </c>
      <c r="O836" s="441">
        <v>59056.000000000116</v>
      </c>
      <c r="P836" s="441">
        <v>17194.238390565035</v>
      </c>
      <c r="Q836" s="446">
        <v>0.41073852913752401</v>
      </c>
    </row>
    <row r="837" spans="1:17">
      <c r="A837" s="476"/>
      <c r="B837" s="477" t="s">
        <v>300</v>
      </c>
      <c r="C837" s="367" t="s">
        <v>176</v>
      </c>
      <c r="D837" s="441">
        <v>332732.08761929022</v>
      </c>
      <c r="E837" s="441">
        <v>-33042.502613038057</v>
      </c>
      <c r="F837" s="442">
        <v>-9.033569716269936E-2</v>
      </c>
      <c r="G837" s="443">
        <v>2.5519734434823374E-2</v>
      </c>
      <c r="H837" s="443">
        <v>-3.7944463535438053E-3</v>
      </c>
      <c r="I837" s="444">
        <v>8.6678106164656707</v>
      </c>
      <c r="J837" s="444">
        <v>0.37409935724964427</v>
      </c>
      <c r="K837" s="442">
        <v>4.5106387907336731E-2</v>
      </c>
      <c r="L837" s="445">
        <v>2884058.7215052694</v>
      </c>
      <c r="M837" s="445">
        <v>-149570.11583971977</v>
      </c>
      <c r="N837" s="442">
        <v>-4.9304026253462994E-2</v>
      </c>
      <c r="O837" s="441">
        <v>513551.15451673325</v>
      </c>
      <c r="P837" s="441">
        <v>-13966.58004750032</v>
      </c>
      <c r="Q837" s="442">
        <v>-2.6476038874859227E-2</v>
      </c>
    </row>
    <row r="838" spans="1:17">
      <c r="A838" s="476"/>
      <c r="B838" s="477" t="s">
        <v>300</v>
      </c>
      <c r="C838" s="367" t="s">
        <v>171</v>
      </c>
      <c r="D838" s="441">
        <v>5889323.9587671477</v>
      </c>
      <c r="E838" s="441">
        <v>-290936.35176188312</v>
      </c>
      <c r="F838" s="446">
        <v>-4.7075096702031784E-2</v>
      </c>
      <c r="G838" s="447">
        <v>0.45169669238617488</v>
      </c>
      <c r="H838" s="447">
        <v>-4.3606351892940876E-2</v>
      </c>
      <c r="I838" s="448">
        <v>4.8877280789860613</v>
      </c>
      <c r="J838" s="448">
        <v>-0.28544811541978365</v>
      </c>
      <c r="K838" s="446">
        <v>-5.5178502469809695E-2</v>
      </c>
      <c r="L838" s="449">
        <v>28785414.079511538</v>
      </c>
      <c r="M838" s="449">
        <v>-3186161.4341485202</v>
      </c>
      <c r="N838" s="446">
        <v>-9.9656065832201879E-2</v>
      </c>
      <c r="O838" s="441">
        <v>7729788.367807433</v>
      </c>
      <c r="P838" s="441">
        <v>-851477.32954519987</v>
      </c>
      <c r="Q838" s="446">
        <v>-9.9225144585359387E-2</v>
      </c>
    </row>
    <row r="839" spans="1:17">
      <c r="A839" s="476"/>
      <c r="B839" s="477" t="s">
        <v>300</v>
      </c>
      <c r="C839" s="367" t="s">
        <v>173</v>
      </c>
      <c r="D839" s="441">
        <v>1285110.4542790856</v>
      </c>
      <c r="E839" s="441">
        <v>-322467.57422771817</v>
      </c>
      <c r="F839" s="442">
        <v>-0.20059217562661119</v>
      </c>
      <c r="G839" s="443">
        <v>9.8564817560193016E-2</v>
      </c>
      <c r="H839" s="443">
        <v>-3.0270903174599309E-2</v>
      </c>
      <c r="I839" s="444">
        <v>10.275021651923391</v>
      </c>
      <c r="J839" s="444">
        <v>0.95336659992770478</v>
      </c>
      <c r="K839" s="442">
        <v>0.10227439168365249</v>
      </c>
      <c r="L839" s="445">
        <v>13204537.742830709</v>
      </c>
      <c r="M839" s="445">
        <v>-1780750.1080770046</v>
      </c>
      <c r="N839" s="442">
        <v>-0.11883322668167086</v>
      </c>
      <c r="O839" s="441">
        <v>3182425.1792716533</v>
      </c>
      <c r="P839" s="441">
        <v>-140895.84512439929</v>
      </c>
      <c r="Q839" s="442">
        <v>-4.2396098387757861E-2</v>
      </c>
    </row>
    <row r="840" spans="1:17">
      <c r="A840" s="476"/>
      <c r="B840" s="477" t="s">
        <v>300</v>
      </c>
      <c r="C840" s="367" t="s">
        <v>169</v>
      </c>
      <c r="D840" s="441">
        <v>3965637.8320689714</v>
      </c>
      <c r="E840" s="441">
        <v>199985.7113269195</v>
      </c>
      <c r="F840" s="446">
        <v>5.3107856199820898E-2</v>
      </c>
      <c r="G840" s="447">
        <v>0.30415468812519075</v>
      </c>
      <c r="H840" s="447">
        <v>2.3649793774712657E-3</v>
      </c>
      <c r="I840" s="448">
        <v>7.8721131750666933</v>
      </c>
      <c r="J840" s="448">
        <v>-0.1167509733023131</v>
      </c>
      <c r="K840" s="446">
        <v>-1.4614214378166486E-2</v>
      </c>
      <c r="L840" s="449">
        <v>31217949.825373068</v>
      </c>
      <c r="M840" s="449">
        <v>1134666.6027471721</v>
      </c>
      <c r="N840" s="446">
        <v>3.771751222598535E-2</v>
      </c>
      <c r="O840" s="441">
        <v>4446959.0602090973</v>
      </c>
      <c r="P840" s="441">
        <v>291155.67583268508</v>
      </c>
      <c r="Q840" s="446">
        <v>7.006002183050189E-2</v>
      </c>
    </row>
    <row r="841" spans="1:17">
      <c r="A841" s="476"/>
      <c r="B841" s="477" t="s">
        <v>300</v>
      </c>
      <c r="C841" s="367" t="s">
        <v>233</v>
      </c>
      <c r="D841" s="441">
        <v>1125502.512164891</v>
      </c>
      <c r="E841" s="441">
        <v>364489.76518761157</v>
      </c>
      <c r="F841" s="442">
        <v>0.47895356107417958</v>
      </c>
      <c r="G841" s="443">
        <v>8.6323280155170073E-2</v>
      </c>
      <c r="H841" s="443">
        <v>2.5333627393959182E-2</v>
      </c>
      <c r="I841" s="444">
        <v>7.9630069151705518</v>
      </c>
      <c r="J841" s="444">
        <v>-0.61751106542475664</v>
      </c>
      <c r="K841" s="442">
        <v>-7.1966641969779352E-2</v>
      </c>
      <c r="L841" s="445">
        <v>8962384.2874108553</v>
      </c>
      <c r="M841" s="445">
        <v>2432500.7285100818</v>
      </c>
      <c r="N841" s="442">
        <v>0.37251823965442404</v>
      </c>
      <c r="O841" s="441">
        <v>1262088.8854750395</v>
      </c>
      <c r="P841" s="441">
        <v>362527.78394268127</v>
      </c>
      <c r="Q841" s="442">
        <v>0.40300518033197852</v>
      </c>
    </row>
    <row r="842" spans="1:17">
      <c r="A842" s="476"/>
      <c r="B842" s="477" t="s">
        <v>300</v>
      </c>
      <c r="C842" s="367" t="s">
        <v>153</v>
      </c>
      <c r="D842" s="441">
        <v>213421787.91269612</v>
      </c>
      <c r="E842" s="441">
        <v>979154.22712832689</v>
      </c>
      <c r="F842" s="446">
        <v>4.6090288476537808E-3</v>
      </c>
      <c r="G842" s="447">
        <v>16.368927292545987</v>
      </c>
      <c r="H842" s="447">
        <v>-0.65680915092877257</v>
      </c>
      <c r="I842" s="448">
        <v>4.5956080601574625</v>
      </c>
      <c r="J842" s="448">
        <v>-0.1246863406026355</v>
      </c>
      <c r="K842" s="446">
        <v>-2.6414950004507675E-2</v>
      </c>
      <c r="L842" s="449">
        <v>980802888.74480271</v>
      </c>
      <c r="M842" s="449">
        <v>-21988885.523911476</v>
      </c>
      <c r="N842" s="446">
        <v>-2.1927668423434035E-2</v>
      </c>
      <c r="O842" s="441">
        <v>249509202.19107187</v>
      </c>
      <c r="P842" s="441">
        <v>2077809.452319324</v>
      </c>
      <c r="Q842" s="446">
        <v>8.39751750705762E-3</v>
      </c>
    </row>
    <row r="843" spans="1:17">
      <c r="A843" s="476"/>
      <c r="B843" s="477" t="s">
        <v>300</v>
      </c>
      <c r="C843" s="367" t="s">
        <v>234</v>
      </c>
      <c r="D843" s="441">
        <v>35864318.309930563</v>
      </c>
      <c r="E843" s="441">
        <v>1531741.7080875337</v>
      </c>
      <c r="F843" s="442">
        <v>4.4614819500768468E-2</v>
      </c>
      <c r="G843" s="443">
        <v>2.7507051859771994</v>
      </c>
      <c r="H843" s="443">
        <v>-8.0184680394213004E-4</v>
      </c>
      <c r="I843" s="444">
        <v>2.1068921481400991</v>
      </c>
      <c r="J843" s="444">
        <v>-0.35002216707661926</v>
      </c>
      <c r="K843" s="442">
        <v>-0.14246413271671002</v>
      </c>
      <c r="L843" s="445">
        <v>75562250.645589888</v>
      </c>
      <c r="M843" s="445">
        <v>-8789948.2857528031</v>
      </c>
      <c r="N843" s="442">
        <v>-0.10420532478243111</v>
      </c>
      <c r="O843" s="441">
        <v>16205537.255719781</v>
      </c>
      <c r="P843" s="441">
        <v>-8041.5314196273685</v>
      </c>
      <c r="Q843" s="442">
        <v>-4.9597510365853971E-4</v>
      </c>
    </row>
    <row r="844" spans="1:17">
      <c r="A844" s="476"/>
      <c r="B844" s="477" t="s">
        <v>300</v>
      </c>
      <c r="C844" s="367" t="s">
        <v>235</v>
      </c>
      <c r="D844" s="441">
        <v>90697723.223461345</v>
      </c>
      <c r="E844" s="441">
        <v>5133118.867358014</v>
      </c>
      <c r="F844" s="446">
        <v>5.9991148278965518E-2</v>
      </c>
      <c r="G844" s="447">
        <v>6.9562927551314946</v>
      </c>
      <c r="H844" s="447">
        <v>9.8910235512623679E-2</v>
      </c>
      <c r="I844" s="448">
        <v>3.5642791150746715</v>
      </c>
      <c r="J844" s="448">
        <v>-0.24793267898839666</v>
      </c>
      <c r="K844" s="446">
        <v>-6.503643878719266E-2</v>
      </c>
      <c r="L844" s="449">
        <v>323272000.67020631</v>
      </c>
      <c r="M844" s="449">
        <v>-2918393.2104709744</v>
      </c>
      <c r="N844" s="446">
        <v>-8.9469011510453708E-3</v>
      </c>
      <c r="O844" s="441">
        <v>66644538.81878081</v>
      </c>
      <c r="P844" s="441">
        <v>3932495.9970661849</v>
      </c>
      <c r="Q844" s="446">
        <v>6.2707190200229315E-2</v>
      </c>
    </row>
    <row r="845" spans="1:17">
      <c r="A845" s="476"/>
      <c r="B845" s="477" t="s">
        <v>300</v>
      </c>
      <c r="C845" s="367" t="s">
        <v>236</v>
      </c>
      <c r="D845" s="441">
        <v>2276704.3876021109</v>
      </c>
      <c r="E845" s="441">
        <v>-355853.60641177697</v>
      </c>
      <c r="F845" s="442">
        <v>-0.13517408057902017</v>
      </c>
      <c r="G845" s="443">
        <v>0.1746176383946525</v>
      </c>
      <c r="H845" s="443">
        <v>-3.6362793360783657E-2</v>
      </c>
      <c r="I845" s="444">
        <v>6.0280495442335669</v>
      </c>
      <c r="J845" s="444">
        <v>-0.219587419868712</v>
      </c>
      <c r="K845" s="442">
        <v>-3.5147275862925313E-2</v>
      </c>
      <c r="L845" s="445">
        <v>13724086.846039467</v>
      </c>
      <c r="M845" s="445">
        <v>-2723179.7875046451</v>
      </c>
      <c r="N845" s="442">
        <v>-0.16557035574231738</v>
      </c>
      <c r="O845" s="441">
        <v>3817103.4917967319</v>
      </c>
      <c r="P845" s="441">
        <v>-458065.21633531712</v>
      </c>
      <c r="Q845" s="442">
        <v>-0.10714552982763099</v>
      </c>
    </row>
    <row r="846" spans="1:17">
      <c r="A846" s="476"/>
      <c r="B846" s="477" t="s">
        <v>300</v>
      </c>
      <c r="C846" s="367" t="s">
        <v>160</v>
      </c>
      <c r="D846" s="441">
        <v>14761246.220191777</v>
      </c>
      <c r="E846" s="441">
        <v>148733.73592603579</v>
      </c>
      <c r="F846" s="446">
        <v>1.0178518997755331E-2</v>
      </c>
      <c r="G846" s="447">
        <v>1.1321513538464483</v>
      </c>
      <c r="H846" s="447">
        <v>-3.8935550970974342E-2</v>
      </c>
      <c r="I846" s="448">
        <v>4.4986354033006997</v>
      </c>
      <c r="J846" s="448">
        <v>-5.2564227563998145E-3</v>
      </c>
      <c r="K846" s="446">
        <v>-1.1670845924826559E-3</v>
      </c>
      <c r="L846" s="449">
        <v>66405464.842993364</v>
      </c>
      <c r="M846" s="449">
        <v>592289.30695156753</v>
      </c>
      <c r="N846" s="446">
        <v>8.9995552125760499E-3</v>
      </c>
      <c r="O846" s="441">
        <v>15577790.4203896</v>
      </c>
      <c r="P846" s="441">
        <v>413073.88597699627</v>
      </c>
      <c r="Q846" s="446">
        <v>2.7239143246735039E-2</v>
      </c>
    </row>
    <row r="847" spans="1:17">
      <c r="A847" s="476"/>
      <c r="B847" s="477" t="s">
        <v>300</v>
      </c>
      <c r="C847" s="367" t="s">
        <v>155</v>
      </c>
      <c r="D847" s="441">
        <v>132031448.12195858</v>
      </c>
      <c r="E847" s="441">
        <v>1444552.5054757148</v>
      </c>
      <c r="F847" s="442">
        <v>1.1062002038230406E-2</v>
      </c>
      <c r="G847" s="443">
        <v>10.126488001880947</v>
      </c>
      <c r="H847" s="443">
        <v>-0.33910465796390277</v>
      </c>
      <c r="I847" s="444">
        <v>3.9764719913732813</v>
      </c>
      <c r="J847" s="444">
        <v>-7.8660642919463619E-2</v>
      </c>
      <c r="K847" s="442">
        <v>-1.9397797806725205E-2</v>
      </c>
      <c r="L847" s="445">
        <v>525019355.43742275</v>
      </c>
      <c r="M847" s="445">
        <v>-4527826.5879571438</v>
      </c>
      <c r="N847" s="442">
        <v>-8.550374247369966E-3</v>
      </c>
      <c r="O847" s="441">
        <v>109483492.06237742</v>
      </c>
      <c r="P847" s="441">
        <v>2682683.4566987753</v>
      </c>
      <c r="Q847" s="442">
        <v>2.5118568779788582E-2</v>
      </c>
    </row>
    <row r="848" spans="1:17">
      <c r="A848" s="476"/>
      <c r="B848" s="477" t="s">
        <v>300</v>
      </c>
      <c r="C848" s="367" t="s">
        <v>168</v>
      </c>
      <c r="D848" s="441">
        <v>2538511.5704449397</v>
      </c>
      <c r="E848" s="441">
        <v>54122.071698023938</v>
      </c>
      <c r="F848" s="446">
        <v>2.1784857698570293E-2</v>
      </c>
      <c r="G848" s="447">
        <v>0.19469760671716332</v>
      </c>
      <c r="H848" s="447">
        <v>-4.4081946692317853E-3</v>
      </c>
      <c r="I848" s="448">
        <v>5.0768938104271113</v>
      </c>
      <c r="J848" s="448">
        <v>-0.26612693493426942</v>
      </c>
      <c r="K848" s="446">
        <v>-4.9808328961722881E-2</v>
      </c>
      <c r="L848" s="449">
        <v>12887753.679689519</v>
      </c>
      <c r="M848" s="449">
        <v>-386390.95167321339</v>
      </c>
      <c r="N848" s="446">
        <v>-2.9108538621787357E-2</v>
      </c>
      <c r="O848" s="441">
        <v>3647809.5695325509</v>
      </c>
      <c r="P848" s="441">
        <v>135514.56791504659</v>
      </c>
      <c r="Q848" s="446">
        <v>3.8582911700935876E-2</v>
      </c>
    </row>
    <row r="849" spans="1:17">
      <c r="A849" s="476"/>
      <c r="B849" s="477" t="s">
        <v>300</v>
      </c>
      <c r="C849" s="367" t="s">
        <v>157</v>
      </c>
      <c r="D849" s="441">
        <v>93776373.172592357</v>
      </c>
      <c r="E849" s="441">
        <v>2680798.3807569891</v>
      </c>
      <c r="F849" s="442">
        <v>2.9428415012287306E-2</v>
      </c>
      <c r="G849" s="443">
        <v>7.192417649732886</v>
      </c>
      <c r="H849" s="443">
        <v>-0.1082320393883256</v>
      </c>
      <c r="I849" s="444">
        <v>4.5392694549463739</v>
      </c>
      <c r="J849" s="444">
        <v>-0.21230505330748972</v>
      </c>
      <c r="K849" s="442">
        <v>-4.4680990046288643E-2</v>
      </c>
      <c r="L849" s="445">
        <v>425676226.33800107</v>
      </c>
      <c r="M849" s="445">
        <v>-7171184.6576170921</v>
      </c>
      <c r="N849" s="442">
        <v>-1.656746575224332E-2</v>
      </c>
      <c r="O849" s="441">
        <v>119930304.62324724</v>
      </c>
      <c r="P849" s="441">
        <v>4178429.945473969</v>
      </c>
      <c r="Q849" s="442">
        <v>3.6098162186191468E-2</v>
      </c>
    </row>
    <row r="850" spans="1:17">
      <c r="A850" s="476"/>
      <c r="B850" s="477" t="s">
        <v>300</v>
      </c>
      <c r="C850" s="367" t="s">
        <v>178</v>
      </c>
      <c r="D850" s="441">
        <v>4861867.6184596326</v>
      </c>
      <c r="E850" s="441">
        <v>966171.14030234935</v>
      </c>
      <c r="F850" s="446">
        <v>0.248009860552422</v>
      </c>
      <c r="G850" s="447">
        <v>0.37289331295970807</v>
      </c>
      <c r="H850" s="447">
        <v>6.0681492054455222E-2</v>
      </c>
      <c r="I850" s="448">
        <v>3.46400476536849</v>
      </c>
      <c r="J850" s="448">
        <v>-0.23382124863415754</v>
      </c>
      <c r="K850" s="446">
        <v>-6.3232084946328176E-2</v>
      </c>
      <c r="L850" s="449">
        <v>16841532.598934919</v>
      </c>
      <c r="M850" s="449">
        <v>2435924.8193464205</v>
      </c>
      <c r="N850" s="446">
        <v>0.1690955950361161</v>
      </c>
      <c r="O850" s="441">
        <v>3170029.7936926875</v>
      </c>
      <c r="P850" s="441">
        <v>466507.19730738085</v>
      </c>
      <c r="Q850" s="446">
        <v>0.17255531650858602</v>
      </c>
    </row>
    <row r="851" spans="1:17">
      <c r="A851" s="476"/>
      <c r="B851" s="477" t="s">
        <v>300</v>
      </c>
      <c r="C851" s="367" t="s">
        <v>154</v>
      </c>
      <c r="D851" s="441">
        <v>124047696.37120587</v>
      </c>
      <c r="E851" s="441">
        <v>2617133.755584985</v>
      </c>
      <c r="F851" s="442">
        <v>2.1552512804122639E-2</v>
      </c>
      <c r="G851" s="443">
        <v>9.5141538385889266</v>
      </c>
      <c r="H851" s="443">
        <v>-0.21762513350009804</v>
      </c>
      <c r="I851" s="444">
        <v>4.5808331012038828</v>
      </c>
      <c r="J851" s="444">
        <v>3.0618060394627555E-2</v>
      </c>
      <c r="K851" s="442">
        <v>6.728926022182489E-3</v>
      </c>
      <c r="L851" s="445">
        <v>568241793.66530859</v>
      </c>
      <c r="M851" s="445">
        <v>15706621.237780452</v>
      </c>
      <c r="N851" s="442">
        <v>2.842646409055628E-2</v>
      </c>
      <c r="O851" s="441">
        <v>141956626.93837532</v>
      </c>
      <c r="P851" s="441">
        <v>251147.74277862906</v>
      </c>
      <c r="Q851" s="442">
        <v>1.7723220316129677E-3</v>
      </c>
    </row>
    <row r="852" spans="1:17">
      <c r="A852" s="476"/>
      <c r="B852" s="477" t="s">
        <v>300</v>
      </c>
      <c r="C852" s="367" t="s">
        <v>237</v>
      </c>
      <c r="D852" s="441">
        <v>3274202.0221161647</v>
      </c>
      <c r="E852" s="441">
        <v>881561.70450324658</v>
      </c>
      <c r="F852" s="446">
        <v>0.36844723296427617</v>
      </c>
      <c r="G852" s="447">
        <v>0.25112325861992396</v>
      </c>
      <c r="H852" s="447">
        <v>5.9370488730982884E-2</v>
      </c>
      <c r="I852" s="448">
        <v>6.9124030970201122</v>
      </c>
      <c r="J852" s="448">
        <v>-0.54505234546513215</v>
      </c>
      <c r="K852" s="446">
        <v>-7.3088247012507795E-2</v>
      </c>
      <c r="L852" s="449">
        <v>22632604.197945289</v>
      </c>
      <c r="M852" s="449">
        <v>4789595.6394532099</v>
      </c>
      <c r="N852" s="446">
        <v>0.26842982357780032</v>
      </c>
      <c r="O852" s="441">
        <v>2160502.6390260877</v>
      </c>
      <c r="P852" s="441">
        <v>496542.40380456136</v>
      </c>
      <c r="Q852" s="446">
        <v>0.2984100180365522</v>
      </c>
    </row>
    <row r="853" spans="1:17">
      <c r="A853" s="476"/>
      <c r="B853" s="477" t="s">
        <v>300</v>
      </c>
      <c r="C853" s="367" t="s">
        <v>183</v>
      </c>
      <c r="D853" s="441">
        <v>42008.490664057899</v>
      </c>
      <c r="E853" s="441">
        <v>4624.2395353204338</v>
      </c>
      <c r="F853" s="442">
        <v>0.12369485533885036</v>
      </c>
      <c r="G853" s="443">
        <v>3.2219481247661988E-3</v>
      </c>
      <c r="H853" s="443">
        <v>2.2587150957689142E-4</v>
      </c>
      <c r="I853" s="444">
        <v>5.0077490787476773</v>
      </c>
      <c r="J853" s="444">
        <v>-4.3233858054068541E-2</v>
      </c>
      <c r="K853" s="442">
        <v>-8.5594939826591412E-3</v>
      </c>
      <c r="L853" s="445">
        <v>210367.98042251635</v>
      </c>
      <c r="M853" s="445">
        <v>21540.765866152011</v>
      </c>
      <c r="N853" s="442">
        <v>0.11407659598623247</v>
      </c>
      <c r="O853" s="441">
        <v>33283.970102524851</v>
      </c>
      <c r="P853" s="441">
        <v>3298.693643164821</v>
      </c>
      <c r="Q853" s="442">
        <v>0.11001044621468281</v>
      </c>
    </row>
    <row r="854" spans="1:17">
      <c r="A854" s="476"/>
      <c r="B854" s="477" t="s">
        <v>300</v>
      </c>
      <c r="C854" s="367" t="s">
        <v>167</v>
      </c>
      <c r="D854" s="441">
        <v>14308681.149806742</v>
      </c>
      <c r="E854" s="441">
        <v>543416.94988966361</v>
      </c>
      <c r="F854" s="446">
        <v>3.9477407915856577E-2</v>
      </c>
      <c r="G854" s="447">
        <v>1.0974407237616279</v>
      </c>
      <c r="H854" s="447">
        <v>-5.745375359435867E-3</v>
      </c>
      <c r="I854" s="448">
        <v>6.4143802178722238</v>
      </c>
      <c r="J854" s="448">
        <v>-8.7296319471668049E-2</v>
      </c>
      <c r="K854" s="446">
        <v>-1.3426739852445954E-2</v>
      </c>
      <c r="L854" s="449">
        <v>91781321.311161548</v>
      </c>
      <c r="M854" s="449">
        <v>2284026.0322208405</v>
      </c>
      <c r="N854" s="446">
        <v>2.5520615177275493E-2</v>
      </c>
      <c r="O854" s="441">
        <v>16157607.441975318</v>
      </c>
      <c r="P854" s="441">
        <v>340290.2639638707</v>
      </c>
      <c r="Q854" s="446">
        <v>2.1513778862380505E-2</v>
      </c>
    </row>
    <row r="855" spans="1:17">
      <c r="A855" s="476"/>
      <c r="B855" s="477" t="s">
        <v>300</v>
      </c>
      <c r="C855" s="367" t="s">
        <v>187</v>
      </c>
      <c r="D855" s="441">
        <v>62608.079922887497</v>
      </c>
      <c r="E855" s="441">
        <v>10928.437700877432</v>
      </c>
      <c r="F855" s="442">
        <v>0.21146504176499645</v>
      </c>
      <c r="G855" s="443">
        <v>4.8018860595567536E-3</v>
      </c>
      <c r="H855" s="443">
        <v>6.6013751925522116E-4</v>
      </c>
      <c r="I855" s="444">
        <v>9.0945720467252116</v>
      </c>
      <c r="J855" s="444">
        <v>-2.5746202424707114</v>
      </c>
      <c r="K855" s="442">
        <v>-0.22063397180064107</v>
      </c>
      <c r="L855" s="445">
        <v>569393.69356583059</v>
      </c>
      <c r="M855" s="445">
        <v>-33665.988959653303</v>
      </c>
      <c r="N855" s="442">
        <v>-5.5825302097244178E-2</v>
      </c>
      <c r="O855" s="441">
        <v>118778.99094981025</v>
      </c>
      <c r="P855" s="441">
        <v>28661.426167548401</v>
      </c>
      <c r="Q855" s="442">
        <v>0.31804483661757721</v>
      </c>
    </row>
    <row r="856" spans="1:17">
      <c r="A856" s="476"/>
      <c r="B856" s="477" t="s">
        <v>300</v>
      </c>
      <c r="C856" s="367" t="s">
        <v>165</v>
      </c>
      <c r="D856" s="441">
        <v>20411633.731291823</v>
      </c>
      <c r="E856" s="441">
        <v>1632348.3624248765</v>
      </c>
      <c r="F856" s="446">
        <v>8.6922815770777373E-2</v>
      </c>
      <c r="G856" s="447">
        <v>1.5655222071622377</v>
      </c>
      <c r="H856" s="447">
        <v>6.0498673325059871E-2</v>
      </c>
      <c r="I856" s="448">
        <v>5.4059525204658945</v>
      </c>
      <c r="J856" s="448">
        <v>-0.2421513887608171</v>
      </c>
      <c r="K856" s="446">
        <v>-4.2873040696939008E-2</v>
      </c>
      <c r="L856" s="449">
        <v>110344322.8165037</v>
      </c>
      <c r="M856" s="449">
        <v>4276967.7121223211</v>
      </c>
      <c r="N856" s="446">
        <v>4.0323129655805381E-2</v>
      </c>
      <c r="O856" s="441">
        <v>16710939.454575464</v>
      </c>
      <c r="P856" s="441">
        <v>1527675.9723023698</v>
      </c>
      <c r="Q856" s="446">
        <v>0.10061578487957983</v>
      </c>
    </row>
    <row r="857" spans="1:17">
      <c r="A857" s="476"/>
      <c r="B857" s="477" t="s">
        <v>300</v>
      </c>
      <c r="C857" s="367" t="s">
        <v>238</v>
      </c>
      <c r="D857" s="441">
        <v>3602932.1723170597</v>
      </c>
      <c r="E857" s="441">
        <v>302701.62917792704</v>
      </c>
      <c r="F857" s="442">
        <v>9.1721358620601559E-2</v>
      </c>
      <c r="G857" s="443">
        <v>0.27633605427744767</v>
      </c>
      <c r="H857" s="443">
        <v>1.1846509710058906E-2</v>
      </c>
      <c r="I857" s="444">
        <v>8.2947655968198966</v>
      </c>
      <c r="J857" s="444">
        <v>1.8829037951237027E-2</v>
      </c>
      <c r="K857" s="442">
        <v>2.2751549407492079E-3</v>
      </c>
      <c r="L857" s="445">
        <v>29885477.830611125</v>
      </c>
      <c r="M857" s="445">
        <v>2572979.225951001</v>
      </c>
      <c r="N857" s="442">
        <v>9.4205193863588638E-2</v>
      </c>
      <c r="O857" s="441">
        <v>5177896.7512320913</v>
      </c>
      <c r="P857" s="441">
        <v>80266.534248270094</v>
      </c>
      <c r="Q857" s="442">
        <v>1.5745852647539114E-2</v>
      </c>
    </row>
    <row r="858" spans="1:17">
      <c r="A858" s="476"/>
      <c r="B858" s="477" t="s">
        <v>300</v>
      </c>
      <c r="C858" s="367" t="s">
        <v>184</v>
      </c>
      <c r="D858" s="441">
        <v>643440.70263879141</v>
      </c>
      <c r="E858" s="441">
        <v>214421.58252990851</v>
      </c>
      <c r="F858" s="446">
        <v>0.4997949333248583</v>
      </c>
      <c r="G858" s="447">
        <v>4.935032257750345E-2</v>
      </c>
      <c r="H858" s="447">
        <v>1.4967551372565682E-2</v>
      </c>
      <c r="I858" s="448">
        <v>6.5701554794834083</v>
      </c>
      <c r="J858" s="448">
        <v>-1.2392927237708751</v>
      </c>
      <c r="K858" s="446">
        <v>-0.15869145828439557</v>
      </c>
      <c r="L858" s="449">
        <v>4227505.4581649099</v>
      </c>
      <c r="M858" s="449">
        <v>877102.86146886088</v>
      </c>
      <c r="N858" s="446">
        <v>0.26179028822798883</v>
      </c>
      <c r="O858" s="441">
        <v>702452.82661056193</v>
      </c>
      <c r="P858" s="441">
        <v>73554.11592893023</v>
      </c>
      <c r="Q858" s="446">
        <v>0.11695701498450939</v>
      </c>
    </row>
    <row r="859" spans="1:17">
      <c r="A859" s="476"/>
      <c r="B859" s="477" t="s">
        <v>300</v>
      </c>
      <c r="C859" s="367" t="s">
        <v>170</v>
      </c>
      <c r="D859" s="441">
        <v>9059861.5537936334</v>
      </c>
      <c r="E859" s="441">
        <v>1221346.7258865181</v>
      </c>
      <c r="F859" s="442">
        <v>0.15581353773015927</v>
      </c>
      <c r="G859" s="443">
        <v>0.69486914389099519</v>
      </c>
      <c r="H859" s="443">
        <v>6.6669025802919668E-2</v>
      </c>
      <c r="I859" s="444">
        <v>6.7504227914811823</v>
      </c>
      <c r="J859" s="444">
        <v>-0.11992764716443549</v>
      </c>
      <c r="K859" s="442">
        <v>-1.7455826778477599E-2</v>
      </c>
      <c r="L859" s="445">
        <v>61157895.920392662</v>
      </c>
      <c r="M859" s="445">
        <v>7304552.1341508329</v>
      </c>
      <c r="N859" s="442">
        <v>0.13563785682732224</v>
      </c>
      <c r="O859" s="441">
        <v>12865684.490677655</v>
      </c>
      <c r="P859" s="441">
        <v>2478148.3988277093</v>
      </c>
      <c r="Q859" s="442">
        <v>0.23856941404728912</v>
      </c>
    </row>
    <row r="860" spans="1:17">
      <c r="A860" s="476"/>
      <c r="B860" s="477" t="s">
        <v>300</v>
      </c>
      <c r="C860" s="367" t="s">
        <v>174</v>
      </c>
      <c r="D860" s="441">
        <v>2869016.8357148785</v>
      </c>
      <c r="E860" s="441">
        <v>531868.06673415983</v>
      </c>
      <c r="F860" s="446">
        <v>0.22757133554922096</v>
      </c>
      <c r="G860" s="447">
        <v>0.22004654934349122</v>
      </c>
      <c r="H860" s="447">
        <v>3.2741024649459799E-2</v>
      </c>
      <c r="I860" s="448">
        <v>10.663144430107396</v>
      </c>
      <c r="J860" s="448">
        <v>-0.30986286445199873</v>
      </c>
      <c r="K860" s="446">
        <v>-2.8238645626858742E-2</v>
      </c>
      <c r="L860" s="449">
        <v>30592740.891637452</v>
      </c>
      <c r="M860" s="449">
        <v>4947190.4011415169</v>
      </c>
      <c r="N860" s="446">
        <v>0.19290638362295681</v>
      </c>
      <c r="O860" s="441">
        <v>4417307.215457675</v>
      </c>
      <c r="P860" s="441">
        <v>778804.56391204987</v>
      </c>
      <c r="Q860" s="446">
        <v>0.21404534735771485</v>
      </c>
    </row>
    <row r="861" spans="1:17">
      <c r="A861" s="476"/>
      <c r="B861" s="477" t="s">
        <v>300</v>
      </c>
      <c r="C861" s="367" t="s">
        <v>182</v>
      </c>
      <c r="D861" s="441">
        <v>1426999.4078264222</v>
      </c>
      <c r="E861" s="441">
        <v>237423.28313521761</v>
      </c>
      <c r="F861" s="442">
        <v>0.19958645622351323</v>
      </c>
      <c r="G861" s="443">
        <v>0.10944735203311136</v>
      </c>
      <c r="H861" s="443">
        <v>1.4111452514848022E-2</v>
      </c>
      <c r="I861" s="444">
        <v>13.269714610022151</v>
      </c>
      <c r="J861" s="444">
        <v>-6.2197280616711481E-3</v>
      </c>
      <c r="K861" s="442">
        <v>-4.6849644652346712E-4</v>
      </c>
      <c r="L861" s="445">
        <v>18935874.890527233</v>
      </c>
      <c r="M861" s="445">
        <v>3143140.3689745888</v>
      </c>
      <c r="N861" s="442">
        <v>0.19902445423147494</v>
      </c>
      <c r="O861" s="441">
        <v>2064550.1964938482</v>
      </c>
      <c r="P861" s="441">
        <v>403049.75043602381</v>
      </c>
      <c r="Q861" s="442">
        <v>0.24258178888385123</v>
      </c>
    </row>
    <row r="862" spans="1:17">
      <c r="A862" s="476"/>
      <c r="B862" s="477" t="s">
        <v>300</v>
      </c>
      <c r="C862" s="367" t="s">
        <v>172</v>
      </c>
      <c r="D862" s="441">
        <v>7860477.655850254</v>
      </c>
      <c r="E862" s="441">
        <v>-266055.09026457928</v>
      </c>
      <c r="F862" s="446">
        <v>-3.2739065795529591E-2</v>
      </c>
      <c r="G862" s="447">
        <v>0.60287934278729238</v>
      </c>
      <c r="H862" s="447">
        <v>-4.8403322722317954E-2</v>
      </c>
      <c r="I862" s="448">
        <v>4.9396527169809596</v>
      </c>
      <c r="J862" s="448">
        <v>-0.24342924614580053</v>
      </c>
      <c r="K862" s="446">
        <v>-4.6966119362493883E-2</v>
      </c>
      <c r="L862" s="449">
        <v>38828029.809488833</v>
      </c>
      <c r="M862" s="449">
        <v>-3292455.4896579385</v>
      </c>
      <c r="N862" s="446">
        <v>-7.8167558286054067E-2</v>
      </c>
      <c r="O862" s="441">
        <v>7011793.0593838729</v>
      </c>
      <c r="P862" s="441">
        <v>66057.8939826563</v>
      </c>
      <c r="Q862" s="446">
        <v>9.5105690628272763E-3</v>
      </c>
    </row>
    <row r="863" spans="1:17">
      <c r="A863" s="476"/>
      <c r="B863" s="477" t="s">
        <v>300</v>
      </c>
      <c r="C863" s="367" t="s">
        <v>314</v>
      </c>
      <c r="D863" s="441">
        <v>12514708.615134995</v>
      </c>
      <c r="E863" s="441">
        <v>243009.50750322267</v>
      </c>
      <c r="F863" s="442">
        <v>1.9802433662352022E-2</v>
      </c>
      <c r="G863" s="443">
        <v>0.95984743362913827</v>
      </c>
      <c r="H863" s="443">
        <v>-2.3640254766794433E-2</v>
      </c>
      <c r="I863" s="444">
        <v>5.3189182511386557</v>
      </c>
      <c r="J863" s="444">
        <v>-0.12641298576649795</v>
      </c>
      <c r="K863" s="442">
        <v>-2.3214930417776496E-2</v>
      </c>
      <c r="L863" s="445">
        <v>66564712.060723692</v>
      </c>
      <c r="M863" s="445">
        <v>-258754.41996470094</v>
      </c>
      <c r="N863" s="442">
        <v>-3.8722088749987178E-3</v>
      </c>
      <c r="O863" s="441">
        <v>17514889.061218321</v>
      </c>
      <c r="P863" s="441">
        <v>266484.98077321053</v>
      </c>
      <c r="Q863" s="442">
        <v>1.5449834055971029E-2</v>
      </c>
    </row>
    <row r="864" spans="1:17">
      <c r="A864" s="476"/>
      <c r="B864" s="477" t="s">
        <v>300</v>
      </c>
      <c r="C864" s="367" t="s">
        <v>188</v>
      </c>
      <c r="D864" s="441">
        <v>2894182.2059396608</v>
      </c>
      <c r="E864" s="441">
        <v>-961480.41308698617</v>
      </c>
      <c r="F864" s="446">
        <v>-0.24936839866183874</v>
      </c>
      <c r="G864" s="447">
        <v>0.22197667147173414</v>
      </c>
      <c r="H864" s="447">
        <v>-8.7026725952089684E-2</v>
      </c>
      <c r="I864" s="448">
        <v>6.4638590333502659</v>
      </c>
      <c r="J864" s="448">
        <v>0.4826527348885401</v>
      </c>
      <c r="K864" s="446">
        <v>8.0694881735256477E-2</v>
      </c>
      <c r="L864" s="449">
        <v>18707585.796024676</v>
      </c>
      <c r="M864" s="449">
        <v>-4353927.7456409372</v>
      </c>
      <c r="N864" s="446">
        <v>-0.1887962703651096</v>
      </c>
      <c r="O864" s="441">
        <v>1471665.0533851623</v>
      </c>
      <c r="P864" s="441">
        <v>-458049.04950575065</v>
      </c>
      <c r="Q864" s="446">
        <v>-0.23736627556359019</v>
      </c>
    </row>
    <row r="865" spans="1:17">
      <c r="A865" s="476"/>
      <c r="B865" s="477" t="s">
        <v>300</v>
      </c>
      <c r="C865" s="367" t="s">
        <v>179</v>
      </c>
      <c r="D865" s="441">
        <v>421475.15962308645</v>
      </c>
      <c r="E865" s="441">
        <v>86679.704318179283</v>
      </c>
      <c r="F865" s="442">
        <v>0.25890346760901445</v>
      </c>
      <c r="G865" s="443">
        <v>3.2326110239066647E-2</v>
      </c>
      <c r="H865" s="443">
        <v>5.4946824526311416E-3</v>
      </c>
      <c r="I865" s="444">
        <v>7.4199850344177776</v>
      </c>
      <c r="J865" s="444">
        <v>-0.31384214708574998</v>
      </c>
      <c r="K865" s="442">
        <v>-4.0580444806983154E-2</v>
      </c>
      <c r="L865" s="445">
        <v>3127339.3767821454</v>
      </c>
      <c r="M865" s="445">
        <v>538089.18430120498</v>
      </c>
      <c r="N865" s="442">
        <v>0.20781660492438717</v>
      </c>
      <c r="O865" s="441">
        <v>710677.15303969383</v>
      </c>
      <c r="P865" s="441">
        <v>132133.4768135529</v>
      </c>
      <c r="Q865" s="442">
        <v>0.22838980399105532</v>
      </c>
    </row>
    <row r="866" spans="1:17">
      <c r="A866" s="476"/>
      <c r="B866" s="477" t="s">
        <v>300</v>
      </c>
      <c r="C866" s="367" t="s">
        <v>158</v>
      </c>
      <c r="D866" s="441">
        <v>43605280.489459015</v>
      </c>
      <c r="E866" s="441">
        <v>2606296.9395367205</v>
      </c>
      <c r="F866" s="446">
        <v>6.3569794025824342E-2</v>
      </c>
      <c r="G866" s="447">
        <v>3.3444179850794309</v>
      </c>
      <c r="H866" s="447">
        <v>5.8646780583413882E-2</v>
      </c>
      <c r="I866" s="448">
        <v>4.3233732351020739</v>
      </c>
      <c r="J866" s="448">
        <v>-0.35260345733385279</v>
      </c>
      <c r="K866" s="446">
        <v>-7.5407445444336849E-2</v>
      </c>
      <c r="L866" s="449">
        <v>188521902.57724577</v>
      </c>
      <c r="M866" s="449">
        <v>-3188388.9157548547</v>
      </c>
      <c r="N866" s="446">
        <v>-1.6631287193422599E-2</v>
      </c>
      <c r="O866" s="441">
        <v>57523924.641018271</v>
      </c>
      <c r="P866" s="441">
        <v>2439737.7642406225</v>
      </c>
      <c r="Q866" s="446">
        <v>4.4291073401850747E-2</v>
      </c>
    </row>
    <row r="867" spans="1:17">
      <c r="A867" s="476"/>
      <c r="B867" s="477" t="s">
        <v>300</v>
      </c>
      <c r="C867" s="367" t="s">
        <v>156</v>
      </c>
      <c r="D867" s="441">
        <v>142641945.65352529</v>
      </c>
      <c r="E867" s="441">
        <v>12296571.429290026</v>
      </c>
      <c r="F867" s="442">
        <v>9.4338379880946399E-2</v>
      </c>
      <c r="G867" s="443">
        <v>10.940287119255984</v>
      </c>
      <c r="H867" s="443">
        <v>0.49405064747249483</v>
      </c>
      <c r="I867" s="444">
        <v>3.5641991390125756</v>
      </c>
      <c r="J867" s="444">
        <v>-0.26080382480735143</v>
      </c>
      <c r="K867" s="442">
        <v>-6.8183953652912646E-2</v>
      </c>
      <c r="L867" s="445">
        <v>508404299.88537347</v>
      </c>
      <c r="M867" s="445">
        <v>9832857.1574560404</v>
      </c>
      <c r="N867" s="442">
        <v>1.972206250654045E-2</v>
      </c>
      <c r="O867" s="441">
        <v>102692860.80864391</v>
      </c>
      <c r="P867" s="441">
        <v>7759713.9672591686</v>
      </c>
      <c r="Q867" s="442">
        <v>8.1738720620145214E-2</v>
      </c>
    </row>
    <row r="868" spans="1:17">
      <c r="A868" s="476"/>
      <c r="B868" s="477" t="s">
        <v>300</v>
      </c>
      <c r="C868" s="367" t="s">
        <v>166</v>
      </c>
      <c r="D868" s="441">
        <v>9620345.208306985</v>
      </c>
      <c r="E868" s="441">
        <v>479788.85135811381</v>
      </c>
      <c r="F868" s="446">
        <v>5.2490114673749234E-2</v>
      </c>
      <c r="G868" s="447">
        <v>0.73785686449402244</v>
      </c>
      <c r="H868" s="447">
        <v>5.3075603346869338E-3</v>
      </c>
      <c r="I868" s="448">
        <v>4.7035045482921243</v>
      </c>
      <c r="J868" s="448">
        <v>-0.27189773117878868</v>
      </c>
      <c r="K868" s="446">
        <v>-5.4648391407599396E-2</v>
      </c>
      <c r="L868" s="449">
        <v>45249337.443412244</v>
      </c>
      <c r="M868" s="449">
        <v>-228607.49058350921</v>
      </c>
      <c r="N868" s="446">
        <v>-5.0267770655709676E-3</v>
      </c>
      <c r="O868" s="441">
        <v>12385201.345545597</v>
      </c>
      <c r="P868" s="441">
        <v>796318.9520142898</v>
      </c>
      <c r="Q868" s="446">
        <v>6.8714042042464757E-2</v>
      </c>
    </row>
    <row r="869" spans="1:17">
      <c r="A869" s="476"/>
      <c r="B869" s="477" t="s">
        <v>300</v>
      </c>
      <c r="C869" s="367" t="s">
        <v>186</v>
      </c>
      <c r="D869" s="441">
        <v>1891082.7212287763</v>
      </c>
      <c r="E869" s="441">
        <v>43226.750581975328</v>
      </c>
      <c r="F869" s="442">
        <v>2.3392921996428524E-2</v>
      </c>
      <c r="G869" s="443">
        <v>0.14504140308601729</v>
      </c>
      <c r="H869" s="443">
        <v>-3.0508522015849082E-3</v>
      </c>
      <c r="I869" s="444">
        <v>3.8471781673261254</v>
      </c>
      <c r="J869" s="444">
        <v>-0.15418245786378071</v>
      </c>
      <c r="K869" s="442">
        <v>-3.8532507390898606E-2</v>
      </c>
      <c r="L869" s="445">
        <v>7275332.1577190254</v>
      </c>
      <c r="M869" s="445">
        <v>-118605.96424915828</v>
      </c>
      <c r="N869" s="442">
        <v>-1.6040973334192132E-2</v>
      </c>
      <c r="O869" s="441">
        <v>1294573.063693611</v>
      </c>
      <c r="P869" s="441">
        <v>-53906.390189176425</v>
      </c>
      <c r="Q869" s="442">
        <v>-3.997568523121308E-2</v>
      </c>
    </row>
    <row r="870" spans="1:17">
      <c r="A870" s="476"/>
      <c r="B870" s="477" t="s">
        <v>300</v>
      </c>
      <c r="C870" s="367" t="s">
        <v>181</v>
      </c>
      <c r="D870" s="441">
        <v>5849939.5455091707</v>
      </c>
      <c r="E870" s="441">
        <v>1104070.682130849</v>
      </c>
      <c r="F870" s="446">
        <v>0.23263826159429996</v>
      </c>
      <c r="G870" s="447">
        <v>0.44867600455769907</v>
      </c>
      <c r="H870" s="447">
        <v>6.8329032476917184E-2</v>
      </c>
      <c r="I870" s="448">
        <v>4.3033361315392504</v>
      </c>
      <c r="J870" s="448">
        <v>-0.22980046281888811</v>
      </c>
      <c r="K870" s="446">
        <v>-5.0693478573951137E-2</v>
      </c>
      <c r="L870" s="449">
        <v>25174256.213509917</v>
      </c>
      <c r="M870" s="449">
        <v>3660584.3969047815</v>
      </c>
      <c r="N870" s="446">
        <v>0.17015154029073698</v>
      </c>
      <c r="O870" s="441">
        <v>3432401.191211225</v>
      </c>
      <c r="P870" s="441">
        <v>546548.51178821735</v>
      </c>
      <c r="Q870" s="446">
        <v>0.18938891637999114</v>
      </c>
    </row>
    <row r="871" spans="1:17">
      <c r="A871" s="476"/>
      <c r="B871" s="477" t="s">
        <v>300</v>
      </c>
      <c r="C871" s="367" t="s">
        <v>159</v>
      </c>
      <c r="D871" s="441">
        <v>44518033.724843875</v>
      </c>
      <c r="E871" s="441">
        <v>882915.2754573673</v>
      </c>
      <c r="F871" s="442">
        <v>2.0234052452074432E-2</v>
      </c>
      <c r="G871" s="443">
        <v>3.4144239178952622</v>
      </c>
      <c r="H871" s="443">
        <v>-8.2614381388106839E-2</v>
      </c>
      <c r="I871" s="444">
        <v>7.8266700651122392</v>
      </c>
      <c r="J871" s="444">
        <v>6.6398020306482231E-2</v>
      </c>
      <c r="K871" s="442">
        <v>8.5561459602340791E-3</v>
      </c>
      <c r="L871" s="445">
        <v>348427961.91189265</v>
      </c>
      <c r="M871" s="445">
        <v>9807572.0373306274</v>
      </c>
      <c r="N871" s="442">
        <v>2.8963323918455495E-2</v>
      </c>
      <c r="O871" s="441">
        <v>70140195.1972045</v>
      </c>
      <c r="P871" s="441">
        <v>2961049.1410896033</v>
      </c>
      <c r="Q871" s="442">
        <v>4.4076909501294226E-2</v>
      </c>
    </row>
    <row r="872" spans="1:17">
      <c r="A872" s="476"/>
      <c r="B872" s="477" t="s">
        <v>300</v>
      </c>
      <c r="C872" s="367" t="s">
        <v>161</v>
      </c>
      <c r="D872" s="441">
        <v>34001807.322306082</v>
      </c>
      <c r="E872" s="441">
        <v>673355.95499120653</v>
      </c>
      <c r="F872" s="446">
        <v>2.0203637653910464E-2</v>
      </c>
      <c r="G872" s="447">
        <v>2.6078551647297692</v>
      </c>
      <c r="H872" s="447">
        <v>-6.3178512478959004E-2</v>
      </c>
      <c r="I872" s="448">
        <v>3.5107295663690339</v>
      </c>
      <c r="J872" s="448">
        <v>-9.0750830147482642E-2</v>
      </c>
      <c r="K872" s="446">
        <v>-2.5198201893660219E-2</v>
      </c>
      <c r="L872" s="449">
        <v>119371150.27640307</v>
      </c>
      <c r="M872" s="449">
        <v>-660613.96923553944</v>
      </c>
      <c r="N872" s="446">
        <v>-5.5036595803393184E-3</v>
      </c>
      <c r="O872" s="441">
        <v>20339631.054498509</v>
      </c>
      <c r="P872" s="441">
        <v>888929.10376931727</v>
      </c>
      <c r="Q872" s="446">
        <v>4.5701646450656351E-2</v>
      </c>
    </row>
    <row r="873" spans="1:17">
      <c r="A873" s="476"/>
      <c r="B873" s="477" t="s">
        <v>300</v>
      </c>
      <c r="C873" s="367" t="s">
        <v>177</v>
      </c>
      <c r="D873" s="441">
        <v>2228921.357394638</v>
      </c>
      <c r="E873" s="441">
        <v>153831.26595948264</v>
      </c>
      <c r="F873" s="442">
        <v>7.4132331215119057E-2</v>
      </c>
      <c r="G873" s="443">
        <v>0.17095279726042115</v>
      </c>
      <c r="H873" s="443">
        <v>4.6493751067867295E-3</v>
      </c>
      <c r="I873" s="444">
        <v>11.214661270254821</v>
      </c>
      <c r="J873" s="444">
        <v>0.23558749855710737</v>
      </c>
      <c r="K873" s="442">
        <v>2.1457866433543242E-2</v>
      </c>
      <c r="L873" s="445">
        <v>24996598.02121745</v>
      </c>
      <c r="M873" s="445">
        <v>2214030.824431926</v>
      </c>
      <c r="N873" s="442">
        <v>9.7180919310283512E-2</v>
      </c>
      <c r="O873" s="441">
        <v>1568091.0121821985</v>
      </c>
      <c r="P873" s="441">
        <v>130106.01631865837</v>
      </c>
      <c r="Q873" s="442">
        <v>9.047800685884555E-2</v>
      </c>
    </row>
    <row r="874" spans="1:17">
      <c r="A874" s="476"/>
      <c r="B874" s="477" t="s">
        <v>300</v>
      </c>
      <c r="C874" s="367" t="s">
        <v>164</v>
      </c>
      <c r="D874" s="441">
        <v>17650994.552879378</v>
      </c>
      <c r="E874" s="441">
        <v>507261.73884811997</v>
      </c>
      <c r="F874" s="446">
        <v>2.9588756681564268E-2</v>
      </c>
      <c r="G874" s="447">
        <v>1.3537879581226204</v>
      </c>
      <c r="H874" s="447">
        <v>-2.0157899567408544E-2</v>
      </c>
      <c r="I874" s="448">
        <v>5.0784046911366811</v>
      </c>
      <c r="J874" s="448">
        <v>-0.18754917859181397</v>
      </c>
      <c r="K874" s="446">
        <v>-3.5615423763954039E-2</v>
      </c>
      <c r="L874" s="449">
        <v>89638893.540570647</v>
      </c>
      <c r="M874" s="449">
        <v>-639212.61306864023</v>
      </c>
      <c r="N874" s="446">
        <v>-7.0804831902521286E-3</v>
      </c>
      <c r="O874" s="441">
        <v>25793412.187592901</v>
      </c>
      <c r="P874" s="441">
        <v>1198942.080725126</v>
      </c>
      <c r="Q874" s="446">
        <v>4.8748441235590301E-2</v>
      </c>
    </row>
    <row r="875" spans="1:17">
      <c r="A875" s="476"/>
      <c r="B875" s="477" t="s">
        <v>300</v>
      </c>
      <c r="C875" s="367" t="s">
        <v>190</v>
      </c>
      <c r="D875" s="441">
        <v>0</v>
      </c>
      <c r="E875" s="441">
        <v>0</v>
      </c>
      <c r="F875" s="451"/>
      <c r="G875" s="443">
        <v>0</v>
      </c>
      <c r="H875" s="443">
        <v>0</v>
      </c>
      <c r="I875" s="451"/>
      <c r="J875" s="451"/>
      <c r="K875" s="451"/>
      <c r="L875" s="445">
        <v>0</v>
      </c>
      <c r="M875" s="445">
        <v>0</v>
      </c>
      <c r="N875" s="451"/>
      <c r="O875" s="441">
        <v>0</v>
      </c>
      <c r="P875" s="441">
        <v>0</v>
      </c>
      <c r="Q875" s="451"/>
    </row>
    <row r="876" spans="1:17">
      <c r="A876" s="476"/>
      <c r="B876" s="477" t="s">
        <v>300</v>
      </c>
      <c r="C876" s="367" t="s">
        <v>180</v>
      </c>
      <c r="D876" s="441">
        <v>2421739.1660892158</v>
      </c>
      <c r="E876" s="441">
        <v>180146.36770641431</v>
      </c>
      <c r="F876" s="446">
        <v>8.0365340144017694E-2</v>
      </c>
      <c r="G876" s="447">
        <v>0.18574144991907424</v>
      </c>
      <c r="H876" s="447">
        <v>6.094043290969825E-3</v>
      </c>
      <c r="I876" s="448">
        <v>4.2576662268942975</v>
      </c>
      <c r="J876" s="448">
        <v>1.5292371532059867E-2</v>
      </c>
      <c r="K876" s="446">
        <v>3.6046732450820554E-3</v>
      </c>
      <c r="L876" s="449">
        <v>10310957.057805214</v>
      </c>
      <c r="M876" s="449">
        <v>801282.37557774223</v>
      </c>
      <c r="N876" s="446">
        <v>8.4259704180548914E-2</v>
      </c>
      <c r="O876" s="441">
        <v>1945775.9670623792</v>
      </c>
      <c r="P876" s="441">
        <v>102908.18840612611</v>
      </c>
      <c r="Q876" s="446">
        <v>5.5841330342843547E-2</v>
      </c>
    </row>
    <row r="877" spans="1:17">
      <c r="A877" s="476"/>
      <c r="B877" s="477" t="s">
        <v>300</v>
      </c>
      <c r="C877" s="367" t="s">
        <v>185</v>
      </c>
      <c r="D877" s="441">
        <v>2241179.5598019967</v>
      </c>
      <c r="E877" s="441">
        <v>213479.54758237349</v>
      </c>
      <c r="F877" s="442">
        <v>0.10528162267390231</v>
      </c>
      <c r="G877" s="443">
        <v>0.17189297129750422</v>
      </c>
      <c r="H877" s="443">
        <v>9.3875203173643118E-3</v>
      </c>
      <c r="I877" s="444">
        <v>5.2140261301329582</v>
      </c>
      <c r="J877" s="444">
        <v>-2.4498695148982286E-2</v>
      </c>
      <c r="K877" s="442">
        <v>-4.6766400782807692E-3</v>
      </c>
      <c r="L877" s="445">
        <v>11685568.787127491</v>
      </c>
      <c r="M877" s="445">
        <v>1063411.9348905012</v>
      </c>
      <c r="N877" s="442">
        <v>0.10011261833951833</v>
      </c>
      <c r="O877" s="441">
        <v>1704374.3360409737</v>
      </c>
      <c r="P877" s="441">
        <v>187977.40437898063</v>
      </c>
      <c r="Q877" s="442">
        <v>0.12396319225794969</v>
      </c>
    </row>
    <row r="878" spans="1:17">
      <c r="A878" s="476"/>
      <c r="B878" s="477" t="s">
        <v>300</v>
      </c>
      <c r="C878" s="367" t="s">
        <v>163</v>
      </c>
      <c r="D878" s="441">
        <v>28219611.541295782</v>
      </c>
      <c r="E878" s="441">
        <v>1661353.7509704791</v>
      </c>
      <c r="F878" s="446">
        <v>6.2555072854804522E-2</v>
      </c>
      <c r="G878" s="447">
        <v>2.1643749406331492</v>
      </c>
      <c r="H878" s="447">
        <v>3.5923180779744435E-2</v>
      </c>
      <c r="I878" s="448">
        <v>4.6238806624849307</v>
      </c>
      <c r="J878" s="448">
        <v>5.2595777546345701E-2</v>
      </c>
      <c r="K878" s="446">
        <v>1.150568797837073E-2</v>
      </c>
      <c r="L878" s="449">
        <v>130484116.10863414</v>
      </c>
      <c r="M878" s="449">
        <v>9078753.7014176697</v>
      </c>
      <c r="N878" s="446">
        <v>7.4780499982907006E-2</v>
      </c>
      <c r="O878" s="441">
        <v>23651197.772251409</v>
      </c>
      <c r="P878" s="441">
        <v>1162626.3143212534</v>
      </c>
      <c r="Q878" s="446">
        <v>5.169854014498889E-2</v>
      </c>
    </row>
    <row r="879" spans="1:17">
      <c r="A879" s="476"/>
      <c r="B879" s="477" t="s">
        <v>300</v>
      </c>
      <c r="C879" s="367" t="s">
        <v>175</v>
      </c>
      <c r="D879" s="441">
        <v>11191719.717976749</v>
      </c>
      <c r="E879" s="441">
        <v>2230873.454806447</v>
      </c>
      <c r="F879" s="442">
        <v>0.24895789853861139</v>
      </c>
      <c r="G879" s="443">
        <v>0.85837743247214471</v>
      </c>
      <c r="H879" s="443">
        <v>0.1402305890610348</v>
      </c>
      <c r="I879" s="444">
        <v>5.0074483979519604</v>
      </c>
      <c r="J879" s="444">
        <v>-0.30652663553640469</v>
      </c>
      <c r="K879" s="442">
        <v>-5.7683115484113388E-2</v>
      </c>
      <c r="L879" s="445">
        <v>56041958.97211004</v>
      </c>
      <c r="M879" s="445">
        <v>8424245.6506955475</v>
      </c>
      <c r="N879" s="442">
        <v>0.17691411584241323</v>
      </c>
      <c r="O879" s="441">
        <v>7763502.0728557184</v>
      </c>
      <c r="P879" s="441">
        <v>1371630.8170486996</v>
      </c>
      <c r="Q879" s="442">
        <v>0.21458986925035015</v>
      </c>
    </row>
    <row r="880" spans="1:17">
      <c r="A880" s="476"/>
      <c r="B880" s="477" t="s">
        <v>300</v>
      </c>
      <c r="C880" s="367" t="s">
        <v>207</v>
      </c>
      <c r="D880" s="441">
        <v>13478612.557493575</v>
      </c>
      <c r="E880" s="441">
        <v>392178.43773117661</v>
      </c>
      <c r="F880" s="446">
        <v>2.9968319417046599E-2</v>
      </c>
      <c r="G880" s="447">
        <v>1.0337765001212638</v>
      </c>
      <c r="H880" s="447">
        <v>-1.5006290990906779E-2</v>
      </c>
      <c r="I880" s="448">
        <v>2.6412321383571875</v>
      </c>
      <c r="J880" s="448">
        <v>1.6198932928679355E-3</v>
      </c>
      <c r="K880" s="446">
        <v>6.1368608055857219E-4</v>
      </c>
      <c r="L880" s="449">
        <v>35600144.667316794</v>
      </c>
      <c r="M880" s="449">
        <v>1057032.9205644578</v>
      </c>
      <c r="N880" s="446">
        <v>3.0600396638089142E-2</v>
      </c>
      <c r="O880" s="441">
        <v>9492430.488629587</v>
      </c>
      <c r="P880" s="441">
        <v>303419.81678810716</v>
      </c>
      <c r="Q880" s="446">
        <v>3.3019856829407924E-2</v>
      </c>
    </row>
    <row r="881" spans="1:19">
      <c r="A881" s="476"/>
      <c r="B881" s="477" t="s">
        <v>300</v>
      </c>
      <c r="C881" s="367" t="s">
        <v>208</v>
      </c>
      <c r="D881" s="441">
        <v>97857.747524947277</v>
      </c>
      <c r="E881" s="441">
        <v>-23297.560985945049</v>
      </c>
      <c r="F881" s="442">
        <v>-0.19229500772432526</v>
      </c>
      <c r="G881" s="443">
        <v>7.5054490448905756E-3</v>
      </c>
      <c r="H881" s="443">
        <v>-2.2042703068633459E-3</v>
      </c>
      <c r="I881" s="444">
        <v>10.656109329753322</v>
      </c>
      <c r="J881" s="444">
        <v>3.3769737584269706</v>
      </c>
      <c r="K881" s="442">
        <v>0.46392510832321848</v>
      </c>
      <c r="L881" s="445">
        <v>1042782.8563892357</v>
      </c>
      <c r="M881" s="445">
        <v>160876.9405525811</v>
      </c>
      <c r="N881" s="442">
        <v>0.18241961831037146</v>
      </c>
      <c r="O881" s="441">
        <v>198410.06543523073</v>
      </c>
      <c r="P881" s="441">
        <v>-39041.516307295766</v>
      </c>
      <c r="Q881" s="442">
        <v>-0.16441885129082554</v>
      </c>
    </row>
    <row r="882" spans="1:19">
      <c r="A882" s="476"/>
      <c r="B882" s="477" t="s">
        <v>300</v>
      </c>
      <c r="C882" s="367" t="s">
        <v>239</v>
      </c>
      <c r="D882" s="441">
        <v>1475741.1563784599</v>
      </c>
      <c r="E882" s="441">
        <v>216482.9700578975</v>
      </c>
      <c r="F882" s="446">
        <v>0.17191309328743853</v>
      </c>
      <c r="G882" s="447">
        <v>0.11318572451121205</v>
      </c>
      <c r="H882" s="447">
        <v>1.2265313091748303E-2</v>
      </c>
      <c r="I882" s="448">
        <v>14.056426123987588</v>
      </c>
      <c r="J882" s="448">
        <v>0.62583053306007486</v>
      </c>
      <c r="K882" s="446">
        <v>4.659737751934314E-2</v>
      </c>
      <c r="L882" s="449">
        <v>20743646.542761836</v>
      </c>
      <c r="M882" s="449">
        <v>3831059.0977255143</v>
      </c>
      <c r="N882" s="446">
        <v>0.22652117011521455</v>
      </c>
      <c r="O882" s="441">
        <v>1684978.0866400204</v>
      </c>
      <c r="P882" s="441">
        <v>244959.49667545361</v>
      </c>
      <c r="Q882" s="446">
        <v>0.17010856553003328</v>
      </c>
    </row>
    <row r="883" spans="1:19">
      <c r="A883" s="476"/>
      <c r="B883" s="477" t="s">
        <v>300</v>
      </c>
      <c r="C883" s="367" t="s">
        <v>209</v>
      </c>
      <c r="D883" s="441">
        <v>75980758.107216388</v>
      </c>
      <c r="E883" s="441">
        <v>7644940.1269873381</v>
      </c>
      <c r="F883" s="442">
        <v>0.11187310480719168</v>
      </c>
      <c r="G883" s="443">
        <v>5.8275376532705074</v>
      </c>
      <c r="H883" s="443">
        <v>0.35091741750997141</v>
      </c>
      <c r="I883" s="444">
        <v>4.330422186751453</v>
      </c>
      <c r="J883" s="444">
        <v>-0.34203008598581697</v>
      </c>
      <c r="K883" s="442">
        <v>-7.320140817306732E-2</v>
      </c>
      <c r="L883" s="445">
        <v>329028760.67368519</v>
      </c>
      <c r="M883" s="445">
        <v>9732912.6426035762</v>
      </c>
      <c r="N883" s="442">
        <v>3.048242782554483E-2</v>
      </c>
      <c r="O883" s="441">
        <v>70005483.999203622</v>
      </c>
      <c r="P883" s="441">
        <v>614100.16135978699</v>
      </c>
      <c r="Q883" s="442">
        <v>8.8498042176941918E-3</v>
      </c>
    </row>
    <row r="884" spans="1:19">
      <c r="A884" s="476"/>
      <c r="B884" s="482" t="s">
        <v>300</v>
      </c>
      <c r="C884" s="367" t="s">
        <v>210</v>
      </c>
      <c r="D884" s="441">
        <v>15844006.875727788</v>
      </c>
      <c r="E884" s="441">
        <v>-1347396.6560671404</v>
      </c>
      <c r="F884" s="446">
        <v>-7.8376186887543831E-2</v>
      </c>
      <c r="G884" s="447">
        <v>1.2151964385073852</v>
      </c>
      <c r="H884" s="447">
        <v>-0.16256988150056428</v>
      </c>
      <c r="I884" s="448">
        <v>5.3596143319861103</v>
      </c>
      <c r="J884" s="448">
        <v>-0.31898975477496982</v>
      </c>
      <c r="K884" s="446">
        <v>-5.6173973374663073E-2</v>
      </c>
      <c r="L884" s="449">
        <v>84917766.327237129</v>
      </c>
      <c r="M884" s="449">
        <v>-12705408.025572419</v>
      </c>
      <c r="N884" s="446">
        <v>-0.13014745842677838</v>
      </c>
      <c r="O884" s="441">
        <v>26142303.743155688</v>
      </c>
      <c r="P884" s="441">
        <v>-738935.73165865242</v>
      </c>
      <c r="Q884" s="446">
        <v>-2.7488901036389284E-2</v>
      </c>
      <c r="R884" s="368"/>
    </row>
    <row r="885" spans="1:19">
      <c r="A885" s="487"/>
      <c r="B885" s="487"/>
      <c r="C885" s="270"/>
    </row>
    <row r="886" spans="1:19">
      <c r="A886" s="487"/>
      <c r="B886" s="487"/>
      <c r="C886" s="270"/>
      <c r="S886" s="271"/>
    </row>
    <row r="887" spans="1:19">
      <c r="A887" s="487"/>
      <c r="B887" s="487"/>
      <c r="C887" s="270"/>
      <c r="S887" s="271"/>
    </row>
    <row r="888" spans="1:19">
      <c r="A888" s="487"/>
      <c r="B888" s="487"/>
      <c r="C888" s="270"/>
      <c r="S888" s="271"/>
    </row>
    <row r="889" spans="1:19">
      <c r="A889" s="487"/>
      <c r="B889" s="487"/>
      <c r="C889" s="270"/>
      <c r="S889" s="271"/>
    </row>
    <row r="890" spans="1:19">
      <c r="A890" s="487"/>
      <c r="B890" s="487"/>
      <c r="C890" s="270"/>
      <c r="S890" s="271"/>
    </row>
    <row r="891" spans="1:19">
      <c r="A891" s="487"/>
      <c r="B891" s="487"/>
      <c r="C891" s="270"/>
      <c r="S891" s="271"/>
    </row>
    <row r="892" spans="1:19">
      <c r="A892" s="487"/>
      <c r="B892" s="487"/>
      <c r="C892" s="270"/>
      <c r="S892" s="271"/>
    </row>
    <row r="893" spans="1:19">
      <c r="A893" s="487"/>
      <c r="B893" s="487"/>
      <c r="C893" s="270"/>
      <c r="S893" s="271"/>
    </row>
    <row r="894" spans="1:19">
      <c r="A894" s="487"/>
      <c r="B894" s="487"/>
      <c r="C894" s="270"/>
      <c r="S894" s="271"/>
    </row>
    <row r="895" spans="1:19">
      <c r="A895" s="487"/>
      <c r="B895" s="487"/>
      <c r="C895" s="270"/>
      <c r="S895" s="271"/>
    </row>
    <row r="896" spans="1:19">
      <c r="A896" s="487"/>
      <c r="B896" s="487"/>
      <c r="C896" s="270"/>
      <c r="S896" s="271"/>
    </row>
    <row r="897" spans="1:19">
      <c r="A897" s="487"/>
      <c r="B897" s="487"/>
      <c r="C897" s="270"/>
      <c r="S897" s="271"/>
    </row>
    <row r="898" spans="1:19">
      <c r="A898" s="487"/>
      <c r="B898" s="487"/>
      <c r="C898" s="270"/>
      <c r="S898" s="271"/>
    </row>
    <row r="899" spans="1:19">
      <c r="A899" s="487"/>
      <c r="B899" s="487"/>
      <c r="C899" s="270"/>
      <c r="S899" s="271"/>
    </row>
    <row r="900" spans="1:19">
      <c r="A900" s="487"/>
      <c r="B900" s="487"/>
      <c r="C900" s="270"/>
      <c r="S900" s="271"/>
    </row>
    <row r="901" spans="1:19">
      <c r="A901" s="487"/>
      <c r="B901" s="487"/>
      <c r="C901" s="270"/>
      <c r="S901" s="271"/>
    </row>
    <row r="902" spans="1:19">
      <c r="A902" s="487"/>
      <c r="B902" s="487"/>
      <c r="C902" s="270"/>
      <c r="S902" s="271"/>
    </row>
    <row r="903" spans="1:19">
      <c r="A903" s="487"/>
      <c r="B903" s="487"/>
      <c r="C903" s="270"/>
      <c r="S903" s="271"/>
    </row>
    <row r="904" spans="1:19">
      <c r="A904" s="487"/>
      <c r="B904" s="487"/>
      <c r="C904" s="270"/>
      <c r="S904" s="271"/>
    </row>
    <row r="905" spans="1:19">
      <c r="A905" s="487"/>
      <c r="B905" s="487"/>
      <c r="C905" s="270"/>
      <c r="S905" s="271"/>
    </row>
    <row r="906" spans="1:19">
      <c r="A906" s="487"/>
      <c r="B906" s="487"/>
      <c r="C906" s="270"/>
      <c r="S906" s="271"/>
    </row>
    <row r="907" spans="1:19">
      <c r="A907" s="487"/>
      <c r="B907" s="487"/>
      <c r="C907" s="270"/>
      <c r="S907" s="271"/>
    </row>
    <row r="908" spans="1:19">
      <c r="A908" s="487"/>
      <c r="B908" s="487"/>
      <c r="C908" s="270"/>
      <c r="S908" s="271"/>
    </row>
    <row r="909" spans="1:19">
      <c r="A909" s="487"/>
      <c r="B909" s="487"/>
      <c r="C909" s="270"/>
      <c r="S909" s="271"/>
    </row>
    <row r="910" spans="1:19">
      <c r="A910" s="487"/>
      <c r="B910" s="487"/>
      <c r="C910" s="270"/>
      <c r="S910" s="271"/>
    </row>
    <row r="911" spans="1:19">
      <c r="A911" s="487"/>
      <c r="B911" s="487"/>
      <c r="C911" s="270"/>
      <c r="S911" s="271"/>
    </row>
    <row r="912" spans="1:19">
      <c r="A912" s="487"/>
      <c r="B912" s="487"/>
      <c r="C912" s="270"/>
      <c r="S912" s="271"/>
    </row>
    <row r="913" spans="1:19">
      <c r="A913" s="487"/>
      <c r="B913" s="487"/>
      <c r="C913" s="270"/>
      <c r="S913" s="271"/>
    </row>
    <row r="914" spans="1:19">
      <c r="A914" s="487"/>
      <c r="B914" s="487"/>
      <c r="C914" s="270"/>
      <c r="S914" s="271"/>
    </row>
    <row r="915" spans="1:19">
      <c r="A915" s="487"/>
      <c r="B915" s="487"/>
      <c r="C915" s="270"/>
      <c r="S915" s="271"/>
    </row>
    <row r="916" spans="1:19">
      <c r="A916" s="487"/>
      <c r="B916" s="487"/>
      <c r="C916" s="270"/>
      <c r="S916" s="271"/>
    </row>
    <row r="917" spans="1:19">
      <c r="A917" s="487"/>
      <c r="B917" s="487"/>
      <c r="C917" s="270"/>
      <c r="S917" s="271"/>
    </row>
    <row r="918" spans="1:19">
      <c r="A918" s="487"/>
      <c r="B918" s="487"/>
      <c r="C918" s="270"/>
      <c r="S918" s="271"/>
    </row>
    <row r="919" spans="1:19">
      <c r="A919" s="487"/>
      <c r="B919" s="487"/>
      <c r="C919" s="270"/>
      <c r="S919" s="271"/>
    </row>
    <row r="920" spans="1:19">
      <c r="A920" s="487"/>
      <c r="B920" s="487"/>
      <c r="C920" s="270"/>
      <c r="S920" s="271"/>
    </row>
    <row r="921" spans="1:19">
      <c r="A921" s="487"/>
      <c r="B921" s="487"/>
      <c r="C921" s="270"/>
      <c r="S921" s="271"/>
    </row>
    <row r="922" spans="1:19">
      <c r="A922" s="487"/>
      <c r="B922" s="487"/>
      <c r="C922" s="270"/>
      <c r="S922" s="271"/>
    </row>
    <row r="923" spans="1:19">
      <c r="A923" s="487"/>
      <c r="B923" s="487"/>
      <c r="C923" s="270"/>
      <c r="S923" s="271"/>
    </row>
    <row r="924" spans="1:19">
      <c r="A924" s="487"/>
      <c r="B924" s="487"/>
      <c r="C924" s="270"/>
      <c r="S924" s="271"/>
    </row>
    <row r="925" spans="1:19">
      <c r="A925" s="487"/>
      <c r="B925" s="487"/>
      <c r="C925" s="270"/>
      <c r="S925" s="271"/>
    </row>
    <row r="926" spans="1:19">
      <c r="A926" s="487"/>
      <c r="B926" s="487"/>
      <c r="C926" s="270"/>
      <c r="S926" s="271"/>
    </row>
    <row r="927" spans="1:19">
      <c r="A927" s="487"/>
      <c r="B927" s="487"/>
      <c r="C927" s="270"/>
      <c r="S927" s="271"/>
    </row>
    <row r="928" spans="1:19">
      <c r="A928" s="487"/>
      <c r="B928" s="487"/>
      <c r="C928" s="270"/>
      <c r="S928" s="271"/>
    </row>
    <row r="929" spans="1:19">
      <c r="A929" s="487"/>
      <c r="B929" s="487"/>
      <c r="C929" s="270"/>
      <c r="S929" s="271"/>
    </row>
    <row r="930" spans="1:19">
      <c r="A930" s="487"/>
      <c r="B930" s="487"/>
      <c r="C930" s="270"/>
      <c r="S930" s="271"/>
    </row>
    <row r="931" spans="1:19">
      <c r="A931" s="487"/>
      <c r="B931" s="487"/>
      <c r="C931" s="270"/>
      <c r="S931" s="271"/>
    </row>
    <row r="932" spans="1:19">
      <c r="A932" s="487"/>
      <c r="B932" s="487"/>
      <c r="C932" s="270"/>
      <c r="S932" s="271"/>
    </row>
    <row r="933" spans="1:19">
      <c r="A933" s="487"/>
      <c r="B933" s="487"/>
      <c r="C933" s="270"/>
      <c r="S933" s="271"/>
    </row>
    <row r="934" spans="1:19">
      <c r="A934" s="487"/>
      <c r="B934" s="487"/>
      <c r="C934" s="270"/>
      <c r="S934" s="271"/>
    </row>
    <row r="935" spans="1:19">
      <c r="A935" s="487"/>
      <c r="B935" s="487"/>
      <c r="C935" s="270"/>
      <c r="S935" s="271"/>
    </row>
    <row r="936" spans="1:19">
      <c r="A936" s="487"/>
      <c r="B936" s="487"/>
      <c r="C936" s="270"/>
      <c r="S936" s="271"/>
    </row>
    <row r="937" spans="1:19">
      <c r="A937" s="487"/>
      <c r="B937" s="487"/>
      <c r="C937" s="270"/>
      <c r="S937" s="271"/>
    </row>
    <row r="938" spans="1:19">
      <c r="A938" s="487"/>
      <c r="B938" s="487"/>
      <c r="C938" s="270"/>
      <c r="S938" s="271"/>
    </row>
    <row r="939" spans="1:19">
      <c r="A939" s="487"/>
      <c r="B939" s="487"/>
      <c r="C939" s="270"/>
      <c r="S939" s="271"/>
    </row>
    <row r="940" spans="1:19">
      <c r="A940" s="487"/>
      <c r="B940" s="487"/>
      <c r="C940" s="270"/>
      <c r="S940" s="271"/>
    </row>
    <row r="941" spans="1:19">
      <c r="A941" s="487"/>
      <c r="B941" s="487"/>
      <c r="C941" s="270"/>
      <c r="S941" s="271"/>
    </row>
    <row r="942" spans="1:19">
      <c r="A942" s="487"/>
      <c r="B942" s="487"/>
      <c r="C942" s="270"/>
      <c r="S942" s="271"/>
    </row>
    <row r="943" spans="1:19">
      <c r="A943" s="487"/>
      <c r="B943" s="487"/>
      <c r="C943" s="270"/>
      <c r="S943" s="271"/>
    </row>
    <row r="944" spans="1:19">
      <c r="A944" s="487"/>
      <c r="B944" s="487"/>
      <c r="C944" s="270"/>
      <c r="S944" s="271"/>
    </row>
    <row r="945" spans="1:19">
      <c r="A945" s="487"/>
      <c r="B945" s="487"/>
      <c r="C945" s="270"/>
      <c r="S945" s="271"/>
    </row>
    <row r="946" spans="1:19">
      <c r="A946" s="487"/>
      <c r="B946" s="487"/>
      <c r="C946" s="270"/>
      <c r="S946" s="271"/>
    </row>
    <row r="947" spans="1:19">
      <c r="A947" s="487"/>
      <c r="B947" s="487"/>
      <c r="C947" s="270"/>
      <c r="S947" s="271"/>
    </row>
    <row r="948" spans="1:19">
      <c r="A948" s="487"/>
      <c r="B948" s="487"/>
      <c r="C948" s="270"/>
      <c r="S948" s="271"/>
    </row>
    <row r="949" spans="1:19">
      <c r="A949" s="487"/>
      <c r="B949" s="487"/>
      <c r="C949" s="270"/>
      <c r="S949" s="271"/>
    </row>
    <row r="950" spans="1:19">
      <c r="A950" s="487"/>
      <c r="B950" s="487"/>
      <c r="C950" s="270"/>
      <c r="S950" s="271"/>
    </row>
    <row r="951" spans="1:19">
      <c r="A951" s="487"/>
      <c r="B951" s="487"/>
      <c r="C951" s="270"/>
      <c r="S951" s="271"/>
    </row>
    <row r="952" spans="1:19">
      <c r="A952" s="487"/>
      <c r="B952" s="487"/>
      <c r="C952" s="270"/>
      <c r="S952" s="271"/>
    </row>
    <row r="953" spans="1:19">
      <c r="A953" s="487"/>
      <c r="B953" s="487"/>
      <c r="C953" s="270"/>
      <c r="S953" s="271"/>
    </row>
    <row r="954" spans="1:19">
      <c r="A954" s="487"/>
      <c r="B954" s="487"/>
      <c r="C954" s="270"/>
      <c r="S954" s="271"/>
    </row>
    <row r="955" spans="1:19">
      <c r="A955" s="487"/>
      <c r="B955" s="487"/>
      <c r="C955" s="270"/>
      <c r="S955" s="271"/>
    </row>
    <row r="956" spans="1:19">
      <c r="A956" s="487"/>
      <c r="B956" s="487"/>
      <c r="C956" s="270"/>
      <c r="S956" s="271"/>
    </row>
    <row r="957" spans="1:19">
      <c r="A957" s="487"/>
      <c r="B957" s="487"/>
      <c r="C957" s="270"/>
      <c r="S957" s="271"/>
    </row>
    <row r="958" spans="1:19">
      <c r="A958" s="487"/>
      <c r="B958" s="487"/>
      <c r="C958" s="270"/>
      <c r="S958" s="271"/>
    </row>
    <row r="959" spans="1:19">
      <c r="A959" s="487"/>
      <c r="B959" s="487"/>
      <c r="C959" s="270"/>
      <c r="S959" s="271"/>
    </row>
    <row r="960" spans="1:19">
      <c r="A960" s="487"/>
      <c r="B960" s="487"/>
      <c r="C960" s="270"/>
      <c r="S960" s="271"/>
    </row>
    <row r="961" spans="1:19">
      <c r="A961" s="487"/>
      <c r="B961" s="487"/>
      <c r="C961" s="270"/>
      <c r="S961" s="271"/>
    </row>
    <row r="962" spans="1:19">
      <c r="A962" s="487"/>
      <c r="B962" s="487"/>
      <c r="C962" s="270"/>
      <c r="S962" s="271"/>
    </row>
    <row r="963" spans="1:19">
      <c r="A963" s="487"/>
      <c r="B963" s="487"/>
      <c r="C963" s="270"/>
      <c r="S963" s="271"/>
    </row>
    <row r="964" spans="1:19">
      <c r="A964" s="487"/>
      <c r="B964" s="487"/>
      <c r="C964" s="270"/>
      <c r="S964" s="271"/>
    </row>
    <row r="965" spans="1:19">
      <c r="A965" s="487"/>
      <c r="B965" s="487"/>
      <c r="C965" s="270"/>
      <c r="S965" s="271"/>
    </row>
    <row r="966" spans="1:19">
      <c r="A966" s="487"/>
      <c r="B966" s="487"/>
      <c r="C966" s="270"/>
      <c r="S966" s="271"/>
    </row>
    <row r="967" spans="1:19">
      <c r="A967" s="487"/>
      <c r="B967" s="487"/>
      <c r="C967" s="270"/>
      <c r="S967" s="271"/>
    </row>
    <row r="968" spans="1:19">
      <c r="A968" s="487"/>
      <c r="B968" s="487"/>
      <c r="C968" s="270"/>
      <c r="S968" s="271"/>
    </row>
    <row r="969" spans="1:19">
      <c r="A969" s="487"/>
      <c r="B969" s="487"/>
      <c r="C969" s="270"/>
      <c r="S969" s="271"/>
    </row>
    <row r="970" spans="1:19">
      <c r="A970" s="487"/>
      <c r="B970" s="487"/>
      <c r="C970" s="270"/>
      <c r="S970" s="271"/>
    </row>
    <row r="971" spans="1:19">
      <c r="A971" s="487"/>
      <c r="B971" s="487"/>
      <c r="C971" s="270"/>
      <c r="S971" s="271"/>
    </row>
    <row r="972" spans="1:19">
      <c r="A972" s="487"/>
      <c r="B972" s="487"/>
      <c r="C972" s="270"/>
      <c r="S972" s="271"/>
    </row>
    <row r="973" spans="1:19">
      <c r="A973" s="487"/>
      <c r="B973" s="487"/>
      <c r="C973" s="270"/>
      <c r="S973" s="271"/>
    </row>
    <row r="974" spans="1:19">
      <c r="A974" s="487"/>
      <c r="B974" s="487"/>
      <c r="C974" s="270"/>
      <c r="S974" s="271"/>
    </row>
    <row r="975" spans="1:19">
      <c r="A975" s="487"/>
      <c r="B975" s="487"/>
      <c r="C975" s="270"/>
      <c r="S975" s="271"/>
    </row>
    <row r="976" spans="1:19">
      <c r="A976" s="487"/>
      <c r="B976" s="487"/>
      <c r="C976" s="270"/>
      <c r="S976" s="271"/>
    </row>
    <row r="977" spans="1:19">
      <c r="A977" s="487"/>
      <c r="B977" s="487"/>
      <c r="C977" s="270"/>
      <c r="S977" s="271"/>
    </row>
    <row r="978" spans="1:19">
      <c r="A978" s="487"/>
      <c r="B978" s="487"/>
      <c r="C978" s="270"/>
      <c r="S978" s="271"/>
    </row>
    <row r="979" spans="1:19">
      <c r="A979" s="487"/>
      <c r="B979" s="487"/>
      <c r="C979" s="270"/>
      <c r="S979" s="271"/>
    </row>
    <row r="980" spans="1:19">
      <c r="A980" s="487"/>
      <c r="B980" s="487"/>
      <c r="C980" s="270"/>
      <c r="S980" s="271"/>
    </row>
    <row r="981" spans="1:19">
      <c r="A981" s="487"/>
      <c r="B981" s="487"/>
      <c r="C981" s="270"/>
      <c r="S981" s="271"/>
    </row>
    <row r="982" spans="1:19">
      <c r="A982" s="487"/>
      <c r="B982" s="487"/>
      <c r="C982" s="270"/>
      <c r="S982" s="271"/>
    </row>
    <row r="983" spans="1:19">
      <c r="A983" s="487"/>
      <c r="B983" s="487"/>
      <c r="C983" s="270"/>
      <c r="S983" s="271"/>
    </row>
    <row r="984" spans="1:19">
      <c r="A984" s="487"/>
      <c r="B984" s="487"/>
      <c r="C984" s="270"/>
      <c r="S984" s="271"/>
    </row>
    <row r="985" spans="1:19">
      <c r="A985" s="487"/>
      <c r="B985" s="487"/>
      <c r="C985" s="270"/>
      <c r="S985" s="271"/>
    </row>
    <row r="986" spans="1:19">
      <c r="A986" s="487"/>
      <c r="B986" s="487"/>
      <c r="C986" s="270"/>
      <c r="S986" s="271"/>
    </row>
    <row r="987" spans="1:19">
      <c r="A987" s="487"/>
      <c r="B987" s="487"/>
      <c r="C987" s="270"/>
      <c r="S987" s="271"/>
    </row>
    <row r="988" spans="1:19">
      <c r="A988" s="487"/>
      <c r="B988" s="487"/>
      <c r="C988" s="270"/>
      <c r="S988" s="271"/>
    </row>
    <row r="989" spans="1:19">
      <c r="A989" s="487"/>
      <c r="B989" s="487"/>
      <c r="C989" s="270"/>
      <c r="S989" s="271"/>
    </row>
    <row r="990" spans="1:19">
      <c r="A990" s="487"/>
      <c r="B990" s="487"/>
      <c r="C990" s="270"/>
      <c r="S990" s="271"/>
    </row>
    <row r="991" spans="1:19">
      <c r="A991" s="487"/>
      <c r="B991" s="487"/>
      <c r="C991" s="270"/>
      <c r="S991" s="271"/>
    </row>
    <row r="992" spans="1:19">
      <c r="A992" s="487"/>
      <c r="B992" s="487"/>
      <c r="C992" s="270"/>
      <c r="S992" s="271"/>
    </row>
    <row r="993" spans="1:19">
      <c r="A993" s="487"/>
      <c r="B993" s="487"/>
      <c r="C993" s="270"/>
      <c r="S993" s="271"/>
    </row>
    <row r="994" spans="1:19">
      <c r="A994" s="487"/>
      <c r="B994" s="487"/>
      <c r="C994" s="270"/>
      <c r="S994" s="271"/>
    </row>
    <row r="995" spans="1:19">
      <c r="A995" s="487"/>
      <c r="B995" s="487"/>
      <c r="C995" s="270"/>
      <c r="S995" s="271"/>
    </row>
    <row r="996" spans="1:19">
      <c r="A996" s="487"/>
      <c r="B996" s="487"/>
      <c r="C996" s="270"/>
      <c r="S996" s="271"/>
    </row>
    <row r="997" spans="1:19">
      <c r="A997" s="487"/>
      <c r="B997" s="487"/>
      <c r="C997" s="270"/>
      <c r="S997" s="271"/>
    </row>
    <row r="998" spans="1:19">
      <c r="A998" s="487"/>
      <c r="B998" s="487"/>
      <c r="C998" s="270"/>
      <c r="S998" s="271"/>
    </row>
    <row r="999" spans="1:19">
      <c r="A999" s="487"/>
      <c r="B999" s="487"/>
      <c r="C999" s="270"/>
      <c r="S999" s="271"/>
    </row>
    <row r="1000" spans="1:19">
      <c r="A1000" s="487"/>
      <c r="B1000" s="487"/>
      <c r="C1000" s="270"/>
      <c r="S1000" s="271"/>
    </row>
    <row r="1001" spans="1:19">
      <c r="A1001" s="487"/>
      <c r="B1001" s="487"/>
      <c r="C1001" s="270"/>
      <c r="S1001" s="271"/>
    </row>
    <row r="1002" spans="1:19">
      <c r="A1002" s="487"/>
      <c r="B1002" s="487"/>
      <c r="C1002" s="270"/>
      <c r="S1002" s="271"/>
    </row>
    <row r="1003" spans="1:19">
      <c r="A1003" s="487"/>
      <c r="B1003" s="487"/>
      <c r="C1003" s="270"/>
      <c r="S1003" s="271"/>
    </row>
    <row r="1004" spans="1:19">
      <c r="A1004" s="487"/>
      <c r="B1004" s="487"/>
      <c r="C1004" s="270"/>
      <c r="S1004" s="271"/>
    </row>
    <row r="1005" spans="1:19">
      <c r="A1005" s="487"/>
      <c r="B1005" s="487"/>
      <c r="C1005" s="270"/>
      <c r="S1005" s="271"/>
    </row>
    <row r="1006" spans="1:19">
      <c r="A1006" s="487"/>
      <c r="B1006" s="487"/>
      <c r="C1006" s="270"/>
      <c r="S1006" s="271"/>
    </row>
    <row r="1007" spans="1:19">
      <c r="A1007" s="487"/>
      <c r="B1007" s="487"/>
      <c r="C1007" s="270"/>
      <c r="S1007" s="271"/>
    </row>
    <row r="1008" spans="1:19">
      <c r="A1008" s="487"/>
      <c r="B1008" s="487"/>
      <c r="C1008" s="270"/>
      <c r="S1008" s="271"/>
    </row>
    <row r="1009" spans="1:19">
      <c r="A1009" s="487"/>
      <c r="B1009" s="487"/>
      <c r="C1009" s="270"/>
      <c r="S1009" s="271"/>
    </row>
    <row r="1010" spans="1:19">
      <c r="A1010" s="487"/>
      <c r="B1010" s="487"/>
      <c r="C1010" s="270"/>
      <c r="S1010" s="271"/>
    </row>
    <row r="1011" spans="1:19">
      <c r="A1011" s="487"/>
      <c r="B1011" s="487"/>
      <c r="C1011" s="270"/>
      <c r="S1011" s="271"/>
    </row>
    <row r="1012" spans="1:19">
      <c r="A1012" s="487"/>
      <c r="B1012" s="487"/>
      <c r="C1012" s="270"/>
      <c r="S1012" s="271"/>
    </row>
    <row r="1013" spans="1:19">
      <c r="A1013" s="487"/>
      <c r="B1013" s="487"/>
      <c r="C1013" s="270"/>
      <c r="S1013" s="271"/>
    </row>
    <row r="1014" spans="1:19">
      <c r="A1014" s="487"/>
      <c r="B1014" s="487"/>
      <c r="C1014" s="270"/>
      <c r="S1014" s="271"/>
    </row>
    <row r="1015" spans="1:19">
      <c r="A1015" s="487"/>
      <c r="B1015" s="487"/>
      <c r="C1015" s="270"/>
      <c r="S1015" s="271"/>
    </row>
    <row r="1016" spans="1:19">
      <c r="A1016" s="487"/>
      <c r="B1016" s="487"/>
      <c r="C1016" s="270"/>
      <c r="S1016" s="271"/>
    </row>
    <row r="1017" spans="1:19">
      <c r="A1017" s="487"/>
      <c r="B1017" s="487"/>
      <c r="C1017" s="270"/>
      <c r="S1017" s="271"/>
    </row>
    <row r="1018" spans="1:19">
      <c r="A1018" s="487"/>
      <c r="B1018" s="487"/>
      <c r="C1018" s="270"/>
      <c r="S1018" s="271"/>
    </row>
    <row r="1019" spans="1:19">
      <c r="A1019" s="487"/>
      <c r="B1019" s="487"/>
      <c r="C1019" s="270"/>
      <c r="S1019" s="271"/>
    </row>
    <row r="1020" spans="1:19">
      <c r="A1020" s="487"/>
      <c r="B1020" s="487"/>
      <c r="C1020" s="270"/>
      <c r="S1020" s="271"/>
    </row>
    <row r="1021" spans="1:19">
      <c r="A1021" s="487"/>
      <c r="B1021" s="487"/>
      <c r="C1021" s="270"/>
      <c r="S1021" s="271"/>
    </row>
    <row r="1022" spans="1:19">
      <c r="A1022" s="487"/>
      <c r="B1022" s="487"/>
      <c r="C1022" s="270"/>
      <c r="S1022" s="271"/>
    </row>
    <row r="1023" spans="1:19">
      <c r="A1023" s="487"/>
      <c r="B1023" s="487"/>
      <c r="C1023" s="270"/>
      <c r="S1023" s="271"/>
    </row>
    <row r="1024" spans="1:19">
      <c r="A1024" s="487"/>
      <c r="B1024" s="487"/>
      <c r="C1024" s="270"/>
      <c r="S1024" s="271"/>
    </row>
    <row r="1025" spans="1:19">
      <c r="A1025" s="487"/>
      <c r="B1025" s="487"/>
      <c r="C1025" s="270"/>
      <c r="S1025" s="271"/>
    </row>
    <row r="1026" spans="1:19">
      <c r="A1026" s="487"/>
      <c r="B1026" s="487"/>
      <c r="C1026" s="270"/>
      <c r="S1026" s="271"/>
    </row>
    <row r="1027" spans="1:19">
      <c r="A1027" s="487"/>
      <c r="B1027" s="487"/>
      <c r="C1027" s="270"/>
      <c r="S1027" s="271"/>
    </row>
    <row r="1028" spans="1:19">
      <c r="A1028" s="487"/>
      <c r="B1028" s="487"/>
      <c r="C1028" s="270"/>
      <c r="S1028" s="271"/>
    </row>
    <row r="1029" spans="1:19">
      <c r="A1029" s="487"/>
      <c r="B1029" s="487"/>
      <c r="C1029" s="270"/>
      <c r="S1029" s="271"/>
    </row>
    <row r="1030" spans="1:19">
      <c r="A1030" s="487"/>
      <c r="B1030" s="487"/>
      <c r="C1030" s="270"/>
      <c r="S1030" s="271"/>
    </row>
    <row r="1031" spans="1:19">
      <c r="A1031" s="487"/>
      <c r="B1031" s="487"/>
      <c r="C1031" s="270"/>
      <c r="S1031" s="271"/>
    </row>
  </sheetData>
  <mergeCells count="36"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  <mergeCell ref="O1:Q1"/>
    <mergeCell ref="A1:A2"/>
    <mergeCell ref="B1:B2"/>
    <mergeCell ref="C1:C2"/>
    <mergeCell ref="D1:F1"/>
    <mergeCell ref="G1:H1"/>
    <mergeCell ref="I1:K1"/>
    <mergeCell ref="L1:N1"/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MMP0asgKyCKe12xSTD5wYT0J/xTZNxS9B+/0b80tJ8dAezHJn5Lf7Kl2PceAPpuAVqET7o2pt/iYDCOhaUtS5w==" saltValue="mbV6qrvcWu9uHbxOGG0Ka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1:M21"/>
  <sheetViews>
    <sheetView showGridLines="0" tabSelected="1" zoomScale="90" zoomScaleNormal="90" workbookViewId="0">
      <selection sqref="A1:XFD1"/>
    </sheetView>
  </sheetViews>
  <sheetFormatPr defaultRowHeight="14.5"/>
  <cols>
    <col min="2" max="2" width="45" bestFit="1" customWidth="1"/>
    <col min="8" max="8" width="34.81640625" customWidth="1"/>
  </cols>
  <sheetData>
    <row r="1" spans="7:13" ht="15" thickBot="1"/>
    <row r="2" spans="7:13" ht="24" thickBot="1">
      <c r="G2" s="488" t="s">
        <v>212</v>
      </c>
      <c r="H2" s="489"/>
      <c r="I2" s="489"/>
      <c r="J2" s="490"/>
      <c r="K2" s="46"/>
      <c r="L2" s="46"/>
      <c r="M2" s="46"/>
    </row>
    <row r="4" spans="7:13">
      <c r="H4" t="s">
        <v>600</v>
      </c>
    </row>
    <row r="5" spans="7:13">
      <c r="H5" t="s">
        <v>601</v>
      </c>
    </row>
    <row r="6" spans="7:13">
      <c r="H6" t="s">
        <v>602</v>
      </c>
    </row>
    <row r="7" spans="7:13">
      <c r="I7" s="47"/>
      <c r="J7" s="47"/>
      <c r="K7" s="47"/>
    </row>
    <row r="8" spans="7:13" ht="15" thickBot="1">
      <c r="H8" s="48" t="s">
        <v>51</v>
      </c>
    </row>
    <row r="9" spans="7:13">
      <c r="H9" s="231" t="s">
        <v>522</v>
      </c>
    </row>
    <row r="10" spans="7:13">
      <c r="H10" s="231" t="s">
        <v>523</v>
      </c>
    </row>
    <row r="11" spans="7:13">
      <c r="H11" s="231" t="s">
        <v>14</v>
      </c>
    </row>
    <row r="12" spans="7:13">
      <c r="H12" s="231" t="s">
        <v>15</v>
      </c>
    </row>
    <row r="13" spans="7:13">
      <c r="H13" s="231" t="s">
        <v>16</v>
      </c>
    </row>
    <row r="14" spans="7:13">
      <c r="H14" s="231" t="s">
        <v>17</v>
      </c>
    </row>
    <row r="15" spans="7:13" hidden="1">
      <c r="H15" s="231" t="s">
        <v>47</v>
      </c>
    </row>
    <row r="16" spans="7:13" hidden="1">
      <c r="H16" s="231" t="s">
        <v>48</v>
      </c>
    </row>
    <row r="17" spans="8:8" hidden="1">
      <c r="H17" s="231" t="s">
        <v>206</v>
      </c>
    </row>
    <row r="18" spans="8:8">
      <c r="H18" s="231" t="s">
        <v>328</v>
      </c>
    </row>
    <row r="19" spans="8:8" hidden="1">
      <c r="H19" s="231" t="s">
        <v>49</v>
      </c>
    </row>
    <row r="20" spans="8:8">
      <c r="H20" s="231" t="s">
        <v>329</v>
      </c>
    </row>
    <row r="21" spans="8:8">
      <c r="H21" s="231" t="s">
        <v>50</v>
      </c>
    </row>
  </sheetData>
  <mergeCells count="1">
    <mergeCell ref="G2:J2"/>
  </mergeCells>
  <hyperlinks>
    <hyperlink ref="H9" location="'TOTAL U.S. MULO+C'!A1" display="'TOTAL U.S. MULO+C'!A1" xr:uid="{00000000-0004-0000-0D00-000000000000}"/>
    <hyperlink ref="H10" location="'TOTAL U.S. MULO'!A1" display="'TOTAL U.S. MULO'!A1" xr:uid="{00000000-0004-0000-0D00-000001000000}"/>
    <hyperlink ref="H11" location="'TOTAL U.S. FOOD'!A1" display="'TOTAL U.S. FOOD'!A1" xr:uid="{00000000-0004-0000-0D00-000002000000}"/>
    <hyperlink ref="H12" location="'TOTAL U.S. DRUG'!A1" display="'TOTAL U.S. DRUG'!A1" xr:uid="{00000000-0004-0000-0D00-000003000000}"/>
    <hyperlink ref="H13" location="'TOTAL U.S. CONVENIENCE'!A1" display="'TOTAL U.S. CONVENIENCE'!A1" xr:uid="{00000000-0004-0000-0D00-000004000000}"/>
    <hyperlink ref="H14" location="'TOTAL U.S. ALL OTHER OUTLETS'!A1" display="'TOTAL U.S. ALL OTHER OUTLETS'!A1" xr:uid="{00000000-0004-0000-0D00-000005000000}"/>
    <hyperlink ref="H15" location="'TOTAL U.S. ALL OTHER OUTLET xWM'!A1" display="'TOTAL U.S. ALL OTHER OUTLET xWM'!A1" xr:uid="{00000000-0004-0000-0D00-000006000000}"/>
    <hyperlink ref="H16" location="'WALMART'!A1" display="'WALMART'!A1" xr:uid="{00000000-0004-0000-0D00-000007000000}"/>
    <hyperlink ref="H17" location="'TOP PERFORMERS'!A1" display="'TOP PERFORMERS'!A1" xr:uid="{00000000-0004-0000-0D00-000008000000}"/>
    <hyperlink ref="H18" location="'IRI STANDARD REGIONS'!A1" display="'IRI STANDARD REGIONS'!A1" xr:uid="{00000000-0004-0000-0D00-000009000000}"/>
    <hyperlink ref="H19" location="'WALMART REGIONS'!A1" display="'WALMART REGIONS'!A1" xr:uid="{00000000-0004-0000-0D00-00000A000000}"/>
    <hyperlink ref="H20" location="'IRI STANDARD REGIONS &amp; MARKETS'!A1" display="'IRI STANDARD REGIONS &amp; MARKETS'!A1" xr:uid="{00000000-0004-0000-0D00-00000B000000}"/>
    <hyperlink ref="H21" location="'DMI CUSTOM REGIONS &amp; MARKETS'!A1" display="'DMI CUSTOM REGIONS &amp; MARKETS'!A1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topLeftCell="A245" zoomScale="80" zoomScaleNormal="80" workbookViewId="0">
      <selection activeCell="C365" sqref="C36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1.54296875" style="19" bestFit="1" customWidth="1"/>
    <col min="18" max="16384" width="9.1796875" style="1"/>
  </cols>
  <sheetData>
    <row r="2" spans="2:17" ht="23.5">
      <c r="B2" s="498" t="s">
        <v>212</v>
      </c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</row>
    <row r="3" spans="2:17">
      <c r="B3" s="499" t="s">
        <v>525</v>
      </c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</row>
    <row r="4" spans="2:17" ht="15" thickBot="1">
      <c r="B4" s="499" t="str">
        <f>'HOME PAGE'!H4</f>
        <v>4 WEEKS ENDING 07-14-2024</v>
      </c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</row>
    <row r="5" spans="2:17">
      <c r="D5" s="505" t="s">
        <v>70</v>
      </c>
      <c r="E5" s="506"/>
      <c r="F5" s="507"/>
      <c r="G5" s="508" t="s">
        <v>19</v>
      </c>
      <c r="H5" s="509"/>
      <c r="I5" s="505" t="s">
        <v>20</v>
      </c>
      <c r="J5" s="506"/>
      <c r="K5" s="507"/>
      <c r="L5" s="508" t="s">
        <v>21</v>
      </c>
      <c r="M5" s="506"/>
      <c r="N5" s="509"/>
      <c r="O5" s="505" t="s">
        <v>22</v>
      </c>
      <c r="P5" s="506"/>
      <c r="Q5" s="507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</f>
        <v>413848569.526869</v>
      </c>
      <c r="E7" s="425">
        <f>'Segment Data'!E3</f>
        <v>10123917.453845263</v>
      </c>
      <c r="F7" s="426">
        <f>'Segment Data'!F3</f>
        <v>2.5076292472757146E-2</v>
      </c>
      <c r="G7" s="427">
        <f>'Segment Data'!G3</f>
        <v>100.00000000000004</v>
      </c>
      <c r="H7" s="428">
        <f>'Segment Data'!H3</f>
        <v>5.6843418860808015E-14</v>
      </c>
      <c r="I7" s="429">
        <f>'Segment Data'!I3</f>
        <v>5.5799771761748822</v>
      </c>
      <c r="J7" s="430">
        <f>'Segment Data'!J3</f>
        <v>-0.10445135384016524</v>
      </c>
      <c r="K7" s="426">
        <f>'Segment Data'!K3</f>
        <v>-1.8374996411449074E-2</v>
      </c>
      <c r="L7" s="431">
        <f>'Segment Data'!L3</f>
        <v>2309265572.3525529</v>
      </c>
      <c r="M7" s="432">
        <f>'Segment Data'!M3</f>
        <v>14321641.838258266</v>
      </c>
      <c r="N7" s="426">
        <f>'Segment Data'!N3</f>
        <v>6.2405192771087881E-3</v>
      </c>
      <c r="O7" s="424">
        <f>'Segment Data'!O3</f>
        <v>556415269.22509646</v>
      </c>
      <c r="P7" s="425">
        <f>'Segment Data'!P3</f>
        <v>9341314.6644428968</v>
      </c>
      <c r="Q7" s="426">
        <f>'Segment Data'!Q3</f>
        <v>1.7075049152988391E-2</v>
      </c>
    </row>
    <row r="8" spans="2:17">
      <c r="B8" s="491" t="s">
        <v>66</v>
      </c>
      <c r="C8" s="421" t="s">
        <v>194</v>
      </c>
      <c r="D8" s="355">
        <f>'Segment Data'!D4</f>
        <v>348480219.59872311</v>
      </c>
      <c r="E8" s="347">
        <f>'Segment Data'!E4</f>
        <v>9399870.1470689178</v>
      </c>
      <c r="F8" s="114">
        <f>'Segment Data'!F4</f>
        <v>2.7721659961333571E-2</v>
      </c>
      <c r="G8" s="348">
        <f>'Segment Data'!G4</f>
        <v>84.204766008282249</v>
      </c>
      <c r="H8" s="115">
        <f>'Segment Data'!H4</f>
        <v>0.21674404564942051</v>
      </c>
      <c r="I8" s="349">
        <f>'Segment Data'!I4</f>
        <v>5.6661729664245222</v>
      </c>
      <c r="J8" s="350">
        <f>'Segment Data'!J4</f>
        <v>-0.10250030006918021</v>
      </c>
      <c r="K8" s="114">
        <f>'Segment Data'!K4</f>
        <v>-1.7768435710258493E-2</v>
      </c>
      <c r="L8" s="351">
        <f>'Segment Data'!L4</f>
        <v>1974549199.6239657</v>
      </c>
      <c r="M8" s="352">
        <f>'Segment Data'!M4</f>
        <v>18505452.548865557</v>
      </c>
      <c r="N8" s="114">
        <f>'Segment Data'!N4</f>
        <v>9.4606537182703714E-3</v>
      </c>
      <c r="O8" s="353">
        <f>'Segment Data'!O4</f>
        <v>483886870.58837038</v>
      </c>
      <c r="P8" s="354">
        <f>'Segment Data'!P4</f>
        <v>8514259.7158472538</v>
      </c>
      <c r="Q8" s="114">
        <f>'Segment Data'!Q4</f>
        <v>1.7910707350639633E-2</v>
      </c>
    </row>
    <row r="9" spans="2:17">
      <c r="B9" s="492"/>
      <c r="C9" s="421" t="s">
        <v>195</v>
      </c>
      <c r="D9" s="355">
        <f>'Segment Data'!D5</f>
        <v>60829905.407596678</v>
      </c>
      <c r="E9" s="347">
        <f>'Segment Data'!E5</f>
        <v>786991.34866786748</v>
      </c>
      <c r="F9" s="114">
        <f>'Segment Data'!F5</f>
        <v>1.3107147795916083E-2</v>
      </c>
      <c r="G9" s="348">
        <f>'Segment Data'!G5</f>
        <v>14.698590230030344</v>
      </c>
      <c r="H9" s="115">
        <f>'Segment Data'!H5</f>
        <v>-0.17365345155403844</v>
      </c>
      <c r="I9" s="349">
        <f>'Segment Data'!I5</f>
        <v>4.9099821759330116</v>
      </c>
      <c r="J9" s="350">
        <f>'Segment Data'!J5</f>
        <v>-9.0381307129728583E-2</v>
      </c>
      <c r="K9" s="114">
        <f>'Segment Data'!K5</f>
        <v>-1.8074947438494953E-2</v>
      </c>
      <c r="L9" s="351">
        <f>'Segment Data'!L5</f>
        <v>298673751.31499082</v>
      </c>
      <c r="M9" s="352">
        <f>'Segment Data'!M5</f>
        <v>-1562643.56195122</v>
      </c>
      <c r="N9" s="114">
        <f>'Segment Data'!N5</f>
        <v>-5.204710650058602E-3</v>
      </c>
      <c r="O9" s="353">
        <f>'Segment Data'!O5</f>
        <v>64410122.178181179</v>
      </c>
      <c r="P9" s="354">
        <f>'Segment Data'!P5</f>
        <v>1422391.6669472307</v>
      </c>
      <c r="Q9" s="114">
        <f>'Segment Data'!Q5</f>
        <v>2.2582043445644469E-2</v>
      </c>
    </row>
    <row r="10" spans="2:17">
      <c r="B10" s="492"/>
      <c r="C10" s="421" t="s">
        <v>293</v>
      </c>
      <c r="D10" s="355">
        <f>'Segment Data'!D6</f>
        <v>1467067.9961540657</v>
      </c>
      <c r="E10" s="347">
        <f>'Segment Data'!E6</f>
        <v>-60519.1745045688</v>
      </c>
      <c r="F10" s="114">
        <f>'Segment Data'!F6</f>
        <v>-3.9617493303819348E-2</v>
      </c>
      <c r="G10" s="348">
        <f>'Segment Data'!G6</f>
        <v>0.35449391496780741</v>
      </c>
      <c r="H10" s="115">
        <f>'Segment Data'!H6</f>
        <v>-2.3879603422724716E-2</v>
      </c>
      <c r="I10" s="349">
        <f>'Segment Data'!I6</f>
        <v>10.743295680566545</v>
      </c>
      <c r="J10" s="350">
        <f>'Segment Data'!J6</f>
        <v>-0.13223039512113566</v>
      </c>
      <c r="K10" s="114">
        <f>'Segment Data'!K6</f>
        <v>-1.2158528626650778E-2</v>
      </c>
      <c r="L10" s="351">
        <f>'Segment Data'!L6</f>
        <v>15761145.26617939</v>
      </c>
      <c r="M10" s="352">
        <f>'Segment Data'!M6</f>
        <v>-852168.84120455757</v>
      </c>
      <c r="N10" s="114">
        <f>'Segment Data'!N6</f>
        <v>-5.1294331504019595E-2</v>
      </c>
      <c r="O10" s="353">
        <f>'Segment Data'!O6</f>
        <v>3184979.336930871</v>
      </c>
      <c r="P10" s="354">
        <f>'Segment Data'!P6</f>
        <v>-90601.225112783257</v>
      </c>
      <c r="Q10" s="114">
        <f>'Segment Data'!Q6</f>
        <v>-2.7659592978002231E-2</v>
      </c>
    </row>
    <row r="11" spans="2:17">
      <c r="B11" s="492"/>
      <c r="C11" s="421" t="s">
        <v>193</v>
      </c>
      <c r="D11" s="355">
        <f>'Segment Data'!D7</f>
        <v>861682.42870394117</v>
      </c>
      <c r="E11" s="347">
        <f>'Segment Data'!E7</f>
        <v>-68959.631417803932</v>
      </c>
      <c r="F11" s="114">
        <f>'Segment Data'!F7</f>
        <v>-7.4098984317109789E-2</v>
      </c>
      <c r="G11" s="348">
        <f>'Segment Data'!G7</f>
        <v>0.20821201090269734</v>
      </c>
      <c r="H11" s="115">
        <f>'Segment Data'!H7</f>
        <v>-2.2302042510472742E-2</v>
      </c>
      <c r="I11" s="349">
        <f>'Segment Data'!I7</f>
        <v>2.6575176898599877</v>
      </c>
      <c r="J11" s="350">
        <f>'Segment Data'!J7</f>
        <v>-9.3760161212368853E-2</v>
      </c>
      <c r="K11" s="114">
        <f>'Segment Data'!K7</f>
        <v>-3.4078768589593474E-2</v>
      </c>
      <c r="L11" s="351">
        <f>'Segment Data'!L7</f>
        <v>2289936.2973222411</v>
      </c>
      <c r="M11" s="352">
        <f>'Segment Data'!M7</f>
        <v>-270518.58996706456</v>
      </c>
      <c r="N11" s="114">
        <f>'Segment Data'!N7</f>
        <v>-0.10565255076743661</v>
      </c>
      <c r="O11" s="353">
        <f>'Segment Data'!O7</f>
        <v>1353690.7096166611</v>
      </c>
      <c r="P11" s="354">
        <f>'Segment Data'!P7</f>
        <v>-131448.68799592857</v>
      </c>
      <c r="Q11" s="114">
        <f>'Segment Data'!Q7</f>
        <v>-8.8509326604113162E-2</v>
      </c>
    </row>
    <row r="12" spans="2:17" ht="15" thickBot="1">
      <c r="B12" s="493"/>
      <c r="C12" s="422" t="s">
        <v>292</v>
      </c>
      <c r="D12" s="356">
        <f>'Segment Data'!D8</f>
        <v>152168.6740883025</v>
      </c>
      <c r="E12" s="113">
        <f>'Segment Data'!E8</f>
        <v>-32323.509528845374</v>
      </c>
      <c r="F12" s="111">
        <f>'Segment Data'!F8</f>
        <v>-0.17520259609438013</v>
      </c>
      <c r="G12" s="171">
        <f>'Segment Data'!G8</f>
        <v>3.6769167587620007E-2</v>
      </c>
      <c r="H12" s="112">
        <f>'Segment Data'!H8</f>
        <v>-8.9283598409943404E-3</v>
      </c>
      <c r="I12" s="234">
        <f>'Segment Data'!I8</f>
        <v>23.256541652336036</v>
      </c>
      <c r="J12" s="235">
        <f>'Segment Data'!J8</f>
        <v>-1.7926077043879793</v>
      </c>
      <c r="K12" s="111">
        <f>'Segment Data'!K8</f>
        <v>-7.1563615947971684E-2</v>
      </c>
      <c r="L12" s="170">
        <f>'Segment Data'!L8</f>
        <v>3538917.1071153544</v>
      </c>
      <c r="M12" s="169">
        <f>'Segment Data'!M8</f>
        <v>-1082455.1554587344</v>
      </c>
      <c r="N12" s="111">
        <f>'Segment Data'!N8</f>
        <v>-0.23422808074236601</v>
      </c>
      <c r="O12" s="168">
        <f>'Segment Data'!O8</f>
        <v>822252.6812954545</v>
      </c>
      <c r="P12" s="167">
        <f>'Segment Data'!P8</f>
        <v>-272472.55382133368</v>
      </c>
      <c r="Q12" s="111">
        <f>'Segment Data'!Q8</f>
        <v>-0.24889583712963884</v>
      </c>
    </row>
    <row r="13" spans="2:17">
      <c r="B13" s="491" t="s">
        <v>151</v>
      </c>
      <c r="C13" s="224" t="s">
        <v>150</v>
      </c>
      <c r="D13" s="110">
        <f>Fat!D3</f>
        <v>395245274.94796389</v>
      </c>
      <c r="E13" s="109">
        <f>Fat!E3</f>
        <v>11073828.24742955</v>
      </c>
      <c r="F13" s="107">
        <f>Fat!F3</f>
        <v>2.8825224629621459E-2</v>
      </c>
      <c r="G13" s="223">
        <f>Fat!G3</f>
        <v>95.504806359443691</v>
      </c>
      <c r="H13" s="108">
        <f>Fat!H3</f>
        <v>0.34800958522860981</v>
      </c>
      <c r="I13" s="236">
        <f>Fat!I3</f>
        <v>5.5881587010931248</v>
      </c>
      <c r="J13" s="237">
        <f>Fat!J3</f>
        <v>-0.10963387880668929</v>
      </c>
      <c r="K13" s="107">
        <f>Fat!K3</f>
        <v>-1.9241465404242042E-2</v>
      </c>
      <c r="L13" s="222">
        <f>Fat!L3</f>
        <v>2208693322.2664089</v>
      </c>
      <c r="M13" s="221">
        <f>Fat!M3</f>
        <v>19764103.846727371</v>
      </c>
      <c r="N13" s="107">
        <f>Fat!N3</f>
        <v>9.0291196628990381E-3</v>
      </c>
      <c r="O13" s="225">
        <f>Fat!O3</f>
        <v>531830867.2441783</v>
      </c>
      <c r="P13" s="226">
        <f>Fat!P3</f>
        <v>10471351.630692542</v>
      </c>
      <c r="Q13" s="107">
        <f>Fat!Q3</f>
        <v>2.0084704157304699E-2</v>
      </c>
    </row>
    <row r="14" spans="2:17">
      <c r="B14" s="492"/>
      <c r="C14" s="220" t="s">
        <v>149</v>
      </c>
      <c r="D14" s="99">
        <f>Fat!D4</f>
        <v>17091137.970360078</v>
      </c>
      <c r="E14" s="98">
        <f>Fat!E4</f>
        <v>-1117775.8027382381</v>
      </c>
      <c r="F14" s="96">
        <f>Fat!F4</f>
        <v>-6.1386187922402594E-2</v>
      </c>
      <c r="G14" s="203">
        <f>Fat!G4</f>
        <v>4.1298047713199706</v>
      </c>
      <c r="H14" s="97">
        <f>Fat!H4</f>
        <v>-0.38042607031928721</v>
      </c>
      <c r="I14" s="238">
        <f>Fat!I4</f>
        <v>5.3579450845961007</v>
      </c>
      <c r="J14" s="239">
        <f>Fat!J4</f>
        <v>1.3721019917944943E-2</v>
      </c>
      <c r="K14" s="96">
        <f>Fat!K4</f>
        <v>2.5674484736955471E-3</v>
      </c>
      <c r="L14" s="202">
        <f>Fat!L4</f>
        <v>91573378.678444564</v>
      </c>
      <c r="M14" s="201">
        <f>Fat!M4</f>
        <v>-5739136.4993969649</v>
      </c>
      <c r="N14" s="96">
        <f>Fat!N4</f>
        <v>-5.8976345323194262E-2</v>
      </c>
      <c r="O14" s="200">
        <f>Fat!O4</f>
        <v>21828710.443269368</v>
      </c>
      <c r="P14" s="199">
        <f>Fat!P4</f>
        <v>-1343891.3820450567</v>
      </c>
      <c r="Q14" s="96">
        <f>Fat!Q4</f>
        <v>-5.7994842019723075E-2</v>
      </c>
    </row>
    <row r="15" spans="2:17">
      <c r="B15" s="492"/>
      <c r="C15" s="220" t="s">
        <v>65</v>
      </c>
      <c r="D15" s="99">
        <f>Fat!D5</f>
        <v>168392.10971426393</v>
      </c>
      <c r="E15" s="98">
        <f>Fat!E5</f>
        <v>-75729.919274293177</v>
      </c>
      <c r="F15" s="96">
        <f>Fat!F5</f>
        <v>-0.31021337807184501</v>
      </c>
      <c r="G15" s="203">
        <f>Fat!G5</f>
        <v>4.0689305730059105E-2</v>
      </c>
      <c r="H15" s="97">
        <f>Fat!H5</f>
        <v>-1.9778150922650173E-2</v>
      </c>
      <c r="I15" s="238">
        <f>Fat!I5</f>
        <v>5.1101804117565415</v>
      </c>
      <c r="J15" s="239">
        <f>Fat!J5</f>
        <v>0.29140573481582344</v>
      </c>
      <c r="K15" s="96">
        <f>Fat!K5</f>
        <v>6.0472994558199052E-2</v>
      </c>
      <c r="L15" s="202">
        <f>Fat!L5</f>
        <v>860514.06055618997</v>
      </c>
      <c r="M15" s="201">
        <f>Fat!M5</f>
        <v>-315854.99081725685</v>
      </c>
      <c r="N15" s="96">
        <f>Fat!N5</f>
        <v>-0.26849991543766516</v>
      </c>
      <c r="O15" s="200">
        <f>Fat!O5</f>
        <v>239493.35008150461</v>
      </c>
      <c r="P15" s="199">
        <f>Fat!P5</f>
        <v>-113344.47415751236</v>
      </c>
      <c r="Q15" s="96">
        <f>Fat!Q5</f>
        <v>-0.32123674496057236</v>
      </c>
    </row>
    <row r="16" spans="2:17" ht="15" thickBot="1">
      <c r="B16" s="493"/>
      <c r="C16" s="227" t="s">
        <v>13</v>
      </c>
      <c r="D16" s="94">
        <f>Fat!D6</f>
        <v>1343764.4988302805</v>
      </c>
      <c r="E16" s="93">
        <f>Fat!E6</f>
        <v>243594.92842795118</v>
      </c>
      <c r="F16" s="91">
        <f>Fat!F6</f>
        <v>0.22141580260111093</v>
      </c>
      <c r="G16" s="215">
        <f>Fat!G6</f>
        <v>0.32469956350617207</v>
      </c>
      <c r="H16" s="92">
        <f>Fat!H6</f>
        <v>5.219463601332841E-2</v>
      </c>
      <c r="I16" s="240">
        <f>Fat!I6</f>
        <v>6.0563866319058519</v>
      </c>
      <c r="J16" s="241">
        <f>Fat!J6</f>
        <v>-0.78422055071867103</v>
      </c>
      <c r="K16" s="91">
        <f>Fat!K6</f>
        <v>-0.11464195060207953</v>
      </c>
      <c r="L16" s="214">
        <f>Fat!L6</f>
        <v>8138357.3471453777</v>
      </c>
      <c r="M16" s="213">
        <f>Fat!M6</f>
        <v>612529.48174626753</v>
      </c>
      <c r="N16" s="91">
        <f>Fat!N6</f>
        <v>8.1390312494714998E-2</v>
      </c>
      <c r="O16" s="212">
        <f>Fat!O6</f>
        <v>2516198.187567234</v>
      </c>
      <c r="P16" s="211">
        <f>Fat!P6</f>
        <v>327198.88995312434</v>
      </c>
      <c r="Q16" s="91">
        <f>Fat!Q6</f>
        <v>0.14947418681666702</v>
      </c>
    </row>
    <row r="17" spans="2:17">
      <c r="B17" s="491" t="s">
        <v>67</v>
      </c>
      <c r="C17" s="224" t="s">
        <v>148</v>
      </c>
      <c r="D17" s="110">
        <f>'Form Data'!D3</f>
        <v>4744191.1590322657</v>
      </c>
      <c r="E17" s="109">
        <f>'Form Data'!E3</f>
        <v>365030.65556623414</v>
      </c>
      <c r="F17" s="107">
        <f>'Form Data'!F3</f>
        <v>8.3356308880964416E-2</v>
      </c>
      <c r="G17" s="223">
        <f>'Form Data'!G3</f>
        <v>1.1463592019796149</v>
      </c>
      <c r="H17" s="108">
        <f>'Form Data'!H3</f>
        <v>6.1669307275352248E-2</v>
      </c>
      <c r="I17" s="236">
        <f>'Form Data'!I3</f>
        <v>8.6600100180212269</v>
      </c>
      <c r="J17" s="237">
        <f>'Form Data'!J3</f>
        <v>-7.493762559574435E-2</v>
      </c>
      <c r="K17" s="107">
        <f>'Form Data'!K3</f>
        <v>-8.5790583588105113E-3</v>
      </c>
      <c r="L17" s="222">
        <f>'Form Data'!L3</f>
        <v>41084742.964627154</v>
      </c>
      <c r="M17" s="221">
        <f>'Form Data'!M3</f>
        <v>2833005.2438560352</v>
      </c>
      <c r="N17" s="107">
        <f>'Form Data'!N3</f>
        <v>7.4062131883689084E-2</v>
      </c>
      <c r="O17" s="225">
        <f>'Form Data'!O3</f>
        <v>7593704.246435577</v>
      </c>
      <c r="P17" s="226">
        <f>'Form Data'!P3</f>
        <v>590818.92429630645</v>
      </c>
      <c r="Q17" s="107">
        <f>'Form Data'!Q3</f>
        <v>8.436792794942137E-2</v>
      </c>
    </row>
    <row r="18" spans="2:17">
      <c r="B18" s="492"/>
      <c r="C18" s="220" t="s">
        <v>147</v>
      </c>
      <c r="D18" s="99">
        <f>'Form Data'!D4</f>
        <v>73142130.789638296</v>
      </c>
      <c r="E18" s="98">
        <f>'Form Data'!E4</f>
        <v>3224366.5298022181</v>
      </c>
      <c r="F18" s="96">
        <f>'Form Data'!F4</f>
        <v>4.6116556556635206E-2</v>
      </c>
      <c r="G18" s="203">
        <f>'Form Data'!G4</f>
        <v>17.673645911899083</v>
      </c>
      <c r="H18" s="97">
        <f>'Form Data'!H4</f>
        <v>0.35546533986165585</v>
      </c>
      <c r="I18" s="238">
        <f>'Form Data'!I4</f>
        <v>5.1793353628702894</v>
      </c>
      <c r="J18" s="239">
        <f>'Form Data'!J4</f>
        <v>-9.8955807333966916E-3</v>
      </c>
      <c r="K18" s="96">
        <f>'Form Data'!K4</f>
        <v>-1.9069455264067816E-3</v>
      </c>
      <c r="L18" s="202">
        <f>'Form Data'!L4</f>
        <v>378827624.5144574</v>
      </c>
      <c r="M18" s="201">
        <f>'Form Data'!M4</f>
        <v>16008198.709728181</v>
      </c>
      <c r="N18" s="96">
        <f>'Form Data'!N4</f>
        <v>4.4121669269009463E-2</v>
      </c>
      <c r="O18" s="200">
        <f>'Form Data'!O4</f>
        <v>97598794.054673627</v>
      </c>
      <c r="P18" s="199">
        <f>'Form Data'!P4</f>
        <v>3664510.8790970445</v>
      </c>
      <c r="Q18" s="96">
        <f>'Form Data'!Q4</f>
        <v>3.9011431771375213E-2</v>
      </c>
    </row>
    <row r="19" spans="2:17">
      <c r="B19" s="492"/>
      <c r="C19" s="220" t="s">
        <v>146</v>
      </c>
      <c r="D19" s="99">
        <f>'Form Data'!D5</f>
        <v>258691.33695782264</v>
      </c>
      <c r="E19" s="98">
        <f>'Form Data'!E5</f>
        <v>-15817.789558739663</v>
      </c>
      <c r="F19" s="96">
        <f>'Form Data'!F5</f>
        <v>-5.7622089871701622E-2</v>
      </c>
      <c r="G19" s="203">
        <f>'Form Data'!G5</f>
        <v>6.2508694243783594E-2</v>
      </c>
      <c r="H19" s="97">
        <f>'Form Data'!H5</f>
        <v>-5.4854510498038994E-3</v>
      </c>
      <c r="I19" s="238">
        <f>'Form Data'!I5</f>
        <v>7.3121482906274577</v>
      </c>
      <c r="J19" s="239">
        <f>'Form Data'!J5</f>
        <v>4.9346483121831319E-2</v>
      </c>
      <c r="K19" s="96">
        <f>'Form Data'!K5</f>
        <v>6.7944141158905076E-3</v>
      </c>
      <c r="L19" s="202">
        <f>'Form Data'!L5</f>
        <v>1891589.4173362744</v>
      </c>
      <c r="M19" s="201">
        <f>'Form Data'!M5</f>
        <v>-102115.96290500509</v>
      </c>
      <c r="N19" s="96">
        <f>'Form Data'!N5</f>
        <v>-5.1219184096622614E-2</v>
      </c>
      <c r="O19" s="200">
        <f>'Form Data'!O5</f>
        <v>358551.67332945345</v>
      </c>
      <c r="P19" s="199">
        <f>'Form Data'!P5</f>
        <v>-24444.553807015414</v>
      </c>
      <c r="Q19" s="96">
        <f>'Form Data'!Q5</f>
        <v>-6.3824529003272276E-2</v>
      </c>
    </row>
    <row r="20" spans="2:17">
      <c r="B20" s="492"/>
      <c r="C20" s="220" t="s">
        <v>145</v>
      </c>
      <c r="D20" s="99">
        <f>'Form Data'!D6</f>
        <v>4796084.572298252</v>
      </c>
      <c r="E20" s="98">
        <f>'Form Data'!E6</f>
        <v>202576.23710230459</v>
      </c>
      <c r="F20" s="96">
        <f>'Form Data'!F6</f>
        <v>4.4100548495829214E-2</v>
      </c>
      <c r="G20" s="203">
        <f>'Form Data'!G6</f>
        <v>1.1588984293896101</v>
      </c>
      <c r="H20" s="97">
        <f>'Form Data'!H6</f>
        <v>2.1115955218303561E-2</v>
      </c>
      <c r="I20" s="238">
        <f>'Form Data'!I6</f>
        <v>10.197508467077759</v>
      </c>
      <c r="J20" s="239">
        <f>'Form Data'!J6</f>
        <v>-0.3148557858542631</v>
      </c>
      <c r="K20" s="96">
        <f>'Form Data'!K6</f>
        <v>-2.9950996586371723E-2</v>
      </c>
      <c r="L20" s="202">
        <f>'Form Data'!L6</f>
        <v>48908113.034832433</v>
      </c>
      <c r="M20" s="201">
        <f>'Form Data'!M6</f>
        <v>619480.21637327224</v>
      </c>
      <c r="N20" s="96">
        <f>'Form Data'!N6</f>
        <v>1.2828696532001737E-2</v>
      </c>
      <c r="O20" s="200">
        <f>'Form Data'!O6</f>
        <v>10719965.069516828</v>
      </c>
      <c r="P20" s="199">
        <f>'Form Data'!P6</f>
        <v>119666.64550663345</v>
      </c>
      <c r="Q20" s="96">
        <f>'Form Data'!Q6</f>
        <v>1.1288988358627964E-2</v>
      </c>
    </row>
    <row r="21" spans="2:17">
      <c r="B21" s="492"/>
      <c r="C21" s="220" t="s">
        <v>144</v>
      </c>
      <c r="D21" s="99">
        <f>'Form Data'!D7</f>
        <v>2377529.1079575107</v>
      </c>
      <c r="E21" s="98">
        <f>'Form Data'!E7</f>
        <v>70368.818401222583</v>
      </c>
      <c r="F21" s="96">
        <f>'Form Data'!F7</f>
        <v>3.05001861898186E-2</v>
      </c>
      <c r="G21" s="203">
        <f>'Form Data'!G7</f>
        <v>0.57449252770780712</v>
      </c>
      <c r="H21" s="97">
        <f>'Form Data'!H7</f>
        <v>3.0237611339540837E-3</v>
      </c>
      <c r="I21" s="238">
        <f>'Form Data'!I7</f>
        <v>6.6234318022544612</v>
      </c>
      <c r="J21" s="239">
        <f>'Form Data'!J7</f>
        <v>-2.4398997463064731E-2</v>
      </c>
      <c r="K21" s="96">
        <f>'Form Data'!K7</f>
        <v>-3.6702193840585525E-3</v>
      </c>
      <c r="L21" s="202">
        <f>'Form Data'!L7</f>
        <v>15747401.904431457</v>
      </c>
      <c r="M21" s="201">
        <f>'Form Data'!M7</f>
        <v>409790.67163395882</v>
      </c>
      <c r="N21" s="96">
        <f>'Form Data'!N7</f>
        <v>2.6718024431188769E-2</v>
      </c>
      <c r="O21" s="200">
        <f>'Form Data'!O7</f>
        <v>4766823.1391047006</v>
      </c>
      <c r="P21" s="199">
        <f>'Form Data'!P7</f>
        <v>-1837.5314635075629</v>
      </c>
      <c r="Q21" s="96">
        <f>'Form Data'!Q7</f>
        <v>-3.8533491696078522E-4</v>
      </c>
    </row>
    <row r="22" spans="2:17">
      <c r="B22" s="492"/>
      <c r="C22" s="220" t="s">
        <v>143</v>
      </c>
      <c r="D22" s="99">
        <f>'Form Data'!D8</f>
        <v>564463.93847812177</v>
      </c>
      <c r="E22" s="98">
        <f>'Form Data'!E8</f>
        <v>-3904.9567507980391</v>
      </c>
      <c r="F22" s="96">
        <f>'Form Data'!F8</f>
        <v>-6.8704617433810386E-3</v>
      </c>
      <c r="G22" s="203">
        <f>'Form Data'!G8</f>
        <v>0.13639383582343742</v>
      </c>
      <c r="H22" s="97">
        <f>'Form Data'!H8</f>
        <v>-4.3874843933216223E-3</v>
      </c>
      <c r="I22" s="238">
        <f>'Form Data'!I8</f>
        <v>8.6647316626387294</v>
      </c>
      <c r="J22" s="239">
        <f>'Form Data'!J8</f>
        <v>-7.589627415717537E-2</v>
      </c>
      <c r="K22" s="96">
        <f>'Form Data'!K8</f>
        <v>-8.6831603754314521E-3</v>
      </c>
      <c r="L22" s="202">
        <f>'Form Data'!L8</f>
        <v>4890928.5601491416</v>
      </c>
      <c r="M22" s="201">
        <f>'Form Data'!M8</f>
        <v>-76972.483894579113</v>
      </c>
      <c r="N22" s="96">
        <f>'Form Data'!N8</f>
        <v>-1.5493964797641349E-2</v>
      </c>
      <c r="O22" s="200">
        <f>'Form Data'!O8</f>
        <v>890553.31870918814</v>
      </c>
      <c r="P22" s="199">
        <f>'Form Data'!P8</f>
        <v>-21113.171114025521</v>
      </c>
      <c r="Q22" s="96">
        <f>'Form Data'!Q8</f>
        <v>-2.3158875915379639E-2</v>
      </c>
    </row>
    <row r="23" spans="2:17">
      <c r="B23" s="492"/>
      <c r="C23" s="220" t="s">
        <v>142</v>
      </c>
      <c r="D23" s="99">
        <f>'Form Data'!D9</f>
        <v>8203898.5486497851</v>
      </c>
      <c r="E23" s="98">
        <f>'Form Data'!E9</f>
        <v>8412.9403182063252</v>
      </c>
      <c r="F23" s="96">
        <f>'Form Data'!F9</f>
        <v>1.0265334746794846E-3</v>
      </c>
      <c r="G23" s="203">
        <f>'Form Data'!G9</f>
        <v>1.9823430966618703</v>
      </c>
      <c r="H23" s="97">
        <f>'Form Data'!H9</f>
        <v>-4.7625984059318949E-2</v>
      </c>
      <c r="I23" s="238">
        <f>'Form Data'!I9</f>
        <v>7.9776887622669701</v>
      </c>
      <c r="J23" s="239">
        <f>'Form Data'!J9</f>
        <v>-5.6304751835369871E-3</v>
      </c>
      <c r="K23" s="96">
        <f>'Form Data'!K9</f>
        <v>-7.0527997391409505E-4</v>
      </c>
      <c r="L23" s="202">
        <f>'Form Data'!L9</f>
        <v>65448149.2583417</v>
      </c>
      <c r="M23" s="201">
        <f>'Form Data'!M9</f>
        <v>20971.341099433601</v>
      </c>
      <c r="N23" s="96">
        <f>'Form Data'!N9</f>
        <v>3.2052950726317277E-4</v>
      </c>
      <c r="O23" s="200">
        <f>'Form Data'!O9</f>
        <v>14298098.080045307</v>
      </c>
      <c r="P23" s="199">
        <f>'Form Data'!P9</f>
        <v>-16362.753327773884</v>
      </c>
      <c r="Q23" s="96">
        <f>'Form Data'!Q9</f>
        <v>-1.1430925354607394E-3</v>
      </c>
    </row>
    <row r="24" spans="2:17" ht="15" customHeight="1">
      <c r="B24" s="492"/>
      <c r="C24" s="220" t="s">
        <v>141</v>
      </c>
      <c r="D24" s="99">
        <f>'Form Data'!D10</f>
        <v>8634363.9708557725</v>
      </c>
      <c r="E24" s="98">
        <f>'Form Data'!E10</f>
        <v>-116217.14145090617</v>
      </c>
      <c r="F24" s="96">
        <f>'Form Data'!F10</f>
        <v>-1.3281076988985363E-2</v>
      </c>
      <c r="G24" s="203">
        <f>'Form Data'!G10</f>
        <v>2.0863582978496176</v>
      </c>
      <c r="H24" s="97">
        <f>'Form Data'!H10</f>
        <v>-8.1104369434796375E-2</v>
      </c>
      <c r="I24" s="238">
        <f>'Form Data'!I10</f>
        <v>4.1888164335477986</v>
      </c>
      <c r="J24" s="239">
        <f>'Form Data'!J10</f>
        <v>3.4277315196920455E-2</v>
      </c>
      <c r="K24" s="96">
        <f>'Form Data'!K10</f>
        <v>8.2505698515426776E-3</v>
      </c>
      <c r="L24" s="202">
        <f>'Form Data'!L10</f>
        <v>36167765.694353685</v>
      </c>
      <c r="M24" s="201">
        <f>'Form Data'!M10</f>
        <v>-186865.84502675384</v>
      </c>
      <c r="N24" s="96">
        <f>'Form Data'!N10</f>
        <v>-5.140083590844129E-3</v>
      </c>
      <c r="O24" s="200">
        <f>'Form Data'!O10</f>
        <v>4470157.7333347797</v>
      </c>
      <c r="P24" s="199">
        <f>'Form Data'!P10</f>
        <v>-50249.265125933103</v>
      </c>
      <c r="Q24" s="96">
        <f>'Form Data'!Q10</f>
        <v>-1.1116093117952424E-2</v>
      </c>
    </row>
    <row r="25" spans="2:17">
      <c r="B25" s="492"/>
      <c r="C25" s="220" t="s">
        <v>140</v>
      </c>
      <c r="D25" s="99">
        <f>'Form Data'!D11</f>
        <v>1803237.9991081899</v>
      </c>
      <c r="E25" s="98">
        <f>'Form Data'!E11</f>
        <v>-1397.6627770622727</v>
      </c>
      <c r="F25" s="96">
        <f>'Form Data'!F11</f>
        <v>-7.744847376019232E-4</v>
      </c>
      <c r="G25" s="203">
        <f>'Form Data'!G11</f>
        <v>0.43572411067404104</v>
      </c>
      <c r="H25" s="97">
        <f>'Form Data'!H11</f>
        <v>-1.1272537318323561E-2</v>
      </c>
      <c r="I25" s="238">
        <f>'Form Data'!I11</f>
        <v>10.094988736853974</v>
      </c>
      <c r="J25" s="239">
        <f>'Form Data'!J11</f>
        <v>-0.21764845609477668</v>
      </c>
      <c r="K25" s="96">
        <f>'Form Data'!K11</f>
        <v>-2.1105024061507126E-2</v>
      </c>
      <c r="L25" s="202">
        <f>'Form Data'!L11</f>
        <v>18203667.290864274</v>
      </c>
      <c r="M25" s="201">
        <f>'Form Data'!M11</f>
        <v>-406885.55561526492</v>
      </c>
      <c r="N25" s="96">
        <f>'Form Data'!N11</f>
        <v>-2.1863163280086726E-2</v>
      </c>
      <c r="O25" s="200">
        <f>'Form Data'!O11</f>
        <v>3518980.2199046975</v>
      </c>
      <c r="P25" s="199">
        <f>'Form Data'!P11</f>
        <v>6346.2328119785525</v>
      </c>
      <c r="Q25" s="96">
        <f>'Form Data'!Q11</f>
        <v>1.8066877549149667E-3</v>
      </c>
    </row>
    <row r="26" spans="2:17">
      <c r="B26" s="492"/>
      <c r="C26" s="220" t="s">
        <v>139</v>
      </c>
      <c r="D26" s="99">
        <f>'Form Data'!D12</f>
        <v>4173466.3520863424</v>
      </c>
      <c r="E26" s="98">
        <f>'Form Data'!E12</f>
        <v>161438.7839852781</v>
      </c>
      <c r="F26" s="96">
        <f>'Form Data'!F12</f>
        <v>4.0238702562477358E-2</v>
      </c>
      <c r="G26" s="203">
        <f>'Form Data'!G12</f>
        <v>1.0084525257288302</v>
      </c>
      <c r="H26" s="97">
        <f>'Form Data'!H12</f>
        <v>1.4699098114162368E-2</v>
      </c>
      <c r="I26" s="238">
        <f>'Form Data'!I12</f>
        <v>12.024424250279065</v>
      </c>
      <c r="J26" s="239">
        <f>'Form Data'!J12</f>
        <v>5.6526670961766001E-2</v>
      </c>
      <c r="K26" s="96">
        <f>'Form Data'!K12</f>
        <v>4.7231914032632065E-3</v>
      </c>
      <c r="L26" s="202">
        <f>'Form Data'!L12</f>
        <v>50183530.01175072</v>
      </c>
      <c r="M26" s="201">
        <f>'Form Data'!M12</f>
        <v>2167994.9913197234</v>
      </c>
      <c r="N26" s="96">
        <f>'Form Data'!N12</f>
        <v>4.5151949059762095E-2</v>
      </c>
      <c r="O26" s="200">
        <f>'Form Data'!O12</f>
        <v>8695938.2760612089</v>
      </c>
      <c r="P26" s="199">
        <f>'Form Data'!P12</f>
        <v>325564.67351292912</v>
      </c>
      <c r="Q26" s="96">
        <f>'Form Data'!Q12</f>
        <v>3.8894879604156989E-2</v>
      </c>
    </row>
    <row r="27" spans="2:17">
      <c r="B27" s="492"/>
      <c r="C27" s="220" t="s">
        <v>138</v>
      </c>
      <c r="D27" s="99">
        <f>'Form Data'!D13</f>
        <v>10574811.179470008</v>
      </c>
      <c r="E27" s="98">
        <f>'Form Data'!E13</f>
        <v>833063.56641049311</v>
      </c>
      <c r="F27" s="96">
        <f>'Form Data'!F13</f>
        <v>8.5514796677108665E-2</v>
      </c>
      <c r="G27" s="203">
        <f>'Form Data'!G13</f>
        <v>2.5552368566984849</v>
      </c>
      <c r="H27" s="97">
        <f>'Form Data'!H13</f>
        <v>0.14226862128404782</v>
      </c>
      <c r="I27" s="238">
        <f>'Form Data'!I13</f>
        <v>7.1260582438198989</v>
      </c>
      <c r="J27" s="239">
        <f>'Form Data'!J13</f>
        <v>-0.1540293410536302</v>
      </c>
      <c r="K27" s="96">
        <f>'Form Data'!K13</f>
        <v>-2.1157621973349656E-2</v>
      </c>
      <c r="L27" s="202">
        <f>'Form Data'!L13</f>
        <v>75356720.382301077</v>
      </c>
      <c r="M27" s="201">
        <f>'Form Data'!M13</f>
        <v>4435944.5294951648</v>
      </c>
      <c r="N27" s="96">
        <f>'Form Data'!N13</f>
        <v>6.254788496253684E-2</v>
      </c>
      <c r="O27" s="200">
        <f>'Form Data'!O13</f>
        <v>12729122.743642321</v>
      </c>
      <c r="P27" s="199">
        <f>'Form Data'!P13</f>
        <v>714409.89800324105</v>
      </c>
      <c r="Q27" s="96">
        <f>'Form Data'!Q13</f>
        <v>5.9461254478715808E-2</v>
      </c>
    </row>
    <row r="28" spans="2:17">
      <c r="B28" s="492"/>
      <c r="C28" s="220" t="s">
        <v>137</v>
      </c>
      <c r="D28" s="99">
        <f>'Form Data'!D14</f>
        <v>983464.42364125093</v>
      </c>
      <c r="E28" s="98">
        <f>'Form Data'!E14</f>
        <v>82550.816892269882</v>
      </c>
      <c r="F28" s="96">
        <f>'Form Data'!F14</f>
        <v>9.163011444589135E-2</v>
      </c>
      <c r="G28" s="203">
        <f>'Form Data'!G14</f>
        <v>0.2376387152348004</v>
      </c>
      <c r="H28" s="97">
        <f>'Form Data'!H14</f>
        <v>1.4488208540939074E-2</v>
      </c>
      <c r="I28" s="238">
        <f>'Form Data'!I14</f>
        <v>10.708056580683113</v>
      </c>
      <c r="J28" s="239">
        <f>'Form Data'!J14</f>
        <v>-5.8397667615738058E-2</v>
      </c>
      <c r="K28" s="96">
        <f>'Form Data'!K14</f>
        <v>-5.4240389889703153E-3</v>
      </c>
      <c r="L28" s="202">
        <f>'Form Data'!L14</f>
        <v>10530992.693439422</v>
      </c>
      <c r="M28" s="201">
        <f>'Form Data'!M14</f>
        <v>831347.56470661424</v>
      </c>
      <c r="N28" s="96">
        <f>'Form Data'!N14</f>
        <v>8.570907014360267E-2</v>
      </c>
      <c r="O28" s="200">
        <f>'Form Data'!O14</f>
        <v>2205661.5214990173</v>
      </c>
      <c r="P28" s="199">
        <f>'Form Data'!P14</f>
        <v>154161.11327364342</v>
      </c>
      <c r="Q28" s="96">
        <f>'Form Data'!Q14</f>
        <v>7.5145543552193911E-2</v>
      </c>
    </row>
    <row r="29" spans="2:17">
      <c r="B29" s="492"/>
      <c r="C29" s="220" t="s">
        <v>136</v>
      </c>
      <c r="D29" s="99">
        <f>'Form Data'!D15</f>
        <v>69515731.751480117</v>
      </c>
      <c r="E29" s="98">
        <f>'Form Data'!E15</f>
        <v>855919.82456186414</v>
      </c>
      <c r="F29" s="96">
        <f>'Form Data'!F15</f>
        <v>1.2466096258360105E-2</v>
      </c>
      <c r="G29" s="203">
        <f>'Form Data'!G15</f>
        <v>16.797383601193491</v>
      </c>
      <c r="H29" s="97">
        <f>'Form Data'!H15</f>
        <v>-0.2092102677633676</v>
      </c>
      <c r="I29" s="238">
        <f>'Form Data'!I15</f>
        <v>4.6153108117989641</v>
      </c>
      <c r="J29" s="239">
        <f>'Form Data'!J15</f>
        <v>-7.2671213135203416E-2</v>
      </c>
      <c r="K29" s="96">
        <f>'Form Data'!K15</f>
        <v>-1.5501598075394482E-2</v>
      </c>
      <c r="L29" s="202">
        <f>'Form Data'!L15</f>
        <v>320836708.34272271</v>
      </c>
      <c r="M29" s="201">
        <f>'Form Data'!M15</f>
        <v>-1039255.8060306311</v>
      </c>
      <c r="N29" s="96">
        <f>'Form Data'!N15</f>
        <v>-3.2287462308007078E-3</v>
      </c>
      <c r="O29" s="200">
        <f>'Form Data'!O15</f>
        <v>76149874.312882662</v>
      </c>
      <c r="P29" s="199">
        <f>'Form Data'!P15</f>
        <v>-263696.93745972216</v>
      </c>
      <c r="Q29" s="96">
        <f>'Form Data'!Q15</f>
        <v>-3.4509175941510603E-3</v>
      </c>
    </row>
    <row r="30" spans="2:17">
      <c r="B30" s="492"/>
      <c r="C30" s="220" t="s">
        <v>135</v>
      </c>
      <c r="D30" s="99">
        <f>'Form Data'!D16</f>
        <v>50022432.760351546</v>
      </c>
      <c r="E30" s="98">
        <f>'Form Data'!E16</f>
        <v>170933.3655154258</v>
      </c>
      <c r="F30" s="96">
        <f>'Form Data'!F16</f>
        <v>3.4288510393958578E-3</v>
      </c>
      <c r="G30" s="203">
        <f>'Form Data'!G16</f>
        <v>12.087134387715665</v>
      </c>
      <c r="H30" s="97">
        <f>'Form Data'!H16</f>
        <v>-0.26076142168346905</v>
      </c>
      <c r="I30" s="238">
        <f>'Form Data'!I16</f>
        <v>4.3060649798704205</v>
      </c>
      <c r="J30" s="239">
        <f>'Form Data'!J16</f>
        <v>-0.14754018318228912</v>
      </c>
      <c r="K30" s="96">
        <f>'Form Data'!K16</f>
        <v>-3.3128258518803709E-2</v>
      </c>
      <c r="L30" s="202">
        <f>'Form Data'!L16</f>
        <v>215399845.91727266</v>
      </c>
      <c r="M30" s="201">
        <f>'Form Data'!M16</f>
        <v>-6619049.1734884977</v>
      </c>
      <c r="N30" s="96">
        <f>'Form Data'!N16</f>
        <v>-2.9812999343063279E-2</v>
      </c>
      <c r="O30" s="200">
        <f>'Form Data'!O16</f>
        <v>69047782.121326745</v>
      </c>
      <c r="P30" s="199">
        <f>'Form Data'!P16</f>
        <v>189525.05835931003</v>
      </c>
      <c r="Q30" s="96">
        <f>'Form Data'!Q16</f>
        <v>2.7523940692544516E-3</v>
      </c>
    </row>
    <row r="31" spans="2:17">
      <c r="B31" s="492"/>
      <c r="C31" s="220" t="s">
        <v>134</v>
      </c>
      <c r="D31" s="99">
        <f>'Form Data'!D17</f>
        <v>98588669.727447525</v>
      </c>
      <c r="E31" s="98">
        <f>'Form Data'!E17</f>
        <v>5766722.9527727813</v>
      </c>
      <c r="F31" s="96">
        <f>'Form Data'!F17</f>
        <v>6.2126718444846886E-2</v>
      </c>
      <c r="G31" s="203">
        <f>'Form Data'!G17</f>
        <v>23.822401957353321</v>
      </c>
      <c r="H31" s="97">
        <f>'Form Data'!H17</f>
        <v>0.83100267121669447</v>
      </c>
      <c r="I31" s="238">
        <f>'Form Data'!I17</f>
        <v>5.188712948673218</v>
      </c>
      <c r="J31" s="239">
        <f>'Form Data'!J17</f>
        <v>-0.14560961775624381</v>
      </c>
      <c r="K31" s="96">
        <f>'Form Data'!K17</f>
        <v>-2.7296740296998551E-2</v>
      </c>
      <c r="L31" s="202">
        <f>'Form Data'!L17</f>
        <v>511548307.20727426</v>
      </c>
      <c r="M31" s="201">
        <f>'Form Data'!M17</f>
        <v>16406101.867212355</v>
      </c>
      <c r="N31" s="96">
        <f>'Form Data'!N17</f>
        <v>3.3134121248954533E-2</v>
      </c>
      <c r="O31" s="200">
        <f>'Form Data'!O17</f>
        <v>137151540.61685225</v>
      </c>
      <c r="P31" s="199">
        <f>'Form Data'!P17</f>
        <v>9803571.0071201175</v>
      </c>
      <c r="Q31" s="96">
        <f>'Form Data'!Q17</f>
        <v>7.6982546617460262E-2</v>
      </c>
    </row>
    <row r="32" spans="2:17">
      <c r="B32" s="492"/>
      <c r="C32" s="220" t="s">
        <v>133</v>
      </c>
      <c r="D32" s="99">
        <f>'Form Data'!D18</f>
        <v>22300436.796744138</v>
      </c>
      <c r="E32" s="98">
        <f>'Form Data'!E18</f>
        <v>-438385.60233424604</v>
      </c>
      <c r="F32" s="96">
        <f>'Form Data'!F18</f>
        <v>-1.9279169107368287E-2</v>
      </c>
      <c r="G32" s="203">
        <f>'Form Data'!G18</f>
        <v>5.3885499283564142</v>
      </c>
      <c r="H32" s="97">
        <f>'Form Data'!H18</f>
        <v>-0.24371014848563632</v>
      </c>
      <c r="I32" s="238">
        <f>'Form Data'!I18</f>
        <v>6.9895691385071368</v>
      </c>
      <c r="J32" s="239">
        <f>'Form Data'!J18</f>
        <v>6.4551811928944325E-2</v>
      </c>
      <c r="K32" s="96">
        <f>'Form Data'!K18</f>
        <v>9.3215379665830857E-3</v>
      </c>
      <c r="L32" s="202">
        <f>'Form Data'!L18</f>
        <v>155870444.80975178</v>
      </c>
      <c r="M32" s="201">
        <f>'Form Data'!M18</f>
        <v>-1596294.2898503244</v>
      </c>
      <c r="N32" s="96">
        <f>'Form Data'!N18</f>
        <v>-1.013734264758365E-2</v>
      </c>
      <c r="O32" s="200">
        <f>'Form Data'!O18</f>
        <v>35446365.213746205</v>
      </c>
      <c r="P32" s="199">
        <f>'Form Data'!P18</f>
        <v>-1538878.8714144677</v>
      </c>
      <c r="Q32" s="96">
        <f>'Form Data'!Q18</f>
        <v>-4.1607914439366948E-2</v>
      </c>
    </row>
    <row r="33" spans="2:17">
      <c r="B33" s="492"/>
      <c r="C33" s="220" t="s">
        <v>132</v>
      </c>
      <c r="D33" s="99">
        <f>'Form Data'!D19</f>
        <v>4168342.0622048895</v>
      </c>
      <c r="E33" s="98">
        <f>'Form Data'!E19</f>
        <v>-85272.035086310003</v>
      </c>
      <c r="F33" s="96">
        <f>'Form Data'!F19</f>
        <v>-2.0046960804604542E-2</v>
      </c>
      <c r="G33" s="203">
        <f>'Form Data'!G19</f>
        <v>1.0072143216467642</v>
      </c>
      <c r="H33" s="97">
        <f>'Form Data'!H19</f>
        <v>-4.6378535626124817E-2</v>
      </c>
      <c r="I33" s="238">
        <f>'Form Data'!I19</f>
        <v>7.7501898258803941</v>
      </c>
      <c r="J33" s="239">
        <f>'Form Data'!J19</f>
        <v>-0.26514954157526205</v>
      </c>
      <c r="K33" s="96">
        <f>'Form Data'!K19</f>
        <v>-3.3080263906458851E-2</v>
      </c>
      <c r="L33" s="202">
        <f>'Form Data'!L19</f>
        <v>32305442.241289634</v>
      </c>
      <c r="M33" s="201">
        <f>'Form Data'!M19</f>
        <v>-1788718.2866928689</v>
      </c>
      <c r="N33" s="96">
        <f>'Form Data'!N19</f>
        <v>-5.2464065957124627E-2</v>
      </c>
      <c r="O33" s="200">
        <f>'Form Data'!O19</f>
        <v>9093101.9713082314</v>
      </c>
      <c r="P33" s="199">
        <f>'Form Data'!P19</f>
        <v>-271335.3025444597</v>
      </c>
      <c r="Q33" s="96">
        <f>'Form Data'!Q19</f>
        <v>-2.8975078225157214E-2</v>
      </c>
    </row>
    <row r="34" spans="2:17">
      <c r="B34" s="497"/>
      <c r="C34" s="216" t="s">
        <v>131</v>
      </c>
      <c r="D34" s="99">
        <f>'Form Data'!D20</f>
        <v>19284545.942960612</v>
      </c>
      <c r="E34" s="98">
        <f>'Form Data'!E20</f>
        <v>1405347.2484401725</v>
      </c>
      <c r="F34" s="96">
        <f>'Form Data'!F20</f>
        <v>7.8602362021452279E-2</v>
      </c>
      <c r="G34" s="203">
        <f>'Form Data'!G20</f>
        <v>4.6598073215542613</v>
      </c>
      <c r="H34" s="97">
        <f>'Form Data'!H20</f>
        <v>0.23124478450944874</v>
      </c>
      <c r="I34" s="238">
        <f>'Form Data'!I20</f>
        <v>5.0514479740641143</v>
      </c>
      <c r="J34" s="239">
        <f>'Form Data'!J20</f>
        <v>-0.27011929591853523</v>
      </c>
      <c r="K34" s="96">
        <f>'Form Data'!K20</f>
        <v>-5.0759350058806253E-2</v>
      </c>
      <c r="L34" s="202">
        <f>'Form Data'!L20</f>
        <v>97414880.534314722</v>
      </c>
      <c r="M34" s="201">
        <f>'Form Data'!M20</f>
        <v>2269521.9480382353</v>
      </c>
      <c r="N34" s="96">
        <f>'Form Data'!N20</f>
        <v>2.385320715335015E-2</v>
      </c>
      <c r="O34" s="200">
        <f>'Form Data'!O20</f>
        <v>19953758.175229032</v>
      </c>
      <c r="P34" s="199">
        <f>'Form Data'!P20</f>
        <v>132471.21866676956</v>
      </c>
      <c r="Q34" s="96">
        <f>'Form Data'!Q20</f>
        <v>6.6832804023813459E-3</v>
      </c>
    </row>
    <row r="35" spans="2:17" ht="15" thickBot="1">
      <c r="B35" s="492"/>
      <c r="C35" s="228" t="s">
        <v>130</v>
      </c>
      <c r="D35" s="94">
        <f>'Form Data'!D21</f>
        <v>5875241.4295698581</v>
      </c>
      <c r="E35" s="93">
        <f>'Form Data'!E21</f>
        <v>-231538.10168352257</v>
      </c>
      <c r="F35" s="91">
        <f>'Form Data'!F21</f>
        <v>-3.7914927253972885E-2</v>
      </c>
      <c r="G35" s="215">
        <f>'Form Data'!G21</f>
        <v>1.4196597166656175</v>
      </c>
      <c r="H35" s="92">
        <f>'Form Data'!H21</f>
        <v>-9.2950301052304063E-2</v>
      </c>
      <c r="I35" s="240">
        <f>'Form Data'!I21</f>
        <v>3.2311514131011521</v>
      </c>
      <c r="J35" s="241">
        <f>'Form Data'!J21</f>
        <v>5.1152765785262844E-3</v>
      </c>
      <c r="K35" s="91">
        <f>'Form Data'!K21</f>
        <v>1.5856228393151504E-3</v>
      </c>
      <c r="L35" s="214">
        <f>'Form Data'!L21</f>
        <v>18983794.64746508</v>
      </c>
      <c r="M35" s="213">
        <f>'Form Data'!M21</f>
        <v>-716896.79813502729</v>
      </c>
      <c r="N35" s="91">
        <f>'Form Data'!N21</f>
        <v>-3.6389423189262568E-2</v>
      </c>
      <c r="O35" s="212">
        <f>'Form Data'!O21</f>
        <v>4577658.0329723358</v>
      </c>
      <c r="P35" s="211">
        <f>'Form Data'!P21</f>
        <v>-129772.10610015877</v>
      </c>
      <c r="Q35" s="91">
        <f>'Form Data'!Q21</f>
        <v>-2.7567505468223005E-2</v>
      </c>
    </row>
    <row r="36" spans="2:17">
      <c r="B36" s="491" t="s">
        <v>68</v>
      </c>
      <c r="C36" s="210" t="s">
        <v>129</v>
      </c>
      <c r="D36" s="104">
        <f>Package!D3</f>
        <v>162354402.14356118</v>
      </c>
      <c r="E36" s="103">
        <f>Package!E3</f>
        <v>3821957.0522612631</v>
      </c>
      <c r="F36" s="101">
        <f>Package!F3</f>
        <v>2.4108358702599787E-2</v>
      </c>
      <c r="G36" s="209">
        <f>Package!G3</f>
        <v>39.230388624798771</v>
      </c>
      <c r="H36" s="102">
        <f>Package!H3</f>
        <v>-3.7078515807067447E-2</v>
      </c>
      <c r="I36" s="242">
        <f>Package!I3</f>
        <v>4.69087334145207</v>
      </c>
      <c r="J36" s="243">
        <f>Package!J3</f>
        <v>-0.14430792451060981</v>
      </c>
      <c r="K36" s="101">
        <f>Package!K3</f>
        <v>-2.9845401148963596E-2</v>
      </c>
      <c r="L36" s="208">
        <f>Package!L3</f>
        <v>761583936.88261998</v>
      </c>
      <c r="M36" s="207">
        <f>Package!M3</f>
        <v>-4949171.6700905561</v>
      </c>
      <c r="N36" s="101">
        <f>Package!N3</f>
        <v>-6.456566082885939E-3</v>
      </c>
      <c r="O36" s="206">
        <f>Package!O3</f>
        <v>216303260.86982661</v>
      </c>
      <c r="P36" s="205">
        <f>Package!P3</f>
        <v>3788068.1382457018</v>
      </c>
      <c r="Q36" s="101">
        <f>Package!Q3</f>
        <v>1.7824928606540863E-2</v>
      </c>
    </row>
    <row r="37" spans="2:17">
      <c r="B37" s="492"/>
      <c r="C37" s="204" t="s">
        <v>128</v>
      </c>
      <c r="D37" s="99">
        <f>Package!D4</f>
        <v>1061914.0718387652</v>
      </c>
      <c r="E37" s="98">
        <f>Package!E4</f>
        <v>11474.33617844549</v>
      </c>
      <c r="F37" s="96">
        <f>Package!F4</f>
        <v>1.0923364557636976E-2</v>
      </c>
      <c r="G37" s="203">
        <f>Package!G4</f>
        <v>0.25659483927968996</v>
      </c>
      <c r="H37" s="97">
        <f>Package!H4</f>
        <v>-3.5923279558447985E-3</v>
      </c>
      <c r="I37" s="238">
        <f>Package!I4</f>
        <v>11.200250153244113</v>
      </c>
      <c r="J37" s="239">
        <f>Package!J4</f>
        <v>0.22315101074079635</v>
      </c>
      <c r="K37" s="96">
        <f>Package!K4</f>
        <v>2.0328777926105802E-2</v>
      </c>
      <c r="L37" s="202">
        <f>Package!L4</f>
        <v>11893703.24584421</v>
      </c>
      <c r="M37" s="201">
        <f>Package!M4</f>
        <v>362922.12427590415</v>
      </c>
      <c r="N37" s="96">
        <f>Package!N4</f>
        <v>3.1474201136040901E-2</v>
      </c>
      <c r="O37" s="200">
        <f>Package!O4</f>
        <v>1437491.0522957444</v>
      </c>
      <c r="P37" s="199">
        <f>Package!P4</f>
        <v>-57319.821302296827</v>
      </c>
      <c r="Q37" s="96">
        <f>Package!Q4</f>
        <v>-3.8345868574214216E-2</v>
      </c>
    </row>
    <row r="38" spans="2:17">
      <c r="B38" s="492"/>
      <c r="C38" s="204" t="s">
        <v>127</v>
      </c>
      <c r="D38" s="99">
        <f>Package!D5</f>
        <v>1793012.5886897286</v>
      </c>
      <c r="E38" s="98">
        <f>Package!E5</f>
        <v>-77037.325705988333</v>
      </c>
      <c r="F38" s="96">
        <f>Package!F5</f>
        <v>-4.1195331265198858E-2</v>
      </c>
      <c r="G38" s="203">
        <f>Package!G5</f>
        <v>0.4332533010177092</v>
      </c>
      <c r="H38" s="97">
        <f>Package!H5</f>
        <v>-2.9946036648069718E-2</v>
      </c>
      <c r="I38" s="238">
        <f>Package!I5</f>
        <v>6.7264297534251547</v>
      </c>
      <c r="J38" s="239">
        <f>Package!J5</f>
        <v>-4.5200839942762805E-2</v>
      </c>
      <c r="K38" s="96">
        <f>Package!K5</f>
        <v>-6.6750303814611736E-3</v>
      </c>
      <c r="L38" s="202">
        <f>Package!L5</f>
        <v>12060573.22482845</v>
      </c>
      <c r="M38" s="201">
        <f>Package!M5</f>
        <v>-602713.98661864176</v>
      </c>
      <c r="N38" s="96">
        <f>Package!N5</f>
        <v>-4.7595381558890419E-2</v>
      </c>
      <c r="O38" s="200">
        <f>Package!O5</f>
        <v>3546889.736032784</v>
      </c>
      <c r="P38" s="199">
        <f>Package!P5</f>
        <v>-129079.57603440667</v>
      </c>
      <c r="Q38" s="96">
        <f>Package!Q5</f>
        <v>-3.5114432433011371E-2</v>
      </c>
    </row>
    <row r="39" spans="2:17">
      <c r="B39" s="492"/>
      <c r="C39" s="204" t="s">
        <v>126</v>
      </c>
      <c r="D39" s="99">
        <f>Package!D6</f>
        <v>43069836.834262587</v>
      </c>
      <c r="E39" s="98">
        <f>Package!E6</f>
        <v>453109.8340985924</v>
      </c>
      <c r="F39" s="96">
        <f>Package!F6</f>
        <v>1.0632206318820513E-2</v>
      </c>
      <c r="G39" s="203">
        <f>Package!G6</f>
        <v>10.407148895911867</v>
      </c>
      <c r="H39" s="97">
        <f>Package!H6</f>
        <v>-0.1487403175255313</v>
      </c>
      <c r="I39" s="238">
        <f>Package!I6</f>
        <v>7.3924052902583082</v>
      </c>
      <c r="J39" s="239">
        <f>Package!J6</f>
        <v>-1.3776384937820296E-3</v>
      </c>
      <c r="K39" s="96">
        <f>Package!K6</f>
        <v>-1.8632390307603269E-4</v>
      </c>
      <c r="L39" s="202">
        <f>Package!L6</f>
        <v>318389689.6641649</v>
      </c>
      <c r="M39" s="201">
        <f>Package!M6</f>
        <v>3290861.0910640955</v>
      </c>
      <c r="N39" s="96">
        <f>Package!N6</f>
        <v>1.0443901381564921E-2</v>
      </c>
      <c r="O39" s="200">
        <f>Package!O6</f>
        <v>69156229.924596608</v>
      </c>
      <c r="P39" s="199">
        <f>Package!P6</f>
        <v>467101.53471878171</v>
      </c>
      <c r="Q39" s="96">
        <f>Package!Q6</f>
        <v>6.8002250962848846E-3</v>
      </c>
    </row>
    <row r="40" spans="2:17">
      <c r="B40" s="492"/>
      <c r="C40" s="204" t="s">
        <v>125</v>
      </c>
      <c r="D40" s="99">
        <f>Package!D7</f>
        <v>64238841.466649227</v>
      </c>
      <c r="E40" s="98">
        <f>Package!E7</f>
        <v>1572196.0090394467</v>
      </c>
      <c r="F40" s="96">
        <f>Package!F7</f>
        <v>2.5088242677724672E-2</v>
      </c>
      <c r="G40" s="203">
        <f>Package!G7</f>
        <v>15.522306030945108</v>
      </c>
      <c r="H40" s="97">
        <f>Package!H7</f>
        <v>1.8095489824965227E-4</v>
      </c>
      <c r="I40" s="238">
        <f>Package!I7</f>
        <v>5.1526386016609509</v>
      </c>
      <c r="J40" s="239">
        <f>Package!J7</f>
        <v>-0.16580527330599626</v>
      </c>
      <c r="K40" s="96">
        <f>Package!K7</f>
        <v>-3.1175523744156594E-2</v>
      </c>
      <c r="L40" s="202">
        <f>Package!L7</f>
        <v>330999534.26703501</v>
      </c>
      <c r="M40" s="201">
        <f>Package!M7</f>
        <v>-2289502.4317150116</v>
      </c>
      <c r="N40" s="96">
        <f>Package!N7</f>
        <v>-6.8694201717304738E-3</v>
      </c>
      <c r="O40" s="200">
        <f>Package!O7</f>
        <v>71425299.694051087</v>
      </c>
      <c r="P40" s="199">
        <f>Package!P7</f>
        <v>869131.37380075455</v>
      </c>
      <c r="Q40" s="96">
        <f>Package!Q7</f>
        <v>1.2318290441394406E-2</v>
      </c>
    </row>
    <row r="41" spans="2:17">
      <c r="B41" s="492"/>
      <c r="C41" s="204" t="s">
        <v>124</v>
      </c>
      <c r="D41" s="99">
        <f>Package!D8</f>
        <v>75534729.328402206</v>
      </c>
      <c r="E41" s="98">
        <f>Package!E8</f>
        <v>4295702.6730971336</v>
      </c>
      <c r="F41" s="96">
        <f>Package!F8</f>
        <v>6.0299850724830732E-2</v>
      </c>
      <c r="G41" s="203">
        <f>Package!G8</f>
        <v>18.25177973062878</v>
      </c>
      <c r="H41" s="97">
        <f>Package!H8</f>
        <v>0.60633096015843435</v>
      </c>
      <c r="I41" s="238">
        <f>Package!I8</f>
        <v>5.7676053552797537</v>
      </c>
      <c r="J41" s="239">
        <f>Package!J8</f>
        <v>-0.14870617318872181</v>
      </c>
      <c r="K41" s="96">
        <f>Package!K8</f>
        <v>-2.5134946405909867E-2</v>
      </c>
      <c r="L41" s="202">
        <f>Package!L8</f>
        <v>435654509.38409925</v>
      </c>
      <c r="M41" s="201">
        <f>Package!M8</f>
        <v>14182234.7064448</v>
      </c>
      <c r="N41" s="96">
        <f>Package!N8</f>
        <v>3.3649270802667844E-2</v>
      </c>
      <c r="O41" s="200">
        <f>Package!O8</f>
        <v>104598027.03673181</v>
      </c>
      <c r="P41" s="199">
        <f>Package!P8</f>
        <v>4374827.4256586432</v>
      </c>
      <c r="Q41" s="96">
        <f>Package!Q8</f>
        <v>4.3650845738667579E-2</v>
      </c>
    </row>
    <row r="42" spans="2:17" ht="15" thickBot="1">
      <c r="B42" s="493"/>
      <c r="C42" s="198" t="s">
        <v>123</v>
      </c>
      <c r="D42" s="197">
        <f>Package!D9</f>
        <v>5992257.9407857684</v>
      </c>
      <c r="E42" s="139">
        <f>Package!E9</f>
        <v>835164.01957308315</v>
      </c>
      <c r="F42" s="137">
        <f>Package!F9</f>
        <v>0.16194469837708428</v>
      </c>
      <c r="G42" s="196">
        <f>Package!G9</f>
        <v>1.4479349167828219</v>
      </c>
      <c r="H42" s="138">
        <f>Package!H9</f>
        <v>0.17055591732556485</v>
      </c>
      <c r="I42" s="244">
        <f>Package!I9</f>
        <v>7.0166769719705391</v>
      </c>
      <c r="J42" s="245">
        <f>Package!J9</f>
        <v>-0.3229494020514565</v>
      </c>
      <c r="K42" s="137">
        <f>Package!K9</f>
        <v>-4.4000795898073146E-2</v>
      </c>
      <c r="L42" s="195">
        <f>Package!L9</f>
        <v>42045738.303219102</v>
      </c>
      <c r="M42" s="194">
        <f>Package!M9</f>
        <v>4194595.7457779646</v>
      </c>
      <c r="N42" s="137">
        <f>Package!N9</f>
        <v>0.11081820685894596</v>
      </c>
      <c r="O42" s="193">
        <f>Package!O9</f>
        <v>8210047.1255910806</v>
      </c>
      <c r="P42" s="192">
        <f>Package!P9</f>
        <v>1068765.6211356651</v>
      </c>
      <c r="Q42" s="137">
        <f>Package!Q9</f>
        <v>0.14966020040924963</v>
      </c>
    </row>
    <row r="43" spans="2:17">
      <c r="B43" s="503" t="s">
        <v>122</v>
      </c>
      <c r="C43" s="219" t="s">
        <v>12</v>
      </c>
      <c r="D43" s="136">
        <f>'NB &amp; PL'!D3</f>
        <v>176037702.18828261</v>
      </c>
      <c r="E43" s="119">
        <f>'NB &amp; PL'!E3</f>
        <v>4886711.0248526633</v>
      </c>
      <c r="F43" s="117">
        <f>'NB &amp; PL'!F3</f>
        <v>2.8552046305045372E-2</v>
      </c>
      <c r="G43" s="181">
        <f>'NB &amp; PL'!G3</f>
        <v>42.536742941877812</v>
      </c>
      <c r="H43" s="118">
        <f>'NB &amp; PL'!H3</f>
        <v>0.14374308798903712</v>
      </c>
      <c r="I43" s="246">
        <f>'NB &amp; PL'!I3</f>
        <v>6.6440529849190817</v>
      </c>
      <c r="J43" s="247">
        <f>'NB &amp; PL'!J3</f>
        <v>-0.10821517962570137</v>
      </c>
      <c r="K43" s="117">
        <f>'NB &amp; PL'!K3</f>
        <v>-1.6026493170683619E-2</v>
      </c>
      <c r="L43" s="180">
        <f>'NB &amp; PL'!L3</f>
        <v>1169603820.6823554</v>
      </c>
      <c r="M43" s="179">
        <f>'NB &amp; PL'!M3</f>
        <v>13946431.719241858</v>
      </c>
      <c r="N43" s="117">
        <f>'NB &amp; PL'!N3</f>
        <v>1.2067963959244846E-2</v>
      </c>
      <c r="O43" s="178">
        <f>'NB &amp; PL'!O3</f>
        <v>242011005.23042959</v>
      </c>
      <c r="P43" s="177">
        <f>'NB &amp; PL'!P3</f>
        <v>3816603.6725272238</v>
      </c>
      <c r="Q43" s="117">
        <f>'NB &amp; PL'!Q3</f>
        <v>1.6023062034896108E-2</v>
      </c>
    </row>
    <row r="44" spans="2:17" ht="15" thickBot="1">
      <c r="B44" s="504"/>
      <c r="C44" s="217" t="s">
        <v>11</v>
      </c>
      <c r="D44" s="134">
        <f>'NB &amp; PL'!D4</f>
        <v>208454784.13023296</v>
      </c>
      <c r="E44" s="113">
        <f>'NB &amp; PL'!E4</f>
        <v>4947075.2271417975</v>
      </c>
      <c r="F44" s="111">
        <f>'NB &amp; PL'!F4</f>
        <v>2.430903111143351E-2</v>
      </c>
      <c r="G44" s="171">
        <f>'NB &amp; PL'!G4</f>
        <v>50.369821108370225</v>
      </c>
      <c r="H44" s="112">
        <f>'NB &amp; PL'!H4</f>
        <v>-3.7729646365868064E-2</v>
      </c>
      <c r="I44" s="234">
        <f>'NB &amp; PL'!I4</f>
        <v>4.2608978779100131</v>
      </c>
      <c r="J44" s="235">
        <f>'NB &amp; PL'!J4</f>
        <v>-8.6149226586730521E-2</v>
      </c>
      <c r="K44" s="111">
        <f>'NB &amp; PL'!K4</f>
        <v>-1.9817872803267907E-2</v>
      </c>
      <c r="L44" s="170">
        <f>'NB &amp; PL'!L4</f>
        <v>888204547.34069943</v>
      </c>
      <c r="M44" s="169">
        <f>'NB &amp; PL'!M4</f>
        <v>3546950.6107509136</v>
      </c>
      <c r="N44" s="111">
        <f>'NB &amp; PL'!N4</f>
        <v>4.009405021628565E-3</v>
      </c>
      <c r="O44" s="168">
        <f>'NB &amp; PL'!O4</f>
        <v>268508955.65113598</v>
      </c>
      <c r="P44" s="167">
        <f>'NB &amp; PL'!P4</f>
        <v>5758100.4349274635</v>
      </c>
      <c r="Q44" s="111">
        <f>'NB &amp; PL'!Q4</f>
        <v>2.1914678185116936E-2</v>
      </c>
    </row>
    <row r="45" spans="2:17">
      <c r="B45" s="491" t="s">
        <v>121</v>
      </c>
      <c r="C45" s="120" t="s">
        <v>120</v>
      </c>
      <c r="D45" s="166">
        <f>Sodium!D3</f>
        <v>412632093.65180874</v>
      </c>
      <c r="E45" s="165">
        <f>Sodium!E3</f>
        <v>10085753.339717567</v>
      </c>
      <c r="F45" s="158">
        <f>Sodium!F3</f>
        <v>2.5054887673051897E-2</v>
      </c>
      <c r="G45" s="164">
        <f>Sodium!G3</f>
        <v>99.70605773110421</v>
      </c>
      <c r="H45" s="163">
        <f>Sodium!H3</f>
        <v>-2.0820233343101791E-3</v>
      </c>
      <c r="I45" s="248">
        <f>Sodium!I3</f>
        <v>5.5745490915536289</v>
      </c>
      <c r="J45" s="249">
        <f>Sodium!J3</f>
        <v>-0.10454284641869283</v>
      </c>
      <c r="K45" s="158">
        <f>Sodium!K3</f>
        <v>-1.840837365559873E-2</v>
      </c>
      <c r="L45" s="162">
        <f>Sodium!L3</f>
        <v>2300237862.8125625</v>
      </c>
      <c r="M45" s="161">
        <f>Sodium!M3</f>
        <v>14140186.885902882</v>
      </c>
      <c r="N45" s="158">
        <f>Sodium!N3</f>
        <v>6.185294283268636E-3</v>
      </c>
      <c r="O45" s="160">
        <f>Sodium!O3</f>
        <v>553878092.07330763</v>
      </c>
      <c r="P45" s="159">
        <f>Sodium!P3</f>
        <v>9289779.5753933191</v>
      </c>
      <c r="Q45" s="158">
        <f>Sodium!Q3</f>
        <v>1.7058352818449252E-2</v>
      </c>
    </row>
    <row r="46" spans="2:17">
      <c r="B46" s="492"/>
      <c r="C46" s="100" t="s">
        <v>119</v>
      </c>
      <c r="D46" s="157">
        <f>Sodium!D4</f>
        <v>421909.12772786396</v>
      </c>
      <c r="E46" s="156">
        <f>Sodium!E4</f>
        <v>6608.515107221785</v>
      </c>
      <c r="F46" s="149">
        <f>Sodium!F4</f>
        <v>1.5912606209561163E-2</v>
      </c>
      <c r="G46" s="155">
        <f>Sodium!G4</f>
        <v>0.10194770715535162</v>
      </c>
      <c r="H46" s="154">
        <f>Sodium!H4</f>
        <v>-9.1958382828757901E-4</v>
      </c>
      <c r="I46" s="250">
        <f>Sodium!I4</f>
        <v>10.235533402367583</v>
      </c>
      <c r="J46" s="251">
        <f>Sodium!J4</f>
        <v>-0.22218188547527262</v>
      </c>
      <c r="K46" s="149">
        <f>Sodium!K4</f>
        <v>-2.1245738611143882E-2</v>
      </c>
      <c r="L46" s="153">
        <f>Sodium!L4</f>
        <v>4318464.9696223224</v>
      </c>
      <c r="M46" s="152">
        <f>Sodium!M4</f>
        <v>-24630.596031070687</v>
      </c>
      <c r="N46" s="149">
        <f>Sodium!N4</f>
        <v>-5.671207473733118E-3</v>
      </c>
      <c r="O46" s="151">
        <f>Sodium!O4</f>
        <v>722745.62055041629</v>
      </c>
      <c r="P46" s="150">
        <f>Sodium!P4</f>
        <v>1504.7588920112466</v>
      </c>
      <c r="Q46" s="149">
        <f>Sodium!Q4</f>
        <v>2.0863472551336565E-3</v>
      </c>
    </row>
    <row r="47" spans="2:17">
      <c r="B47" s="492"/>
      <c r="C47" s="100" t="s">
        <v>118</v>
      </c>
      <c r="D47" s="157">
        <f>Sodium!D5</f>
        <v>739511.93196353118</v>
      </c>
      <c r="E47" s="156">
        <f>Sodium!E5</f>
        <v>35466.899188686395</v>
      </c>
      <c r="F47" s="149">
        <f>Sodium!F5</f>
        <v>5.037589577033319E-2</v>
      </c>
      <c r="G47" s="155">
        <f>Sodium!G5</f>
        <v>0.1786914312181811</v>
      </c>
      <c r="H47" s="154">
        <f>Sodium!H5</f>
        <v>4.3040042528590394E-3</v>
      </c>
      <c r="I47" s="250">
        <f>Sodium!I5</f>
        <v>5.9303427848235408</v>
      </c>
      <c r="J47" s="251">
        <f>Sodium!J5</f>
        <v>3.9910002429177638E-4</v>
      </c>
      <c r="K47" s="149">
        <f>Sodium!K5</f>
        <v>6.7302498220147498E-5</v>
      </c>
      <c r="L47" s="153">
        <f>Sodium!L5</f>
        <v>4385559.2500108443</v>
      </c>
      <c r="M47" s="152">
        <f>Sodium!M5</f>
        <v>210611.85409337329</v>
      </c>
      <c r="N47" s="149">
        <f>Sodium!N5</f>
        <v>5.0446588692188779E-2</v>
      </c>
      <c r="O47" s="151">
        <f>Sodium!O5</f>
        <v>1741845.8311005521</v>
      </c>
      <c r="P47" s="150">
        <f>Sodium!P5</f>
        <v>50955.070029605646</v>
      </c>
      <c r="Q47" s="149">
        <f>Sodium!Q5</f>
        <v>3.0135045505442722E-2</v>
      </c>
    </row>
    <row r="48" spans="2:17" ht="15" thickBot="1">
      <c r="B48" s="493"/>
      <c r="C48" s="297" t="s">
        <v>117</v>
      </c>
      <c r="D48" s="148">
        <f>Sodium!D6</f>
        <v>55054.815368685398</v>
      </c>
      <c r="E48" s="147">
        <f>Sodium!E6</f>
        <v>-3911.3001683902548</v>
      </c>
      <c r="F48" s="140">
        <f>Sodium!F6</f>
        <v>-6.633131812678042E-2</v>
      </c>
      <c r="G48" s="146">
        <f>Sodium!G6</f>
        <v>1.330313052226486E-2</v>
      </c>
      <c r="H48" s="145">
        <f>Sodium!H6</f>
        <v>-1.302397090255111E-3</v>
      </c>
      <c r="I48" s="254">
        <f>Sodium!I6</f>
        <v>5.8793280513399955</v>
      </c>
      <c r="J48" s="255">
        <f>Sodium!J6</f>
        <v>0.31322244855550974</v>
      </c>
      <c r="K48" s="140">
        <f>Sodium!K6</f>
        <v>5.627317749753398E-2</v>
      </c>
      <c r="L48" s="144">
        <f>Sodium!L6</f>
        <v>323685.32035845635</v>
      </c>
      <c r="M48" s="143">
        <f>Sodium!M6</f>
        <v>-4526.3057068977505</v>
      </c>
      <c r="N48" s="140">
        <f>Sodium!N6</f>
        <v>-1.3790814667840146E-2</v>
      </c>
      <c r="O48" s="142">
        <f>Sodium!O6</f>
        <v>72585.700137758555</v>
      </c>
      <c r="P48" s="141">
        <f>Sodium!P6</f>
        <v>-924.73987186720478</v>
      </c>
      <c r="Q48" s="140">
        <f>Sodium!Q6</f>
        <v>-1.2579708021692096E-2</v>
      </c>
    </row>
    <row r="49" spans="2:17">
      <c r="B49" s="501"/>
      <c r="C49" s="285" t="s">
        <v>114</v>
      </c>
      <c r="D49" s="286">
        <f>'Flavor Groups'!D3</f>
        <v>2103283.0663744705</v>
      </c>
      <c r="E49" s="287">
        <f>'Flavor Groups'!E3</f>
        <v>-61722.640854857396</v>
      </c>
      <c r="F49" s="288">
        <f>'Flavor Groups'!F3</f>
        <v>-2.8509227781134638E-2</v>
      </c>
      <c r="G49" s="289">
        <f>'Flavor Groups'!G3</f>
        <v>0.50822528365364217</v>
      </c>
      <c r="H49" s="290">
        <f>'Flavor Groups'!H3</f>
        <v>-2.803270706170613E-2</v>
      </c>
      <c r="I49" s="291">
        <f>'Flavor Groups'!I3</f>
        <v>7.42508650442511</v>
      </c>
      <c r="J49" s="292">
        <f>'Flavor Groups'!J3</f>
        <v>0.18759838793474604</v>
      </c>
      <c r="K49" s="288">
        <f>'Flavor Groups'!K3</f>
        <v>2.5920372498755426E-2</v>
      </c>
      <c r="L49" s="293">
        <f>'Flavor Groups'!L3</f>
        <v>15617058.711122938</v>
      </c>
      <c r="M49" s="294">
        <f>'Flavor Groups'!M3</f>
        <v>-52144.367083139718</v>
      </c>
      <c r="N49" s="288">
        <f>'Flavor Groups'!N3</f>
        <v>-3.3278250861185198E-3</v>
      </c>
      <c r="O49" s="295">
        <f>'Flavor Groups'!O3</f>
        <v>4128119.2430219953</v>
      </c>
      <c r="P49" s="296">
        <f>'Flavor Groups'!P3</f>
        <v>-130544.7336453083</v>
      </c>
      <c r="Q49" s="288">
        <f>'Flavor Groups'!Q3</f>
        <v>-3.0653917369519373E-2</v>
      </c>
    </row>
    <row r="50" spans="2:17">
      <c r="B50" s="501"/>
      <c r="C50" s="218" t="s">
        <v>113</v>
      </c>
      <c r="D50" s="135">
        <f>'Flavor Groups'!D4</f>
        <v>667660.3808454856</v>
      </c>
      <c r="E50" s="116">
        <f>'Flavor Groups'!E4</f>
        <v>-30092.737822382478</v>
      </c>
      <c r="F50" s="114">
        <f>'Flavor Groups'!F4</f>
        <v>-4.3128059219333541E-2</v>
      </c>
      <c r="G50" s="176">
        <f>'Flavor Groups'!G4</f>
        <v>0.16132963359249655</v>
      </c>
      <c r="H50" s="115">
        <f>'Flavor Groups'!H4</f>
        <v>-1.1499326711285424E-2</v>
      </c>
      <c r="I50" s="232">
        <f>'Flavor Groups'!I4</f>
        <v>10.972962047645838</v>
      </c>
      <c r="J50" s="233">
        <f>'Flavor Groups'!J4</f>
        <v>0.14785925400820688</v>
      </c>
      <c r="K50" s="114">
        <f>'Flavor Groups'!K4</f>
        <v>1.3658923783625406E-2</v>
      </c>
      <c r="L50" s="175">
        <f>'Flavor Groups'!L4</f>
        <v>7326212.019734282</v>
      </c>
      <c r="M50" s="174">
        <f>'Flavor Groups'!M4</f>
        <v>-227037.21442662645</v>
      </c>
      <c r="N50" s="114">
        <f>'Flavor Groups'!N4</f>
        <v>-3.0058218309520414E-2</v>
      </c>
      <c r="O50" s="173">
        <f>'Flavor Groups'!O4</f>
        <v>1311987.866508424</v>
      </c>
      <c r="P50" s="172">
        <f>'Flavor Groups'!P4</f>
        <v>-82933.129104766296</v>
      </c>
      <c r="Q50" s="114">
        <f>'Flavor Groups'!Q4</f>
        <v>-5.9453638855231292E-2</v>
      </c>
    </row>
    <row r="51" spans="2:17">
      <c r="B51" s="501"/>
      <c r="C51" s="218" t="s">
        <v>112</v>
      </c>
      <c r="D51" s="135">
        <f>'Flavor Groups'!D5</f>
        <v>251377.91512039071</v>
      </c>
      <c r="E51" s="116">
        <f>'Flavor Groups'!E5</f>
        <v>-20380.373541694658</v>
      </c>
      <c r="F51" s="114">
        <f>'Flavor Groups'!F5</f>
        <v>-7.4994487351355055E-2</v>
      </c>
      <c r="G51" s="176">
        <f>'Flavor Groups'!G5</f>
        <v>6.0741520843669412E-2</v>
      </c>
      <c r="H51" s="115">
        <f>'Flavor Groups'!H5</f>
        <v>-6.5712596037656099E-3</v>
      </c>
      <c r="I51" s="232">
        <f>'Flavor Groups'!I5</f>
        <v>11.626096046091973</v>
      </c>
      <c r="J51" s="233">
        <f>'Flavor Groups'!J5</f>
        <v>8.3995228380686626E-3</v>
      </c>
      <c r="K51" s="114">
        <f>'Flavor Groups'!K5</f>
        <v>7.2299382422808455E-4</v>
      </c>
      <c r="L51" s="175">
        <f>'Flavor Groups'!L5</f>
        <v>2922543.7850560183</v>
      </c>
      <c r="M51" s="174">
        <f>'Flavor Groups'!M5</f>
        <v>-234661.54029892199</v>
      </c>
      <c r="N51" s="114">
        <f>'Flavor Groups'!N5</f>
        <v>-7.4325714078333119E-2</v>
      </c>
      <c r="O51" s="173">
        <f>'Flavor Groups'!O5</f>
        <v>763731.68200780801</v>
      </c>
      <c r="P51" s="172">
        <f>'Flavor Groups'!P5</f>
        <v>18233.108636458055</v>
      </c>
      <c r="Q51" s="114">
        <f>'Flavor Groups'!Q5</f>
        <v>2.4457603659793624E-2</v>
      </c>
    </row>
    <row r="52" spans="2:17">
      <c r="B52" s="501"/>
      <c r="C52" s="218" t="s">
        <v>111</v>
      </c>
      <c r="D52" s="135">
        <f>'Flavor Groups'!D6</f>
        <v>102683.67549468722</v>
      </c>
      <c r="E52" s="116">
        <f>'Flavor Groups'!E6</f>
        <v>-5462.9115425172204</v>
      </c>
      <c r="F52" s="114">
        <f>'Flavor Groups'!F6</f>
        <v>-5.0513952332475152E-2</v>
      </c>
      <c r="G52" s="176">
        <f>'Flavor Groups'!G6</f>
        <v>2.4811895716367965E-2</v>
      </c>
      <c r="H52" s="115">
        <f>'Flavor Groups'!H6</f>
        <v>-1.975318411354763E-3</v>
      </c>
      <c r="I52" s="232">
        <f>'Flavor Groups'!I6</f>
        <v>9.124541222953706</v>
      </c>
      <c r="J52" s="233">
        <f>'Flavor Groups'!J6</f>
        <v>-0.12244833595405957</v>
      </c>
      <c r="K52" s="114">
        <f>'Flavor Groups'!K6</f>
        <v>-1.3241967580260024E-2</v>
      </c>
      <c r="L52" s="175">
        <f>'Flavor Groups'!L6</f>
        <v>936941.4299756753</v>
      </c>
      <c r="M52" s="174">
        <f>'Flavor Groups'!M6</f>
        <v>-63088.931188864168</v>
      </c>
      <c r="N52" s="114">
        <f>'Flavor Groups'!N6</f>
        <v>-6.3087015793597351E-2</v>
      </c>
      <c r="O52" s="173">
        <f>'Flavor Groups'!O6</f>
        <v>231292.45511058107</v>
      </c>
      <c r="P52" s="172">
        <f>'Flavor Groups'!P6</f>
        <v>-5957.7912768848473</v>
      </c>
      <c r="Q52" s="114">
        <f>'Flavor Groups'!Q6</f>
        <v>-2.5111844424198674E-2</v>
      </c>
    </row>
    <row r="53" spans="2:17">
      <c r="B53" s="501"/>
      <c r="C53" s="218" t="s">
        <v>110</v>
      </c>
      <c r="D53" s="135">
        <f>'Flavor Groups'!D7</f>
        <v>9164571.05720325</v>
      </c>
      <c r="E53" s="116">
        <f>'Flavor Groups'!E7</f>
        <v>-347464.74159803428</v>
      </c>
      <c r="F53" s="114">
        <f>'Flavor Groups'!F7</f>
        <v>-3.6528956466061885E-2</v>
      </c>
      <c r="G53" s="176">
        <f>'Flavor Groups'!G7</f>
        <v>2.2144745039666609</v>
      </c>
      <c r="H53" s="115">
        <f>'Flavor Groups'!H7</f>
        <v>-0.14159559231291752</v>
      </c>
      <c r="I53" s="232">
        <f>'Flavor Groups'!I7</f>
        <v>5.0578737174394979</v>
      </c>
      <c r="J53" s="233">
        <f>'Flavor Groups'!J7</f>
        <v>-0.18382861803825978</v>
      </c>
      <c r="K53" s="114">
        <f>'Flavor Groups'!K7</f>
        <v>-3.5070403901808864E-2</v>
      </c>
      <c r="L53" s="175">
        <f>'Flavor Groups'!L7</f>
        <v>46353243.081835032</v>
      </c>
      <c r="M53" s="174">
        <f>'Flavor Groups'!M7</f>
        <v>-3506017.1798897013</v>
      </c>
      <c r="N53" s="114">
        <f>'Flavor Groups'!N7</f>
        <v>-7.0318275110494405E-2</v>
      </c>
      <c r="O53" s="173">
        <f>'Flavor Groups'!O7</f>
        <v>11391683.547525104</v>
      </c>
      <c r="P53" s="172">
        <f>'Flavor Groups'!P7</f>
        <v>-324519.39014909789</v>
      </c>
      <c r="Q53" s="114">
        <f>'Flavor Groups'!Q7</f>
        <v>-2.7698341508372561E-2</v>
      </c>
    </row>
    <row r="54" spans="2:17">
      <c r="B54" s="501"/>
      <c r="C54" s="218" t="s">
        <v>109</v>
      </c>
      <c r="D54" s="135">
        <f>'Flavor Groups'!D8</f>
        <v>15966810.976355737</v>
      </c>
      <c r="E54" s="116">
        <f>'Flavor Groups'!E8</f>
        <v>705898.31362372264</v>
      </c>
      <c r="F54" s="114">
        <f>'Flavor Groups'!F8</f>
        <v>4.6255314424776511E-2</v>
      </c>
      <c r="G54" s="176">
        <f>'Flavor Groups'!G8</f>
        <v>3.8581288307000183</v>
      </c>
      <c r="H54" s="115">
        <f>'Flavor Groups'!H8</f>
        <v>7.8098905757090886E-2</v>
      </c>
      <c r="I54" s="232">
        <f>'Flavor Groups'!I8</f>
        <v>5.8244660348222661</v>
      </c>
      <c r="J54" s="233">
        <f>'Flavor Groups'!J8</f>
        <v>-0.19587005720324147</v>
      </c>
      <c r="K54" s="114">
        <f>'Flavor Groups'!K8</f>
        <v>-3.2534737963000021E-2</v>
      </c>
      <c r="L54" s="175">
        <f>'Flavor Groups'!L8</f>
        <v>92998148.216211319</v>
      </c>
      <c r="M54" s="174">
        <f>'Flavor Groups'!M8</f>
        <v>1122324.9155166745</v>
      </c>
      <c r="N54" s="114">
        <f>'Flavor Groups'!N8</f>
        <v>1.221567192756997E-2</v>
      </c>
      <c r="O54" s="173">
        <f>'Flavor Groups'!O8</f>
        <v>25919043.94501109</v>
      </c>
      <c r="P54" s="172">
        <f>'Flavor Groups'!P8</f>
        <v>1086963.2951557115</v>
      </c>
      <c r="Q54" s="114">
        <f>'Flavor Groups'!Q8</f>
        <v>4.3772542079032022E-2</v>
      </c>
    </row>
    <row r="55" spans="2:17">
      <c r="B55" s="501"/>
      <c r="C55" s="218" t="s">
        <v>108</v>
      </c>
      <c r="D55" s="135">
        <f>'Flavor Groups'!D9</f>
        <v>372213510.78602147</v>
      </c>
      <c r="E55" s="116">
        <f>'Flavor Groups'!E9</f>
        <v>9435392.609932065</v>
      </c>
      <c r="F55" s="114">
        <f>'Flavor Groups'!F9</f>
        <v>2.6008714796166968E-2</v>
      </c>
      <c r="G55" s="176">
        <f>'Flavor Groups'!G9</f>
        <v>89.939542671744235</v>
      </c>
      <c r="H55" s="115">
        <f>'Flavor Groups'!H9</f>
        <v>8.1735794379738991E-2</v>
      </c>
      <c r="I55" s="232">
        <f>'Flavor Groups'!I9</f>
        <v>5.4743685205417485</v>
      </c>
      <c r="J55" s="233">
        <f>'Flavor Groups'!J9</f>
        <v>-9.9688195903997467E-2</v>
      </c>
      <c r="K55" s="114">
        <f>'Flavor Groups'!K9</f>
        <v>-1.7884316750828268E-2</v>
      </c>
      <c r="L55" s="175">
        <f>'Flavor Groups'!L9</f>
        <v>2037633926.3673213</v>
      </c>
      <c r="M55" s="174">
        <f>'Flavor Groups'!M9</f>
        <v>15488120.168341398</v>
      </c>
      <c r="N55" s="114">
        <f>'Flavor Groups'!N9</f>
        <v>7.659249951641401E-3</v>
      </c>
      <c r="O55" s="173">
        <f>'Flavor Groups'!O9</f>
        <v>486911312.27318263</v>
      </c>
      <c r="P55" s="172">
        <f>'Flavor Groups'!P9</f>
        <v>8036014.6019777656</v>
      </c>
      <c r="Q55" s="114">
        <f>'Flavor Groups'!Q9</f>
        <v>1.6781017189772193E-2</v>
      </c>
    </row>
    <row r="56" spans="2:17">
      <c r="B56" s="501"/>
      <c r="C56" s="218" t="s">
        <v>107</v>
      </c>
      <c r="D56" s="135">
        <f>'Flavor Groups'!D10</f>
        <v>4558835.4654117869</v>
      </c>
      <c r="E56" s="116">
        <f>'Flavor Groups'!E10</f>
        <v>111741.74131055549</v>
      </c>
      <c r="F56" s="114">
        <f>'Flavor Groups'!F10</f>
        <v>2.5126913944935748E-2</v>
      </c>
      <c r="G56" s="176">
        <f>'Flavor Groups'!G10</f>
        <v>1.1015709129123397</v>
      </c>
      <c r="H56" s="115">
        <f>'Flavor Groups'!H10</f>
        <v>5.4396329432826462E-5</v>
      </c>
      <c r="I56" s="232">
        <f>'Flavor Groups'!I10</f>
        <v>7.1186194289676639</v>
      </c>
      <c r="J56" s="233">
        <f>'Flavor Groups'!J10</f>
        <v>-9.1544638983546811E-2</v>
      </c>
      <c r="K56" s="114">
        <f>'Flavor Groups'!K10</f>
        <v>-1.269660969165151E-2</v>
      </c>
      <c r="L56" s="175">
        <f>'Flavor Groups'!L10</f>
        <v>32452614.717547197</v>
      </c>
      <c r="M56" s="174">
        <f>'Flavor Groups'!M10</f>
        <v>388339.34122116491</v>
      </c>
      <c r="N56" s="114">
        <f>'Flavor Groups'!N10</f>
        <v>1.2111277634169988E-2</v>
      </c>
      <c r="O56" s="173">
        <f>'Flavor Groups'!O10</f>
        <v>8609784.20558732</v>
      </c>
      <c r="P56" s="172">
        <f>'Flavor Groups'!P10</f>
        <v>377484.18913563434</v>
      </c>
      <c r="Q56" s="114">
        <f>'Flavor Groups'!Q10</f>
        <v>4.5854036949729497E-2</v>
      </c>
    </row>
    <row r="57" spans="2:17">
      <c r="B57" s="501"/>
      <c r="C57" s="218" t="s">
        <v>106</v>
      </c>
      <c r="D57" s="135">
        <f>'Flavor Groups'!D11</f>
        <v>2374171.5133167021</v>
      </c>
      <c r="E57" s="116">
        <f>'Flavor Groups'!E11</f>
        <v>-43799.049956300762</v>
      </c>
      <c r="F57" s="114">
        <f>'Flavor Groups'!F11</f>
        <v>-1.8113971535291845E-2</v>
      </c>
      <c r="G57" s="176">
        <f>'Flavor Groups'!G11</f>
        <v>0.57368121775338432</v>
      </c>
      <c r="H57" s="115">
        <f>'Flavor Groups'!H11</f>
        <v>-2.523454100876632E-2</v>
      </c>
      <c r="I57" s="232">
        <f>'Flavor Groups'!I11</f>
        <v>4.8117942018783371</v>
      </c>
      <c r="J57" s="233">
        <f>'Flavor Groups'!J11</f>
        <v>-0.11538555067568801</v>
      </c>
      <c r="K57" s="114">
        <f>'Flavor Groups'!K11</f>
        <v>-2.341817357401613E-2</v>
      </c>
      <c r="L57" s="175">
        <f>'Flavor Groups'!L11</f>
        <v>11424024.722042026</v>
      </c>
      <c r="M57" s="174">
        <f>'Flavor Groups'!M11</f>
        <v>-489750.87958836555</v>
      </c>
      <c r="N57" s="114">
        <f>'Flavor Groups'!N11</f>
        <v>-4.1107948979779638E-2</v>
      </c>
      <c r="O57" s="173">
        <f>'Flavor Groups'!O11</f>
        <v>3916103.9814703497</v>
      </c>
      <c r="P57" s="172">
        <f>'Flavor Groups'!P11</f>
        <v>-39575.055197708309</v>
      </c>
      <c r="Q57" s="114">
        <f>'Flavor Groups'!Q11</f>
        <v>-1.0004617369321024E-2</v>
      </c>
    </row>
    <row r="58" spans="2:17">
      <c r="B58" s="501"/>
      <c r="C58" s="218" t="s">
        <v>105</v>
      </c>
      <c r="D58" s="135">
        <f>'Flavor Groups'!D12</f>
        <v>748698.95870820724</v>
      </c>
      <c r="E58" s="116">
        <f>'Flavor Groups'!E12</f>
        <v>266111.76687902166</v>
      </c>
      <c r="F58" s="114">
        <f>'Flavor Groups'!F12</f>
        <v>0.55142733040708924</v>
      </c>
      <c r="G58" s="176">
        <f>'Flavor Groups'!G12</f>
        <v>0.18091133178596094</v>
      </c>
      <c r="H58" s="115">
        <f>'Flavor Groups'!H12</f>
        <v>6.1377587846564954E-2</v>
      </c>
      <c r="I58" s="232">
        <f>'Flavor Groups'!I12</f>
        <v>6.0501521488757497</v>
      </c>
      <c r="J58" s="233">
        <f>'Flavor Groups'!J12</f>
        <v>-0.65758213454026837</v>
      </c>
      <c r="K58" s="114">
        <f>'Flavor Groups'!K12</f>
        <v>-9.8033420340762872E-2</v>
      </c>
      <c r="L58" s="175">
        <f>'Flavor Groups'!L12</f>
        <v>4529742.613889494</v>
      </c>
      <c r="M58" s="174">
        <f>'Flavor Groups'!M12</f>
        <v>1292675.9625194035</v>
      </c>
      <c r="N58" s="114">
        <f>'Flavor Groups'!N12</f>
        <v>0.39933560279714281</v>
      </c>
      <c r="O58" s="173">
        <f>'Flavor Groups'!O12</f>
        <v>887803.46270715015</v>
      </c>
      <c r="P58" s="172">
        <f>'Flavor Groups'!P12</f>
        <v>245562.76648244041</v>
      </c>
      <c r="Q58" s="114">
        <f>'Flavor Groups'!Q12</f>
        <v>0.38235317058843299</v>
      </c>
    </row>
    <row r="59" spans="2:17">
      <c r="B59" s="501"/>
      <c r="C59" s="218" t="s">
        <v>104</v>
      </c>
      <c r="D59" s="135">
        <f>'Flavor Groups'!D13</f>
        <v>1448192.4001085469</v>
      </c>
      <c r="E59" s="116">
        <f>'Flavor Groups'!E13</f>
        <v>-44103.502073593903</v>
      </c>
      <c r="F59" s="114">
        <f>'Flavor Groups'!F13</f>
        <v>-2.9554126637419988E-2</v>
      </c>
      <c r="G59" s="176">
        <f>'Flavor Groups'!G13</f>
        <v>0.3499329239591642</v>
      </c>
      <c r="H59" s="115">
        <f>'Flavor Groups'!H13</f>
        <v>-1.969917418485051E-2</v>
      </c>
      <c r="I59" s="232">
        <f>'Flavor Groups'!I13</f>
        <v>9.059600514666128</v>
      </c>
      <c r="J59" s="233">
        <f>'Flavor Groups'!J13</f>
        <v>-5.2336307767749446E-2</v>
      </c>
      <c r="K59" s="114">
        <f>'Flavor Groups'!K13</f>
        <v>-5.7437083671273703E-3</v>
      </c>
      <c r="L59" s="175">
        <f>'Flavor Groups'!L13</f>
        <v>13120044.613358963</v>
      </c>
      <c r="M59" s="174">
        <f>'Flavor Groups'!M13</f>
        <v>-477661.36770167015</v>
      </c>
      <c r="N59" s="114">
        <f>'Flavor Groups'!N13</f>
        <v>-3.5128084720097187E-2</v>
      </c>
      <c r="O59" s="173">
        <f>'Flavor Groups'!O13</f>
        <v>2906408.4126512008</v>
      </c>
      <c r="P59" s="172">
        <f>'Flavor Groups'!P13</f>
        <v>-103612.11416775454</v>
      </c>
      <c r="Q59" s="114">
        <f>'Flavor Groups'!Q13</f>
        <v>-3.4422394546675637E-2</v>
      </c>
    </row>
    <row r="60" spans="2:17" ht="15" thickBot="1">
      <c r="B60" s="502"/>
      <c r="C60" s="217" t="s">
        <v>103</v>
      </c>
      <c r="D60" s="134">
        <f>'Flavor Groups'!D14</f>
        <v>405140.14228418231</v>
      </c>
      <c r="E60" s="113">
        <f>'Flavor Groups'!E14</f>
        <v>-19531.411250035162</v>
      </c>
      <c r="F60" s="111">
        <f>'Flavor Groups'!F14</f>
        <v>-4.5991804931340752E-2</v>
      </c>
      <c r="G60" s="171">
        <f>'Flavor Groups'!G14</f>
        <v>9.7895745476988733E-2</v>
      </c>
      <c r="H60" s="112">
        <f>'Flavor Groups'!H14</f>
        <v>-7.2926673072286063E-3</v>
      </c>
      <c r="I60" s="234">
        <f>'Flavor Groups'!I14</f>
        <v>10.134455208955345</v>
      </c>
      <c r="J60" s="235">
        <f>'Flavor Groups'!J14</f>
        <v>-3.5820321663063481E-2</v>
      </c>
      <c r="K60" s="111">
        <f>'Flavor Groups'!K14</f>
        <v>-3.5220601010487484E-3</v>
      </c>
      <c r="L60" s="170">
        <f>'Flavor Groups'!L14</f>
        <v>4105874.6253288402</v>
      </c>
      <c r="M60" s="169">
        <f>'Flavor Groups'!M14</f>
        <v>-213152.08412991697</v>
      </c>
      <c r="N60" s="111">
        <f>'Flavor Groups'!N14</f>
        <v>-4.9351879131265736E-2</v>
      </c>
      <c r="O60" s="168">
        <f>'Flavor Groups'!O14</f>
        <v>741593.46652579494</v>
      </c>
      <c r="P60" s="167">
        <f>'Flavor Groups'!P14</f>
        <v>-39073.123111511231</v>
      </c>
      <c r="Q60" s="111">
        <f>'Flavor Groups'!Q14</f>
        <v>-5.0050973911493268E-2</v>
      </c>
    </row>
    <row r="61" spans="2:17">
      <c r="B61" s="496" t="s">
        <v>102</v>
      </c>
      <c r="C61" s="120" t="s">
        <v>101</v>
      </c>
      <c r="D61" s="166">
        <f>'Cheddar Sharpness'!D3</f>
        <v>413848569.52686888</v>
      </c>
      <c r="E61" s="165">
        <f>'Cheddar Sharpness'!E3</f>
        <v>10123917.453845084</v>
      </c>
      <c r="F61" s="158">
        <f>'Cheddar Sharpness'!F3</f>
        <v>2.5076292472756698E-2</v>
      </c>
      <c r="G61" s="164">
        <f>'Cheddar Sharpness'!G3</f>
        <v>100</v>
      </c>
      <c r="H61" s="163">
        <f>'Cheddar Sharpness'!H3</f>
        <v>-4.2632564145606011E-14</v>
      </c>
      <c r="I61" s="248">
        <f>'Cheddar Sharpness'!I3</f>
        <v>5.5799771761748849</v>
      </c>
      <c r="J61" s="249">
        <f>'Cheddar Sharpness'!J3</f>
        <v>-0.10445135384016346</v>
      </c>
      <c r="K61" s="158">
        <f>'Cheddar Sharpness'!K3</f>
        <v>-1.8374996411448762E-2</v>
      </c>
      <c r="L61" s="162">
        <f>'Cheddar Sharpness'!L3</f>
        <v>2309265572.3525534</v>
      </c>
      <c r="M61" s="161">
        <f>'Cheddar Sharpness'!M3</f>
        <v>14321641.83825779</v>
      </c>
      <c r="N61" s="158">
        <f>'Cheddar Sharpness'!N3</f>
        <v>6.2405192771085773E-3</v>
      </c>
      <c r="O61" s="160">
        <f>'Cheddar Sharpness'!O3</f>
        <v>556415269.22509634</v>
      </c>
      <c r="P61" s="159">
        <f>'Cheddar Sharpness'!P3</f>
        <v>9341314.6644427776</v>
      </c>
      <c r="Q61" s="158">
        <f>'Cheddar Sharpness'!Q3</f>
        <v>1.7075049152988173E-2</v>
      </c>
    </row>
    <row r="62" spans="2:17">
      <c r="B62" s="494"/>
      <c r="C62" s="106" t="s">
        <v>100</v>
      </c>
      <c r="D62" s="157">
        <f>'Cheddar Sharpness'!D4</f>
        <v>11616173.498938415</v>
      </c>
      <c r="E62" s="156">
        <f>'Cheddar Sharpness'!E4</f>
        <v>399649.39077469893</v>
      </c>
      <c r="F62" s="149">
        <f>'Cheddar Sharpness'!F4</f>
        <v>3.5630413390171589E-2</v>
      </c>
      <c r="G62" s="155">
        <f>'Cheddar Sharpness'!G4</f>
        <v>2.8068656881473748</v>
      </c>
      <c r="H62" s="154">
        <f>'Cheddar Sharpness'!H4</f>
        <v>2.8604799056329622E-2</v>
      </c>
      <c r="I62" s="250">
        <f>'Cheddar Sharpness'!I4</f>
        <v>5.8627362407826036</v>
      </c>
      <c r="J62" s="251">
        <f>'Cheddar Sharpness'!J4</f>
        <v>-0.1671406549870964</v>
      </c>
      <c r="K62" s="149">
        <f>'Cheddar Sharpness'!K4</f>
        <v>-2.7718750793130624E-2</v>
      </c>
      <c r="L62" s="153">
        <f>'Cheddar Sharpness'!L4</f>
        <v>68102561.351444706</v>
      </c>
      <c r="M62" s="152">
        <f>'Cheddar Sharpness'!M4</f>
        <v>468301.78078447282</v>
      </c>
      <c r="N62" s="149">
        <f>'Cheddar Sharpness'!N4</f>
        <v>6.924032047622538E-3</v>
      </c>
      <c r="O62" s="151">
        <f>'Cheddar Sharpness'!O4</f>
        <v>18626415.772849277</v>
      </c>
      <c r="P62" s="150">
        <f>'Cheddar Sharpness'!P4</f>
        <v>485503.15703229979</v>
      </c>
      <c r="Q62" s="149">
        <f>'Cheddar Sharpness'!Q4</f>
        <v>2.6762884939371345E-2</v>
      </c>
    </row>
    <row r="63" spans="2:17">
      <c r="B63" s="494"/>
      <c r="C63" s="106" t="s">
        <v>99</v>
      </c>
      <c r="D63" s="157">
        <f>'Cheddar Sharpness'!D5</f>
        <v>34553571.94749786</v>
      </c>
      <c r="E63" s="156">
        <f>'Cheddar Sharpness'!E5</f>
        <v>503091.6302190423</v>
      </c>
      <c r="F63" s="149">
        <f>'Cheddar Sharpness'!F5</f>
        <v>1.4774876170065359E-2</v>
      </c>
      <c r="G63" s="155">
        <f>'Cheddar Sharpness'!G5</f>
        <v>8.349327384893737</v>
      </c>
      <c r="H63" s="154">
        <f>'Cheddar Sharpness'!H5</f>
        <v>-8.4757613988109881E-2</v>
      </c>
      <c r="I63" s="250">
        <f>'Cheddar Sharpness'!I5</f>
        <v>5.2004146391380468</v>
      </c>
      <c r="J63" s="251">
        <f>'Cheddar Sharpness'!J5</f>
        <v>-0.14940043916486445</v>
      </c>
      <c r="K63" s="149">
        <f>'Cheddar Sharpness'!K5</f>
        <v>-2.792628099815701E-2</v>
      </c>
      <c r="L63" s="153">
        <f>'Cheddar Sharpness'!L5</f>
        <v>179692901.39027762</v>
      </c>
      <c r="M63" s="152">
        <f>'Cheddar Sharpness'!M5</f>
        <v>-2470871.6345570982</v>
      </c>
      <c r="N63" s="149">
        <f>'Cheddar Sharpness'!N5</f>
        <v>-1.3564012171729884E-2</v>
      </c>
      <c r="O63" s="151">
        <f>'Cheddar Sharpness'!O5</f>
        <v>51248871.343695924</v>
      </c>
      <c r="P63" s="150">
        <f>'Cheddar Sharpness'!P5</f>
        <v>448573.42921613157</v>
      </c>
      <c r="Q63" s="149">
        <f>'Cheddar Sharpness'!Q5</f>
        <v>8.8301338305394675E-3</v>
      </c>
    </row>
    <row r="64" spans="2:17">
      <c r="B64" s="494"/>
      <c r="C64" s="106" t="s">
        <v>98</v>
      </c>
      <c r="D64" s="157">
        <f>'Cheddar Sharpness'!D6</f>
        <v>9670563.7796389498</v>
      </c>
      <c r="E64" s="156">
        <f>'Cheddar Sharpness'!E6</f>
        <v>312758.81936473027</v>
      </c>
      <c r="F64" s="149">
        <f>'Cheddar Sharpness'!F6</f>
        <v>3.3422241721477945E-2</v>
      </c>
      <c r="G64" s="155">
        <f>'Cheddar Sharpness'!G6</f>
        <v>2.3367396897601438</v>
      </c>
      <c r="H64" s="154">
        <f>'Cheddar Sharpness'!H6</f>
        <v>1.8871580338471361E-2</v>
      </c>
      <c r="I64" s="250">
        <f>'Cheddar Sharpness'!I6</f>
        <v>5.1913172577835365</v>
      </c>
      <c r="J64" s="251">
        <f>'Cheddar Sharpness'!J6</f>
        <v>-0.14584493226090434</v>
      </c>
      <c r="K64" s="149">
        <f>'Cheddar Sharpness'!K6</f>
        <v>-2.7326306952588589E-2</v>
      </c>
      <c r="L64" s="153">
        <f>'Cheddar Sharpness'!L6</f>
        <v>50202964.641736068</v>
      </c>
      <c r="M64" s="152">
        <f>'Cheddar Sharpness'!M6</f>
        <v>258841.82595018297</v>
      </c>
      <c r="N64" s="149">
        <f>'Cheddar Sharpness'!N6</f>
        <v>5.1826283325646996E-3</v>
      </c>
      <c r="O64" s="151">
        <f>'Cheddar Sharpness'!O6</f>
        <v>12008586.046819229</v>
      </c>
      <c r="P64" s="150">
        <f>'Cheddar Sharpness'!P6</f>
        <v>276630.93351060711</v>
      </c>
      <c r="Q64" s="149">
        <f>'Cheddar Sharpness'!Q6</f>
        <v>2.3579269681725898E-2</v>
      </c>
    </row>
    <row r="65" spans="2:17" ht="15" thickBot="1">
      <c r="B65" s="495"/>
      <c r="C65" s="105" t="s">
        <v>97</v>
      </c>
      <c r="D65" s="148">
        <f>'Cheddar Sharpness'!D7</f>
        <v>18841922.099940185</v>
      </c>
      <c r="E65" s="147">
        <f>'Cheddar Sharpness'!E7</f>
        <v>-813514.54014582187</v>
      </c>
      <c r="F65" s="140">
        <f>'Cheddar Sharpness'!F7</f>
        <v>-4.1388779859853682E-2</v>
      </c>
      <c r="G65" s="146">
        <f>'Cheddar Sharpness'!G7</f>
        <v>4.5528542291401797</v>
      </c>
      <c r="H65" s="145">
        <f>'Cheddar Sharpness'!H7</f>
        <v>-0.31567102418788107</v>
      </c>
      <c r="I65" s="254">
        <f>'Cheddar Sharpness'!I7</f>
        <v>5.0397052285969846</v>
      </c>
      <c r="J65" s="255">
        <f>'Cheddar Sharpness'!J7</f>
        <v>-8.5156108706799571E-2</v>
      </c>
      <c r="K65" s="140">
        <f>'Cheddar Sharpness'!K7</f>
        <v>-1.6616275661343188E-2</v>
      </c>
      <c r="L65" s="144">
        <f>'Cheddar Sharpness'!L7</f>
        <v>94957733.32388562</v>
      </c>
      <c r="M65" s="143">
        <f>'Cheddar Sharpness'!M7</f>
        <v>-5773653.9807153493</v>
      </c>
      <c r="N65" s="140">
        <f>'Cheddar Sharpness'!N7</f>
        <v>-5.7317328145758933E-2</v>
      </c>
      <c r="O65" s="142">
        <f>'Cheddar Sharpness'!O7</f>
        <v>26778959.431782167</v>
      </c>
      <c r="P65" s="141">
        <f>'Cheddar Sharpness'!P7</f>
        <v>-877221.72067322955</v>
      </c>
      <c r="Q65" s="140">
        <f>'Cheddar Sharpness'!Q7</f>
        <v>-3.1718830442913383E-2</v>
      </c>
    </row>
    <row r="66" spans="2:17">
      <c r="B66" s="491" t="s">
        <v>69</v>
      </c>
      <c r="C66" s="362" t="s">
        <v>294</v>
      </c>
      <c r="D66" s="317">
        <f>Size!D3</f>
        <v>532247.12503138056</v>
      </c>
      <c r="E66" s="318">
        <f>Size!E3</f>
        <v>-84660.566381675657</v>
      </c>
      <c r="F66" s="321">
        <f>Size!F3</f>
        <v>-0.13723376699641501</v>
      </c>
      <c r="G66" s="333">
        <f>Size!G3</f>
        <v>0.12860914939004636</v>
      </c>
      <c r="H66" s="334">
        <f>Size!H3</f>
        <v>-2.419491849270286E-2</v>
      </c>
      <c r="I66" s="332">
        <f>Size!I3</f>
        <v>17.478629840751481</v>
      </c>
      <c r="J66" s="319">
        <f>Size!J3</f>
        <v>0.32428993916589377</v>
      </c>
      <c r="K66" s="321">
        <f>Size!K3</f>
        <v>1.8904250529390491E-2</v>
      </c>
      <c r="L66" s="337">
        <f>Size!L3</f>
        <v>9302950.4822276719</v>
      </c>
      <c r="M66" s="340">
        <f>Size!M3</f>
        <v>-1279693.7441743668</v>
      </c>
      <c r="N66" s="321">
        <f>Size!N3</f>
        <v>-0.12092381797941686</v>
      </c>
      <c r="O66" s="329">
        <f>Size!O3</f>
        <v>4168577.3428605199</v>
      </c>
      <c r="P66" s="320">
        <f>Size!P3</f>
        <v>-578485.9653017763</v>
      </c>
      <c r="Q66" s="321">
        <f>Size!Q3</f>
        <v>-0.12186186021726395</v>
      </c>
    </row>
    <row r="67" spans="2:17">
      <c r="B67" s="492"/>
      <c r="C67" s="362" t="s">
        <v>295</v>
      </c>
      <c r="D67" s="157">
        <f>Size!D4</f>
        <v>36028503.370111242</v>
      </c>
      <c r="E67" s="357">
        <f>Size!E4</f>
        <v>856305.57543837279</v>
      </c>
      <c r="F67" s="325">
        <f>Size!F4</f>
        <v>2.4346092343654101E-2</v>
      </c>
      <c r="G67" s="313">
        <f>Size!G4</f>
        <v>8.7057213732309684</v>
      </c>
      <c r="H67" s="335">
        <f>Size!H4</f>
        <v>-6.2058311328367921E-3</v>
      </c>
      <c r="I67" s="315">
        <f>Size!I4</f>
        <v>9.3064902953117858</v>
      </c>
      <c r="J67" s="358">
        <f>Size!J4</f>
        <v>-0.18832417735957385</v>
      </c>
      <c r="K67" s="325">
        <f>Size!K4</f>
        <v>-1.983442413768291E-2</v>
      </c>
      <c r="L67" s="338">
        <f>Size!L4</f>
        <v>335298916.96854824</v>
      </c>
      <c r="M67" s="359">
        <f>Size!M4</f>
        <v>1345424.3120285869</v>
      </c>
      <c r="N67" s="325">
        <f>Size!N4</f>
        <v>4.0287774843319061E-3</v>
      </c>
      <c r="O67" s="360">
        <f>Size!O4</f>
        <v>92051966.092108548</v>
      </c>
      <c r="P67" s="361">
        <f>Size!P4</f>
        <v>2024024.0544907451</v>
      </c>
      <c r="Q67" s="325">
        <f>Size!Q4</f>
        <v>2.2482176185311613E-2</v>
      </c>
    </row>
    <row r="68" spans="2:17">
      <c r="B68" s="492"/>
      <c r="C68" s="100" t="s">
        <v>96</v>
      </c>
      <c r="D68" s="157">
        <f>Size!D5</f>
        <v>125313345.85230283</v>
      </c>
      <c r="E68" s="322">
        <f>Size!E5</f>
        <v>2689155.1523694992</v>
      </c>
      <c r="F68" s="325">
        <f>Size!F5</f>
        <v>2.1930054233344362E-2</v>
      </c>
      <c r="G68" s="313">
        <f>Size!G5</f>
        <v>30.279999758261088</v>
      </c>
      <c r="H68" s="335">
        <f>Size!H5</f>
        <v>-9.3223692496557931E-2</v>
      </c>
      <c r="I68" s="315">
        <f>Size!I5</f>
        <v>5.8751071685112031</v>
      </c>
      <c r="J68" s="323">
        <f>Size!J5</f>
        <v>-0.11427765747949437</v>
      </c>
      <c r="K68" s="325">
        <f>Size!K5</f>
        <v>-1.9080032557532621E-2</v>
      </c>
      <c r="L68" s="338">
        <f>Size!L5</f>
        <v>736229336.52698803</v>
      </c>
      <c r="M68" s="341">
        <f>Size!M5</f>
        <v>1785869.4494177103</v>
      </c>
      <c r="N68" s="325">
        <f>Size!N5</f>
        <v>2.4315955270510841E-3</v>
      </c>
      <c r="O68" s="330">
        <f>Size!O5</f>
        <v>244941520.7341615</v>
      </c>
      <c r="P68" s="324">
        <f>Size!P5</f>
        <v>4975271.4391619861</v>
      </c>
      <c r="Q68" s="325">
        <f>Size!Q5</f>
        <v>2.073321333220364E-2</v>
      </c>
    </row>
    <row r="69" spans="2:17">
      <c r="B69" s="492"/>
      <c r="C69" s="100" t="s">
        <v>95</v>
      </c>
      <c r="D69" s="157">
        <f>Size!D6</f>
        <v>33800908.581695586</v>
      </c>
      <c r="E69" s="322">
        <f>Size!E6</f>
        <v>98065.292904317379</v>
      </c>
      <c r="F69" s="325">
        <f>Size!F6</f>
        <v>2.9097038509190549E-3</v>
      </c>
      <c r="G69" s="313">
        <f>Size!G6</f>
        <v>8.1674581164647684</v>
      </c>
      <c r="H69" s="335">
        <f>Size!H6</f>
        <v>-0.18051942608452087</v>
      </c>
      <c r="I69" s="315">
        <f>Size!I6</f>
        <v>5.2133676771242303</v>
      </c>
      <c r="J69" s="323">
        <f>Size!J6</f>
        <v>-0.10065330129272088</v>
      </c>
      <c r="K69" s="325">
        <f>Size!K6</f>
        <v>-1.8941080906817485E-2</v>
      </c>
      <c r="L69" s="338">
        <f>Size!L6</f>
        <v>176216564.25724277</v>
      </c>
      <c r="M69" s="341">
        <f>Size!M6</f>
        <v>-2881052.0116930008</v>
      </c>
      <c r="N69" s="325">
        <f>Size!N6</f>
        <v>-1.6086489991953709E-2</v>
      </c>
      <c r="O69" s="330">
        <f>Size!O6</f>
        <v>43721071.410342872</v>
      </c>
      <c r="P69" s="324">
        <f>Size!P6</f>
        <v>87112.512819334865</v>
      </c>
      <c r="Q69" s="325">
        <f>Size!Q6</f>
        <v>1.9964384397006658E-3</v>
      </c>
    </row>
    <row r="70" spans="2:17">
      <c r="B70" s="492"/>
      <c r="C70" s="100" t="s">
        <v>94</v>
      </c>
      <c r="D70" s="157">
        <f>Size!D7</f>
        <v>84214238.972771019</v>
      </c>
      <c r="E70" s="322">
        <f>Size!E7</f>
        <v>2722606.4043401927</v>
      </c>
      <c r="F70" s="325">
        <f>Size!F7</f>
        <v>3.3409643647204432E-2</v>
      </c>
      <c r="G70" s="313">
        <f>Size!G7</f>
        <v>20.349046770669936</v>
      </c>
      <c r="H70" s="335">
        <f>Size!H7</f>
        <v>0.1640934491444952</v>
      </c>
      <c r="I70" s="315">
        <f>Size!I7</f>
        <v>5.0907910460014492</v>
      </c>
      <c r="J70" s="323">
        <f>Size!J7</f>
        <v>-9.5908355571356907E-3</v>
      </c>
      <c r="K70" s="325">
        <f>Size!K7</f>
        <v>-1.8804151884809269E-3</v>
      </c>
      <c r="L70" s="338">
        <f>Size!L7</f>
        <v>428717093.70840895</v>
      </c>
      <c r="M70" s="341">
        <f>Size!M7</f>
        <v>13078647.45775485</v>
      </c>
      <c r="N70" s="325">
        <f>Size!N7</f>
        <v>3.1466404457367418E-2</v>
      </c>
      <c r="O70" s="330">
        <f>Size!O7</f>
        <v>78359679.706625342</v>
      </c>
      <c r="P70" s="324">
        <f>Size!P7</f>
        <v>2458295.8068906218</v>
      </c>
      <c r="Q70" s="325">
        <f>Size!Q7</f>
        <v>3.2388023519281495E-2</v>
      </c>
    </row>
    <row r="71" spans="2:17" ht="15" thickBot="1">
      <c r="B71" s="493"/>
      <c r="C71" s="95" t="s">
        <v>93</v>
      </c>
      <c r="D71" s="148">
        <f>Size!D8</f>
        <v>104076693.95984912</v>
      </c>
      <c r="E71" s="147">
        <f>Size!E8</f>
        <v>3782800.3701566458</v>
      </c>
      <c r="F71" s="328">
        <f>Size!F8</f>
        <v>3.7717155399632586E-2</v>
      </c>
      <c r="G71" s="314">
        <f>Size!G8</f>
        <v>25.148496726431731</v>
      </c>
      <c r="H71" s="336">
        <f>Size!H8</f>
        <v>0.30634426566205164</v>
      </c>
      <c r="I71" s="316">
        <f>Size!I8</f>
        <v>3.5571163850120646</v>
      </c>
      <c r="J71" s="326">
        <f>Size!J8</f>
        <v>-7.9619300933829962E-2</v>
      </c>
      <c r="K71" s="328">
        <f>Size!K8</f>
        <v>-2.1893067797452932E-2</v>
      </c>
      <c r="L71" s="339">
        <f>Size!L8</f>
        <v>370212913.38246548</v>
      </c>
      <c r="M71" s="342">
        <f>Size!M8</f>
        <v>5470531.4823706746</v>
      </c>
      <c r="N71" s="328">
        <f>Size!N8</f>
        <v>1.4998343361888466E-2</v>
      </c>
      <c r="O71" s="331">
        <f>Size!O8</f>
        <v>42096882.418427467</v>
      </c>
      <c r="P71" s="327">
        <f>Size!P8</f>
        <v>1045988.3515453935</v>
      </c>
      <c r="Q71" s="328">
        <f>Size!Q8</f>
        <v>2.5480281862831522E-2</v>
      </c>
    </row>
    <row r="72" spans="2:17">
      <c r="B72" s="491" t="s">
        <v>92</v>
      </c>
      <c r="C72" s="120" t="s">
        <v>189</v>
      </c>
      <c r="D72" s="129">
        <f>Variety!D3</f>
        <v>71017.101038105888</v>
      </c>
      <c r="E72" s="128">
        <f>Variety!E3</f>
        <v>1351.4564723584772</v>
      </c>
      <c r="F72" s="127">
        <f>Variety!F3</f>
        <v>1.9399181343725761E-2</v>
      </c>
      <c r="G72" s="133">
        <f>Variety!G3</f>
        <v>1.7160165883694123E-2</v>
      </c>
      <c r="H72" s="132">
        <f>Variety!H3</f>
        <v>-9.5566261477591369E-5</v>
      </c>
      <c r="I72" s="256">
        <f>Variety!I3</f>
        <v>4.1226639941900292</v>
      </c>
      <c r="J72" s="257">
        <f>Variety!J3</f>
        <v>-1.2005007730417461E-2</v>
      </c>
      <c r="K72" s="127">
        <f>Variety!K3</f>
        <v>-2.90349910109889E-3</v>
      </c>
      <c r="L72" s="131">
        <f>Variety!L3</f>
        <v>292779.64542155451</v>
      </c>
      <c r="M72" s="130">
        <f>Variety!M3</f>
        <v>4735.2643367510755</v>
      </c>
      <c r="N72" s="127">
        <f>Variety!N3</f>
        <v>1.6439356737033388E-2</v>
      </c>
      <c r="O72" s="129">
        <f>Variety!O3</f>
        <v>69075.989703781772</v>
      </c>
      <c r="P72" s="128">
        <f>Variety!P3</f>
        <v>467.31058449381089</v>
      </c>
      <c r="Q72" s="127">
        <f>Variety!Q3</f>
        <v>6.8112459020135234E-3</v>
      </c>
    </row>
    <row r="73" spans="2:17">
      <c r="B73" s="492"/>
      <c r="C73" s="120" t="s">
        <v>176</v>
      </c>
      <c r="D73" s="124">
        <f>Variety!D4</f>
        <v>300995.12284975639</v>
      </c>
      <c r="E73" s="88">
        <f>Variety!E4</f>
        <v>-8465.6960403063567</v>
      </c>
      <c r="F73" s="87">
        <f>Variety!F4</f>
        <v>-2.7356277510898176E-2</v>
      </c>
      <c r="G73" s="126">
        <f>Variety!G4</f>
        <v>7.2730738973888015E-2</v>
      </c>
      <c r="H73" s="90">
        <f>Variety!H4</f>
        <v>-3.92071574929026E-3</v>
      </c>
      <c r="I73" s="258">
        <f>Variety!I4</f>
        <v>11.284965321498316</v>
      </c>
      <c r="J73" s="259">
        <f>Variety!J4</f>
        <v>-0.15400691781138143</v>
      </c>
      <c r="K73" s="87">
        <f>Variety!K4</f>
        <v>-1.3463352702451808E-2</v>
      </c>
      <c r="L73" s="125">
        <f>Variety!L4</f>
        <v>3396719.5232996261</v>
      </c>
      <c r="M73" s="89">
        <f>Variety!M4</f>
        <v>-143194.19313784782</v>
      </c>
      <c r="N73" s="87">
        <f>Variety!N4</f>
        <v>-4.0451323000594688E-2</v>
      </c>
      <c r="O73" s="124">
        <f>Variety!O4</f>
        <v>628933.21336497669</v>
      </c>
      <c r="P73" s="88">
        <f>Variety!P4</f>
        <v>-29634.639814189286</v>
      </c>
      <c r="Q73" s="87">
        <f>Variety!Q4</f>
        <v>-4.4998612779429223E-2</v>
      </c>
    </row>
    <row r="74" spans="2:17">
      <c r="B74" s="492"/>
      <c r="C74" s="120" t="s">
        <v>171</v>
      </c>
      <c r="D74" s="124">
        <f>Variety!D5</f>
        <v>2049904.1224360915</v>
      </c>
      <c r="E74" s="88">
        <f>Variety!E5</f>
        <v>-309595.91607299983</v>
      </c>
      <c r="F74" s="87">
        <f>Variety!F5</f>
        <v>-0.13121250731940046</v>
      </c>
      <c r="G74" s="126">
        <f>Variety!G5</f>
        <v>0.4953271011132499</v>
      </c>
      <c r="H74" s="90">
        <f>Variety!H5</f>
        <v>-8.9105884683792047E-2</v>
      </c>
      <c r="I74" s="258">
        <f>Variety!I5</f>
        <v>7.7332452638724032</v>
      </c>
      <c r="J74" s="259">
        <f>Variety!J5</f>
        <v>0.22496362767973999</v>
      </c>
      <c r="K74" s="87">
        <f>Variety!K5</f>
        <v>2.9962065700270622E-2</v>
      </c>
      <c r="L74" s="125">
        <f>Variety!L5</f>
        <v>15852411.346221419</v>
      </c>
      <c r="M74" s="89">
        <f>Variety!M5</f>
        <v>-1863379.4635122735</v>
      </c>
      <c r="N74" s="87">
        <f>Variety!N5</f>
        <v>-0.105181839384131</v>
      </c>
      <c r="O74" s="124">
        <f>Variety!O5</f>
        <v>3705519.517833848</v>
      </c>
      <c r="P74" s="88">
        <f>Variety!P5</f>
        <v>-587689.43231346412</v>
      </c>
      <c r="Q74" s="87">
        <f>Variety!Q5</f>
        <v>-0.13688815036437926</v>
      </c>
    </row>
    <row r="75" spans="2:17">
      <c r="B75" s="492"/>
      <c r="C75" s="120" t="s">
        <v>173</v>
      </c>
      <c r="D75" s="124">
        <f>Variety!D6</f>
        <v>800600.71179980459</v>
      </c>
      <c r="E75" s="88">
        <f>Variety!E6</f>
        <v>-53998.970684311818</v>
      </c>
      <c r="F75" s="87">
        <f>Variety!F6</f>
        <v>-6.3186275154408847E-2</v>
      </c>
      <c r="G75" s="126">
        <f>Variety!G6</f>
        <v>0.19345257438369043</v>
      </c>
      <c r="H75" s="90">
        <f>Variety!H6</f>
        <v>-1.8226271110624526E-2</v>
      </c>
      <c r="I75" s="258">
        <f>Variety!I6</f>
        <v>13.606927240283964</v>
      </c>
      <c r="J75" s="259">
        <f>Variety!J6</f>
        <v>0.17889986918730116</v>
      </c>
      <c r="K75" s="87">
        <f>Variety!K6</f>
        <v>1.3322870459169347E-2</v>
      </c>
      <c r="L75" s="125">
        <f>Variety!L6</f>
        <v>10893715.633979492</v>
      </c>
      <c r="M75" s="89">
        <f>Variety!M6</f>
        <v>-581872.29374773987</v>
      </c>
      <c r="N75" s="87">
        <f>Variety!N6</f>
        <v>-5.07052272539191E-2</v>
      </c>
      <c r="O75" s="124">
        <f>Variety!O6</f>
        <v>2381129.7295592632</v>
      </c>
      <c r="P75" s="88">
        <f>Variety!P6</f>
        <v>-49978.052773409057</v>
      </c>
      <c r="Q75" s="87">
        <f>Variety!Q6</f>
        <v>-2.0557728100995428E-2</v>
      </c>
    </row>
    <row r="76" spans="2:17">
      <c r="B76" s="492"/>
      <c r="C76" s="120" t="s">
        <v>169</v>
      </c>
      <c r="D76" s="124">
        <f>Variety!D7</f>
        <v>1277040.2564538813</v>
      </c>
      <c r="E76" s="88">
        <f>Variety!E7</f>
        <v>-36949.417238039197</v>
      </c>
      <c r="F76" s="87">
        <f>Variety!F7</f>
        <v>-2.8120021015250688E-2</v>
      </c>
      <c r="G76" s="126">
        <f>Variety!G7</f>
        <v>0.30857669942265453</v>
      </c>
      <c r="H76" s="90">
        <f>Variety!H7</f>
        <v>-1.6890092596340778E-2</v>
      </c>
      <c r="I76" s="258">
        <f>Variety!I7</f>
        <v>12.317835361906386</v>
      </c>
      <c r="J76" s="259">
        <f>Variety!J7</f>
        <v>-0.2050987003127549</v>
      </c>
      <c r="K76" s="87">
        <f>Variety!K7</f>
        <v>-1.6377847179721565E-2</v>
      </c>
      <c r="L76" s="125">
        <f>Variety!L7</f>
        <v>15730371.629525619</v>
      </c>
      <c r="M76" s="89">
        <f>Variety!M7</f>
        <v>-724634.41255514696</v>
      </c>
      <c r="N76" s="87">
        <f>Variety!N7</f>
        <v>-4.4037322788093955E-2</v>
      </c>
      <c r="O76" s="124">
        <f>Variety!O7</f>
        <v>2246303.3666707505</v>
      </c>
      <c r="P76" s="88">
        <f>Variety!P7</f>
        <v>-68450.891862090677</v>
      </c>
      <c r="Q76" s="87">
        <f>Variety!Q7</f>
        <v>-2.9571558885683549E-2</v>
      </c>
    </row>
    <row r="77" spans="2:17">
      <c r="B77" s="492"/>
      <c r="C77" s="120" t="s">
        <v>233</v>
      </c>
      <c r="D77" s="124">
        <f>Variety!D8</f>
        <v>607061.90384694817</v>
      </c>
      <c r="E77" s="88">
        <f>Variety!E8</f>
        <v>202819.5508160899</v>
      </c>
      <c r="F77" s="87">
        <f>Variety!F8</f>
        <v>0.50172761289217871</v>
      </c>
      <c r="G77" s="126">
        <f>Variety!G8</f>
        <v>0.14668696439883072</v>
      </c>
      <c r="H77" s="90">
        <f>Variety!H8</f>
        <v>4.6558733200865399E-2</v>
      </c>
      <c r="I77" s="258">
        <f>Variety!I8</f>
        <v>11.694886873177358</v>
      </c>
      <c r="J77" s="259">
        <f>Variety!J8</f>
        <v>-0.90815946777927792</v>
      </c>
      <c r="K77" s="87">
        <f>Variety!K8</f>
        <v>-7.2058726375383936E-2</v>
      </c>
      <c r="L77" s="125">
        <f>Variety!L8</f>
        <v>7099520.2905057296</v>
      </c>
      <c r="M77" s="89">
        <f>Variety!M8</f>
        <v>2004835.1822804706</v>
      </c>
      <c r="N77" s="87">
        <f>Variety!N8</f>
        <v>0.3935150337444227</v>
      </c>
      <c r="O77" s="124">
        <f>Variety!O8</f>
        <v>1032053.1837190189</v>
      </c>
      <c r="P77" s="88">
        <f>Variety!P8</f>
        <v>336189.76915008307</v>
      </c>
      <c r="Q77" s="87">
        <f>Variety!Q8</f>
        <v>0.48312608783771366</v>
      </c>
    </row>
    <row r="78" spans="2:17">
      <c r="B78" s="492"/>
      <c r="C78" s="120" t="s">
        <v>153</v>
      </c>
      <c r="D78" s="124">
        <f>Variety!D9</f>
        <v>75261570.161509633</v>
      </c>
      <c r="E78" s="88">
        <f>Variety!E9</f>
        <v>390776.73896797001</v>
      </c>
      <c r="F78" s="87">
        <f>Variety!F9</f>
        <v>5.2193481744286846E-3</v>
      </c>
      <c r="G78" s="126">
        <f>Variety!G9</f>
        <v>18.185775112754943</v>
      </c>
      <c r="H78" s="90">
        <f>Variety!H9</f>
        <v>-0.35923893038043175</v>
      </c>
      <c r="I78" s="258">
        <f>Variety!I9</f>
        <v>5.3761970525130129</v>
      </c>
      <c r="J78" s="259">
        <f>Variety!J9</f>
        <v>-0.14797394732040736</v>
      </c>
      <c r="K78" s="87">
        <f>Variety!K9</f>
        <v>-2.6786634107609897E-2</v>
      </c>
      <c r="L78" s="125">
        <f>Variety!L9</f>
        <v>404621031.6698094</v>
      </c>
      <c r="M78" s="89">
        <f>Variety!M9</f>
        <v>-8978034.0895140171</v>
      </c>
      <c r="N78" s="87">
        <f>Variety!N9</f>
        <v>-2.1707094703009813E-2</v>
      </c>
      <c r="O78" s="124">
        <f>Variety!O9</f>
        <v>111705453.71664998</v>
      </c>
      <c r="P78" s="88">
        <f>Variety!P9</f>
        <v>440508.10039302707</v>
      </c>
      <c r="Q78" s="87">
        <f>Variety!Q9</f>
        <v>3.9590914996022282E-3</v>
      </c>
    </row>
    <row r="79" spans="2:17">
      <c r="B79" s="492"/>
      <c r="C79" s="120" t="s">
        <v>234</v>
      </c>
      <c r="D79" s="124">
        <f>Variety!D10</f>
        <v>8412020.1587080061</v>
      </c>
      <c r="E79" s="88">
        <f>Variety!E10</f>
        <v>-149413.14095617831</v>
      </c>
      <c r="F79" s="87">
        <f>Variety!F10</f>
        <v>-1.7451884015967152E-2</v>
      </c>
      <c r="G79" s="126">
        <f>Variety!G10</f>
        <v>2.0326324114941428</v>
      </c>
      <c r="H79" s="90">
        <f>Variety!H10</f>
        <v>-8.7979558992028029E-2</v>
      </c>
      <c r="I79" s="258">
        <f>Variety!I10</f>
        <v>3.39003056570757</v>
      </c>
      <c r="J79" s="259">
        <f>Variety!J10</f>
        <v>-0.14868785044911226</v>
      </c>
      <c r="K79" s="87">
        <f>Variety!K10</f>
        <v>-4.2017429182907011E-2</v>
      </c>
      <c r="L79" s="125">
        <f>Variety!L10</f>
        <v>28517005.457368385</v>
      </c>
      <c r="M79" s="89">
        <f>Variety!M10</f>
        <v>-1779496.2288503349</v>
      </c>
      <c r="N79" s="87">
        <f>Variety!N10</f>
        <v>-5.8736029898124924E-2</v>
      </c>
      <c r="O79" s="124">
        <f>Variety!O10</f>
        <v>7988319.7528174659</v>
      </c>
      <c r="P79" s="88">
        <f>Variety!P10</f>
        <v>-396442.56900741346</v>
      </c>
      <c r="Q79" s="87">
        <f>Variety!Q10</f>
        <v>-4.7281312670665036E-2</v>
      </c>
    </row>
    <row r="80" spans="2:17">
      <c r="B80" s="492"/>
      <c r="C80" s="120" t="s">
        <v>235</v>
      </c>
      <c r="D80" s="124">
        <f>Variety!D11</f>
        <v>24379909.705602661</v>
      </c>
      <c r="E80" s="88">
        <f>Variety!E11</f>
        <v>586867.54973194748</v>
      </c>
      <c r="F80" s="87">
        <f>Variety!F11</f>
        <v>2.4665511282135198E-2</v>
      </c>
      <c r="G80" s="126">
        <f>Variety!G11</f>
        <v>5.8910218618068262</v>
      </c>
      <c r="H80" s="90">
        <f>Variety!H11</f>
        <v>-2.3616691961674263E-3</v>
      </c>
      <c r="I80" s="258">
        <f>Variety!I11</f>
        <v>4.1569525609595219</v>
      </c>
      <c r="J80" s="259">
        <f>Variety!J11</f>
        <v>-0.11223574373258849</v>
      </c>
      <c r="K80" s="87">
        <f>Variety!K11</f>
        <v>-2.6289714981471826E-2</v>
      </c>
      <c r="L80" s="125">
        <f>Variety!L11</f>
        <v>101346128.08666688</v>
      </c>
      <c r="M80" s="89">
        <f>Variety!M11</f>
        <v>-230849.21822272241</v>
      </c>
      <c r="N80" s="87">
        <f>Variety!N11</f>
        <v>-2.2726529608162504E-3</v>
      </c>
      <c r="O80" s="124">
        <f>Variety!O11</f>
        <v>24887000.16852355</v>
      </c>
      <c r="P80" s="88">
        <f>Variety!P11</f>
        <v>427330.12125283107</v>
      </c>
      <c r="Q80" s="87">
        <f>Variety!Q11</f>
        <v>1.7470804815722107E-2</v>
      </c>
    </row>
    <row r="81" spans="2:17">
      <c r="B81" s="492"/>
      <c r="C81" s="120" t="s">
        <v>236</v>
      </c>
      <c r="D81" s="124">
        <f>Variety!D12</f>
        <v>791512.84448966908</v>
      </c>
      <c r="E81" s="88">
        <f>Variety!E12</f>
        <v>-109592.19225284073</v>
      </c>
      <c r="F81" s="87">
        <f>Variety!F12</f>
        <v>-0.1216197754803546</v>
      </c>
      <c r="G81" s="126">
        <f>Variety!G12</f>
        <v>0.19125663413421096</v>
      </c>
      <c r="H81" s="90">
        <f>Variety!H12</f>
        <v>-3.1941288537977619E-2</v>
      </c>
      <c r="I81" s="258">
        <f>Variety!I12</f>
        <v>5.976498396294164</v>
      </c>
      <c r="J81" s="259">
        <f>Variety!J12</f>
        <v>-0.56898603330779718</v>
      </c>
      <c r="K81" s="87">
        <f>Variety!K12</f>
        <v>-8.6928024873843893E-2</v>
      </c>
      <c r="L81" s="125">
        <f>Variety!L12</f>
        <v>4730475.2457387391</v>
      </c>
      <c r="M81" s="89">
        <f>Variety!M12</f>
        <v>-1167693.7416952616</v>
      </c>
      <c r="N81" s="87">
        <f>Variety!N12</f>
        <v>-0.1979756334860909</v>
      </c>
      <c r="O81" s="124">
        <f>Variety!O12</f>
        <v>1386016.2890154123</v>
      </c>
      <c r="P81" s="88">
        <f>Variety!P12</f>
        <v>-204657.61364141689</v>
      </c>
      <c r="Q81" s="87">
        <f>Variety!Q12</f>
        <v>-0.12866094885921414</v>
      </c>
    </row>
    <row r="82" spans="2:17">
      <c r="B82" s="492"/>
      <c r="C82" s="120" t="s">
        <v>160</v>
      </c>
      <c r="D82" s="124">
        <f>Variety!D13</f>
        <v>5158808.9119104454</v>
      </c>
      <c r="E82" s="88">
        <f>Variety!E13</f>
        <v>-312666.0020631142</v>
      </c>
      <c r="F82" s="87">
        <f>Variety!F13</f>
        <v>-5.7144738298004219E-2</v>
      </c>
      <c r="G82" s="126">
        <f>Variety!G13</f>
        <v>1.2465450630428032</v>
      </c>
      <c r="H82" s="90">
        <f>Variety!H13</f>
        <v>-0.10870408656421815</v>
      </c>
      <c r="I82" s="258">
        <f>Variety!I13</f>
        <v>5.0293076846886295</v>
      </c>
      <c r="J82" s="259">
        <f>Variety!J13</f>
        <v>2.4185627980187085E-2</v>
      </c>
      <c r="K82" s="87">
        <f>Variety!K13</f>
        <v>4.8321754606904573E-3</v>
      </c>
      <c r="L82" s="125">
        <f>Variety!L13</f>
        <v>25945237.304511391</v>
      </c>
      <c r="M82" s="89">
        <f>Variety!M13</f>
        <v>-1440162.4701445997</v>
      </c>
      <c r="N82" s="87">
        <f>Variety!N13</f>
        <v>-5.2588696239424929E-2</v>
      </c>
      <c r="O82" s="124">
        <f>Variety!O13</f>
        <v>5380702.3537075873</v>
      </c>
      <c r="P82" s="88">
        <f>Variety!P13</f>
        <v>-333371.02831545472</v>
      </c>
      <c r="Q82" s="87">
        <f>Variety!Q13</f>
        <v>-5.8342097839392149E-2</v>
      </c>
    </row>
    <row r="83" spans="2:17">
      <c r="B83" s="492"/>
      <c r="C83" s="120" t="s">
        <v>155</v>
      </c>
      <c r="D83" s="124">
        <f>Variety!D14</f>
        <v>38652890.343544342</v>
      </c>
      <c r="E83" s="88">
        <f>Variety!E14</f>
        <v>479932.14925578982</v>
      </c>
      <c r="F83" s="87">
        <f>Variety!F14</f>
        <v>1.2572568958713747E-2</v>
      </c>
      <c r="G83" s="126">
        <f>Variety!G14</f>
        <v>9.3398632228532659</v>
      </c>
      <c r="H83" s="90">
        <f>Variety!H14</f>
        <v>-0.11533303486349489</v>
      </c>
      <c r="I83" s="258">
        <f>Variety!I14</f>
        <v>4.3680210183361599</v>
      </c>
      <c r="J83" s="259">
        <f>Variety!J14</f>
        <v>-0.12517943592889313</v>
      </c>
      <c r="K83" s="87">
        <f>Variety!K14</f>
        <v>-2.7859748792215543E-2</v>
      </c>
      <c r="L83" s="125">
        <f>Variety!L14</f>
        <v>168836637.44004446</v>
      </c>
      <c r="M83" s="89">
        <f>Variety!M14</f>
        <v>-2682115.659173727</v>
      </c>
      <c r="N83" s="87">
        <f>Variety!N14</f>
        <v>-1.5637448446364392E-2</v>
      </c>
      <c r="O83" s="124">
        <f>Variety!O14</f>
        <v>38203124.534688823</v>
      </c>
      <c r="P83" s="88">
        <f>Variety!P14</f>
        <v>739499.64675020427</v>
      </c>
      <c r="Q83" s="87">
        <f>Variety!Q14</f>
        <v>1.9739137602466372E-2</v>
      </c>
    </row>
    <row r="84" spans="2:17">
      <c r="B84" s="492"/>
      <c r="C84" s="120" t="s">
        <v>168</v>
      </c>
      <c r="D84" s="124">
        <f>Variety!D15</f>
        <v>1061489.3847285551</v>
      </c>
      <c r="E84" s="88">
        <f>Variety!E15</f>
        <v>-59033.518527225591</v>
      </c>
      <c r="F84" s="87">
        <f>Variety!F15</f>
        <v>-5.2683901735250893E-2</v>
      </c>
      <c r="G84" s="126">
        <f>Variety!G15</f>
        <v>0.25649222031674529</v>
      </c>
      <c r="H84" s="90">
        <f>Variety!H15</f>
        <v>-2.1054096833366731E-2</v>
      </c>
      <c r="I84" s="258">
        <f>Variety!I15</f>
        <v>5.6202569142502927</v>
      </c>
      <c r="J84" s="259">
        <f>Variety!J15</f>
        <v>-0.12459490164916964</v>
      </c>
      <c r="K84" s="87">
        <f>Variety!K15</f>
        <v>-2.1688096689342025E-2</v>
      </c>
      <c r="L84" s="125">
        <f>Variety!L15</f>
        <v>5965843.0539239505</v>
      </c>
      <c r="M84" s="89">
        <f>Variety!M15</f>
        <v>-471394.98160195909</v>
      </c>
      <c r="N84" s="87">
        <f>Variety!N15</f>
        <v>-7.3229384869787098E-2</v>
      </c>
      <c r="O84" s="124">
        <f>Variety!O15</f>
        <v>1775666.0681730171</v>
      </c>
      <c r="P84" s="88">
        <f>Variety!P15</f>
        <v>-108298.51072004205</v>
      </c>
      <c r="Q84" s="87">
        <f>Variety!Q15</f>
        <v>-5.7484366709099087E-2</v>
      </c>
    </row>
    <row r="85" spans="2:17">
      <c r="B85" s="492"/>
      <c r="C85" s="120" t="s">
        <v>157</v>
      </c>
      <c r="D85" s="124">
        <f>Variety!D16</f>
        <v>27670950.857095245</v>
      </c>
      <c r="E85" s="88">
        <f>Variety!E16</f>
        <v>1082339.3511171266</v>
      </c>
      <c r="F85" s="87">
        <f>Variety!F16</f>
        <v>4.0706877486768205E-2</v>
      </c>
      <c r="G85" s="126">
        <f>Variety!G16</f>
        <v>6.6862502119386287</v>
      </c>
      <c r="H85" s="90">
        <f>Variety!H16</f>
        <v>0.10042213097990071</v>
      </c>
      <c r="I85" s="258">
        <f>Variety!I16</f>
        <v>4.9450609902511085</v>
      </c>
      <c r="J85" s="259">
        <f>Variety!J16</f>
        <v>-0.23498956998600118</v>
      </c>
      <c r="K85" s="87">
        <f>Variety!K16</f>
        <v>-4.5364339064529295E-2</v>
      </c>
      <c r="L85" s="125">
        <f>Variety!L16</f>
        <v>136834539.64657718</v>
      </c>
      <c r="M85" s="89">
        <f>Variety!M16</f>
        <v>-895812.28089162707</v>
      </c>
      <c r="N85" s="87">
        <f>Variety!N16</f>
        <v>-6.5041021703290021E-3</v>
      </c>
      <c r="O85" s="124">
        <f>Variety!O16</f>
        <v>40753285.360095046</v>
      </c>
      <c r="P85" s="88">
        <f>Variety!P16</f>
        <v>1542319.2771386281</v>
      </c>
      <c r="Q85" s="87">
        <f>Variety!Q16</f>
        <v>3.9333875984479204E-2</v>
      </c>
    </row>
    <row r="86" spans="2:17">
      <c r="B86" s="492"/>
      <c r="C86" s="120" t="s">
        <v>178</v>
      </c>
      <c r="D86" s="124">
        <f>Variety!D17</f>
        <v>1344576.5495857003</v>
      </c>
      <c r="E86" s="88">
        <f>Variety!E17</f>
        <v>82189.639582962962</v>
      </c>
      <c r="F86" s="87">
        <f>Variety!F17</f>
        <v>6.5106536618622535E-2</v>
      </c>
      <c r="G86" s="126">
        <f>Variety!G17</f>
        <v>0.32489578280357084</v>
      </c>
      <c r="H86" s="90">
        <f>Variety!H17</f>
        <v>1.2210663497454477E-2</v>
      </c>
      <c r="I86" s="258">
        <f>Variety!I17</f>
        <v>5.7233693463858586</v>
      </c>
      <c r="J86" s="259">
        <f>Variety!J17</f>
        <v>-0.32195737665351665</v>
      </c>
      <c r="K86" s="87">
        <f>Variety!K17</f>
        <v>-5.3257233463743697E-2</v>
      </c>
      <c r="L86" s="125">
        <f>Variety!L17</f>
        <v>7695508.2077680621</v>
      </c>
      <c r="M86" s="89">
        <f>Variety!M17</f>
        <v>63966.885913411155</v>
      </c>
      <c r="N86" s="87">
        <f>Variety!N17</f>
        <v>8.3819091341650019E-3</v>
      </c>
      <c r="O86" s="124">
        <f>Variety!O17</f>
        <v>1351869.5235115308</v>
      </c>
      <c r="P86" s="88">
        <f>Variety!P17</f>
        <v>-60303.323397441534</v>
      </c>
      <c r="Q86" s="87">
        <f>Variety!Q17</f>
        <v>-4.2702508782431391E-2</v>
      </c>
    </row>
    <row r="87" spans="2:17" ht="15" customHeight="1">
      <c r="B87" s="492"/>
      <c r="C87" s="120" t="s">
        <v>154</v>
      </c>
      <c r="D87" s="124">
        <f>Variety!D18</f>
        <v>38223207.091408268</v>
      </c>
      <c r="E87" s="88">
        <f>Variety!E18</f>
        <v>-221458.54991388321</v>
      </c>
      <c r="F87" s="87">
        <f>Variety!F18</f>
        <v>-5.7604493684514984E-3</v>
      </c>
      <c r="G87" s="126">
        <f>Variety!G18</f>
        <v>9.2360370207650693</v>
      </c>
      <c r="H87" s="90">
        <f>Variety!H18</f>
        <v>-0.28645942425471027</v>
      </c>
      <c r="I87" s="258">
        <f>Variety!I18</f>
        <v>5.5570840944229234</v>
      </c>
      <c r="J87" s="259">
        <f>Variety!J18</f>
        <v>0.1687557874924055</v>
      </c>
      <c r="K87" s="87">
        <f>Variety!K18</f>
        <v>3.131876490809779E-2</v>
      </c>
      <c r="L87" s="125">
        <f>Variety!L18</f>
        <v>212409576.16549838</v>
      </c>
      <c r="M87" s="89">
        <f>Variety!M18</f>
        <v>5257096.0398831367</v>
      </c>
      <c r="N87" s="87">
        <f>Variety!N18</f>
        <v>2.5377905380110751E-2</v>
      </c>
      <c r="O87" s="124">
        <f>Variety!O18</f>
        <v>55619933.580025554</v>
      </c>
      <c r="P87" s="88">
        <f>Variety!P18</f>
        <v>-1181041.4166594371</v>
      </c>
      <c r="Q87" s="87">
        <f>Variety!Q18</f>
        <v>-2.0792625773208381E-2</v>
      </c>
    </row>
    <row r="88" spans="2:17">
      <c r="B88" s="492"/>
      <c r="C88" s="120" t="s">
        <v>237</v>
      </c>
      <c r="D88" s="124">
        <f>Variety!D19</f>
        <v>468114.55073528271</v>
      </c>
      <c r="E88" s="88">
        <f>Variety!E19</f>
        <v>74332.787434746802</v>
      </c>
      <c r="F88" s="87">
        <f>Variety!F19</f>
        <v>0.18876645482948815</v>
      </c>
      <c r="G88" s="126">
        <f>Variety!G19</f>
        <v>0.11311252115005578</v>
      </c>
      <c r="H88" s="90">
        <f>Variety!H19</f>
        <v>1.557531075713911E-2</v>
      </c>
      <c r="I88" s="258">
        <f>Variety!I19</f>
        <v>9.0575197533202552</v>
      </c>
      <c r="J88" s="259">
        <f>Variety!J19</f>
        <v>-0.14437458490147748</v>
      </c>
      <c r="K88" s="87">
        <f>Variety!K19</f>
        <v>-1.5689659063111767E-2</v>
      </c>
      <c r="L88" s="125">
        <f>Variety!L19</f>
        <v>4239956.7901014602</v>
      </c>
      <c r="M88" s="89">
        <f>Variety!M19</f>
        <v>616418.61189128831</v>
      </c>
      <c r="N88" s="87">
        <f>Variety!N19</f>
        <v>0.17011511444754948</v>
      </c>
      <c r="O88" s="124">
        <f>Variety!O19</f>
        <v>447064.01577395748</v>
      </c>
      <c r="P88" s="88">
        <f>Variety!P19</f>
        <v>59087.638560015708</v>
      </c>
      <c r="Q88" s="87">
        <f>Variety!Q19</f>
        <v>0.15229700061721288</v>
      </c>
    </row>
    <row r="89" spans="2:17">
      <c r="B89" s="492"/>
      <c r="C89" s="120" t="s">
        <v>183</v>
      </c>
      <c r="D89" s="124">
        <f>Variety!D20</f>
        <v>156286.49198188318</v>
      </c>
      <c r="E89" s="88">
        <f>Variety!E20</f>
        <v>19696.177791116439</v>
      </c>
      <c r="F89" s="87">
        <f>Variety!F20</f>
        <v>0.14419893465951092</v>
      </c>
      <c r="G89" s="126">
        <f>Variety!G20</f>
        <v>3.7764173538296211E-2</v>
      </c>
      <c r="H89" s="90">
        <f>Variety!H20</f>
        <v>3.9316311137972057E-3</v>
      </c>
      <c r="I89" s="258">
        <f>Variety!I20</f>
        <v>6.5621908859393177</v>
      </c>
      <c r="J89" s="259">
        <f>Variety!J20</f>
        <v>-0.1242954292492886</v>
      </c>
      <c r="K89" s="87">
        <f>Variety!K20</f>
        <v>-1.8589050121428776E-2</v>
      </c>
      <c r="L89" s="125">
        <f>Variety!L20</f>
        <v>1025581.7932789421</v>
      </c>
      <c r="M89" s="89">
        <f>Variety!M20</f>
        <v>112272.52665506816</v>
      </c>
      <c r="N89" s="87">
        <f>Variety!N20</f>
        <v>0.12292936331423986</v>
      </c>
      <c r="O89" s="124">
        <f>Variety!O20</f>
        <v>205157.40690027509</v>
      </c>
      <c r="P89" s="88">
        <f>Variety!P20</f>
        <v>17993.697303590452</v>
      </c>
      <c r="Q89" s="87">
        <f>Variety!Q20</f>
        <v>9.6138815277623607E-2</v>
      </c>
    </row>
    <row r="90" spans="2:17">
      <c r="B90" s="492"/>
      <c r="C90" s="120" t="s">
        <v>167</v>
      </c>
      <c r="D90" s="124">
        <f>Variety!D21</f>
        <v>5226080.1573845278</v>
      </c>
      <c r="E90" s="88">
        <f>Variety!E21</f>
        <v>345165.07632466033</v>
      </c>
      <c r="F90" s="87">
        <f>Variety!F21</f>
        <v>7.0717287761070696E-2</v>
      </c>
      <c r="G90" s="126">
        <f>Variety!G21</f>
        <v>1.2628001018244981</v>
      </c>
      <c r="H90" s="90">
        <f>Variety!H21</f>
        <v>5.3828824990743485E-2</v>
      </c>
      <c r="I90" s="258">
        <f>Variety!I21</f>
        <v>9.4373642584180555</v>
      </c>
      <c r="J90" s="259">
        <f>Variety!J21</f>
        <v>-0.16551378592097166</v>
      </c>
      <c r="K90" s="87">
        <f>Variety!K21</f>
        <v>-1.7235852122327363E-2</v>
      </c>
      <c r="L90" s="125">
        <f>Variety!L21</f>
        <v>49320422.08892855</v>
      </c>
      <c r="M90" s="89">
        <f>Variety!M21</f>
        <v>2449589.8207355067</v>
      </c>
      <c r="N90" s="87">
        <f>Variety!N21</f>
        <v>5.2262562924401491E-2</v>
      </c>
      <c r="O90" s="124">
        <f>Variety!O21</f>
        <v>9829597.8868188243</v>
      </c>
      <c r="P90" s="88">
        <f>Variety!P21</f>
        <v>456520.71141324192</v>
      </c>
      <c r="Q90" s="87">
        <f>Variety!Q21</f>
        <v>4.8705532118216856E-2</v>
      </c>
    </row>
    <row r="91" spans="2:17">
      <c r="B91" s="492"/>
      <c r="C91" s="120" t="s">
        <v>187</v>
      </c>
      <c r="D91" s="124">
        <f>Variety!D22</f>
        <v>125894.13429392998</v>
      </c>
      <c r="E91" s="88">
        <f>Variety!E22</f>
        <v>-15061.656313186555</v>
      </c>
      <c r="F91" s="87">
        <f>Variety!F22</f>
        <v>-0.10685376066008974</v>
      </c>
      <c r="G91" s="126">
        <f>Variety!G22</f>
        <v>3.0420338153604856E-2</v>
      </c>
      <c r="H91" s="90">
        <f>Variety!H22</f>
        <v>-4.4935047052209048E-3</v>
      </c>
      <c r="I91" s="258">
        <f>Variety!I22</f>
        <v>13.283711666809051</v>
      </c>
      <c r="J91" s="259">
        <f>Variety!J22</f>
        <v>-0.18199147675935201</v>
      </c>
      <c r="K91" s="87">
        <f>Variety!K22</f>
        <v>-1.3515185565803613E-2</v>
      </c>
      <c r="L91" s="125">
        <f>Variety!L22</f>
        <v>1672341.3805031031</v>
      </c>
      <c r="M91" s="89">
        <f>Variety!M22</f>
        <v>-225727.4521793155</v>
      </c>
      <c r="N91" s="87">
        <f>Variety!N22</f>
        <v>-0.11892479782216824</v>
      </c>
      <c r="O91" s="124">
        <f>Variety!O22</f>
        <v>264331.40553136327</v>
      </c>
      <c r="P91" s="88">
        <f>Variety!P22</f>
        <v>-30121.359473978286</v>
      </c>
      <c r="Q91" s="87">
        <f>Variety!Q22</f>
        <v>-0.10229606596980628</v>
      </c>
    </row>
    <row r="92" spans="2:17">
      <c r="B92" s="492"/>
      <c r="C92" s="120" t="s">
        <v>165</v>
      </c>
      <c r="D92" s="124">
        <f>Variety!D23</f>
        <v>9467366.3763175495</v>
      </c>
      <c r="E92" s="88">
        <f>Variety!E23</f>
        <v>644099.35655452125</v>
      </c>
      <c r="F92" s="87">
        <f>Variety!F23</f>
        <v>7.3000097935585345E-2</v>
      </c>
      <c r="G92" s="126">
        <f>Variety!G23</f>
        <v>2.28764023206389</v>
      </c>
      <c r="H92" s="90">
        <f>Variety!H23</f>
        <v>0.10217373293935283</v>
      </c>
      <c r="I92" s="258">
        <f>Variety!I23</f>
        <v>6.9168770820265211</v>
      </c>
      <c r="J92" s="259">
        <f>Variety!J23</f>
        <v>-0.21605702896284473</v>
      </c>
      <c r="K92" s="87">
        <f>Variety!K23</f>
        <v>-3.0290063752303018E-2</v>
      </c>
      <c r="L92" s="125">
        <f>Variety!L23</f>
        <v>65484609.515499331</v>
      </c>
      <c r="M92" s="89">
        <f>Variety!M23</f>
        <v>2548827.2198641449</v>
      </c>
      <c r="N92" s="87">
        <f>Variety!N23</f>
        <v>4.0498856562889103E-2</v>
      </c>
      <c r="O92" s="124">
        <f>Variety!O23</f>
        <v>11714474.436137443</v>
      </c>
      <c r="P92" s="88">
        <f>Variety!P23</f>
        <v>746611.59826163575</v>
      </c>
      <c r="Q92" s="87">
        <f>Variety!Q23</f>
        <v>6.8072660033942869E-2</v>
      </c>
    </row>
    <row r="93" spans="2:17">
      <c r="B93" s="492"/>
      <c r="C93" s="120" t="s">
        <v>238</v>
      </c>
      <c r="D93" s="124">
        <f>Variety!D24</f>
        <v>1530243.3638082095</v>
      </c>
      <c r="E93" s="88">
        <f>Variety!E24</f>
        <v>9810.6725596713368</v>
      </c>
      <c r="F93" s="87">
        <f>Variety!F24</f>
        <v>6.4525530239783763E-3</v>
      </c>
      <c r="G93" s="126">
        <f>Variety!G24</f>
        <v>0.36975924927266418</v>
      </c>
      <c r="H93" s="90">
        <f>Variety!H24</f>
        <v>-6.8421505778284986E-3</v>
      </c>
      <c r="I93" s="258">
        <f>Variety!I24</f>
        <v>13.974329719582597</v>
      </c>
      <c r="J93" s="259">
        <f>Variety!J24</f>
        <v>-0.21752132827660553</v>
      </c>
      <c r="K93" s="87">
        <f>Variety!K24</f>
        <v>-1.5327199217569153E-2</v>
      </c>
      <c r="L93" s="125">
        <f>Variety!L24</f>
        <v>21384125.317059107</v>
      </c>
      <c r="M93" s="89">
        <f>Variety!M24</f>
        <v>-193628.96543584764</v>
      </c>
      <c r="N93" s="87">
        <f>Variety!N24</f>
        <v>-8.973545759251229E-3</v>
      </c>
      <c r="O93" s="124">
        <f>Variety!O24</f>
        <v>4144620.4543046588</v>
      </c>
      <c r="P93" s="88">
        <f>Variety!P24</f>
        <v>-89404.575291036628</v>
      </c>
      <c r="Q93" s="87">
        <f>Variety!Q24</f>
        <v>-2.1115740853231049E-2</v>
      </c>
    </row>
    <row r="94" spans="2:17">
      <c r="B94" s="492"/>
      <c r="C94" s="120" t="s">
        <v>184</v>
      </c>
      <c r="D94" s="124">
        <f>Variety!D25</f>
        <v>266321.0509508535</v>
      </c>
      <c r="E94" s="88">
        <f>Variety!E25</f>
        <v>31490.206206403353</v>
      </c>
      <c r="F94" s="87">
        <f>Variety!F25</f>
        <v>0.13409740207114582</v>
      </c>
      <c r="G94" s="126">
        <f>Variety!G25</f>
        <v>6.4352294670324536E-2</v>
      </c>
      <c r="H94" s="90">
        <f>Variety!H25</f>
        <v>6.1862046040743468E-3</v>
      </c>
      <c r="I94" s="258">
        <f>Variety!I25</f>
        <v>11.322140275241315</v>
      </c>
      <c r="J94" s="259">
        <f>Variety!J25</f>
        <v>-0.83922660427363915</v>
      </c>
      <c r="K94" s="87">
        <f>Variety!K25</f>
        <v>-6.9007588751167664E-2</v>
      </c>
      <c r="L94" s="125">
        <f>Variety!L25</f>
        <v>3015324.2971152528</v>
      </c>
      <c r="M94" s="89">
        <f>Variety!M25</f>
        <v>159460.23955157818</v>
      </c>
      <c r="N94" s="87">
        <f>Variety!N25</f>
        <v>5.583607494525248E-2</v>
      </c>
      <c r="O94" s="124">
        <f>Variety!O25</f>
        <v>588877.80599678948</v>
      </c>
      <c r="P94" s="88">
        <f>Variety!P25</f>
        <v>35311.703650000854</v>
      </c>
      <c r="Q94" s="87">
        <f>Variety!Q25</f>
        <v>6.378949776783728E-2</v>
      </c>
    </row>
    <row r="95" spans="2:17">
      <c r="B95" s="492"/>
      <c r="C95" s="120" t="s">
        <v>170</v>
      </c>
      <c r="D95" s="124">
        <f>Variety!D26</f>
        <v>3672070.5071714865</v>
      </c>
      <c r="E95" s="88">
        <f>Variety!E26</f>
        <v>462488.99049043423</v>
      </c>
      <c r="F95" s="87">
        <f>Variety!F26</f>
        <v>0.14409635277582308</v>
      </c>
      <c r="G95" s="126">
        <f>Variety!G26</f>
        <v>0.88729810311282964</v>
      </c>
      <c r="H95" s="90">
        <f>Variety!H26</f>
        <v>9.2305401973410639E-2</v>
      </c>
      <c r="I95" s="258">
        <f>Variety!I26</f>
        <v>8.2790850575600725</v>
      </c>
      <c r="J95" s="259">
        <f>Variety!J26</f>
        <v>-0.55197384602538868</v>
      </c>
      <c r="K95" s="87">
        <f>Variety!K26</f>
        <v>-6.2503698826115187E-2</v>
      </c>
      <c r="L95" s="125">
        <f>Variety!L26</f>
        <v>30401384.066230491</v>
      </c>
      <c r="M95" s="89">
        <f>Variety!M26</f>
        <v>2057380.6365609579</v>
      </c>
      <c r="N95" s="87">
        <f>Variety!N26</f>
        <v>7.2586098913866276E-2</v>
      </c>
      <c r="O95" s="124">
        <f>Variety!O26</f>
        <v>6869634.5373262456</v>
      </c>
      <c r="P95" s="88">
        <f>Variety!P26</f>
        <v>949110.05457021203</v>
      </c>
      <c r="Q95" s="87">
        <f>Variety!Q26</f>
        <v>0.16030844181703249</v>
      </c>
    </row>
    <row r="96" spans="2:17">
      <c r="B96" s="492"/>
      <c r="C96" s="120" t="s">
        <v>174</v>
      </c>
      <c r="D96" s="124">
        <f>Variety!D27</f>
        <v>829850.38352697808</v>
      </c>
      <c r="E96" s="88">
        <f>Variety!E27</f>
        <v>-24035.524515829049</v>
      </c>
      <c r="F96" s="87">
        <f>Variety!F27</f>
        <v>-2.8148402836300348E-2</v>
      </c>
      <c r="G96" s="126">
        <f>Variety!G27</f>
        <v>0.20052029767209351</v>
      </c>
      <c r="H96" s="90">
        <f>Variety!H27</f>
        <v>-1.0981750483331137E-2</v>
      </c>
      <c r="I96" s="258">
        <f>Variety!I27</f>
        <v>14.010578391458711</v>
      </c>
      <c r="J96" s="259">
        <f>Variety!J27</f>
        <v>0.38011922632158957</v>
      </c>
      <c r="K96" s="87">
        <f>Variety!K27</f>
        <v>2.7887485059478228E-2</v>
      </c>
      <c r="L96" s="125">
        <f>Variety!L27</f>
        <v>11626683.851586804</v>
      </c>
      <c r="M96" s="89">
        <f>Variety!M27</f>
        <v>-12173.149676710367</v>
      </c>
      <c r="N96" s="87">
        <f>Variety!N27</f>
        <v>-1.045905940367585E-3</v>
      </c>
      <c r="O96" s="124">
        <f>Variety!O27</f>
        <v>1804441.4558723695</v>
      </c>
      <c r="P96" s="88">
        <f>Variety!P27</f>
        <v>-35235.234982774127</v>
      </c>
      <c r="Q96" s="87">
        <f>Variety!Q27</f>
        <v>-1.9152949623118618E-2</v>
      </c>
    </row>
    <row r="97" spans="2:17">
      <c r="B97" s="492"/>
      <c r="C97" s="120" t="s">
        <v>182</v>
      </c>
      <c r="D97" s="124">
        <f>Variety!D28</f>
        <v>489986.18109918956</v>
      </c>
      <c r="E97" s="88">
        <f>Variety!E28</f>
        <v>6141.992441561888</v>
      </c>
      <c r="F97" s="87">
        <f>Variety!F28</f>
        <v>1.2694153584033257E-2</v>
      </c>
      <c r="G97" s="126">
        <f>Variety!G28</f>
        <v>0.11839745674592157</v>
      </c>
      <c r="H97" s="90">
        <f>Variety!H28</f>
        <v>-1.4476372242411412E-3</v>
      </c>
      <c r="I97" s="258">
        <f>Variety!I28</f>
        <v>16.48650379869375</v>
      </c>
      <c r="J97" s="259">
        <f>Variety!J28</f>
        <v>-0.20913619931585359</v>
      </c>
      <c r="K97" s="87">
        <f>Variety!K28</f>
        <v>-1.252639607351297E-2</v>
      </c>
      <c r="L97" s="125">
        <f>Variety!L28</f>
        <v>8078159.0359992329</v>
      </c>
      <c r="M97" s="89">
        <f>Variety!M28</f>
        <v>70.647042440250516</v>
      </c>
      <c r="N97" s="87">
        <f>Variety!N28</f>
        <v>8.7455149088030599E-6</v>
      </c>
      <c r="O97" s="124">
        <f>Variety!O28</f>
        <v>974961.05146725802</v>
      </c>
      <c r="P97" s="88">
        <f>Variety!P28</f>
        <v>6297.8042455581017</v>
      </c>
      <c r="Q97" s="87">
        <f>Variety!Q28</f>
        <v>6.5015414424169958E-3</v>
      </c>
    </row>
    <row r="98" spans="2:17">
      <c r="B98" s="492"/>
      <c r="C98" s="120" t="s">
        <v>172</v>
      </c>
      <c r="D98" s="124">
        <f>Variety!D29</f>
        <v>2569636.4044109429</v>
      </c>
      <c r="E98" s="88">
        <f>Variety!E29</f>
        <v>-93986.994561500382</v>
      </c>
      <c r="F98" s="87">
        <f>Variety!F29</f>
        <v>-3.5285391545125382E-2</v>
      </c>
      <c r="G98" s="126">
        <f>Variety!G29</f>
        <v>0.62091223544608898</v>
      </c>
      <c r="H98" s="90">
        <f>Variety!H29</f>
        <v>-3.8850150946570738E-2</v>
      </c>
      <c r="I98" s="258">
        <f>Variety!I29</f>
        <v>7.0648877602454094</v>
      </c>
      <c r="J98" s="259">
        <f>Variety!J29</f>
        <v>3.6634793837530211E-2</v>
      </c>
      <c r="K98" s="87">
        <f>Variety!K29</f>
        <v>5.2125035926608304E-3</v>
      </c>
      <c r="L98" s="125">
        <f>Variety!L29</f>
        <v>18154192.781803895</v>
      </c>
      <c r="M98" s="89">
        <f>Variety!M29</f>
        <v>-566426.27341761813</v>
      </c>
      <c r="N98" s="87">
        <f>Variety!N29</f>
        <v>-3.0256813182661914E-2</v>
      </c>
      <c r="O98" s="124">
        <f>Variety!O29</f>
        <v>4007116.3048294024</v>
      </c>
      <c r="P98" s="88">
        <f>Variety!P29</f>
        <v>-154495.71081786137</v>
      </c>
      <c r="Q98" s="87">
        <f>Variety!Q29</f>
        <v>-3.7124006331434131E-2</v>
      </c>
    </row>
    <row r="99" spans="2:17">
      <c r="B99" s="492"/>
      <c r="C99" s="120" t="s">
        <v>162</v>
      </c>
      <c r="D99" s="124">
        <f>Variety!D30</f>
        <v>4678374.362795556</v>
      </c>
      <c r="E99" s="88">
        <f>Variety!E30</f>
        <v>-132838.2146559963</v>
      </c>
      <c r="F99" s="87">
        <f>Variety!F30</f>
        <v>-2.7610132064952175E-2</v>
      </c>
      <c r="G99" s="126">
        <f>Variety!G30</f>
        <v>1.1304556079882297</v>
      </c>
      <c r="H99" s="90">
        <f>Variety!H30</f>
        <v>-6.1250806952546366E-2</v>
      </c>
      <c r="I99" s="258">
        <f>Variety!I30</f>
        <v>6.0035756704884475</v>
      </c>
      <c r="J99" s="259">
        <f>Variety!J30</f>
        <v>-0.11810770464819242</v>
      </c>
      <c r="K99" s="87">
        <f>Variety!K30</f>
        <v>-1.9293337699870208E-2</v>
      </c>
      <c r="L99" s="125">
        <f>Variety!L30</f>
        <v>28086974.501916293</v>
      </c>
      <c r="M99" s="89">
        <f>Variety!M30</f>
        <v>-1365745.5477171801</v>
      </c>
      <c r="N99" s="87">
        <f>Variety!N30</f>
        <v>-4.6370778162955317E-2</v>
      </c>
      <c r="O99" s="124">
        <f>Variety!O30</f>
        <v>8219815.8695648685</v>
      </c>
      <c r="P99" s="88">
        <f>Variety!P30</f>
        <v>-360407.75299708918</v>
      </c>
      <c r="Q99" s="87">
        <f>Variety!Q30</f>
        <v>-4.2004470844953977E-2</v>
      </c>
    </row>
    <row r="100" spans="2:17">
      <c r="B100" s="492"/>
      <c r="C100" s="120" t="s">
        <v>188</v>
      </c>
      <c r="D100" s="124">
        <f>Variety!D31</f>
        <v>661888.71716674103</v>
      </c>
      <c r="E100" s="88">
        <f>Variety!E31</f>
        <v>-253288.2536637499</v>
      </c>
      <c r="F100" s="87">
        <f>Variety!F31</f>
        <v>-0.2767642343905351</v>
      </c>
      <c r="G100" s="126">
        <f>Variety!G31</f>
        <v>0.15993500181079362</v>
      </c>
      <c r="H100" s="90">
        <f>Variety!H31</f>
        <v>-6.6748448439590963E-2</v>
      </c>
      <c r="I100" s="258">
        <f>Variety!I31</f>
        <v>7.7868679303079613</v>
      </c>
      <c r="J100" s="259">
        <f>Variety!J31</f>
        <v>0.73681439042192132</v>
      </c>
      <c r="K100" s="87">
        <f>Variety!K31</f>
        <v>0.10451188579680368</v>
      </c>
      <c r="L100" s="125">
        <f>Variety!L31</f>
        <v>5154040.0251383726</v>
      </c>
      <c r="M100" s="89">
        <f>Variety!M31</f>
        <v>-1298006.6176873129</v>
      </c>
      <c r="N100" s="87">
        <f>Variety!N31</f>
        <v>-0.20117750065099477</v>
      </c>
      <c r="O100" s="124">
        <f>Variety!O31</f>
        <v>640419.99499649787</v>
      </c>
      <c r="P100" s="88">
        <f>Variety!P31</f>
        <v>-134989.32237688475</v>
      </c>
      <c r="Q100" s="87">
        <f>Variety!Q31</f>
        <v>-0.17408782607119921</v>
      </c>
    </row>
    <row r="101" spans="2:17">
      <c r="B101" s="492"/>
      <c r="C101" s="120" t="s">
        <v>179</v>
      </c>
      <c r="D101" s="124">
        <f>Variety!D32</f>
        <v>263344.20045706898</v>
      </c>
      <c r="E101" s="88">
        <f>Variety!E32</f>
        <v>23754.606979619974</v>
      </c>
      <c r="F101" s="87">
        <f>Variety!F32</f>
        <v>9.9147073271593653E-2</v>
      </c>
      <c r="G101" s="126">
        <f>Variety!G32</f>
        <v>6.3632985552695406E-2</v>
      </c>
      <c r="H101" s="90">
        <f>Variety!H32</f>
        <v>4.288184028384906E-3</v>
      </c>
      <c r="I101" s="258">
        <f>Variety!I32</f>
        <v>9.637860260808667</v>
      </c>
      <c r="J101" s="259">
        <f>Variety!J32</f>
        <v>-9.2105699166921795E-2</v>
      </c>
      <c r="K101" s="87">
        <f>Variety!K32</f>
        <v>-9.4661892493561068E-3</v>
      </c>
      <c r="L101" s="125">
        <f>Variety!L32</f>
        <v>2538074.6044996167</v>
      </c>
      <c r="M101" s="89">
        <f>Variety!M32</f>
        <v>206876.01559964847</v>
      </c>
      <c r="N101" s="87">
        <f>Variety!N32</f>
        <v>8.8742339063128839E-2</v>
      </c>
      <c r="O101" s="124">
        <f>Variety!O32</f>
        <v>462662.36987003474</v>
      </c>
      <c r="P101" s="88">
        <f>Variety!P32</f>
        <v>34719.275743169186</v>
      </c>
      <c r="Q101" s="87">
        <f>Variety!Q32</f>
        <v>8.1130590070642689E-2</v>
      </c>
    </row>
    <row r="102" spans="2:17">
      <c r="B102" s="492"/>
      <c r="C102" s="120" t="s">
        <v>158</v>
      </c>
      <c r="D102" s="124">
        <f>Variety!D33</f>
        <v>15560484.686871398</v>
      </c>
      <c r="E102" s="88">
        <f>Variety!E33</f>
        <v>720880.76824211515</v>
      </c>
      <c r="F102" s="87">
        <f>Variety!F33</f>
        <v>4.8578167732437838E-2</v>
      </c>
      <c r="G102" s="126">
        <f>Variety!G33</f>
        <v>3.7599464714015753</v>
      </c>
      <c r="H102" s="90">
        <f>Variety!H33</f>
        <v>8.4272012972623322E-2</v>
      </c>
      <c r="I102" s="258">
        <f>Variety!I33</f>
        <v>5.1759020854924254</v>
      </c>
      <c r="J102" s="259">
        <f>Variety!J33</f>
        <v>-0.21967861593158666</v>
      </c>
      <c r="K102" s="87">
        <f>Variety!K33</f>
        <v>-4.0714545493427366E-2</v>
      </c>
      <c r="L102" s="125">
        <f>Variety!L33</f>
        <v>80539545.142050624</v>
      </c>
      <c r="M102" s="89">
        <f>Variety!M33</f>
        <v>471264.62191832066</v>
      </c>
      <c r="N102" s="87">
        <f>Variety!N33</f>
        <v>5.885784218880862E-3</v>
      </c>
      <c r="O102" s="124">
        <f>Variety!O33</f>
        <v>24399731.411142752</v>
      </c>
      <c r="P102" s="88">
        <f>Variety!P33</f>
        <v>1083227.7141695917</v>
      </c>
      <c r="Q102" s="87">
        <f>Variety!Q33</f>
        <v>4.6457553338505521E-2</v>
      </c>
    </row>
    <row r="103" spans="2:17">
      <c r="B103" s="492"/>
      <c r="C103" s="120" t="s">
        <v>156</v>
      </c>
      <c r="D103" s="124">
        <f>Variety!D34</f>
        <v>38090074.069202937</v>
      </c>
      <c r="E103" s="88">
        <f>Variety!E34</f>
        <v>1842359.4895059243</v>
      </c>
      <c r="F103" s="87">
        <f>Variety!F34</f>
        <v>5.082691449291709E-2</v>
      </c>
      <c r="G103" s="126">
        <f>Variety!G34</f>
        <v>9.2038675191626993</v>
      </c>
      <c r="H103" s="90">
        <f>Variety!H34</f>
        <v>0.2255417237042856</v>
      </c>
      <c r="I103" s="258">
        <f>Variety!I34</f>
        <v>4.2784672772157908</v>
      </c>
      <c r="J103" s="259">
        <f>Variety!J34</f>
        <v>-8.257731144005831E-2</v>
      </c>
      <c r="K103" s="87">
        <f>Variety!K34</f>
        <v>-1.8935213745546704E-2</v>
      </c>
      <c r="L103" s="125">
        <f>Variety!L34</f>
        <v>162967135.4918105</v>
      </c>
      <c r="M103" s="89">
        <f>Variety!M34</f>
        <v>4889235.9728811085</v>
      </c>
      <c r="N103" s="87">
        <f>Variety!N34</f>
        <v>3.0929282257420407E-2</v>
      </c>
      <c r="O103" s="124">
        <f>Variety!O34</f>
        <v>39682842.628687888</v>
      </c>
      <c r="P103" s="88">
        <f>Variety!P34</f>
        <v>1493033.4361321107</v>
      </c>
      <c r="Q103" s="87">
        <f>Variety!Q34</f>
        <v>3.9095074515929841E-2</v>
      </c>
    </row>
    <row r="104" spans="2:17">
      <c r="B104" s="492"/>
      <c r="C104" s="120" t="s">
        <v>166</v>
      </c>
      <c r="D104" s="124">
        <f>Variety!D35</f>
        <v>3929645.8909966052</v>
      </c>
      <c r="E104" s="88">
        <f>Variety!E35</f>
        <v>143940.61116681155</v>
      </c>
      <c r="F104" s="87">
        <f>Variety!F35</f>
        <v>3.8022138684098296E-2</v>
      </c>
      <c r="G104" s="126">
        <f>Variety!G35</f>
        <v>0.94953714482791662</v>
      </c>
      <c r="H104" s="90">
        <f>Variety!H35</f>
        <v>1.1842292558886913E-2</v>
      </c>
      <c r="I104" s="258">
        <f>Variety!I35</f>
        <v>6.0639766502939834</v>
      </c>
      <c r="J104" s="259">
        <f>Variety!J35</f>
        <v>-0.31254799334584948</v>
      </c>
      <c r="K104" s="87">
        <f>Variety!K35</f>
        <v>-4.9015413695232199E-2</v>
      </c>
      <c r="L104" s="125">
        <f>Variety!L35</f>
        <v>23829280.926927108</v>
      </c>
      <c r="M104" s="89">
        <f>Variety!M35</f>
        <v>-310362.08346499875</v>
      </c>
      <c r="N104" s="87">
        <f>Variety!N35</f>
        <v>-1.2856945868312469E-2</v>
      </c>
      <c r="O104" s="124">
        <f>Variety!O35</f>
        <v>6605698.5833315784</v>
      </c>
      <c r="P104" s="88">
        <f>Variety!P35</f>
        <v>301331.12484998908</v>
      </c>
      <c r="Q104" s="87">
        <f>Variety!Q35</f>
        <v>4.7797201992817354E-2</v>
      </c>
    </row>
    <row r="105" spans="2:17">
      <c r="B105" s="492"/>
      <c r="C105" s="120" t="s">
        <v>186</v>
      </c>
      <c r="D105" s="124">
        <f>Variety!D36</f>
        <v>467842.0428307894</v>
      </c>
      <c r="E105" s="88">
        <f>Variety!E36</f>
        <v>-2578.1554543316015</v>
      </c>
      <c r="F105" s="87">
        <f>Variety!F36</f>
        <v>-5.4805373232910915E-3</v>
      </c>
      <c r="G105" s="126">
        <f>Variety!G36</f>
        <v>0.1130466738995011</v>
      </c>
      <c r="H105" s="90">
        <f>Variety!H36</f>
        <v>-3.47338398391836E-3</v>
      </c>
      <c r="I105" s="258">
        <f>Variety!I36</f>
        <v>5.3038319252862971</v>
      </c>
      <c r="J105" s="259">
        <f>Variety!J36</f>
        <v>-0.24904619227605451</v>
      </c>
      <c r="K105" s="87">
        <f>Variety!K36</f>
        <v>-4.4849929532647992E-2</v>
      </c>
      <c r="L105" s="125">
        <f>Variety!L36</f>
        <v>2481355.5627571</v>
      </c>
      <c r="M105" s="89">
        <f>Variety!M36</f>
        <v>-130830.46235969104</v>
      </c>
      <c r="N105" s="87">
        <f>Variety!N36</f>
        <v>-5.0084665143188489E-2</v>
      </c>
      <c r="O105" s="124">
        <f>Variety!O36</f>
        <v>474472.68553091894</v>
      </c>
      <c r="P105" s="88">
        <f>Variety!P36</f>
        <v>-41059.131161863916</v>
      </c>
      <c r="Q105" s="87">
        <f>Variety!Q36</f>
        <v>-7.9644223367753827E-2</v>
      </c>
    </row>
    <row r="106" spans="2:17">
      <c r="B106" s="492"/>
      <c r="C106" s="120" t="s">
        <v>181</v>
      </c>
      <c r="D106" s="124">
        <f>Variety!D37</f>
        <v>1426292.037568769</v>
      </c>
      <c r="E106" s="88">
        <f>Variety!E37</f>
        <v>413937.80223373591</v>
      </c>
      <c r="F106" s="87">
        <f>Variety!F37</f>
        <v>0.40888632435734856</v>
      </c>
      <c r="G106" s="126">
        <f>Variety!G37</f>
        <v>0.34464104568474729</v>
      </c>
      <c r="H106" s="90">
        <f>Variety!H37</f>
        <v>9.3887411955211386E-2</v>
      </c>
      <c r="I106" s="258">
        <f>Variety!I37</f>
        <v>3.9923158286891374</v>
      </c>
      <c r="J106" s="259">
        <f>Variety!J37</f>
        <v>-0.81721021195268051</v>
      </c>
      <c r="K106" s="87">
        <f>Variety!K37</f>
        <v>-0.16991491574159895</v>
      </c>
      <c r="L106" s="125">
        <f>Variety!L37</f>
        <v>5694208.2779190782</v>
      </c>
      <c r="M106" s="89">
        <f>Variety!M37</f>
        <v>825264.22072120197</v>
      </c>
      <c r="N106" s="87">
        <f>Variety!N37</f>
        <v>0.16949552326467876</v>
      </c>
      <c r="O106" s="124">
        <f>Variety!O37</f>
        <v>1010391.2079020072</v>
      </c>
      <c r="P106" s="88">
        <f>Variety!P37</f>
        <v>112682.52716114721</v>
      </c>
      <c r="Q106" s="87">
        <f>Variety!Q37</f>
        <v>0.12552237666695248</v>
      </c>
    </row>
    <row r="107" spans="2:17">
      <c r="B107" s="492"/>
      <c r="C107" s="120" t="s">
        <v>159</v>
      </c>
      <c r="D107" s="124">
        <f>Variety!D38</f>
        <v>13624197.90519741</v>
      </c>
      <c r="E107" s="88">
        <f>Variety!E38</f>
        <v>328609.6330699604</v>
      </c>
      <c r="F107" s="87">
        <f>Variety!F38</f>
        <v>2.4715689621560386E-2</v>
      </c>
      <c r="G107" s="126">
        <f>Variety!G38</f>
        <v>3.2920732143095814</v>
      </c>
      <c r="H107" s="90">
        <f>Variety!H38</f>
        <v>-1.158497912591816E-3</v>
      </c>
      <c r="I107" s="258">
        <f>Variety!I38</f>
        <v>9.2850391337994473</v>
      </c>
      <c r="J107" s="259">
        <f>Variety!J38</f>
        <v>1.7978383944454279E-2</v>
      </c>
      <c r="K107" s="87">
        <f>Variety!K38</f>
        <v>1.9400308716801707E-3</v>
      </c>
      <c r="L107" s="125">
        <f>Variety!L38</f>
        <v>126501210.71638639</v>
      </c>
      <c r="M107" s="89">
        <f>Variety!M38</f>
        <v>3290186.49352175</v>
      </c>
      <c r="N107" s="87">
        <f>Variety!N38</f>
        <v>2.6703669694121253E-2</v>
      </c>
      <c r="O107" s="124">
        <f>Variety!O38</f>
        <v>27998438.500363868</v>
      </c>
      <c r="P107" s="88">
        <f>Variety!P38</f>
        <v>828236.58973048627</v>
      </c>
      <c r="Q107" s="87">
        <f>Variety!Q38</f>
        <v>3.0483269592720474E-2</v>
      </c>
    </row>
    <row r="108" spans="2:17">
      <c r="B108" s="492"/>
      <c r="C108" s="120" t="s">
        <v>161</v>
      </c>
      <c r="D108" s="124">
        <f>Variety!D39</f>
        <v>14165649.306439543</v>
      </c>
      <c r="E108" s="88">
        <f>Variety!E39</f>
        <v>321752.93767700531</v>
      </c>
      <c r="F108" s="87">
        <f>Variety!F39</f>
        <v>2.3241501460745606E-2</v>
      </c>
      <c r="G108" s="126">
        <f>Variety!G39</f>
        <v>3.4229064323296763</v>
      </c>
      <c r="H108" s="90">
        <f>Variety!H39</f>
        <v>-6.1376693068333488E-3</v>
      </c>
      <c r="I108" s="258">
        <f>Variety!I39</f>
        <v>5.5843135303616753</v>
      </c>
      <c r="J108" s="259">
        <f>Variety!J39</f>
        <v>-6.9383441314272432E-2</v>
      </c>
      <c r="K108" s="87">
        <f>Variety!K39</f>
        <v>-1.2272224999300736E-2</v>
      </c>
      <c r="L108" s="125">
        <f>Variety!L39</f>
        <v>79105427.088308826</v>
      </c>
      <c r="M108" s="89">
        <f>Variety!M39</f>
        <v>836232.11204041541</v>
      </c>
      <c r="N108" s="87">
        <f>Variety!N39</f>
        <v>1.0684051526197055E-2</v>
      </c>
      <c r="O108" s="124">
        <f>Variety!O39</f>
        <v>15896012.620862892</v>
      </c>
      <c r="P108" s="88">
        <f>Variety!P39</f>
        <v>558195.88832684048</v>
      </c>
      <c r="Q108" s="87">
        <f>Variety!Q39</f>
        <v>3.6393438392228389E-2</v>
      </c>
    </row>
    <row r="109" spans="2:17">
      <c r="B109" s="492"/>
      <c r="C109" s="120" t="s">
        <v>177</v>
      </c>
      <c r="D109" s="124">
        <f>Variety!D40</f>
        <v>657611.13894503552</v>
      </c>
      <c r="E109" s="88">
        <f>Variety!E40</f>
        <v>37648.359987020725</v>
      </c>
      <c r="F109" s="87">
        <f>Variety!F40</f>
        <v>6.0726806938792614E-2</v>
      </c>
      <c r="G109" s="126">
        <f>Variety!G40</f>
        <v>0.15890139228869332</v>
      </c>
      <c r="H109" s="90">
        <f>Variety!H40</f>
        <v>5.3405988680629013E-3</v>
      </c>
      <c r="I109" s="258">
        <f>Variety!I40</f>
        <v>14.477986396094993</v>
      </c>
      <c r="J109" s="259">
        <f>Variety!J40</f>
        <v>-0.18091804577994708</v>
      </c>
      <c r="K109" s="87">
        <f>Variety!K40</f>
        <v>-1.2341853137614617E-2</v>
      </c>
      <c r="L109" s="125">
        <f>Variety!L40</f>
        <v>9520885.1235667579</v>
      </c>
      <c r="M109" s="89">
        <f>Variety!M40</f>
        <v>432909.98930198327</v>
      </c>
      <c r="N109" s="87">
        <f>Variety!N40</f>
        <v>4.7635472468423083E-2</v>
      </c>
      <c r="O109" s="124">
        <f>Variety!O40</f>
        <v>912382.03388599586</v>
      </c>
      <c r="P109" s="88">
        <f>Variety!P40</f>
        <v>37300.591384018655</v>
      </c>
      <c r="Q109" s="87">
        <f>Variety!Q40</f>
        <v>4.2625279856662458E-2</v>
      </c>
    </row>
    <row r="110" spans="2:17">
      <c r="B110" s="492"/>
      <c r="C110" s="120" t="s">
        <v>164</v>
      </c>
      <c r="D110" s="124">
        <f>Variety!D41</f>
        <v>7939919.0033540856</v>
      </c>
      <c r="E110" s="88">
        <f>Variety!E41</f>
        <v>303604.19936885498</v>
      </c>
      <c r="F110" s="87">
        <f>Variety!F41</f>
        <v>3.9757947015281563E-2</v>
      </c>
      <c r="G110" s="126">
        <f>Variety!G41</f>
        <v>1.9185565900182708</v>
      </c>
      <c r="H110" s="90">
        <f>Variety!H41</f>
        <v>2.7090521554358205E-2</v>
      </c>
      <c r="I110" s="258">
        <f>Variety!I41</f>
        <v>6.3510474503158161</v>
      </c>
      <c r="J110" s="259">
        <f>Variety!J41</f>
        <v>-0.21442779254205391</v>
      </c>
      <c r="K110" s="87">
        <f>Variety!K41</f>
        <v>-3.2659904212618149E-2</v>
      </c>
      <c r="L110" s="125">
        <f>Variety!L41</f>
        <v>50426802.341966063</v>
      </c>
      <c r="M110" s="89">
        <f>Variety!M41</f>
        <v>290766.54973198473</v>
      </c>
      <c r="N110" s="87">
        <f>Variety!N41</f>
        <v>5.799552061454041E-3</v>
      </c>
      <c r="O110" s="124">
        <f>Variety!O41</f>
        <v>14004938.96572992</v>
      </c>
      <c r="P110" s="88">
        <f>Variety!P41</f>
        <v>640531.01683435775</v>
      </c>
      <c r="Q110" s="87">
        <f>Variety!Q41</f>
        <v>4.7928125157784593E-2</v>
      </c>
    </row>
    <row r="111" spans="2:17">
      <c r="B111" s="492"/>
      <c r="C111" s="120" t="s">
        <v>190</v>
      </c>
      <c r="D111" s="124">
        <f>Variety!D42</f>
        <v>39.146805107593536</v>
      </c>
      <c r="E111" s="88">
        <f>Variety!E42</f>
        <v>-26.379591435194016</v>
      </c>
      <c r="F111" s="87">
        <f>Variety!F42</f>
        <v>-0.40257961412495219</v>
      </c>
      <c r="G111" s="126">
        <f>Variety!G42</f>
        <v>9.4592099599010366E-6</v>
      </c>
      <c r="H111" s="90">
        <f>Variety!H42</f>
        <v>-6.7712570691312815E-6</v>
      </c>
      <c r="I111" s="258">
        <f>Variety!I42</f>
        <v>5.6101819061600002</v>
      </c>
      <c r="J111" s="259">
        <f>Variety!J42</f>
        <v>-4.9342839885223961</v>
      </c>
      <c r="K111" s="87">
        <f>Variety!K42</f>
        <v>-0.46795011125321856</v>
      </c>
      <c r="L111" s="125">
        <f>Variety!L42</f>
        <v>219.62069769859315</v>
      </c>
      <c r="M111" s="89">
        <f>Variety!M42</f>
        <v>-471.32015584826468</v>
      </c>
      <c r="N111" s="87">
        <f>Variety!N42</f>
        <v>-0.6821425501601216</v>
      </c>
      <c r="O111" s="124">
        <f>Variety!O42</f>
        <v>39.828848838806152</v>
      </c>
      <c r="P111" s="88">
        <f>Variety!P42</f>
        <v>-59.441748023033142</v>
      </c>
      <c r="Q111" s="87">
        <f>Variety!Q42</f>
        <v>-0.59878503708164166</v>
      </c>
    </row>
    <row r="112" spans="2:17" ht="15.75" customHeight="1">
      <c r="B112" s="492"/>
      <c r="C112" s="120" t="s">
        <v>180</v>
      </c>
      <c r="D112" s="124">
        <f>Variety!D43</f>
        <v>710936.63699386024</v>
      </c>
      <c r="E112" s="88">
        <f>Variety!E43</f>
        <v>-27876.392393881804</v>
      </c>
      <c r="F112" s="87">
        <f>Variety!F43</f>
        <v>-3.7731322114044341E-2</v>
      </c>
      <c r="G112" s="126">
        <f>Variety!G43</f>
        <v>0.17178666047019001</v>
      </c>
      <c r="H112" s="90">
        <f>Variety!H43</f>
        <v>-1.1212575666153052E-2</v>
      </c>
      <c r="I112" s="258">
        <f>Variety!I43</f>
        <v>4.9306922742869483</v>
      </c>
      <c r="J112" s="259">
        <f>Variety!J43</f>
        <v>0.29621423164257887</v>
      </c>
      <c r="K112" s="87">
        <f>Variety!K43</f>
        <v>6.3915338235924213E-2</v>
      </c>
      <c r="L112" s="125">
        <f>Variety!L43</f>
        <v>3505409.7835331713</v>
      </c>
      <c r="M112" s="89">
        <f>Variety!M43</f>
        <v>81397.021216111258</v>
      </c>
      <c r="N112" s="87">
        <f>Variety!N43</f>
        <v>2.3772405906872018E-2</v>
      </c>
      <c r="O112" s="124">
        <f>Variety!O43</f>
        <v>568622.93416866928</v>
      </c>
      <c r="P112" s="88">
        <f>Variety!P43</f>
        <v>-41456.833480709</v>
      </c>
      <c r="Q112" s="87">
        <f>Variety!Q43</f>
        <v>-6.7953136096351979E-2</v>
      </c>
    </row>
    <row r="113" spans="2:17">
      <c r="B113" s="492"/>
      <c r="C113" s="120" t="s">
        <v>185</v>
      </c>
      <c r="D113" s="124">
        <f>Variety!D44</f>
        <v>501156.27962954697</v>
      </c>
      <c r="E113" s="88">
        <f>Variety!E44</f>
        <v>40418.687259691418</v>
      </c>
      <c r="F113" s="87">
        <f>Variety!F44</f>
        <v>8.7726046081443798E-2</v>
      </c>
      <c r="G113" s="126">
        <f>Variety!G44</f>
        <v>0.12109653543142423</v>
      </c>
      <c r="H113" s="90">
        <f>Variety!H44</f>
        <v>6.974796765210789E-3</v>
      </c>
      <c r="I113" s="258">
        <f>Variety!I44</f>
        <v>5.8404834666142964</v>
      </c>
      <c r="J113" s="259">
        <f>Variety!J44</f>
        <v>-6.6834250674419948E-2</v>
      </c>
      <c r="K113" s="87">
        <f>Variety!K44</f>
        <v>-1.1313806684007999E-2</v>
      </c>
      <c r="L113" s="125">
        <f>Variety!L44</f>
        <v>2926994.9653663002</v>
      </c>
      <c r="M113" s="89">
        <f>Variety!M44</f>
        <v>205271.62293890584</v>
      </c>
      <c r="N113" s="87">
        <f>Variety!N44</f>
        <v>7.5419723870917915E-2</v>
      </c>
      <c r="O113" s="124">
        <f>Variety!O44</f>
        <v>421366.07523114159</v>
      </c>
      <c r="P113" s="88">
        <f>Variety!P44</f>
        <v>35587.05415866198</v>
      </c>
      <c r="Q113" s="87">
        <f>Variety!Q44</f>
        <v>9.2247250925487564E-2</v>
      </c>
    </row>
    <row r="114" spans="2:17">
      <c r="B114" s="492"/>
      <c r="C114" s="120" t="s">
        <v>163</v>
      </c>
      <c r="D114" s="124">
        <f>Variety!D45</f>
        <v>7380245.6775333844</v>
      </c>
      <c r="E114" s="88">
        <f>Variety!E45</f>
        <v>381213.61994761042</v>
      </c>
      <c r="F114" s="87">
        <f>Variety!F45</f>
        <v>5.4466620071333856E-2</v>
      </c>
      <c r="G114" s="126">
        <f>Variety!G45</f>
        <v>1.7833203304220262</v>
      </c>
      <c r="H114" s="90">
        <f>Variety!H45</f>
        <v>4.9705099930769547E-2</v>
      </c>
      <c r="I114" s="258">
        <f>Variety!I45</f>
        <v>5.1169780654003159</v>
      </c>
      <c r="J114" s="259">
        <f>Variety!J45</f>
        <v>0.1214252867948602</v>
      </c>
      <c r="K114" s="87">
        <f>Variety!K45</f>
        <v>2.4306676793585381E-2</v>
      </c>
      <c r="L114" s="125">
        <f>Variety!L45</f>
        <v>37764555.249203824</v>
      </c>
      <c r="M114" s="89">
        <f>Variety!M45</f>
        <v>2800521.2063825503</v>
      </c>
      <c r="N114" s="87">
        <f>Variety!N45</f>
        <v>8.0097199395032223E-2</v>
      </c>
      <c r="O114" s="124">
        <f>Variety!O45</f>
        <v>8035097.0275271768</v>
      </c>
      <c r="P114" s="88">
        <f>Variety!P45</f>
        <v>475558.70350477751</v>
      </c>
      <c r="Q114" s="87">
        <f>Variety!Q45</f>
        <v>6.2908432118607832E-2</v>
      </c>
    </row>
    <row r="115" spans="2:17">
      <c r="B115" s="492"/>
      <c r="C115" s="120" t="s">
        <v>175</v>
      </c>
      <c r="D115" s="124">
        <f>Variety!D46</f>
        <v>2538776.3171313494</v>
      </c>
      <c r="E115" s="88">
        <f>Variety!E46</f>
        <v>537920.5937477171</v>
      </c>
      <c r="F115" s="87">
        <f>Variety!F46</f>
        <v>0.26884526828253441</v>
      </c>
      <c r="G115" s="126">
        <f>Variety!G46</f>
        <v>0.61345538055956039</v>
      </c>
      <c r="H115" s="90">
        <f>Variety!H46</f>
        <v>0.11785628520837343</v>
      </c>
      <c r="I115" s="258">
        <f>Variety!I46</f>
        <v>5.3292010332135105</v>
      </c>
      <c r="J115" s="259">
        <f>Variety!J46</f>
        <v>-0.10902194426711542</v>
      </c>
      <c r="K115" s="87">
        <f>Variety!K46</f>
        <v>-2.0047347215913936E-2</v>
      </c>
      <c r="L115" s="125">
        <f>Variety!L46</f>
        <v>13529649.372354379</v>
      </c>
      <c r="M115" s="89">
        <f>Variety!M46</f>
        <v>2648549.8028258905</v>
      </c>
      <c r="N115" s="87">
        <f>Variety!N46</f>
        <v>0.24340828662600505</v>
      </c>
      <c r="O115" s="124">
        <f>Variety!O46</f>
        <v>2213447.4191753836</v>
      </c>
      <c r="P115" s="88">
        <f>Variety!P46</f>
        <v>342127.86806033482</v>
      </c>
      <c r="Q115" s="87">
        <f>Variety!Q46</f>
        <v>0.18282706866204315</v>
      </c>
    </row>
    <row r="116" spans="2:17">
      <c r="B116" s="492"/>
      <c r="C116" s="120" t="s">
        <v>207</v>
      </c>
      <c r="D116" s="124">
        <f>Variety!D47</f>
        <v>5878313.2600161768</v>
      </c>
      <c r="E116" s="88">
        <f>Variety!E47</f>
        <v>-233837.5522799613</v>
      </c>
      <c r="F116" s="87">
        <f>Variety!F47</f>
        <v>-3.82578178224166E-2</v>
      </c>
      <c r="G116" s="126">
        <f>Variety!G47</f>
        <v>1.4204019761954336</v>
      </c>
      <c r="H116" s="90">
        <f>Variety!H47</f>
        <v>-9.3538473294532798E-2</v>
      </c>
      <c r="I116" s="258">
        <f>Variety!I47</f>
        <v>3.2366137485008171</v>
      </c>
      <c r="J116" s="259">
        <f>Variety!J47</f>
        <v>5.2036629631060372E-3</v>
      </c>
      <c r="K116" s="87">
        <f>Variety!K47</f>
        <v>1.610338157448729E-3</v>
      </c>
      <c r="L116" s="125">
        <f>Variety!L47</f>
        <v>19025829.515363015</v>
      </c>
      <c r="M116" s="89">
        <f>Variety!M47</f>
        <v>-725036.26381823793</v>
      </c>
      <c r="N116" s="87">
        <f>Variety!N47</f>
        <v>-3.6709087688828058E-2</v>
      </c>
      <c r="O116" s="124">
        <f>Variety!O47</f>
        <v>4587201.4766678</v>
      </c>
      <c r="P116" s="88">
        <f>Variety!P47</f>
        <v>-134371.99597586785</v>
      </c>
      <c r="Q116" s="87">
        <f>Variety!Q47</f>
        <v>-2.8459155989927081E-2</v>
      </c>
    </row>
    <row r="117" spans="2:17">
      <c r="B117" s="492"/>
      <c r="C117" s="120" t="s">
        <v>208</v>
      </c>
      <c r="D117" s="124">
        <f>Variety!D48</f>
        <v>150855.81451196474</v>
      </c>
      <c r="E117" s="88">
        <f>Variety!E48</f>
        <v>-5561.2181630249252</v>
      </c>
      <c r="F117" s="87">
        <f>Variety!F48</f>
        <v>-3.5553788918757163E-2</v>
      </c>
      <c r="G117" s="126">
        <f>Variety!G48</f>
        <v>3.6451935712724641E-2</v>
      </c>
      <c r="H117" s="90">
        <f>Variety!H48</f>
        <v>-2.2915573763963443E-3</v>
      </c>
      <c r="I117" s="258">
        <f>Variety!I48</f>
        <v>12.313463790062935</v>
      </c>
      <c r="J117" s="259">
        <f>Variety!J48</f>
        <v>0.30067659389157875</v>
      </c>
      <c r="K117" s="87">
        <f>Variety!K48</f>
        <v>2.5029711172059103E-2</v>
      </c>
      <c r="L117" s="125">
        <f>Variety!L48</f>
        <v>1857557.6095135284</v>
      </c>
      <c r="M117" s="89">
        <f>Variety!M48</f>
        <v>-21446.917867704062</v>
      </c>
      <c r="N117" s="87">
        <f>Variety!N48</f>
        <v>-1.1413978814406913E-2</v>
      </c>
      <c r="O117" s="124">
        <f>Variety!O48</f>
        <v>353080.33345121972</v>
      </c>
      <c r="P117" s="88">
        <f>Variety!P48</f>
        <v>-15636.045256630227</v>
      </c>
      <c r="Q117" s="87">
        <f>Variety!Q48</f>
        <v>-4.2406701083976928E-2</v>
      </c>
    </row>
    <row r="118" spans="2:17">
      <c r="B118" s="492"/>
      <c r="C118" s="120" t="s">
        <v>239</v>
      </c>
      <c r="D118" s="124">
        <f>Variety!D49</f>
        <v>434164.16874438507</v>
      </c>
      <c r="E118" s="88">
        <f>Variety!E49</f>
        <v>18418.199240260234</v>
      </c>
      <c r="F118" s="87">
        <f>Variety!F49</f>
        <v>4.4301570168505257E-2</v>
      </c>
      <c r="G118" s="126">
        <f>Variety!G49</f>
        <v>0.10490894513438626</v>
      </c>
      <c r="H118" s="90">
        <f>Variety!H49</f>
        <v>1.9313421147602039E-3</v>
      </c>
      <c r="I118" s="258">
        <f>Variety!I49</f>
        <v>14.792555205659543</v>
      </c>
      <c r="J118" s="259">
        <f>Variety!J49</f>
        <v>1.2304296433599831</v>
      </c>
      <c r="K118" s="87">
        <f>Variety!K49</f>
        <v>9.0725427788426585E-2</v>
      </c>
      <c r="L118" s="125">
        <f>Variety!L49</f>
        <v>6422397.4344706014</v>
      </c>
      <c r="M118" s="89">
        <f>Variety!M49</f>
        <v>783998.39403569698</v>
      </c>
      <c r="N118" s="87">
        <f>Variety!N49</f>
        <v>0.1390462768621685</v>
      </c>
      <c r="O118" s="124">
        <f>Variety!O49</f>
        <v>653656.96847449511</v>
      </c>
      <c r="P118" s="88">
        <f>Variety!P49</f>
        <v>8869.6329474602826</v>
      </c>
      <c r="Q118" s="87">
        <f>Variety!Q49</f>
        <v>1.3755904402511942E-2</v>
      </c>
    </row>
    <row r="119" spans="2:17">
      <c r="B119" s="492"/>
      <c r="C119" s="120" t="s">
        <v>209</v>
      </c>
      <c r="D119" s="124">
        <f>Variety!D50</f>
        <v>18912869.363265533</v>
      </c>
      <c r="E119" s="88">
        <f>Variety!E50</f>
        <v>1572617.2071342878</v>
      </c>
      <c r="F119" s="87">
        <f>Variety!F50</f>
        <v>9.0691715032427289E-2</v>
      </c>
      <c r="G119" s="126">
        <f>Variety!G50</f>
        <v>4.5699975198386262</v>
      </c>
      <c r="H119" s="90">
        <f>Variety!H50</f>
        <v>0.27492857443401686</v>
      </c>
      <c r="I119" s="258">
        <f>Variety!I50</f>
        <v>5.0089659465555521</v>
      </c>
      <c r="J119" s="259">
        <f>Variety!J50</f>
        <v>-0.24819671415541666</v>
      </c>
      <c r="K119" s="87">
        <f>Variety!K50</f>
        <v>-4.721115365333798E-2</v>
      </c>
      <c r="L119" s="125">
        <f>Variety!L50</f>
        <v>94733918.592250839</v>
      </c>
      <c r="M119" s="89">
        <f>Variety!M50</f>
        <v>3573392.4297247827</v>
      </c>
      <c r="N119" s="87">
        <f>Variety!N50</f>
        <v>3.9198900885608533E-2</v>
      </c>
      <c r="O119" s="124">
        <f>Variety!O50</f>
        <v>19476915.009555314</v>
      </c>
      <c r="P119" s="88">
        <f>Variety!P50</f>
        <v>502955.1216529198</v>
      </c>
      <c r="Q119" s="87">
        <f>Variety!Q50</f>
        <v>2.6507651782989111E-2</v>
      </c>
    </row>
    <row r="120" spans="2:17" ht="15" thickBot="1">
      <c r="B120" s="493"/>
      <c r="C120" s="95" t="s">
        <v>210</v>
      </c>
      <c r="D120" s="121">
        <f>Variety!D51</f>
        <v>8247131.2513946127</v>
      </c>
      <c r="E120" s="84">
        <f>Variety!E51</f>
        <v>157454.98727790732</v>
      </c>
      <c r="F120" s="83">
        <f>Variety!F51</f>
        <v>1.9463694483835999E-2</v>
      </c>
      <c r="G120" s="123">
        <f>Variety!G51</f>
        <v>1.9927895995443752</v>
      </c>
      <c r="H120" s="86">
        <f>Variety!H51</f>
        <v>-1.0971187065575538E-2</v>
      </c>
      <c r="I120" s="260">
        <f>Variety!I51</f>
        <v>6.5307080865982261</v>
      </c>
      <c r="J120" s="261">
        <f>Variety!J51</f>
        <v>-0.34708868679429372</v>
      </c>
      <c r="K120" s="83">
        <f>Variety!K51</f>
        <v>-5.0465097796585499E-2</v>
      </c>
      <c r="L120" s="122">
        <f>Variety!L51</f>
        <v>53859606.754719742</v>
      </c>
      <c r="M120" s="85">
        <f>Variety!M51</f>
        <v>-1779542.5524121895</v>
      </c>
      <c r="N120" s="83">
        <f>Variety!N51</f>
        <v>-3.1983640558359228E-2</v>
      </c>
      <c r="O120" s="121">
        <f>Variety!O51</f>
        <v>15666654.604427183</v>
      </c>
      <c r="P120" s="84">
        <f>Variety!P51</f>
        <v>485955.41002970189</v>
      </c>
      <c r="Q120" s="83">
        <f>Variety!Q51</f>
        <v>3.2011398408384663E-2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498" t="s">
        <v>212</v>
      </c>
      <c r="C122" s="498"/>
      <c r="D122" s="498"/>
      <c r="E122" s="498"/>
      <c r="F122" s="498"/>
      <c r="G122" s="498"/>
      <c r="H122" s="498"/>
      <c r="I122" s="498"/>
      <c r="J122" s="498"/>
      <c r="K122" s="498"/>
      <c r="L122" s="498"/>
      <c r="M122" s="498"/>
      <c r="N122" s="498"/>
      <c r="O122" s="498"/>
      <c r="P122" s="498"/>
      <c r="Q122" s="498"/>
    </row>
    <row r="123" spans="2:17" s="55" customFormat="1">
      <c r="B123" s="499" t="s">
        <v>525</v>
      </c>
      <c r="C123" s="499"/>
      <c r="D123" s="499"/>
      <c r="E123" s="499"/>
      <c r="F123" s="499"/>
      <c r="G123" s="499"/>
      <c r="H123" s="499"/>
      <c r="I123" s="499"/>
      <c r="J123" s="499"/>
      <c r="K123" s="499"/>
      <c r="L123" s="499"/>
      <c r="M123" s="499"/>
      <c r="N123" s="499"/>
      <c r="O123" s="499"/>
      <c r="P123" s="499"/>
      <c r="Q123" s="499"/>
    </row>
    <row r="124" spans="2:17" s="55" customFormat="1" ht="15" thickBot="1">
      <c r="B124" s="499" t="str">
        <f>'HOME PAGE'!H5</f>
        <v>LATEST 52 WEEKS ENDING 07-14-2024</v>
      </c>
      <c r="C124" s="499"/>
      <c r="D124" s="499"/>
      <c r="E124" s="499"/>
      <c r="F124" s="499"/>
      <c r="G124" s="499"/>
      <c r="H124" s="499"/>
      <c r="I124" s="499"/>
      <c r="J124" s="499"/>
      <c r="K124" s="499"/>
      <c r="L124" s="499"/>
      <c r="M124" s="499"/>
      <c r="N124" s="499"/>
      <c r="O124" s="499"/>
      <c r="P124" s="499"/>
      <c r="Q124" s="499"/>
    </row>
    <row r="125" spans="2:17" s="55" customFormat="1" ht="24" customHeight="1">
      <c r="B125" s="1"/>
      <c r="C125" s="68"/>
      <c r="D125" s="505" t="s">
        <v>70</v>
      </c>
      <c r="E125" s="506"/>
      <c r="F125" s="507"/>
      <c r="G125" s="508" t="s">
        <v>19</v>
      </c>
      <c r="H125" s="509"/>
      <c r="I125" s="505" t="s">
        <v>20</v>
      </c>
      <c r="J125" s="506"/>
      <c r="K125" s="507"/>
      <c r="L125" s="508" t="s">
        <v>21</v>
      </c>
      <c r="M125" s="506"/>
      <c r="N125" s="509"/>
      <c r="O125" s="505" t="s">
        <v>22</v>
      </c>
      <c r="P125" s="506"/>
      <c r="Q125" s="507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</f>
        <v>5435540183.0813665</v>
      </c>
      <c r="E127" s="425">
        <f>'Segment Data'!E9</f>
        <v>102015551.78024101</v>
      </c>
      <c r="F127" s="426">
        <f>'Segment Data'!F9</f>
        <v>1.9127229896256068E-2</v>
      </c>
      <c r="G127" s="427">
        <f>'Segment Data'!G9</f>
        <v>100.00000000000001</v>
      </c>
      <c r="H127" s="428">
        <f>'Segment Data'!H9</f>
        <v>0</v>
      </c>
      <c r="I127" s="429">
        <f>'Segment Data'!I9</f>
        <v>5.6100135868791394</v>
      </c>
      <c r="J127" s="430">
        <f>'Segment Data'!J9</f>
        <v>-0.10408394175152846</v>
      </c>
      <c r="K127" s="426">
        <f>'Segment Data'!K9</f>
        <v>-1.8215289681356078E-2</v>
      </c>
      <c r="L127" s="431">
        <f>'Segment Data'!L9</f>
        <v>30493454279.113991</v>
      </c>
      <c r="M127" s="432">
        <f>'Segment Data'!M9</f>
        <v>17174364.505435944</v>
      </c>
      <c r="N127" s="426">
        <f>'Segment Data'!N9</f>
        <v>5.635321815377983E-4</v>
      </c>
      <c r="O127" s="424">
        <f>'Segment Data'!O9</f>
        <v>7268538722.626092</v>
      </c>
      <c r="P127" s="425">
        <f>'Segment Data'!P9</f>
        <v>91317584.714089394</v>
      </c>
      <c r="Q127" s="426">
        <f>'Segment Data'!Q9</f>
        <v>1.2723250818025583E-2</v>
      </c>
    </row>
    <row r="128" spans="2:17" s="55" customFormat="1">
      <c r="B128" s="491" t="s">
        <v>66</v>
      </c>
      <c r="C128" s="421" t="s">
        <v>194</v>
      </c>
      <c r="D128" s="355">
        <f>'Segment Data'!D10</f>
        <v>4621347978.5572367</v>
      </c>
      <c r="E128" s="347">
        <f>'Segment Data'!E10</f>
        <v>106874531.66796207</v>
      </c>
      <c r="F128" s="114">
        <f>'Segment Data'!F10</f>
        <v>2.3673753523039243E-2</v>
      </c>
      <c r="G128" s="348">
        <f>'Segment Data'!G10</f>
        <v>85.020951421564703</v>
      </c>
      <c r="H128" s="115">
        <f>'Segment Data'!H10</f>
        <v>0.37761031097983278</v>
      </c>
      <c r="I128" s="349">
        <f>'Segment Data'!I10</f>
        <v>5.6811825964729064</v>
      </c>
      <c r="J128" s="350">
        <f>'Segment Data'!J10</f>
        <v>-0.1078183261306016</v>
      </c>
      <c r="K128" s="114">
        <f>'Segment Data'!K10</f>
        <v>-1.8624686292520419E-2</v>
      </c>
      <c r="L128" s="351">
        <f>'Segment Data'!L10</f>
        <v>26254721708.02462</v>
      </c>
      <c r="M128" s="352">
        <f>'Segment Data'!M10</f>
        <v>120430758.9135704</v>
      </c>
      <c r="N128" s="114">
        <f>'Segment Data'!N10</f>
        <v>4.6081509977857968E-3</v>
      </c>
      <c r="O128" s="353">
        <f>'Segment Data'!O10</f>
        <v>6379179767.4130707</v>
      </c>
      <c r="P128" s="354">
        <f>'Segment Data'!P10</f>
        <v>102394077.94419479</v>
      </c>
      <c r="Q128" s="114">
        <f>'Segment Data'!Q10</f>
        <v>1.6313139082634362E-2</v>
      </c>
    </row>
    <row r="129" spans="2:17" s="55" customFormat="1">
      <c r="B129" s="492"/>
      <c r="C129" s="421" t="s">
        <v>195</v>
      </c>
      <c r="D129" s="355">
        <f>'Segment Data'!D11</f>
        <v>754390829.4659853</v>
      </c>
      <c r="E129" s="347">
        <f>'Segment Data'!E11</f>
        <v>6444430.2926769257</v>
      </c>
      <c r="F129" s="114">
        <f>'Segment Data'!F11</f>
        <v>8.616165944243916E-3</v>
      </c>
      <c r="G129" s="348">
        <f>'Segment Data'!G11</f>
        <v>13.878856637176527</v>
      </c>
      <c r="H129" s="115">
        <f>'Segment Data'!H11</f>
        <v>-0.1446353475383777</v>
      </c>
      <c r="I129" s="349">
        <f>'Segment Data'!I11</f>
        <v>4.9669605503649832</v>
      </c>
      <c r="J129" s="350">
        <f>'Segment Data'!J11</f>
        <v>-1.2503508637168537E-2</v>
      </c>
      <c r="K129" s="114">
        <f>'Segment Data'!K11</f>
        <v>-2.5110149383574722E-3</v>
      </c>
      <c r="L129" s="351">
        <f>'Segment Data'!L11</f>
        <v>3747029489.5146666</v>
      </c>
      <c r="M129" s="352">
        <f>'Segment Data'!M11</f>
        <v>22657276.771100998</v>
      </c>
      <c r="N129" s="114">
        <f>'Segment Data'!N11</f>
        <v>6.0835156844891384E-3</v>
      </c>
      <c r="O129" s="353">
        <f>'Segment Data'!O11</f>
        <v>780464738.2600764</v>
      </c>
      <c r="P129" s="354">
        <f>'Segment Data'!P11</f>
        <v>19076176.794312239</v>
      </c>
      <c r="Q129" s="114">
        <f>'Segment Data'!Q11</f>
        <v>2.5054456764609535E-2</v>
      </c>
    </row>
    <row r="130" spans="2:17" s="55" customFormat="1">
      <c r="B130" s="492"/>
      <c r="C130" s="421" t="s">
        <v>293</v>
      </c>
      <c r="D130" s="355">
        <f>'Segment Data'!D12</f>
        <v>20644397.546487059</v>
      </c>
      <c r="E130" s="347">
        <f>'Segment Data'!E12</f>
        <v>-506724.94321730733</v>
      </c>
      <c r="F130" s="114">
        <f>'Segment Data'!F12</f>
        <v>-2.3957354672971304E-2</v>
      </c>
      <c r="G130" s="348">
        <f>'Segment Data'!G12</f>
        <v>0.37980397257929771</v>
      </c>
      <c r="H130" s="115">
        <f>'Segment Data'!H12</f>
        <v>-1.6765349807885188E-2</v>
      </c>
      <c r="I130" s="349">
        <f>'Segment Data'!I12</f>
        <v>10.937303707389217</v>
      </c>
      <c r="J130" s="350">
        <f>'Segment Data'!J12</f>
        <v>4.4829663075272919E-2</v>
      </c>
      <c r="K130" s="114">
        <f>'Segment Data'!K12</f>
        <v>4.1156547991661047E-3</v>
      </c>
      <c r="L130" s="351">
        <f>'Segment Data'!L12</f>
        <v>225794045.82200977</v>
      </c>
      <c r="M130" s="352">
        <f>'Segment Data'!M12</f>
        <v>-4594006.9051999748</v>
      </c>
      <c r="N130" s="114">
        <f>'Segment Data'!N12</f>
        <v>-1.9940300075540349E-2</v>
      </c>
      <c r="O130" s="353">
        <f>'Segment Data'!O12</f>
        <v>44417617.482816033</v>
      </c>
      <c r="P130" s="354">
        <f>'Segment Data'!P12</f>
        <v>-777041.97954922169</v>
      </c>
      <c r="Q130" s="114">
        <f>'Segment Data'!Q12</f>
        <v>-1.7193225677389699E-2</v>
      </c>
    </row>
    <row r="131" spans="2:17" s="55" customFormat="1">
      <c r="B131" s="492"/>
      <c r="C131" s="421" t="s">
        <v>193</v>
      </c>
      <c r="D131" s="355">
        <f>'Segment Data'!D13</f>
        <v>10843524.107164824</v>
      </c>
      <c r="E131" s="347">
        <f>'Segment Data'!E13</f>
        <v>-910010.19584073499</v>
      </c>
      <c r="F131" s="114">
        <f>'Segment Data'!F13</f>
        <v>-7.7424387625093447E-2</v>
      </c>
      <c r="G131" s="348">
        <f>'Segment Data'!G13</f>
        <v>0.19949303550208902</v>
      </c>
      <c r="H131" s="115">
        <f>'Segment Data'!H13</f>
        <v>-2.0877828335812865E-2</v>
      </c>
      <c r="I131" s="349">
        <f>'Segment Data'!I13</f>
        <v>2.7030447546692695</v>
      </c>
      <c r="J131" s="350">
        <f>'Segment Data'!J13</f>
        <v>-9.298655765270869E-2</v>
      </c>
      <c r="K131" s="114">
        <f>'Segment Data'!K13</f>
        <v>-3.3256622428697889E-2</v>
      </c>
      <c r="L131" s="351">
        <f>'Segment Data'!L13</f>
        <v>29310530.960001651</v>
      </c>
      <c r="M131" s="352">
        <f>'Segment Data'!M13</f>
        <v>-3552718.9816523716</v>
      </c>
      <c r="N131" s="114">
        <f>'Segment Data'!N13</f>
        <v>-0.10810613642777053</v>
      </c>
      <c r="O131" s="353">
        <f>'Segment Data'!O13</f>
        <v>17043060.045700476</v>
      </c>
      <c r="P131" s="354">
        <f>'Segment Data'!P13</f>
        <v>-1849203.4745036066</v>
      </c>
      <c r="Q131" s="114">
        <f>'Segment Data'!Q13</f>
        <v>-9.7881520259655505E-2</v>
      </c>
    </row>
    <row r="132" spans="2:17" s="55" customFormat="1" ht="15" thickBot="1">
      <c r="B132" s="493"/>
      <c r="C132" s="422" t="s">
        <v>292</v>
      </c>
      <c r="D132" s="356">
        <f>'Segment Data'!D14</f>
        <v>1971893.1992618821</v>
      </c>
      <c r="E132" s="113">
        <f>'Segment Data'!E14</f>
        <v>-1809267.6459826755</v>
      </c>
      <c r="F132" s="111">
        <f>'Segment Data'!F14</f>
        <v>-0.47849528756707937</v>
      </c>
      <c r="G132" s="171">
        <f>'Segment Data'!G14</f>
        <v>3.6277777973191823E-2</v>
      </c>
      <c r="H132" s="112">
        <f>'Segment Data'!H14</f>
        <v>-3.4616445014996299E-2</v>
      </c>
      <c r="I132" s="234">
        <f>'Segment Data'!I14</f>
        <v>25.464042340801026</v>
      </c>
      <c r="J132" s="235">
        <f>'Segment Data'!J14</f>
        <v>3.2954703409100716</v>
      </c>
      <c r="K132" s="111">
        <f>'Segment Data'!K14</f>
        <v>0.14865505730032055</v>
      </c>
      <c r="L132" s="170">
        <f>'Segment Data'!L14</f>
        <v>50212371.91754216</v>
      </c>
      <c r="M132" s="169">
        <f>'Segment Data'!M14</f>
        <v>-33610564.523430347</v>
      </c>
      <c r="N132" s="111">
        <f>'Segment Data'!N14</f>
        <v>-0.40097097465797632</v>
      </c>
      <c r="O132" s="168">
        <f>'Segment Data'!O14</f>
        <v>11731799.070048114</v>
      </c>
      <c r="P132" s="167">
        <f>'Segment Data'!P14</f>
        <v>-6087791.0383818205</v>
      </c>
      <c r="Q132" s="111">
        <f>'Segment Data'!Q14</f>
        <v>-0.34163474026834445</v>
      </c>
    </row>
    <row r="133" spans="2:17" s="55" customFormat="1">
      <c r="B133" s="491" t="s">
        <v>151</v>
      </c>
      <c r="C133" s="224" t="s">
        <v>150</v>
      </c>
      <c r="D133" s="110">
        <f>Fat!D7</f>
        <v>5162943092.7363968</v>
      </c>
      <c r="E133" s="109">
        <f>Fat!E7</f>
        <v>104405178.81646919</v>
      </c>
      <c r="F133" s="107">
        <f>Fat!F7</f>
        <v>2.0639398299095529E-2</v>
      </c>
      <c r="G133" s="223">
        <f>Fat!G7</f>
        <v>94.984912609174472</v>
      </c>
      <c r="H133" s="108">
        <f>Fat!H7</f>
        <v>0.14072862936056652</v>
      </c>
      <c r="I133" s="236">
        <f>Fat!I7</f>
        <v>5.6258398192587187</v>
      </c>
      <c r="J133" s="237">
        <f>Fat!J7</f>
        <v>-0.10486433316863941</v>
      </c>
      <c r="K133" s="107">
        <f>Fat!K7</f>
        <v>-1.8298682043152055E-2</v>
      </c>
      <c r="L133" s="222">
        <f>Fat!L7</f>
        <v>29045890835.683182</v>
      </c>
      <c r="M133" s="221">
        <f>Fat!M7</f>
        <v>56906607.171028137</v>
      </c>
      <c r="N133" s="107">
        <f>Fat!N7</f>
        <v>1.9630424689064327E-3</v>
      </c>
      <c r="O133" s="225">
        <f>Fat!O7</f>
        <v>6920135598.1556921</v>
      </c>
      <c r="P133" s="226">
        <f>Fat!P7</f>
        <v>99753242.426907539</v>
      </c>
      <c r="Q133" s="107">
        <f>Fat!Q7</f>
        <v>1.4625755159183962E-2</v>
      </c>
    </row>
    <row r="134" spans="2:17" s="55" customFormat="1">
      <c r="B134" s="492"/>
      <c r="C134" s="220" t="s">
        <v>213</v>
      </c>
      <c r="D134" s="99">
        <f>Fat!D8</f>
        <v>253465370.34168896</v>
      </c>
      <c r="E134" s="98">
        <f>Fat!E8</f>
        <v>-2667372.0831378102</v>
      </c>
      <c r="F134" s="96">
        <f>Fat!F8</f>
        <v>-1.0414022267850686E-2</v>
      </c>
      <c r="G134" s="203">
        <f>Fat!G8</f>
        <v>4.6631128058003144</v>
      </c>
      <c r="H134" s="97">
        <f>Fat!H8</f>
        <v>-0.13920386339903246</v>
      </c>
      <c r="I134" s="238">
        <f>Fat!I8</f>
        <v>5.2642869756919346</v>
      </c>
      <c r="J134" s="239">
        <f>Fat!J8</f>
        <v>-9.0864650146339265E-2</v>
      </c>
      <c r="K134" s="96">
        <f>Fat!K8</f>
        <v>-1.6967708198573309E-2</v>
      </c>
      <c r="L134" s="202">
        <f>Fat!L8</f>
        <v>1334314447.878686</v>
      </c>
      <c r="M134" s="201">
        <f>Fat!M8</f>
        <v>-37315224.14804101</v>
      </c>
      <c r="N134" s="96">
        <f>Fat!N8</f>
        <v>-2.7205028375409702E-2</v>
      </c>
      <c r="O134" s="200">
        <f>Fat!O8</f>
        <v>313962011.77168131</v>
      </c>
      <c r="P134" s="199">
        <f>Fat!P8</f>
        <v>-9403356.9299819469</v>
      </c>
      <c r="Q134" s="96">
        <f>Fat!Q8</f>
        <v>-2.9079666037637692E-2</v>
      </c>
    </row>
    <row r="135" spans="2:17" s="55" customFormat="1">
      <c r="B135" s="492"/>
      <c r="C135" s="220" t="s">
        <v>65</v>
      </c>
      <c r="D135" s="99">
        <f>Fat!D9</f>
        <v>2999978.5425951635</v>
      </c>
      <c r="E135" s="98">
        <f>Fat!E9</f>
        <v>-671341.4266608567</v>
      </c>
      <c r="F135" s="96">
        <f>Fat!F9</f>
        <v>-0.18286105059834967</v>
      </c>
      <c r="G135" s="203">
        <f>Fat!G9</f>
        <v>5.5191911779677055E-2</v>
      </c>
      <c r="H135" s="97">
        <f>Fat!H9</f>
        <v>-1.3642868652571472E-2</v>
      </c>
      <c r="I135" s="238">
        <f>Fat!I9</f>
        <v>4.745800578571175</v>
      </c>
      <c r="J135" s="239">
        <f>Fat!J9</f>
        <v>0.17509970848244993</v>
      </c>
      <c r="K135" s="96">
        <f>Fat!K9</f>
        <v>3.8309159461369639E-2</v>
      </c>
      <c r="L135" s="202">
        <f>Fat!L9</f>
        <v>14237299.903149238</v>
      </c>
      <c r="M135" s="201">
        <f>Fat!M9</f>
        <v>-2543205.4747033659</v>
      </c>
      <c r="N135" s="96">
        <f>Fat!N9</f>
        <v>-0.15155714428362582</v>
      </c>
      <c r="O135" s="200">
        <f>Fat!O9</f>
        <v>4089584.0236371025</v>
      </c>
      <c r="P135" s="199">
        <f>Fat!P9</f>
        <v>-843529.32753357803</v>
      </c>
      <c r="Q135" s="96">
        <f>Fat!Q9</f>
        <v>-0.17099329925865164</v>
      </c>
    </row>
    <row r="136" spans="2:17" s="55" customFormat="1" ht="15" thickBot="1">
      <c r="B136" s="493"/>
      <c r="C136" s="227" t="s">
        <v>13</v>
      </c>
      <c r="D136" s="94">
        <f>Fat!D10</f>
        <v>16131741.460541865</v>
      </c>
      <c r="E136" s="93">
        <f>Fat!E10</f>
        <v>949086.47358608991</v>
      </c>
      <c r="F136" s="91">
        <f>Fat!F10</f>
        <v>6.2511232350435444E-2</v>
      </c>
      <c r="G136" s="215">
        <f>Fat!G10</f>
        <v>0.29678267324291785</v>
      </c>
      <c r="H136" s="92">
        <f>Fat!H10</f>
        <v>1.2118102691343557E-2</v>
      </c>
      <c r="I136" s="240">
        <f>Fat!I10</f>
        <v>6.1376941783507819</v>
      </c>
      <c r="J136" s="241">
        <f>Fat!J10</f>
        <v>-0.37536356925206338</v>
      </c>
      <c r="K136" s="91">
        <f>Fat!K10</f>
        <v>-5.7632464473421463E-2</v>
      </c>
      <c r="L136" s="214">
        <f>Fat!L10</f>
        <v>99011695.64902775</v>
      </c>
      <c r="M136" s="213">
        <f>Fat!M10</f>
        <v>126186.95705446601</v>
      </c>
      <c r="N136" s="91">
        <f>Fat!N10</f>
        <v>1.276091499387805E-3</v>
      </c>
      <c r="O136" s="212">
        <f>Fat!O10</f>
        <v>30351528.675079111</v>
      </c>
      <c r="P136" s="211">
        <f>Fat!P10</f>
        <v>1811228.5446952358</v>
      </c>
      <c r="Q136" s="91">
        <f>Fat!Q10</f>
        <v>6.346214077710452E-2</v>
      </c>
    </row>
    <row r="137" spans="2:17" s="55" customFormat="1">
      <c r="B137" s="491" t="s">
        <v>67</v>
      </c>
      <c r="C137" s="224" t="s">
        <v>148</v>
      </c>
      <c r="D137" s="110">
        <f>'Form Data'!D22</f>
        <v>48492251.75774163</v>
      </c>
      <c r="E137" s="109">
        <f>'Form Data'!E22</f>
        <v>4383291.1486895606</v>
      </c>
      <c r="F137" s="107">
        <f>'Form Data'!F22</f>
        <v>9.937416543408685E-2</v>
      </c>
      <c r="G137" s="223">
        <f>'Form Data'!G22</f>
        <v>0.89213307462390534</v>
      </c>
      <c r="H137" s="108">
        <f>'Form Data'!H22</f>
        <v>6.5119726824073521E-2</v>
      </c>
      <c r="I137" s="236">
        <f>'Form Data'!I22</f>
        <v>8.4719217199367787</v>
      </c>
      <c r="J137" s="237">
        <f>'Form Data'!J22</f>
        <v>-0.38649195193349684</v>
      </c>
      <c r="K137" s="107">
        <f>'Form Data'!K22</f>
        <v>-4.3629928139481078E-2</v>
      </c>
      <c r="L137" s="222">
        <f>'Form Data'!L22</f>
        <v>410822560.91505373</v>
      </c>
      <c r="M137" s="221">
        <f>'Form Data'!M22</f>
        <v>20087141.203839421</v>
      </c>
      <c r="N137" s="107">
        <f>'Form Data'!N22</f>
        <v>5.1408549597795547E-2</v>
      </c>
      <c r="O137" s="225">
        <f>'Form Data'!O22</f>
        <v>76519800.873935014</v>
      </c>
      <c r="P137" s="226">
        <f>'Form Data'!P22</f>
        <v>5463017.2057051659</v>
      </c>
      <c r="Q137" s="107">
        <f>'Form Data'!Q22</f>
        <v>7.6882416057732883E-2</v>
      </c>
    </row>
    <row r="138" spans="2:17" s="55" customFormat="1">
      <c r="B138" s="492"/>
      <c r="C138" s="220" t="s">
        <v>147</v>
      </c>
      <c r="D138" s="99">
        <f>'Form Data'!D23</f>
        <v>1006485240.5440042</v>
      </c>
      <c r="E138" s="98">
        <f>'Form Data'!E23</f>
        <v>31850152.817505956</v>
      </c>
      <c r="F138" s="96">
        <f>'Form Data'!F23</f>
        <v>3.2679054159441195E-2</v>
      </c>
      <c r="G138" s="203">
        <f>'Form Data'!G23</f>
        <v>18.516747308331656</v>
      </c>
      <c r="H138" s="97">
        <f>'Form Data'!H23</f>
        <v>0.24299486315481644</v>
      </c>
      <c r="I138" s="238">
        <f>'Form Data'!I23</f>
        <v>5.1428564085093518</v>
      </c>
      <c r="J138" s="239">
        <f>'Form Data'!J23</f>
        <v>-4.8006067189519719E-2</v>
      </c>
      <c r="K138" s="96">
        <f>'Form Data'!K23</f>
        <v>-9.2481870622196406E-3</v>
      </c>
      <c r="L138" s="202">
        <f>'Form Data'!L23</f>
        <v>5176209069.4018087</v>
      </c>
      <c r="M138" s="201">
        <f>'Form Data'!M23</f>
        <v>117012365.02285099</v>
      </c>
      <c r="N138" s="96">
        <f>'Form Data'!N23</f>
        <v>2.3128645091338638E-2</v>
      </c>
      <c r="O138" s="200">
        <f>'Form Data'!O23</f>
        <v>1340163687.0059214</v>
      </c>
      <c r="P138" s="199">
        <f>'Form Data'!P23</f>
        <v>33250831.751984119</v>
      </c>
      <c r="Q138" s="96">
        <f>'Form Data'!Q23</f>
        <v>2.544227154726654E-2</v>
      </c>
    </row>
    <row r="139" spans="2:17" s="55" customFormat="1">
      <c r="B139" s="492"/>
      <c r="C139" s="220" t="s">
        <v>146</v>
      </c>
      <c r="D139" s="99">
        <f>'Form Data'!D24</f>
        <v>3723789.6294860989</v>
      </c>
      <c r="E139" s="98">
        <f>'Form Data'!E24</f>
        <v>-2645302.3536266834</v>
      </c>
      <c r="F139" s="96">
        <f>'Form Data'!F24</f>
        <v>-0.41533429892997686</v>
      </c>
      <c r="G139" s="203">
        <f>'Form Data'!G24</f>
        <v>6.8508179574805608E-2</v>
      </c>
      <c r="H139" s="97">
        <f>'Form Data'!H24</f>
        <v>-5.0908011844545326E-2</v>
      </c>
      <c r="I139" s="238">
        <f>'Form Data'!I24</f>
        <v>7.3273830975028496</v>
      </c>
      <c r="J139" s="239">
        <f>'Form Data'!J24</f>
        <v>1.0278606269200994</v>
      </c>
      <c r="K139" s="96">
        <f>'Form Data'!K24</f>
        <v>0.16316484808490811</v>
      </c>
      <c r="L139" s="202">
        <f>'Form Data'!L24</f>
        <v>27285633.18975284</v>
      </c>
      <c r="M139" s="201">
        <f>'Form Data'!M24</f>
        <v>-12836604.87507458</v>
      </c>
      <c r="N139" s="96">
        <f>'Form Data'!N24</f>
        <v>-0.31993740863443021</v>
      </c>
      <c r="O139" s="200">
        <f>'Form Data'!O24</f>
        <v>5164677.6623179214</v>
      </c>
      <c r="P139" s="199">
        <f>'Form Data'!P24</f>
        <v>-1924962.7638274236</v>
      </c>
      <c r="Q139" s="96">
        <f>'Form Data'!Q24</f>
        <v>-0.27151768610556043</v>
      </c>
    </row>
    <row r="140" spans="2:17" s="55" customFormat="1">
      <c r="B140" s="492"/>
      <c r="C140" s="220" t="s">
        <v>145</v>
      </c>
      <c r="D140" s="99">
        <f>'Form Data'!D25</f>
        <v>53675172.866689146</v>
      </c>
      <c r="E140" s="98">
        <f>'Form Data'!E25</f>
        <v>2111938.8914368227</v>
      </c>
      <c r="F140" s="96">
        <f>'Form Data'!F25</f>
        <v>4.0958231837251398E-2</v>
      </c>
      <c r="G140" s="203">
        <f>'Form Data'!G25</f>
        <v>0.98748553149801421</v>
      </c>
      <c r="H140" s="97">
        <f>'Form Data'!H25</f>
        <v>2.0709571138881833E-2</v>
      </c>
      <c r="I140" s="238">
        <f>'Form Data'!I25</f>
        <v>10.348210513522039</v>
      </c>
      <c r="J140" s="239">
        <f>'Form Data'!J25</f>
        <v>-0.21117619382933128</v>
      </c>
      <c r="K140" s="96">
        <f>'Form Data'!K25</f>
        <v>-1.999890710341273E-2</v>
      </c>
      <c r="L140" s="202">
        <f>'Form Data'!L25</f>
        <v>555441988.17418551</v>
      </c>
      <c r="M140" s="201">
        <f>'Form Data'!M25</f>
        <v>10965860.747857571</v>
      </c>
      <c r="N140" s="96">
        <f>'Form Data'!N25</f>
        <v>2.0140204860205447E-2</v>
      </c>
      <c r="O140" s="200">
        <f>'Form Data'!O25</f>
        <v>122583157.0599317</v>
      </c>
      <c r="P140" s="199">
        <f>'Form Data'!P25</f>
        <v>2581210.5275225043</v>
      </c>
      <c r="Q140" s="96">
        <f>'Form Data'!Q25</f>
        <v>2.1509738817656519E-2</v>
      </c>
    </row>
    <row r="141" spans="2:17" s="55" customFormat="1">
      <c r="B141" s="492"/>
      <c r="C141" s="220" t="s">
        <v>144</v>
      </c>
      <c r="D141" s="99">
        <f>'Form Data'!D26</f>
        <v>30874836.91150732</v>
      </c>
      <c r="E141" s="98">
        <f>'Form Data'!E26</f>
        <v>501687.94895603508</v>
      </c>
      <c r="F141" s="96">
        <f>'Form Data'!F26</f>
        <v>1.6517482252979221E-2</v>
      </c>
      <c r="G141" s="203">
        <f>'Form Data'!G26</f>
        <v>0.56801782107338994</v>
      </c>
      <c r="H141" s="97">
        <f>'Form Data'!H26</f>
        <v>-1.4582957949723641E-3</v>
      </c>
      <c r="I141" s="238">
        <f>'Form Data'!I26</f>
        <v>6.5748502868140353</v>
      </c>
      <c r="J141" s="239">
        <f>'Form Data'!J26</f>
        <v>4.9825180444654116E-2</v>
      </c>
      <c r="K141" s="96">
        <f>'Form Data'!K26</f>
        <v>7.6360135987856102E-3</v>
      </c>
      <c r="L141" s="202">
        <f>'Form Data'!L26</f>
        <v>202997430.32296047</v>
      </c>
      <c r="M141" s="201">
        <f>'Form Data'!M26</f>
        <v>4811870.7828162014</v>
      </c>
      <c r="N141" s="96">
        <f>'Form Data'!N26</f>
        <v>2.427962357086624E-2</v>
      </c>
      <c r="O141" s="200">
        <f>'Form Data'!O26</f>
        <v>62456890.811836146</v>
      </c>
      <c r="P141" s="199">
        <f>'Form Data'!P26</f>
        <v>-220926.15885519981</v>
      </c>
      <c r="Q141" s="96">
        <f>'Form Data'!Q26</f>
        <v>-3.5247902612579292E-3</v>
      </c>
    </row>
    <row r="142" spans="2:17" s="55" customFormat="1">
      <c r="B142" s="492"/>
      <c r="C142" s="220" t="s">
        <v>143</v>
      </c>
      <c r="D142" s="99">
        <f>'Form Data'!D27</f>
        <v>7001822.2738167159</v>
      </c>
      <c r="E142" s="98">
        <f>'Form Data'!E27</f>
        <v>-143100.48158506118</v>
      </c>
      <c r="F142" s="96">
        <f>'Form Data'!F27</f>
        <v>-2.0028275529903092E-2</v>
      </c>
      <c r="G142" s="203">
        <f>'Form Data'!G27</f>
        <v>0.12881557376046179</v>
      </c>
      <c r="H142" s="97">
        <f>'Form Data'!H27</f>
        <v>-5.1469228870648642E-3</v>
      </c>
      <c r="I142" s="238">
        <f>'Form Data'!I27</f>
        <v>8.4778722871527865</v>
      </c>
      <c r="J142" s="239">
        <f>'Form Data'!J27</f>
        <v>6.6857880023251326E-2</v>
      </c>
      <c r="K142" s="96">
        <f>'Form Data'!K27</f>
        <v>7.9488485915063627E-3</v>
      </c>
      <c r="L142" s="202">
        <f>'Form Data'!L27</f>
        <v>59360555.014759846</v>
      </c>
      <c r="M142" s="201">
        <f>'Form Data'!M27</f>
        <v>-735493.21875215322</v>
      </c>
      <c r="N142" s="96">
        <f>'Form Data'!N27</f>
        <v>-1.223862866813283E-2</v>
      </c>
      <c r="O142" s="200">
        <f>'Form Data'!O27</f>
        <v>11025888.586285308</v>
      </c>
      <c r="P142" s="199">
        <f>'Form Data'!P27</f>
        <v>-283914.73449439928</v>
      </c>
      <c r="Q142" s="96">
        <f>'Form Data'!Q27</f>
        <v>-2.5103419258649493E-2</v>
      </c>
    </row>
    <row r="143" spans="2:17" s="55" customFormat="1">
      <c r="B143" s="492"/>
      <c r="C143" s="220" t="s">
        <v>142</v>
      </c>
      <c r="D143" s="99">
        <f>'Form Data'!D28</f>
        <v>112630781.52767611</v>
      </c>
      <c r="E143" s="98">
        <f>'Form Data'!E28</f>
        <v>-927377.92035390437</v>
      </c>
      <c r="F143" s="96">
        <f>'Form Data'!F28</f>
        <v>-8.1665458903313736E-3</v>
      </c>
      <c r="G143" s="203">
        <f>'Form Data'!G28</f>
        <v>2.0721175400055016</v>
      </c>
      <c r="H143" s="97">
        <f>'Form Data'!H28</f>
        <v>-5.7021580897503643E-2</v>
      </c>
      <c r="I143" s="238">
        <f>'Form Data'!I28</f>
        <v>7.9681093644264216</v>
      </c>
      <c r="J143" s="239">
        <f>'Form Data'!J28</f>
        <v>0.14315450981875255</v>
      </c>
      <c r="K143" s="96">
        <f>'Form Data'!K28</f>
        <v>1.829461159567675E-2</v>
      </c>
      <c r="L143" s="202">
        <f>'Form Data'!L28</f>
        <v>897454385.01334238</v>
      </c>
      <c r="M143" s="201">
        <f>'Form Data'!M28</f>
        <v>8866913.9601682425</v>
      </c>
      <c r="N143" s="96">
        <f>'Form Data'!N28</f>
        <v>9.9786619202035035E-3</v>
      </c>
      <c r="O143" s="200">
        <f>'Form Data'!O28</f>
        <v>195711601.74693939</v>
      </c>
      <c r="P143" s="199">
        <f>'Form Data'!P28</f>
        <v>-1603352.61728549</v>
      </c>
      <c r="Q143" s="96">
        <f>'Form Data'!Q28</f>
        <v>-8.1258545377450291E-3</v>
      </c>
    </row>
    <row r="144" spans="2:17" s="55" customFormat="1">
      <c r="B144" s="492"/>
      <c r="C144" s="220" t="s">
        <v>141</v>
      </c>
      <c r="D144" s="99">
        <f>'Form Data'!D29</f>
        <v>128843671.84056707</v>
      </c>
      <c r="E144" s="98">
        <f>'Form Data'!E29</f>
        <v>-2727159.7339709699</v>
      </c>
      <c r="F144" s="96">
        <f>'Form Data'!F29</f>
        <v>-2.0727692462945091E-2</v>
      </c>
      <c r="G144" s="203">
        <f>'Form Data'!G29</f>
        <v>2.3703931440265174</v>
      </c>
      <c r="H144" s="97">
        <f>'Form Data'!H29</f>
        <v>-9.6471465586076999E-2</v>
      </c>
      <c r="I144" s="238">
        <f>'Form Data'!I29</f>
        <v>4.1973385466405562</v>
      </c>
      <c r="J144" s="239">
        <f>'Form Data'!J29</f>
        <v>3.8060816447599066E-2</v>
      </c>
      <c r="K144" s="96">
        <f>'Form Data'!K29</f>
        <v>9.1508235122912431E-3</v>
      </c>
      <c r="L144" s="202">
        <f>'Form Data'!L29</f>
        <v>540800510.30711854</v>
      </c>
      <c r="M144" s="201">
        <f>'Form Data'!M29</f>
        <v>-6439119.4038258791</v>
      </c>
      <c r="N144" s="96">
        <f>'Form Data'!N29</f>
        <v>-1.1766544406199281E-2</v>
      </c>
      <c r="O144" s="200">
        <f>'Form Data'!O29</f>
        <v>67265693.223648384</v>
      </c>
      <c r="P144" s="199">
        <f>'Form Data'!P29</f>
        <v>182318.74020059407</v>
      </c>
      <c r="Q144" s="96">
        <f>'Form Data'!Q29</f>
        <v>2.7177932178349129E-3</v>
      </c>
    </row>
    <row r="145" spans="2:17" s="55" customFormat="1">
      <c r="B145" s="492"/>
      <c r="C145" s="220" t="s">
        <v>140</v>
      </c>
      <c r="D145" s="99">
        <f>'Form Data'!D30</f>
        <v>23937782.679234765</v>
      </c>
      <c r="E145" s="98">
        <f>'Form Data'!E30</f>
        <v>898937.46093476191</v>
      </c>
      <c r="F145" s="96">
        <f>'Form Data'!F30</f>
        <v>3.9018338480816137E-2</v>
      </c>
      <c r="G145" s="203">
        <f>'Form Data'!G30</f>
        <v>0.44039381318058124</v>
      </c>
      <c r="H145" s="97">
        <f>'Form Data'!H30</f>
        <v>8.4309591404822526E-3</v>
      </c>
      <c r="I145" s="238">
        <f>'Form Data'!I30</f>
        <v>10.439172895121823</v>
      </c>
      <c r="J145" s="239">
        <f>'Form Data'!J30</f>
        <v>4.5968592902351446E-2</v>
      </c>
      <c r="K145" s="96">
        <f>'Form Data'!K30</f>
        <v>4.4229471071337298E-3</v>
      </c>
      <c r="L145" s="202">
        <f>'Form Data'!L30</f>
        <v>249890652.11438423</v>
      </c>
      <c r="M145" s="201">
        <f>'Form Data'!M30</f>
        <v>10443226.873380125</v>
      </c>
      <c r="N145" s="96">
        <f>'Form Data'!N30</f>
        <v>4.361386163525878E-2</v>
      </c>
      <c r="O145" s="200">
        <f>'Form Data'!O30</f>
        <v>47922191.682431288</v>
      </c>
      <c r="P145" s="199">
        <f>'Form Data'!P30</f>
        <v>2028888.9975580946</v>
      </c>
      <c r="Q145" s="96">
        <f>'Form Data'!Q30</f>
        <v>4.4208825228584672E-2</v>
      </c>
    </row>
    <row r="146" spans="2:17" s="55" customFormat="1">
      <c r="B146" s="492"/>
      <c r="C146" s="220" t="s">
        <v>139</v>
      </c>
      <c r="D146" s="99">
        <f>'Form Data'!D31</f>
        <v>61701980.672678329</v>
      </c>
      <c r="E146" s="98">
        <f>'Form Data'!E31</f>
        <v>7675026.1781371683</v>
      </c>
      <c r="F146" s="96">
        <f>'Form Data'!F31</f>
        <v>0.14205920452008167</v>
      </c>
      <c r="G146" s="203">
        <f>'Form Data'!G31</f>
        <v>1.1351582104890257</v>
      </c>
      <c r="H146" s="97">
        <f>'Form Data'!H31</f>
        <v>0.12218914726448471</v>
      </c>
      <c r="I146" s="238">
        <f>'Form Data'!I31</f>
        <v>11.639028230774802</v>
      </c>
      <c r="J146" s="239">
        <f>'Form Data'!J31</f>
        <v>-0.3780947803551733</v>
      </c>
      <c r="K146" s="96">
        <f>'Form Data'!K31</f>
        <v>-3.1463003250028383E-2</v>
      </c>
      <c r="L146" s="202">
        <f>'Form Data'!L31</f>
        <v>718151094.94402421</v>
      </c>
      <c r="M146" s="201">
        <f>'Form Data'!M31</f>
        <v>68902536.866401553</v>
      </c>
      <c r="N146" s="96">
        <f>'Form Data'!N31</f>
        <v>0.10612659205654135</v>
      </c>
      <c r="O146" s="200">
        <f>'Form Data'!O31</f>
        <v>125428099.01086749</v>
      </c>
      <c r="P146" s="199">
        <f>'Form Data'!P31</f>
        <v>11937344.411350831</v>
      </c>
      <c r="Q146" s="96">
        <f>'Form Data'!Q31</f>
        <v>0.10518340858226764</v>
      </c>
    </row>
    <row r="147" spans="2:17" s="55" customFormat="1">
      <c r="B147" s="492"/>
      <c r="C147" s="220" t="s">
        <v>138</v>
      </c>
      <c r="D147" s="99">
        <f>'Form Data'!D32</f>
        <v>136082566.84548932</v>
      </c>
      <c r="E147" s="98">
        <f>'Form Data'!E32</f>
        <v>6194509.5379868597</v>
      </c>
      <c r="F147" s="96">
        <f>'Form Data'!F32</f>
        <v>4.7691140097058472E-2</v>
      </c>
      <c r="G147" s="203">
        <f>'Form Data'!G32</f>
        <v>2.5035702480695341</v>
      </c>
      <c r="H147" s="97">
        <f>'Form Data'!H32</f>
        <v>6.8256524285043252E-2</v>
      </c>
      <c r="I147" s="238">
        <f>'Form Data'!I32</f>
        <v>7.3690125782314055</v>
      </c>
      <c r="J147" s="239">
        <f>'Form Data'!J32</f>
        <v>-1.005722759602623E-2</v>
      </c>
      <c r="K147" s="96">
        <f>'Form Data'!K32</f>
        <v>-1.362939755371848E-3</v>
      </c>
      <c r="L147" s="202">
        <f>'Form Data'!L32</f>
        <v>1002794146.7624269</v>
      </c>
      <c r="M147" s="201">
        <f>'Form Data'!M32</f>
        <v>44341104.94705236</v>
      </c>
      <c r="N147" s="96">
        <f>'Form Data'!N32</f>
        <v>4.6263200190869366E-2</v>
      </c>
      <c r="O147" s="200">
        <f>'Form Data'!O32</f>
        <v>168834999.12523594</v>
      </c>
      <c r="P147" s="199">
        <f>'Form Data'!P32</f>
        <v>6409405.0625343621</v>
      </c>
      <c r="Q147" s="96">
        <f>'Form Data'!Q32</f>
        <v>3.9460561000381027E-2</v>
      </c>
    </row>
    <row r="148" spans="2:17" s="55" customFormat="1">
      <c r="B148" s="492"/>
      <c r="C148" s="220" t="s">
        <v>137</v>
      </c>
      <c r="D148" s="99">
        <f>'Form Data'!D33</f>
        <v>12768364.252502829</v>
      </c>
      <c r="E148" s="98">
        <f>'Form Data'!E33</f>
        <v>1019589.6295617837</v>
      </c>
      <c r="F148" s="96">
        <f>'Form Data'!F33</f>
        <v>8.6782635830880556E-2</v>
      </c>
      <c r="G148" s="203">
        <f>'Form Data'!G33</f>
        <v>0.23490515794999686</v>
      </c>
      <c r="H148" s="97">
        <f>'Form Data'!H33</f>
        <v>1.4623534912382663E-2</v>
      </c>
      <c r="I148" s="238">
        <f>'Form Data'!I33</f>
        <v>10.654252136390703</v>
      </c>
      <c r="J148" s="239">
        <f>'Form Data'!J33</f>
        <v>-6.5035927108601399E-2</v>
      </c>
      <c r="K148" s="96">
        <f>'Form Data'!K33</f>
        <v>-6.0671871791614547E-3</v>
      </c>
      <c r="L148" s="202">
        <f>'Form Data'!L33</f>
        <v>136037372.11544293</v>
      </c>
      <c r="M148" s="201">
        <f>'Form Data'!M33</f>
        <v>10098872.53900744</v>
      </c>
      <c r="N148" s="96">
        <f>'Form Data'!N33</f>
        <v>8.0188922156231981E-2</v>
      </c>
      <c r="O148" s="200">
        <f>'Form Data'!O33</f>
        <v>29161017.045983143</v>
      </c>
      <c r="P148" s="199">
        <f>'Form Data'!P33</f>
        <v>1863285.0550779924</v>
      </c>
      <c r="Q148" s="96">
        <f>'Form Data'!Q33</f>
        <v>6.8257870496303039E-2</v>
      </c>
    </row>
    <row r="149" spans="2:17" s="55" customFormat="1">
      <c r="B149" s="492"/>
      <c r="C149" s="220" t="s">
        <v>136</v>
      </c>
      <c r="D149" s="99">
        <f>'Form Data'!D34</f>
        <v>974017480.23186839</v>
      </c>
      <c r="E149" s="98">
        <f>'Form Data'!E34</f>
        <v>18843480.853108048</v>
      </c>
      <c r="F149" s="96">
        <f>'Form Data'!F34</f>
        <v>1.972779919194172E-2</v>
      </c>
      <c r="G149" s="203">
        <f>'Form Data'!G34</f>
        <v>17.919423781717047</v>
      </c>
      <c r="H149" s="97">
        <f>'Form Data'!H34</f>
        <v>1.0553655326656752E-2</v>
      </c>
      <c r="I149" s="238">
        <f>'Form Data'!I34</f>
        <v>4.6382264487307925</v>
      </c>
      <c r="J149" s="239">
        <f>'Form Data'!J34</f>
        <v>-0.14612737233907414</v>
      </c>
      <c r="K149" s="96">
        <f>'Form Data'!K34</f>
        <v>-3.0542760381881091E-2</v>
      </c>
      <c r="L149" s="202">
        <f>'Form Data'!L34</f>
        <v>4517713638.337574</v>
      </c>
      <c r="M149" s="201">
        <f>'Form Data'!M34</f>
        <v>-52176735.376784325</v>
      </c>
      <c r="N149" s="96">
        <f>'Form Data'!N34</f>
        <v>-1.1417502633520643E-2</v>
      </c>
      <c r="O149" s="200">
        <f>'Form Data'!O34</f>
        <v>1078868767.0274627</v>
      </c>
      <c r="P149" s="199">
        <f>'Form Data'!P34</f>
        <v>13317603.597770691</v>
      </c>
      <c r="Q149" s="96">
        <f>'Form Data'!Q34</f>
        <v>1.2498323923654017E-2</v>
      </c>
    </row>
    <row r="150" spans="2:17" s="55" customFormat="1">
      <c r="B150" s="492"/>
      <c r="C150" s="220" t="s">
        <v>135</v>
      </c>
      <c r="D150" s="99">
        <f>'Form Data'!D35</f>
        <v>672110289.6990782</v>
      </c>
      <c r="E150" s="98">
        <f>'Form Data'!E35</f>
        <v>13634114.473203897</v>
      </c>
      <c r="F150" s="96">
        <f>'Form Data'!F35</f>
        <v>2.0705554712783715E-2</v>
      </c>
      <c r="G150" s="203">
        <f>'Form Data'!G35</f>
        <v>12.365105712787946</v>
      </c>
      <c r="H150" s="97">
        <f>'Form Data'!H35</f>
        <v>1.9120257664292595E-2</v>
      </c>
      <c r="I150" s="238">
        <f>'Form Data'!I35</f>
        <v>4.4008524178331587</v>
      </c>
      <c r="J150" s="239">
        <f>'Form Data'!J35</f>
        <v>-0.15683424476540697</v>
      </c>
      <c r="K150" s="96">
        <f>'Form Data'!K35</f>
        <v>-3.4410931767737608E-2</v>
      </c>
      <c r="L150" s="202">
        <f>'Form Data'!L35</f>
        <v>2957858193.472733</v>
      </c>
      <c r="M150" s="201">
        <f>'Form Data'!M35</f>
        <v>-43269887.993150234</v>
      </c>
      <c r="N150" s="96">
        <f>'Form Data'!N35</f>
        <v>-1.4417874485388612E-2</v>
      </c>
      <c r="O150" s="200">
        <f>'Form Data'!O35</f>
        <v>925633622.47977507</v>
      </c>
      <c r="P150" s="199">
        <f>'Form Data'!P35</f>
        <v>13436895.532067895</v>
      </c>
      <c r="Q150" s="96">
        <f>'Form Data'!Q35</f>
        <v>1.4730260628131131E-2</v>
      </c>
    </row>
    <row r="151" spans="2:17" s="55" customFormat="1">
      <c r="B151" s="492"/>
      <c r="C151" s="220" t="s">
        <v>134</v>
      </c>
      <c r="D151" s="99">
        <f>'Form Data'!D36</f>
        <v>1138879895.5964055</v>
      </c>
      <c r="E151" s="98">
        <f>'Form Data'!E36</f>
        <v>39493843.022200584</v>
      </c>
      <c r="F151" s="96">
        <f>'Form Data'!F36</f>
        <v>3.5923543808588455E-2</v>
      </c>
      <c r="G151" s="203">
        <f>'Form Data'!G36</f>
        <v>20.952469437007888</v>
      </c>
      <c r="H151" s="97">
        <f>'Form Data'!H36</f>
        <v>0.33972029693300243</v>
      </c>
      <c r="I151" s="238">
        <f>'Form Data'!I36</f>
        <v>5.3463206784160331</v>
      </c>
      <c r="J151" s="239">
        <f>'Form Data'!J36</f>
        <v>-7.2801709822796212E-2</v>
      </c>
      <c r="K151" s="96">
        <f>'Form Data'!K36</f>
        <v>-1.3434225065814794E-2</v>
      </c>
      <c r="L151" s="202">
        <f>'Form Data'!L36</f>
        <v>6088817136.0593557</v>
      </c>
      <c r="M151" s="201">
        <f>'Form Data'!M36</f>
        <v>131109565.2369709</v>
      </c>
      <c r="N151" s="96">
        <f>'Form Data'!N36</f>
        <v>2.2006713770087394E-2</v>
      </c>
      <c r="O151" s="200">
        <f>'Form Data'!O36</f>
        <v>1575738063.2762153</v>
      </c>
      <c r="P151" s="199">
        <f>'Form Data'!P36</f>
        <v>74742660.593598366</v>
      </c>
      <c r="Q151" s="96">
        <f>'Form Data'!Q36</f>
        <v>4.9795396081837688E-2</v>
      </c>
    </row>
    <row r="152" spans="2:17" s="55" customFormat="1">
      <c r="B152" s="492"/>
      <c r="C152" s="220" t="s">
        <v>133</v>
      </c>
      <c r="D152" s="99">
        <f>'Form Data'!D37</f>
        <v>306781651.89874619</v>
      </c>
      <c r="E152" s="98">
        <f>'Form Data'!E37</f>
        <v>3118218.0760560036</v>
      </c>
      <c r="F152" s="96">
        <f>'Form Data'!F37</f>
        <v>1.0268665004548221E-2</v>
      </c>
      <c r="G152" s="203">
        <f>'Form Data'!G37</f>
        <v>5.6439956575729715</v>
      </c>
      <c r="H152" s="97">
        <f>'Form Data'!H37</f>
        <v>-4.9489510575785545E-2</v>
      </c>
      <c r="I152" s="238">
        <f>'Form Data'!I37</f>
        <v>6.9482813847299543</v>
      </c>
      <c r="J152" s="239">
        <f>'Form Data'!J37</f>
        <v>1.0284429706565845E-2</v>
      </c>
      <c r="K152" s="96">
        <f>'Form Data'!K37</f>
        <v>1.4823341337905178E-3</v>
      </c>
      <c r="L152" s="202">
        <f>'Form Data'!L37</f>
        <v>2131605241.0647631</v>
      </c>
      <c r="M152" s="201">
        <f>'Form Data'!M37</f>
        <v>24789261.850992203</v>
      </c>
      <c r="N152" s="96">
        <f>'Form Data'!N37</f>
        <v>1.1766220730983419E-2</v>
      </c>
      <c r="O152" s="200">
        <f>'Form Data'!O37</f>
        <v>494529951.82471764</v>
      </c>
      <c r="P152" s="199">
        <f>'Form Data'!P37</f>
        <v>252455.07953029871</v>
      </c>
      <c r="Q152" s="96">
        <f>'Form Data'!Q37</f>
        <v>5.1075576208245985E-4</v>
      </c>
    </row>
    <row r="153" spans="2:17" s="55" customFormat="1">
      <c r="B153" s="492"/>
      <c r="C153" s="220" t="s">
        <v>132</v>
      </c>
      <c r="D153" s="99">
        <f>'Form Data'!D38</f>
        <v>55072742.829146124</v>
      </c>
      <c r="E153" s="98">
        <f>'Form Data'!E38</f>
        <v>-3332624.9619281515</v>
      </c>
      <c r="F153" s="96">
        <f>'Form Data'!F38</f>
        <v>-5.7060251274326457E-2</v>
      </c>
      <c r="G153" s="203">
        <f>'Form Data'!G38</f>
        <v>1.0131972347581069</v>
      </c>
      <c r="H153" s="97">
        <f>'Form Data'!H38</f>
        <v>-8.1864133259353045E-2</v>
      </c>
      <c r="I153" s="238">
        <f>'Form Data'!I38</f>
        <v>7.8431475639621535</v>
      </c>
      <c r="J153" s="239">
        <f>'Form Data'!J38</f>
        <v>-0.17233646484366716</v>
      </c>
      <c r="K153" s="96">
        <f>'Form Data'!K38</f>
        <v>-2.1500443918836244E-2</v>
      </c>
      <c r="L153" s="202">
        <f>'Form Data'!L38</f>
        <v>431943648.76113158</v>
      </c>
      <c r="M153" s="201">
        <f>'Form Data'!M38</f>
        <v>-36203643.964754164</v>
      </c>
      <c r="N153" s="96">
        <f>'Form Data'!N38</f>
        <v>-7.7333874460644339E-2</v>
      </c>
      <c r="O153" s="200">
        <f>'Form Data'!O38</f>
        <v>119498366.21215005</v>
      </c>
      <c r="P153" s="199">
        <f>'Form Data'!P38</f>
        <v>-10177600.737895668</v>
      </c>
      <c r="Q153" s="96">
        <f>'Form Data'!Q38</f>
        <v>-7.8484864830939124E-2</v>
      </c>
    </row>
    <row r="154" spans="2:17" s="55" customFormat="1">
      <c r="B154" s="497"/>
      <c r="C154" s="216" t="s">
        <v>131</v>
      </c>
      <c r="D154" s="99">
        <f>'Form Data'!D39</f>
        <v>251211698.89175388</v>
      </c>
      <c r="E154" s="98">
        <f>'Form Data'!E39</f>
        <v>14995822.981704831</v>
      </c>
      <c r="F154" s="96">
        <f>'Form Data'!F39</f>
        <v>6.3483552593286474E-2</v>
      </c>
      <c r="G154" s="203">
        <f>'Form Data'!G39</f>
        <v>4.6216510306312184</v>
      </c>
      <c r="H154" s="97">
        <f>'Form Data'!H39</f>
        <v>0.1927622143359482</v>
      </c>
      <c r="I154" s="238">
        <f>'Form Data'!I39</f>
        <v>5.1385729083987712</v>
      </c>
      <c r="J154" s="239">
        <f>'Form Data'!J39</f>
        <v>-0.24283933945178049</v>
      </c>
      <c r="K154" s="96">
        <f>'Form Data'!K39</f>
        <v>-4.5125578243661889E-2</v>
      </c>
      <c r="L154" s="202">
        <f>'Form Data'!L39</f>
        <v>1290869630.1979961</v>
      </c>
      <c r="M154" s="201">
        <f>'Form Data'!M39</f>
        <v>19694622.438912153</v>
      </c>
      <c r="N154" s="96">
        <f>'Form Data'!N39</f>
        <v>1.549324232989068E-2</v>
      </c>
      <c r="O154" s="200">
        <f>'Form Data'!O39</f>
        <v>263292042.54187539</v>
      </c>
      <c r="P154" s="199">
        <f>'Form Data'!P39</f>
        <v>4360867.3921348453</v>
      </c>
      <c r="Q154" s="96">
        <f>'Form Data'!Q39</f>
        <v>1.6841801260944901E-2</v>
      </c>
    </row>
    <row r="155" spans="2:17" s="55" customFormat="1" ht="15" thickBot="1">
      <c r="B155" s="492"/>
      <c r="C155" s="228" t="s">
        <v>130</v>
      </c>
      <c r="D155" s="94">
        <f>'Form Data'!D40</f>
        <v>101863133.480841</v>
      </c>
      <c r="E155" s="93">
        <f>'Form Data'!E40</f>
        <v>1070859.5677508414</v>
      </c>
      <c r="F155" s="91">
        <f>'Form Data'!F40</f>
        <v>1.062442116023901E-2</v>
      </c>
      <c r="G155" s="215">
        <f>'Form Data'!G40</f>
        <v>1.8740204294303566</v>
      </c>
      <c r="H155" s="92">
        <f>'Form Data'!H40</f>
        <v>-1.5766922850074527E-2</v>
      </c>
      <c r="I155" s="240">
        <f>'Form Data'!I40</f>
        <v>3.1427890661309545</v>
      </c>
      <c r="J155" s="241">
        <f>'Form Data'!J40</f>
        <v>9.3914605812055463E-3</v>
      </c>
      <c r="K155" s="91">
        <f>'Form Data'!K40</f>
        <v>2.9972131735122812E-3</v>
      </c>
      <c r="L155" s="214">
        <f>'Form Data'!L40</f>
        <v>320134342.14542502</v>
      </c>
      <c r="M155" s="213">
        <f>'Form Data'!M40</f>
        <v>4312072.408233881</v>
      </c>
      <c r="N155" s="91">
        <f>'Form Data'!N40</f>
        <v>1.3653477988813568E-2</v>
      </c>
      <c r="O155" s="212">
        <f>'Form Data'!O40</f>
        <v>76676703.23728089</v>
      </c>
      <c r="P155" s="211">
        <f>'Form Data'!P40</f>
        <v>1360111.9266418368</v>
      </c>
      <c r="Q155" s="91">
        <f>'Form Data'!Q40</f>
        <v>1.80585964257481E-2</v>
      </c>
    </row>
    <row r="156" spans="2:17" s="55" customFormat="1">
      <c r="B156" s="491" t="s">
        <v>68</v>
      </c>
      <c r="C156" s="210" t="s">
        <v>129</v>
      </c>
      <c r="D156" s="104">
        <f>Package!D10</f>
        <v>2146148551.2365863</v>
      </c>
      <c r="E156" s="103">
        <f>Package!E10</f>
        <v>54660142.791919708</v>
      </c>
      <c r="F156" s="101">
        <f>Package!F10</f>
        <v>2.6134566450964781E-2</v>
      </c>
      <c r="G156" s="209">
        <f>Package!G10</f>
        <v>39.483629574051861</v>
      </c>
      <c r="H156" s="102">
        <f>Package!H10</f>
        <v>0.26962845797482515</v>
      </c>
      <c r="I156" s="242">
        <f>Package!I10</f>
        <v>4.7464404667806717</v>
      </c>
      <c r="J156" s="243">
        <f>Package!J10</f>
        <v>-0.17180684164901461</v>
      </c>
      <c r="K156" s="101">
        <f>Package!K10</f>
        <v>-3.493253406646394E-2</v>
      </c>
      <c r="L156" s="208">
        <f>Package!L10</f>
        <v>10186566331.312044</v>
      </c>
      <c r="M156" s="207">
        <f>Package!M10</f>
        <v>-99890904.132825851</v>
      </c>
      <c r="N156" s="101">
        <f>Package!N10</f>
        <v>-9.7109142483598494E-3</v>
      </c>
      <c r="O156" s="206">
        <f>Package!O10</f>
        <v>2828017846.8853292</v>
      </c>
      <c r="P156" s="205">
        <f>Package!P10</f>
        <v>49034827.041297913</v>
      </c>
      <c r="Q156" s="101">
        <f>Package!Q10</f>
        <v>1.7644881847478852E-2</v>
      </c>
    </row>
    <row r="157" spans="2:17" s="55" customFormat="1">
      <c r="B157" s="492"/>
      <c r="C157" s="204" t="s">
        <v>128</v>
      </c>
      <c r="D157" s="99">
        <f>Package!D11</f>
        <v>15432383.298540751</v>
      </c>
      <c r="E157" s="98">
        <f>Package!E11</f>
        <v>84210.518258905038</v>
      </c>
      <c r="F157" s="96">
        <f>Package!F11</f>
        <v>5.4866803667399577E-3</v>
      </c>
      <c r="G157" s="203">
        <f>Package!G11</f>
        <v>0.28391627655656948</v>
      </c>
      <c r="H157" s="97">
        <f>Package!H11</f>
        <v>-3.8516413078620859E-3</v>
      </c>
      <c r="I157" s="238">
        <f>Package!I11</f>
        <v>10.968818161170718</v>
      </c>
      <c r="J157" s="239">
        <f>Package!J11</f>
        <v>0.37466626984263129</v>
      </c>
      <c r="K157" s="96">
        <f>Package!K11</f>
        <v>3.5365385892693953E-2</v>
      </c>
      <c r="L157" s="202">
        <f>Package!L11</f>
        <v>169275006.19518146</v>
      </c>
      <c r="M157" s="201">
        <f>Package!M11</f>
        <v>6674132.5065282881</v>
      </c>
      <c r="N157" s="96">
        <f>Package!N11</f>
        <v>4.1046104827873575E-2</v>
      </c>
      <c r="O157" s="200">
        <f>Package!O11</f>
        <v>22029192.313625768</v>
      </c>
      <c r="P157" s="199">
        <f>Package!P11</f>
        <v>64113.801881950349</v>
      </c>
      <c r="Q157" s="96">
        <f>Package!Q11</f>
        <v>2.9188970049741163E-3</v>
      </c>
    </row>
    <row r="158" spans="2:17" s="55" customFormat="1">
      <c r="B158" s="492"/>
      <c r="C158" s="204" t="s">
        <v>127</v>
      </c>
      <c r="D158" s="99">
        <f>Package!D12</f>
        <v>24621756.96682727</v>
      </c>
      <c r="E158" s="98">
        <f>Package!E12</f>
        <v>-615823.60771416873</v>
      </c>
      <c r="F158" s="96">
        <f>Package!F12</f>
        <v>-2.4401055635871232E-2</v>
      </c>
      <c r="G158" s="203">
        <f>Package!G12</f>
        <v>0.45297718602954729</v>
      </c>
      <c r="H158" s="97">
        <f>Package!H12</f>
        <v>-2.0210477273409633E-2</v>
      </c>
      <c r="I158" s="238">
        <f>Package!I12</f>
        <v>6.6601244038035841</v>
      </c>
      <c r="J158" s="239">
        <f>Package!J12</f>
        <v>0.22531355123179253</v>
      </c>
      <c r="K158" s="96">
        <f>Package!K12</f>
        <v>3.5014790083805147E-2</v>
      </c>
      <c r="L158" s="202">
        <f>Package!L12</f>
        <v>163983964.43928722</v>
      </c>
      <c r="M158" s="201">
        <f>Package!M12</f>
        <v>1584907.0655729473</v>
      </c>
      <c r="N158" s="96">
        <f>Package!N12</f>
        <v>9.7593366070207171E-3</v>
      </c>
      <c r="O158" s="200">
        <f>Package!O12</f>
        <v>48238472.995556787</v>
      </c>
      <c r="P158" s="199">
        <f>Package!P12</f>
        <v>-935515.99443148077</v>
      </c>
      <c r="Q158" s="96">
        <f>Package!Q12</f>
        <v>-1.9024610645720648E-2</v>
      </c>
    </row>
    <row r="159" spans="2:17" s="55" customFormat="1">
      <c r="B159" s="492"/>
      <c r="C159" s="204" t="s">
        <v>126</v>
      </c>
      <c r="D159" s="99">
        <f>Package!D13</f>
        <v>582380298.77562749</v>
      </c>
      <c r="E159" s="98">
        <f>Package!E13</f>
        <v>6716475.9255453348</v>
      </c>
      <c r="F159" s="96">
        <f>Package!F13</f>
        <v>1.1667358029018405E-2</v>
      </c>
      <c r="G159" s="203">
        <f>Package!G13</f>
        <v>10.714303991134893</v>
      </c>
      <c r="H159" s="97">
        <f>Package!H13</f>
        <v>-7.9005548895256794E-2</v>
      </c>
      <c r="I159" s="238">
        <f>Package!I13</f>
        <v>7.1737492381944561</v>
      </c>
      <c r="J159" s="239">
        <f>Package!J13</f>
        <v>9.6996894080048079E-3</v>
      </c>
      <c r="K159" s="96">
        <f>Package!K13</f>
        <v>1.3539394642584346E-3</v>
      </c>
      <c r="L159" s="202">
        <f>Package!L13</f>
        <v>4177850224.6811175</v>
      </c>
      <c r="M159" s="201">
        <f>Package!M13</f>
        <v>53766074.339303017</v>
      </c>
      <c r="N159" s="96">
        <f>Package!N13</f>
        <v>1.3037094389756025E-2</v>
      </c>
      <c r="O159" s="200">
        <f>Package!O13</f>
        <v>912528610.33300543</v>
      </c>
      <c r="P159" s="199">
        <f>Package!P13</f>
        <v>8373460.8987870216</v>
      </c>
      <c r="Q159" s="96">
        <f>Package!Q13</f>
        <v>9.2610885466136821E-3</v>
      </c>
    </row>
    <row r="160" spans="2:17" s="55" customFormat="1">
      <c r="B160" s="492"/>
      <c r="C160" s="204" t="s">
        <v>125</v>
      </c>
      <c r="D160" s="99">
        <f>Package!D14</f>
        <v>801833836.82609594</v>
      </c>
      <c r="E160" s="98">
        <f>Package!E14</f>
        <v>11528072.855465889</v>
      </c>
      <c r="F160" s="96">
        <f>Package!F14</f>
        <v>1.4586851546605073E-2</v>
      </c>
      <c r="G160" s="203">
        <f>Package!G14</f>
        <v>14.751686305656978</v>
      </c>
      <c r="H160" s="97">
        <f>Package!H14</f>
        <v>-6.6015282004636688E-2</v>
      </c>
      <c r="I160" s="238">
        <f>Package!I14</f>
        <v>5.2777140474705178</v>
      </c>
      <c r="J160" s="239">
        <f>Package!J14</f>
        <v>-5.5349431078059119E-2</v>
      </c>
      <c r="K160" s="96">
        <f>Package!K14</f>
        <v>-1.0378543458313154E-2</v>
      </c>
      <c r="L160" s="202">
        <f>Package!L14</f>
        <v>4231849704.3542695</v>
      </c>
      <c r="M160" s="201">
        <f>Package!M14</f>
        <v>17098897.636070728</v>
      </c>
      <c r="N160" s="96">
        <f>Package!N14</f>
        <v>4.0569178155955383E-3</v>
      </c>
      <c r="O160" s="200">
        <f>Package!O14</f>
        <v>886209317.68521059</v>
      </c>
      <c r="P160" s="199">
        <f>Package!P14</f>
        <v>14676916.774733543</v>
      </c>
      <c r="Q160" s="96">
        <f>Package!Q14</f>
        <v>1.6840357007267642E-2</v>
      </c>
    </row>
    <row r="161" spans="2:17" s="55" customFormat="1">
      <c r="B161" s="492"/>
      <c r="C161" s="204" t="s">
        <v>124</v>
      </c>
      <c r="D161" s="99">
        <f>Package!D15</f>
        <v>957341146.17532778</v>
      </c>
      <c r="E161" s="98">
        <f>Package!E15</f>
        <v>31696125.714949727</v>
      </c>
      <c r="F161" s="96">
        <f>Package!F15</f>
        <v>3.4242204100212593E-2</v>
      </c>
      <c r="G161" s="203">
        <f>Package!G15</f>
        <v>17.61262200130804</v>
      </c>
      <c r="H161" s="97">
        <f>Package!H15</f>
        <v>0.25740037116877801</v>
      </c>
      <c r="I161" s="238">
        <f>Package!I15</f>
        <v>5.8696001855735398</v>
      </c>
      <c r="J161" s="239">
        <f>Package!J15</f>
        <v>-8.9282891621646598E-2</v>
      </c>
      <c r="K161" s="96">
        <f>Package!K15</f>
        <v>-1.4983158834469289E-2</v>
      </c>
      <c r="L161" s="202">
        <f>Package!L15</f>
        <v>5619209769.2478895</v>
      </c>
      <c r="M161" s="201">
        <f>Package!M15</f>
        <v>103399321.33655071</v>
      </c>
      <c r="N161" s="96">
        <f>Package!N15</f>
        <v>1.8745988882867562E-2</v>
      </c>
      <c r="O161" s="200">
        <f>Package!O15</f>
        <v>1340853240.1065252</v>
      </c>
      <c r="P161" s="199">
        <f>Package!P15</f>
        <v>39106344.392617702</v>
      </c>
      <c r="Q161" s="96">
        <f>Package!Q15</f>
        <v>3.0041434722355067E-2</v>
      </c>
    </row>
    <row r="162" spans="2:17" s="55" customFormat="1" ht="15" thickBot="1">
      <c r="B162" s="493"/>
      <c r="C162" s="198" t="s">
        <v>123</v>
      </c>
      <c r="D162" s="197">
        <f>Package!D16</f>
        <v>71121208.422804102</v>
      </c>
      <c r="E162" s="139">
        <f>Package!E16</f>
        <v>6121539.8584526852</v>
      </c>
      <c r="F162" s="137">
        <f>Package!F16</f>
        <v>9.4178016498533315E-2</v>
      </c>
      <c r="G162" s="196">
        <f>Package!G16</f>
        <v>1.3084478456101865</v>
      </c>
      <c r="H162" s="138">
        <f>Package!H16</f>
        <v>8.9747772812461157E-2</v>
      </c>
      <c r="I162" s="244">
        <f>Package!I16</f>
        <v>7.2482798926091903</v>
      </c>
      <c r="J162" s="245">
        <f>Package!J16</f>
        <v>-0.31746346330088659</v>
      </c>
      <c r="K162" s="137">
        <f>Package!K16</f>
        <v>-4.1960643966715575E-2</v>
      </c>
      <c r="L162" s="195">
        <f>Package!L16</f>
        <v>515506424.94907838</v>
      </c>
      <c r="M162" s="194">
        <f>Package!M16</f>
        <v>23735614.371979535</v>
      </c>
      <c r="N162" s="137">
        <f>Package!N16</f>
        <v>4.8265602312031315E-2</v>
      </c>
      <c r="O162" s="193">
        <f>Package!O16</f>
        <v>96800506.908578128</v>
      </c>
      <c r="P162" s="192">
        <f>Package!P16</f>
        <v>8120147.2014695555</v>
      </c>
      <c r="Q162" s="137">
        <f>Package!Q16</f>
        <v>9.156646667073283E-2</v>
      </c>
    </row>
    <row r="163" spans="2:17" s="55" customFormat="1">
      <c r="B163" s="491" t="s">
        <v>122</v>
      </c>
      <c r="C163" s="219" t="s">
        <v>12</v>
      </c>
      <c r="D163" s="136">
        <f>'NB &amp; PL'!D5</f>
        <v>2309105970.9026427</v>
      </c>
      <c r="E163" s="119">
        <f>'NB &amp; PL'!E5</f>
        <v>32654668.556656837</v>
      </c>
      <c r="F163" s="117">
        <f>'NB &amp; PL'!F5</f>
        <v>1.4344549572839413E-2</v>
      </c>
      <c r="G163" s="181">
        <f>'NB &amp; PL'!G5</f>
        <v>42.481628193826161</v>
      </c>
      <c r="H163" s="118">
        <f>'NB &amp; PL'!H5</f>
        <v>-0.20030279391245642</v>
      </c>
      <c r="I163" s="246">
        <f>'NB &amp; PL'!I5</f>
        <v>6.6565492855755233</v>
      </c>
      <c r="J163" s="247">
        <f>'NB &amp; PL'!J5</f>
        <v>-5.4099016309824499E-2</v>
      </c>
      <c r="K163" s="117">
        <f>'NB &amp; PL'!K5</f>
        <v>-8.0616676476139345E-3</v>
      </c>
      <c r="L163" s="180">
        <f>'NB &amp; PL'!L5</f>
        <v>15370677700.930161</v>
      </c>
      <c r="M163" s="179">
        <f>'NB &amp; PL'!M5</f>
        <v>94213634.517381668</v>
      </c>
      <c r="N163" s="117">
        <f>'NB &amp; PL'!N5</f>
        <v>6.1672409340144457E-3</v>
      </c>
      <c r="O163" s="178">
        <f>'NB &amp; PL'!O5</f>
        <v>3168620644.2058783</v>
      </c>
      <c r="P163" s="177">
        <f>'NB &amp; PL'!P5</f>
        <v>31288863.20914793</v>
      </c>
      <c r="Q163" s="117">
        <f>'NB &amp; PL'!Q5</f>
        <v>9.9730807556500951E-3</v>
      </c>
    </row>
    <row r="164" spans="2:17" s="55" customFormat="1" ht="15" thickBot="1">
      <c r="B164" s="493"/>
      <c r="C164" s="217" t="s">
        <v>11</v>
      </c>
      <c r="D164" s="134">
        <f>'NB &amp; PL'!D6</f>
        <v>2755721212.6619205</v>
      </c>
      <c r="E164" s="113">
        <f>'NB &amp; PL'!E6</f>
        <v>77696638.710123062</v>
      </c>
      <c r="F164" s="111">
        <f>'NB &amp; PL'!F6</f>
        <v>2.9012668317479579E-2</v>
      </c>
      <c r="G164" s="171">
        <f>'NB &amp; PL'!G6</f>
        <v>50.698203303498069</v>
      </c>
      <c r="H164" s="112">
        <f>'NB &amp; PL'!H6</f>
        <v>0.48704353430640879</v>
      </c>
      <c r="I164" s="234">
        <f>'NB &amp; PL'!I6</f>
        <v>4.3031988350988577</v>
      </c>
      <c r="J164" s="235">
        <f>'NB &amp; PL'!J6</f>
        <v>-0.10919214736580951</v>
      </c>
      <c r="K164" s="111">
        <f>'NB &amp; PL'!K6</f>
        <v>-2.4746707125400096E-2</v>
      </c>
      <c r="L164" s="170">
        <f>'NB &amp; PL'!L6</f>
        <v>11858416312.183989</v>
      </c>
      <c r="M164" s="169">
        <f>'NB &amp; PL'!M6</f>
        <v>41924831.260293961</v>
      </c>
      <c r="N164" s="111">
        <f>'NB &amp; PL'!N6</f>
        <v>3.5479931863003976E-3</v>
      </c>
      <c r="O164" s="168">
        <f>'NB &amp; PL'!O6</f>
        <v>3517444090.8081832</v>
      </c>
      <c r="P164" s="167">
        <f>'NB &amp; PL'!P6</f>
        <v>83011071.411240578</v>
      </c>
      <c r="Q164" s="111">
        <f>'NB &amp; PL'!Q6</f>
        <v>2.4170240311111563E-2</v>
      </c>
    </row>
    <row r="165" spans="2:17" s="55" customFormat="1">
      <c r="B165" s="491" t="s">
        <v>121</v>
      </c>
      <c r="C165" s="120" t="s">
        <v>120</v>
      </c>
      <c r="D165" s="166">
        <f>Sodium!D7</f>
        <v>5420910990.9554806</v>
      </c>
      <c r="E165" s="165">
        <f>Sodium!E7</f>
        <v>102235780.43893147</v>
      </c>
      <c r="F165" s="158">
        <f>Sodium!F7</f>
        <v>1.922203864540966E-2</v>
      </c>
      <c r="G165" s="164">
        <f>Sodium!G7</f>
        <v>99.730860381247496</v>
      </c>
      <c r="H165" s="163">
        <f>Sodium!H7</f>
        <v>9.2770346070238929E-3</v>
      </c>
      <c r="I165" s="248">
        <f>Sodium!I7</f>
        <v>5.6046840838118861</v>
      </c>
      <c r="J165" s="249">
        <f>Sodium!J7</f>
        <v>-0.10422835959990451</v>
      </c>
      <c r="K165" s="158">
        <f>Sodium!K7</f>
        <v>-1.8257130518823477E-2</v>
      </c>
      <c r="L165" s="162">
        <f>Sodium!L7</f>
        <v>30382493550.7691</v>
      </c>
      <c r="M165" s="161">
        <f>Sodium!M7</f>
        <v>18642458.985347748</v>
      </c>
      <c r="N165" s="158">
        <f>Sodium!N7</f>
        <v>6.1396885819902693E-4</v>
      </c>
      <c r="O165" s="160">
        <f>Sodium!O7</f>
        <v>7238226445.2331133</v>
      </c>
      <c r="P165" s="159">
        <f>Sodium!P7</f>
        <v>91925377.72838974</v>
      </c>
      <c r="Q165" s="158">
        <f>Sodium!Q7</f>
        <v>1.2863350824440897E-2</v>
      </c>
    </row>
    <row r="166" spans="2:17" s="55" customFormat="1">
      <c r="B166" s="492"/>
      <c r="C166" s="100" t="s">
        <v>119</v>
      </c>
      <c r="D166" s="157">
        <f>Sodium!D8</f>
        <v>5290253.2002120521</v>
      </c>
      <c r="E166" s="156">
        <f>Sodium!E8</f>
        <v>32382.518944947049</v>
      </c>
      <c r="F166" s="149">
        <f>Sodium!F8</f>
        <v>6.1588656146147587E-3</v>
      </c>
      <c r="G166" s="155">
        <f>Sodium!G8</f>
        <v>9.732709210169152E-2</v>
      </c>
      <c r="H166" s="154">
        <f>Sodium!H8</f>
        <v>-1.2544472130418538E-3</v>
      </c>
      <c r="I166" s="250">
        <f>Sodium!I8</f>
        <v>10.366765002954766</v>
      </c>
      <c r="J166" s="251">
        <f>Sodium!J8</f>
        <v>-7.068818122874454E-2</v>
      </c>
      <c r="K166" s="149">
        <f>Sodium!K8</f>
        <v>-6.772550734489762E-3</v>
      </c>
      <c r="L166" s="153">
        <f>Sodium!L8</f>
        <v>54842811.732727759</v>
      </c>
      <c r="M166" s="152">
        <f>Sodium!M8</f>
        <v>-35967.35148870945</v>
      </c>
      <c r="N166" s="149">
        <f>Sodium!N8</f>
        <v>-6.5539634971678736E-4</v>
      </c>
      <c r="O166" s="151">
        <f>Sodium!O8</f>
        <v>9155790.2151989639</v>
      </c>
      <c r="P166" s="150">
        <f>Sodium!P8</f>
        <v>1245.70634104684</v>
      </c>
      <c r="Q166" s="149">
        <f>Sodium!Q8</f>
        <v>1.3607518537284922E-4</v>
      </c>
    </row>
    <row r="167" spans="2:17" s="55" customFormat="1">
      <c r="B167" s="492"/>
      <c r="C167" s="100" t="s">
        <v>118</v>
      </c>
      <c r="D167" s="157">
        <f>Sodium!D9</f>
        <v>8512335.0174746178</v>
      </c>
      <c r="E167" s="156">
        <f>Sodium!E9</f>
        <v>-157290.99955464154</v>
      </c>
      <c r="F167" s="149">
        <f>Sodium!F9</f>
        <v>-1.8142766394500024E-2</v>
      </c>
      <c r="G167" s="155">
        <f>Sodium!G9</f>
        <v>0.15660513455442882</v>
      </c>
      <c r="H167" s="154">
        <f>Sodium!H9</f>
        <v>-5.9445228737827205E-3</v>
      </c>
      <c r="I167" s="250">
        <f>Sodium!I9</f>
        <v>6.0636494778436267</v>
      </c>
      <c r="J167" s="251">
        <f>Sodium!J9</f>
        <v>-2.8816647172668297E-2</v>
      </c>
      <c r="K167" s="149">
        <f>Sodium!K9</f>
        <v>-4.7298822154043943E-3</v>
      </c>
      <c r="L167" s="153">
        <f>Sodium!L9</f>
        <v>51615815.783939987</v>
      </c>
      <c r="M167" s="152">
        <f>Sodium!M9</f>
        <v>-1203587.0413707197</v>
      </c>
      <c r="N167" s="149">
        <f>Sodium!N9</f>
        <v>-2.278683546179679E-2</v>
      </c>
      <c r="O167" s="151">
        <f>Sodium!O9</f>
        <v>20084703.013695624</v>
      </c>
      <c r="P167" s="150">
        <f>Sodium!P9</f>
        <v>-569001.07902523503</v>
      </c>
      <c r="Q167" s="149">
        <f>Sodium!Q9</f>
        <v>-2.7549589965597133E-2</v>
      </c>
    </row>
    <row r="168" spans="2:17" s="55" customFormat="1" ht="15" thickBot="1">
      <c r="B168" s="493"/>
      <c r="C168" s="297" t="s">
        <v>117</v>
      </c>
      <c r="D168" s="148">
        <f>Sodium!D10</f>
        <v>826603.90819757839</v>
      </c>
      <c r="E168" s="147">
        <f>Sodium!E10</f>
        <v>-95320.178084678249</v>
      </c>
      <c r="F168" s="140">
        <f>Sodium!F10</f>
        <v>-0.10339265401890692</v>
      </c>
      <c r="G168" s="146">
        <f>Sodium!G10</f>
        <v>1.5207392096381911E-2</v>
      </c>
      <c r="H168" s="145">
        <f>Sodium!H10</f>
        <v>-2.0780645202748225E-3</v>
      </c>
      <c r="I168" s="254">
        <f>Sodium!I10</f>
        <v>5.4465031964273587</v>
      </c>
      <c r="J168" s="255">
        <f>Sodium!J10</f>
        <v>0.31523372887438317</v>
      </c>
      <c r="K168" s="140">
        <f>Sodium!K10</f>
        <v>6.1433867558063238E-2</v>
      </c>
      <c r="L168" s="144">
        <f>Sodium!L10</f>
        <v>4502100.8281774577</v>
      </c>
      <c r="M168" s="143">
        <f>Sodium!M10</f>
        <v>-228540.08716436103</v>
      </c>
      <c r="N168" s="140">
        <f>Sodium!N10</f>
        <v>-4.8310597074317903E-2</v>
      </c>
      <c r="O168" s="142">
        <f>Sodium!O10</f>
        <v>1071784.1640786233</v>
      </c>
      <c r="P168" s="141">
        <f>Sodium!P10</f>
        <v>-40037.641617648071</v>
      </c>
      <c r="Q168" s="140">
        <f>Sodium!Q10</f>
        <v>-3.6010844015219465E-2</v>
      </c>
    </row>
    <row r="169" spans="2:17" s="55" customFormat="1">
      <c r="B169" s="494"/>
      <c r="C169" s="285" t="s">
        <v>114</v>
      </c>
      <c r="D169" s="286">
        <f>'Flavor Groups'!D15</f>
        <v>28992965.111679781</v>
      </c>
      <c r="E169" s="287">
        <f>'Flavor Groups'!E15</f>
        <v>-8920.9651663191617</v>
      </c>
      <c r="F169" s="288">
        <f>'Flavor Groups'!F15</f>
        <v>-3.0759948310538635E-4</v>
      </c>
      <c r="G169" s="289">
        <f>'Flavor Groups'!G15</f>
        <v>0.53339620599113846</v>
      </c>
      <c r="H169" s="290">
        <f>'Flavor Groups'!H15</f>
        <v>-1.0369653955232927E-2</v>
      </c>
      <c r="I169" s="291">
        <f>'Flavor Groups'!I15</f>
        <v>7.5367797412919995</v>
      </c>
      <c r="J169" s="292">
        <f>'Flavor Groups'!J15</f>
        <v>0.10796655862954108</v>
      </c>
      <c r="K169" s="288">
        <f>'Flavor Groups'!K15</f>
        <v>1.4533486840336221E-2</v>
      </c>
      <c r="L169" s="293">
        <f>'Flavor Groups'!L15</f>
        <v>218513592.09369391</v>
      </c>
      <c r="M169" s="294">
        <f>'Flavor Groups'!M15</f>
        <v>3063998.4839448035</v>
      </c>
      <c r="N169" s="288">
        <f>'Flavor Groups'!N15</f>
        <v>1.4221416864191093E-2</v>
      </c>
      <c r="O169" s="295">
        <f>'Flavor Groups'!O15</f>
        <v>57304977.408248335</v>
      </c>
      <c r="P169" s="296">
        <f>'Flavor Groups'!P15</f>
        <v>-322477.4883056134</v>
      </c>
      <c r="Q169" s="288">
        <f>'Flavor Groups'!Q15</f>
        <v>-5.595900233395474E-3</v>
      </c>
    </row>
    <row r="170" spans="2:17" s="55" customFormat="1">
      <c r="B170" s="494"/>
      <c r="C170" s="218" t="s">
        <v>113</v>
      </c>
      <c r="D170" s="135">
        <f>'Flavor Groups'!D16</f>
        <v>8195025.9439574331</v>
      </c>
      <c r="E170" s="116">
        <f>'Flavor Groups'!E16</f>
        <v>-16121.827332629822</v>
      </c>
      <c r="F170" s="114">
        <f>'Flavor Groups'!F16</f>
        <v>-1.9634072825968521E-3</v>
      </c>
      <c r="G170" s="176">
        <f>'Flavor Groups'!G16</f>
        <v>0.15076746133650581</v>
      </c>
      <c r="H170" s="115">
        <f>'Flavor Groups'!H16</f>
        <v>-3.1860373142904019E-3</v>
      </c>
      <c r="I170" s="232">
        <f>'Flavor Groups'!I16</f>
        <v>11.068746857942301</v>
      </c>
      <c r="J170" s="233">
        <f>'Flavor Groups'!J16</f>
        <v>8.2529808271246452E-2</v>
      </c>
      <c r="K170" s="114">
        <f>'Flavor Groups'!K16</f>
        <v>7.5121224984097262E-3</v>
      </c>
      <c r="L170" s="175">
        <f>'Flavor Groups'!L16</f>
        <v>90708667.667934477</v>
      </c>
      <c r="M170" s="174">
        <f>'Flavor Groups'!M16</f>
        <v>499216.0256191045</v>
      </c>
      <c r="N170" s="114">
        <f>'Flavor Groups'!N16</f>
        <v>5.5339658597917101E-3</v>
      </c>
      <c r="O170" s="173">
        <f>'Flavor Groups'!O16</f>
        <v>16565440.334187193</v>
      </c>
      <c r="P170" s="172">
        <f>'Flavor Groups'!P16</f>
        <v>-140371.94505261816</v>
      </c>
      <c r="Q170" s="114">
        <f>'Flavor Groups'!Q16</f>
        <v>-8.4025812517393925E-3</v>
      </c>
    </row>
    <row r="171" spans="2:17" s="55" customFormat="1">
      <c r="B171" s="494"/>
      <c r="C171" s="218" t="s">
        <v>112</v>
      </c>
      <c r="D171" s="135">
        <f>'Flavor Groups'!D17</f>
        <v>3337139.3099450306</v>
      </c>
      <c r="E171" s="116">
        <f>'Flavor Groups'!E17</f>
        <v>-696168.88806207199</v>
      </c>
      <c r="F171" s="114">
        <f>'Flavor Groups'!F17</f>
        <v>-0.17260493220083103</v>
      </c>
      <c r="G171" s="176">
        <f>'Flavor Groups'!G17</f>
        <v>6.1394805254723239E-2</v>
      </c>
      <c r="H171" s="115">
        <f>'Flavor Groups'!H17</f>
        <v>-1.4227011026702055E-2</v>
      </c>
      <c r="I171" s="232">
        <f>'Flavor Groups'!I17</f>
        <v>11.784092609233845</v>
      </c>
      <c r="J171" s="233">
        <f>'Flavor Groups'!J17</f>
        <v>0.54430666153677443</v>
      </c>
      <c r="K171" s="114">
        <f>'Flavor Groups'!K17</f>
        <v>4.8426781797236799E-2</v>
      </c>
      <c r="L171" s="175">
        <f>'Flavor Groups'!L17</f>
        <v>39325158.678306967</v>
      </c>
      <c r="M171" s="174">
        <f>'Flavor Groups'!M17</f>
        <v>-6008362.1283846572</v>
      </c>
      <c r="N171" s="114">
        <f>'Flavor Groups'!N17</f>
        <v>-0.13253685179241076</v>
      </c>
      <c r="O171" s="173">
        <f>'Flavor Groups'!O17</f>
        <v>9600534.8304398451</v>
      </c>
      <c r="P171" s="172">
        <f>'Flavor Groups'!P17</f>
        <v>-1666975.3896537051</v>
      </c>
      <c r="Q171" s="114">
        <f>'Flavor Groups'!Q17</f>
        <v>-0.1479453186277975</v>
      </c>
    </row>
    <row r="172" spans="2:17" s="55" customFormat="1">
      <c r="B172" s="494"/>
      <c r="C172" s="218" t="s">
        <v>111</v>
      </c>
      <c r="D172" s="135">
        <f>'Flavor Groups'!D18</f>
        <v>2363906.9996299199</v>
      </c>
      <c r="E172" s="116">
        <f>'Flavor Groups'!E18</f>
        <v>-25304.414052924141</v>
      </c>
      <c r="F172" s="114">
        <f>'Flavor Groups'!F18</f>
        <v>-1.0591115506985929E-2</v>
      </c>
      <c r="G172" s="176">
        <f>'Flavor Groups'!G18</f>
        <v>4.3489826585916984E-2</v>
      </c>
      <c r="H172" s="115">
        <f>'Flavor Groups'!H18</f>
        <v>-1.3062806573337221E-3</v>
      </c>
      <c r="I172" s="232">
        <f>'Flavor Groups'!I18</f>
        <v>8.4998384568104939</v>
      </c>
      <c r="J172" s="233">
        <f>'Flavor Groups'!J18</f>
        <v>-0.28307063533374155</v>
      </c>
      <c r="K172" s="114">
        <f>'Flavor Groups'!K18</f>
        <v>-3.2229712543299642E-2</v>
      </c>
      <c r="L172" s="175">
        <f>'Flavor Groups'!L18</f>
        <v>20092827.623777904</v>
      </c>
      <c r="M172" s="174">
        <f>'Flavor Groups'!M18</f>
        <v>-891399.0245119296</v>
      </c>
      <c r="N172" s="114">
        <f>'Flavor Groups'!N18</f>
        <v>-4.2479479441982514E-2</v>
      </c>
      <c r="O172" s="173">
        <f>'Flavor Groups'!O18</f>
        <v>5483158.4177896399</v>
      </c>
      <c r="P172" s="172">
        <f>'Flavor Groups'!P18</f>
        <v>313608.27144572698</v>
      </c>
      <c r="Q172" s="114">
        <f>'Flavor Groups'!Q18</f>
        <v>6.0664518684961734E-2</v>
      </c>
    </row>
    <row r="173" spans="2:17" s="55" customFormat="1">
      <c r="B173" s="494"/>
      <c r="C173" s="218" t="s">
        <v>110</v>
      </c>
      <c r="D173" s="135">
        <f>'Flavor Groups'!D19</f>
        <v>120971401.95075111</v>
      </c>
      <c r="E173" s="116">
        <f>'Flavor Groups'!E19</f>
        <v>-4199740.6956327409</v>
      </c>
      <c r="F173" s="114">
        <f>'Flavor Groups'!F19</f>
        <v>-3.3551988156705299E-2</v>
      </c>
      <c r="G173" s="176">
        <f>'Flavor Groups'!G19</f>
        <v>2.2255635663827138</v>
      </c>
      <c r="H173" s="115">
        <f>'Flavor Groups'!H19</f>
        <v>-0.1213111796676869</v>
      </c>
      <c r="I173" s="232">
        <f>'Flavor Groups'!I19</f>
        <v>5.1871761509265424</v>
      </c>
      <c r="J173" s="233">
        <f>'Flavor Groups'!J19</f>
        <v>-0.13537771105385943</v>
      </c>
      <c r="K173" s="114">
        <f>'Flavor Groups'!K19</f>
        <v>-2.5434728245941778E-2</v>
      </c>
      <c r="L173" s="175">
        <f>'Flavor Groups'!L19</f>
        <v>627499971.14308476</v>
      </c>
      <c r="M173" s="174">
        <f>'Flavor Groups'!M19</f>
        <v>-38730177.557925344</v>
      </c>
      <c r="N173" s="114">
        <f>'Flavor Groups'!N19</f>
        <v>-5.8133330701770181E-2</v>
      </c>
      <c r="O173" s="173">
        <f>'Flavor Groups'!O19</f>
        <v>148650213.47931051</v>
      </c>
      <c r="P173" s="172">
        <f>'Flavor Groups'!P19</f>
        <v>-4492384.6280020475</v>
      </c>
      <c r="Q173" s="114">
        <f>'Flavor Groups'!Q19</f>
        <v>-2.9334650734174374E-2</v>
      </c>
    </row>
    <row r="174" spans="2:17" s="55" customFormat="1">
      <c r="B174" s="494"/>
      <c r="C174" s="218" t="s">
        <v>109</v>
      </c>
      <c r="D174" s="135">
        <f>'Flavor Groups'!D20</f>
        <v>190482280.43654516</v>
      </c>
      <c r="E174" s="116">
        <f>'Flavor Groups'!E20</f>
        <v>6186109.6455864906</v>
      </c>
      <c r="F174" s="114">
        <f>'Flavor Groups'!F20</f>
        <v>3.3566132269797398E-2</v>
      </c>
      <c r="G174" s="176">
        <f>'Flavor Groups'!G20</f>
        <v>3.5043854708210858</v>
      </c>
      <c r="H174" s="115">
        <f>'Flavor Groups'!H20</f>
        <v>4.8956209102288817E-2</v>
      </c>
      <c r="I174" s="232">
        <f>'Flavor Groups'!I20</f>
        <v>5.9663610684365986</v>
      </c>
      <c r="J174" s="233">
        <f>'Flavor Groups'!J20</f>
        <v>-0.15694226964141489</v>
      </c>
      <c r="K174" s="114">
        <f>'Flavor Groups'!K20</f>
        <v>-2.5630327451763323E-2</v>
      </c>
      <c r="L174" s="175">
        <f>'Flavor Groups'!L20</f>
        <v>1136486062.2236254</v>
      </c>
      <c r="M174" s="174">
        <f>'Flavor Groups'!M20</f>
        <v>7984704.4243524075</v>
      </c>
      <c r="N174" s="114">
        <f>'Flavor Groups'!N20</f>
        <v>7.075493856669909E-3</v>
      </c>
      <c r="O174" s="173">
        <f>'Flavor Groups'!O20</f>
        <v>310549082.45250767</v>
      </c>
      <c r="P174" s="172">
        <f>'Flavor Groups'!P20</f>
        <v>9559814.2847419977</v>
      </c>
      <c r="Q174" s="114">
        <f>'Flavor Groups'!Q20</f>
        <v>3.1761312763528629E-2</v>
      </c>
    </row>
    <row r="175" spans="2:17" s="55" customFormat="1">
      <c r="B175" s="494"/>
      <c r="C175" s="218" t="s">
        <v>108</v>
      </c>
      <c r="D175" s="135">
        <f>'Flavor Groups'!D21</f>
        <v>4901981052.129777</v>
      </c>
      <c r="E175" s="116">
        <f>'Flavor Groups'!E21</f>
        <v>93680707.536240578</v>
      </c>
      <c r="F175" s="114">
        <f>'Flavor Groups'!F21</f>
        <v>1.9483123104315929E-2</v>
      </c>
      <c r="G175" s="176">
        <f>'Flavor Groups'!G21</f>
        <v>90.183880295608134</v>
      </c>
      <c r="H175" s="115">
        <f>'Flavor Groups'!H21</f>
        <v>3.1482453947830891E-2</v>
      </c>
      <c r="I175" s="232">
        <f>'Flavor Groups'!I21</f>
        <v>5.4910888188579801</v>
      </c>
      <c r="J175" s="233">
        <f>'Flavor Groups'!J21</f>
        <v>-0.10449032247525558</v>
      </c>
      <c r="K175" s="114">
        <f>'Flavor Groups'!K21</f>
        <v>-1.8673727926285591E-2</v>
      </c>
      <c r="L175" s="175">
        <f>'Flavor Groups'!L21</f>
        <v>26917213345.603497</v>
      </c>
      <c r="M175" s="174">
        <f>'Flavor Groups'!M21</f>
        <v>11988232.130496979</v>
      </c>
      <c r="N175" s="114">
        <f>'Flavor Groups'!N21</f>
        <v>4.4557263802612746E-4</v>
      </c>
      <c r="O175" s="173">
        <f>'Flavor Groups'!O21</f>
        <v>6377305492.2967138</v>
      </c>
      <c r="P175" s="172">
        <f>'Flavor Groups'!P21</f>
        <v>77198230.223833084</v>
      </c>
      <c r="Q175" s="114">
        <f>'Flavor Groups'!Q21</f>
        <v>1.225347871274704E-2</v>
      </c>
    </row>
    <row r="176" spans="2:17" s="55" customFormat="1">
      <c r="B176" s="494"/>
      <c r="C176" s="218" t="s">
        <v>107</v>
      </c>
      <c r="D176" s="135">
        <f>'Flavor Groups'!D22</f>
        <v>59574224.761135057</v>
      </c>
      <c r="E176" s="116">
        <f>'Flavor Groups'!E22</f>
        <v>2043499.822672464</v>
      </c>
      <c r="F176" s="114">
        <f>'Flavor Groups'!F22</f>
        <v>3.5520147275360806E-2</v>
      </c>
      <c r="G176" s="176">
        <f>'Flavor Groups'!G22</f>
        <v>1.096012958317657</v>
      </c>
      <c r="H176" s="115">
        <f>'Flavor Groups'!H22</f>
        <v>1.735055558252907E-2</v>
      </c>
      <c r="I176" s="232">
        <f>'Flavor Groups'!I22</f>
        <v>7.2867635591273139</v>
      </c>
      <c r="J176" s="233">
        <f>'Flavor Groups'!J22</f>
        <v>-8.848057866615644E-2</v>
      </c>
      <c r="K176" s="114">
        <f>'Flavor Groups'!K22</f>
        <v>-1.199696945796673E-2</v>
      </c>
      <c r="L176" s="175">
        <f>'Flavor Groups'!L22</f>
        <v>434103290.05269903</v>
      </c>
      <c r="M176" s="174">
        <f>'Flavor Groups'!M22</f>
        <v>9800148.2072941661</v>
      </c>
      <c r="N176" s="114">
        <f>'Flavor Groups'!N22</f>
        <v>2.3097043695389032E-2</v>
      </c>
      <c r="O176" s="173">
        <f>'Flavor Groups'!O22</f>
        <v>109975678.3130717</v>
      </c>
      <c r="P176" s="172">
        <f>'Flavor Groups'!P22</f>
        <v>3892010.1272866428</v>
      </c>
      <c r="Q176" s="114">
        <f>'Flavor Groups'!Q22</f>
        <v>3.6688117915290586E-2</v>
      </c>
    </row>
    <row r="177" spans="2:17" s="55" customFormat="1">
      <c r="B177" s="494"/>
      <c r="C177" s="218" t="s">
        <v>106</v>
      </c>
      <c r="D177" s="135">
        <f>'Flavor Groups'!D23</f>
        <v>32643518.857396763</v>
      </c>
      <c r="E177" s="116">
        <f>'Flavor Groups'!E23</f>
        <v>654522.72542246059</v>
      </c>
      <c r="F177" s="114">
        <f>'Flavor Groups'!F23</f>
        <v>2.0460871067105431E-2</v>
      </c>
      <c r="G177" s="176">
        <f>'Flavor Groups'!G23</f>
        <v>0.60055703311701791</v>
      </c>
      <c r="H177" s="115">
        <f>'Flavor Groups'!H23</f>
        <v>7.8486849179304485E-4</v>
      </c>
      <c r="I177" s="232">
        <f>'Flavor Groups'!I23</f>
        <v>4.9943524616078312</v>
      </c>
      <c r="J177" s="233">
        <f>'Flavor Groups'!J23</f>
        <v>-0.17642005059623767</v>
      </c>
      <c r="K177" s="114">
        <f>'Flavor Groups'!K23</f>
        <v>-3.4118702801148315E-2</v>
      </c>
      <c r="L177" s="175">
        <f>'Flavor Groups'!L23</f>
        <v>163033238.76098117</v>
      </c>
      <c r="M177" s="174">
        <f>'Flavor Groups'!M23</f>
        <v>-2374583.1312338412</v>
      </c>
      <c r="N177" s="114">
        <f>'Flavor Groups'!N23</f>
        <v>-1.4355930113034165E-2</v>
      </c>
      <c r="O177" s="173">
        <f>'Flavor Groups'!O23</f>
        <v>53596864.193441242</v>
      </c>
      <c r="P177" s="172">
        <f>'Flavor Groups'!P23</f>
        <v>-443873.3789485395</v>
      </c>
      <c r="Q177" s="114">
        <f>'Flavor Groups'!Q23</f>
        <v>-8.2136809911958156E-3</v>
      </c>
    </row>
    <row r="178" spans="2:17" s="55" customFormat="1">
      <c r="B178" s="494"/>
      <c r="C178" s="218" t="s">
        <v>105</v>
      </c>
      <c r="D178" s="135">
        <f>'Flavor Groups'!D24</f>
        <v>7972112.9960432444</v>
      </c>
      <c r="E178" s="116">
        <f>'Flavor Groups'!E24</f>
        <v>2113561.2809334807</v>
      </c>
      <c r="F178" s="114">
        <f>'Flavor Groups'!F24</f>
        <v>0.36076514874527854</v>
      </c>
      <c r="G178" s="176">
        <f>'Flavor Groups'!G24</f>
        <v>0.1466664347521007</v>
      </c>
      <c r="H178" s="115">
        <f>'Flavor Groups'!H24</f>
        <v>3.6822530015495861E-2</v>
      </c>
      <c r="I178" s="232">
        <f>'Flavor Groups'!I24</f>
        <v>6.3516909394362973</v>
      </c>
      <c r="J178" s="233">
        <f>'Flavor Groups'!J24</f>
        <v>-0.66325036729061448</v>
      </c>
      <c r="K178" s="114">
        <f>'Flavor Groups'!K24</f>
        <v>-9.4548241858359791E-2</v>
      </c>
      <c r="L178" s="175">
        <f>'Flavor Groups'!L24</f>
        <v>50636397.885130227</v>
      </c>
      <c r="M178" s="174">
        <f>'Flavor Groups'!M24</f>
        <v>9539001.4612109512</v>
      </c>
      <c r="N178" s="114">
        <f>'Flavor Groups'!N24</f>
        <v>0.23210719634928298</v>
      </c>
      <c r="O178" s="173">
        <f>'Flavor Groups'!O24</f>
        <v>10273007.51012041</v>
      </c>
      <c r="P178" s="172">
        <f>'Flavor Groups'!P24</f>
        <v>1936979.1020005932</v>
      </c>
      <c r="Q178" s="114">
        <f>'Flavor Groups'!Q24</f>
        <v>0.23236234417265822</v>
      </c>
    </row>
    <row r="179" spans="2:17" s="55" customFormat="1">
      <c r="B179" s="494"/>
      <c r="C179" s="218" t="s">
        <v>104</v>
      </c>
      <c r="D179" s="135">
        <f>'Flavor Groups'!D25</f>
        <v>19592514.100763235</v>
      </c>
      <c r="E179" s="116">
        <f>'Flavor Groups'!E25</f>
        <v>-1069539.5793261863</v>
      </c>
      <c r="F179" s="114">
        <f>'Flavor Groups'!F25</f>
        <v>-5.1763469202329437E-2</v>
      </c>
      <c r="G179" s="176">
        <f>'Flavor Groups'!G25</f>
        <v>0.36045201471873572</v>
      </c>
      <c r="H179" s="115">
        <f>'Flavor Groups'!H25</f>
        <v>-2.694759639075428E-2</v>
      </c>
      <c r="I179" s="232">
        <f>'Flavor Groups'!I25</f>
        <v>9.1785607350422325</v>
      </c>
      <c r="J179" s="233">
        <f>'Flavor Groups'!J25</f>
        <v>2.0809445319384778E-2</v>
      </c>
      <c r="K179" s="114">
        <f>'Flavor Groups'!K25</f>
        <v>2.2723313465324042E-3</v>
      </c>
      <c r="L179" s="175">
        <f>'Flavor Groups'!L25</f>
        <v>179831080.62602672</v>
      </c>
      <c r="M179" s="174">
        <f>'Flavor Groups'!M25</f>
        <v>-9386868.1111348867</v>
      </c>
      <c r="N179" s="114">
        <f>'Flavor Groups'!N25</f>
        <v>-4.9608761609470642E-2</v>
      </c>
      <c r="O179" s="173">
        <f>'Flavor Groups'!O25</f>
        <v>39255126.456915975</v>
      </c>
      <c r="P179" s="172">
        <f>'Flavor Groups'!P25</f>
        <v>-2081977.6131565496</v>
      </c>
      <c r="Q179" s="114">
        <f>'Flavor Groups'!Q25</f>
        <v>-5.0365831375785028E-2</v>
      </c>
    </row>
    <row r="180" spans="2:17" s="55" customFormat="1" ht="15" thickBot="1">
      <c r="B180" s="495"/>
      <c r="C180" s="217" t="s">
        <v>103</v>
      </c>
      <c r="D180" s="134">
        <f>'Flavor Groups'!D26</f>
        <v>5885513.8339508735</v>
      </c>
      <c r="E180" s="113">
        <f>'Flavor Groups'!E26</f>
        <v>-352471.43613549042</v>
      </c>
      <c r="F180" s="111">
        <f>'Flavor Groups'!F26</f>
        <v>-5.6504050727040352E-2</v>
      </c>
      <c r="G180" s="171">
        <f>'Flavor Groups'!G26</f>
        <v>0.10827836122470577</v>
      </c>
      <c r="H180" s="112">
        <f>'Flavor Groups'!H26</f>
        <v>-8.6796674956864522E-3</v>
      </c>
      <c r="I180" s="234">
        <f>'Flavor Groups'!I26</f>
        <v>10.009758991918599</v>
      </c>
      <c r="J180" s="235">
        <f>'Flavor Groups'!J26</f>
        <v>-3.1967155777035572E-2</v>
      </c>
      <c r="K180" s="111">
        <f>'Flavor Groups'!K26</f>
        <v>-3.1834323409000121E-3</v>
      </c>
      <c r="L180" s="170">
        <f>'Flavor Groups'!L26</f>
        <v>58912575.021451063</v>
      </c>
      <c r="M180" s="169">
        <f>'Flavor Groups'!M26</f>
        <v>-3727564.7741153836</v>
      </c>
      <c r="N180" s="111">
        <f>'Flavor Groups'!N26</f>
        <v>-5.9507606245463932E-2</v>
      </c>
      <c r="O180" s="168">
        <f>'Flavor Groups'!O26</f>
        <v>10687512.895213626</v>
      </c>
      <c r="P180" s="167">
        <f>'Flavor Groups'!P26</f>
        <v>-611984.30881506763</v>
      </c>
      <c r="Q180" s="111">
        <f>'Flavor Groups'!Q26</f>
        <v>-5.4160313309947306E-2</v>
      </c>
    </row>
    <row r="181" spans="2:17" s="55" customFormat="1">
      <c r="B181" s="500" t="s">
        <v>102</v>
      </c>
      <c r="C181" s="120" t="s">
        <v>101</v>
      </c>
      <c r="D181" s="166">
        <f>'Cheddar Sharpness'!D8</f>
        <v>5435540183.0813665</v>
      </c>
      <c r="E181" s="165">
        <f>'Cheddar Sharpness'!E8</f>
        <v>102015551.78024292</v>
      </c>
      <c r="F181" s="158">
        <f>'Cheddar Sharpness'!F8</f>
        <v>1.9127229896256433E-2</v>
      </c>
      <c r="G181" s="164">
        <f>'Cheddar Sharpness'!G8</f>
        <v>100.00000000000004</v>
      </c>
      <c r="H181" s="163">
        <f>'Cheddar Sharpness'!H8</f>
        <v>5.6843418860808015E-14</v>
      </c>
      <c r="I181" s="248">
        <f>'Cheddar Sharpness'!I8</f>
        <v>5.6100135868791403</v>
      </c>
      <c r="J181" s="249">
        <f>'Cheddar Sharpness'!J8</f>
        <v>-0.10408394175152758</v>
      </c>
      <c r="K181" s="158">
        <f>'Cheddar Sharpness'!K8</f>
        <v>-1.8215289681355922E-2</v>
      </c>
      <c r="L181" s="162">
        <f>'Cheddar Sharpness'!L8</f>
        <v>30493454279.113995</v>
      </c>
      <c r="M181" s="161">
        <f>'Cheddar Sharpness'!M8</f>
        <v>17174364.505451202</v>
      </c>
      <c r="N181" s="158">
        <f>'Cheddar Sharpness'!N8</f>
        <v>5.635321815382992E-4</v>
      </c>
      <c r="O181" s="160">
        <f>'Cheddar Sharpness'!O8</f>
        <v>7268538722.626092</v>
      </c>
      <c r="P181" s="159">
        <f>'Cheddar Sharpness'!P8</f>
        <v>91317584.714092255</v>
      </c>
      <c r="Q181" s="158">
        <f>'Cheddar Sharpness'!Q8</f>
        <v>1.2723250818025987E-2</v>
      </c>
    </row>
    <row r="182" spans="2:17" s="55" customFormat="1">
      <c r="B182" s="501"/>
      <c r="C182" s="106" t="s">
        <v>100</v>
      </c>
      <c r="D182" s="157">
        <f>'Cheddar Sharpness'!D9</f>
        <v>155773699.98137626</v>
      </c>
      <c r="E182" s="156">
        <f>'Cheddar Sharpness'!E9</f>
        <v>3912662.1117479205</v>
      </c>
      <c r="F182" s="149">
        <f>'Cheddar Sharpness'!F9</f>
        <v>2.5764752872997707E-2</v>
      </c>
      <c r="G182" s="155">
        <f>'Cheddar Sharpness'!G9</f>
        <v>2.8658366001273747</v>
      </c>
      <c r="H182" s="154">
        <f>'Cheddar Sharpness'!H9</f>
        <v>1.8544267803758618E-2</v>
      </c>
      <c r="I182" s="250">
        <f>'Cheddar Sharpness'!I9</f>
        <v>5.9926088354482836</v>
      </c>
      <c r="J182" s="251">
        <f>'Cheddar Sharpness'!J9</f>
        <v>-9.4493920510763552E-2</v>
      </c>
      <c r="K182" s="149">
        <f>'Cheddar Sharpness'!K9</f>
        <v>-1.5523628284122118E-2</v>
      </c>
      <c r="L182" s="153">
        <f>'Cheddar Sharpness'!L9</f>
        <v>933490850.83886552</v>
      </c>
      <c r="M182" s="152">
        <f>'Cheddar Sharpness'!M9</f>
        <v>9097108.6998496056</v>
      </c>
      <c r="N182" s="149">
        <f>'Cheddar Sharpness'!N9</f>
        <v>9.8411621424428983E-3</v>
      </c>
      <c r="O182" s="151">
        <f>'Cheddar Sharpness'!O9</f>
        <v>249589764.55408639</v>
      </c>
      <c r="P182" s="150">
        <f>'Cheddar Sharpness'!P9</f>
        <v>4215076.0090775788</v>
      </c>
      <c r="Q182" s="149">
        <f>'Cheddar Sharpness'!Q9</f>
        <v>1.7178120669542541E-2</v>
      </c>
    </row>
    <row r="183" spans="2:17" s="55" customFormat="1">
      <c r="B183" s="501"/>
      <c r="C183" s="106" t="s">
        <v>99</v>
      </c>
      <c r="D183" s="157">
        <f>'Cheddar Sharpness'!D10</f>
        <v>464878604.74112898</v>
      </c>
      <c r="E183" s="156">
        <f>'Cheddar Sharpness'!E10</f>
        <v>5503565.3771654367</v>
      </c>
      <c r="F183" s="149">
        <f>'Cheddar Sharpness'!F10</f>
        <v>1.1980549454287946E-2</v>
      </c>
      <c r="G183" s="155">
        <f>'Cheddar Sharpness'!G10</f>
        <v>8.5525741523925785</v>
      </c>
      <c r="H183" s="154">
        <f>'Cheddar Sharpness'!H10</f>
        <v>-6.0398902386358699E-2</v>
      </c>
      <c r="I183" s="250">
        <f>'Cheddar Sharpness'!I10</f>
        <v>5.2568461017335819</v>
      </c>
      <c r="J183" s="251">
        <f>'Cheddar Sharpness'!J10</f>
        <v>-0.13748558948896505</v>
      </c>
      <c r="K183" s="149">
        <f>'Cheddar Sharpness'!K10</f>
        <v>-2.5487047767692228E-2</v>
      </c>
      <c r="L183" s="153">
        <f>'Cheddar Sharpness'!L10</f>
        <v>2443795281.1127505</v>
      </c>
      <c r="M183" s="152">
        <f>'Cheddar Sharpness'!M10</f>
        <v>-34226051.884882927</v>
      </c>
      <c r="N183" s="149">
        <f>'Cheddar Sharpness'!N10</f>
        <v>-1.3811847149628883E-2</v>
      </c>
      <c r="O183" s="151">
        <f>'Cheddar Sharpness'!O10</f>
        <v>685264666.70073807</v>
      </c>
      <c r="P183" s="150">
        <f>'Cheddar Sharpness'!P10</f>
        <v>8719969.0747802258</v>
      </c>
      <c r="Q183" s="149">
        <f>'Cheddar Sharpness'!Q10</f>
        <v>1.2888977040806321E-2</v>
      </c>
    </row>
    <row r="184" spans="2:17" s="55" customFormat="1">
      <c r="B184" s="501"/>
      <c r="C184" s="106" t="s">
        <v>98</v>
      </c>
      <c r="D184" s="157">
        <f>'Cheddar Sharpness'!D11</f>
        <v>126086542.77941577</v>
      </c>
      <c r="E184" s="156">
        <f>'Cheddar Sharpness'!E11</f>
        <v>3121297.5641364753</v>
      </c>
      <c r="F184" s="149">
        <f>'Cheddar Sharpness'!F11</f>
        <v>2.5383575323839815E-2</v>
      </c>
      <c r="G184" s="155">
        <f>'Cheddar Sharpness'!G11</f>
        <v>2.319669039921223</v>
      </c>
      <c r="H184" s="154">
        <f>'Cheddar Sharpness'!H11</f>
        <v>1.4153387220812164E-2</v>
      </c>
      <c r="I184" s="250">
        <f>'Cheddar Sharpness'!I11</f>
        <v>5.2408918416476675</v>
      </c>
      <c r="J184" s="251">
        <f>'Cheddar Sharpness'!J11</f>
        <v>7.5573287493035934E-3</v>
      </c>
      <c r="K184" s="149">
        <f>'Cheddar Sharpness'!K11</f>
        <v>1.4440752317050221E-3</v>
      </c>
      <c r="L184" s="153">
        <f>'Cheddar Sharpness'!L11</f>
        <v>660805933.39419973</v>
      </c>
      <c r="M184" s="152">
        <f>'Cheddar Sharpness'!M11</f>
        <v>17287671.722068191</v>
      </c>
      <c r="N184" s="149">
        <f>'Cheddar Sharpness'!N11</f>
        <v>2.6864306347962118E-2</v>
      </c>
      <c r="O184" s="151">
        <f>'Cheddar Sharpness'!O11</f>
        <v>151925729.92725286</v>
      </c>
      <c r="P184" s="150">
        <f>'Cheddar Sharpness'!P11</f>
        <v>3994692.0144239962</v>
      </c>
      <c r="Q184" s="149">
        <f>'Cheddar Sharpness'!Q11</f>
        <v>2.7003744925915705E-2</v>
      </c>
    </row>
    <row r="185" spans="2:17" s="55" customFormat="1" ht="15" thickBot="1">
      <c r="B185" s="502"/>
      <c r="C185" s="105" t="s">
        <v>97</v>
      </c>
      <c r="D185" s="148">
        <f>'Cheddar Sharpness'!D12</f>
        <v>262639007.10556814</v>
      </c>
      <c r="E185" s="147">
        <f>'Cheddar Sharpness'!E12</f>
        <v>-12160159.293794483</v>
      </c>
      <c r="F185" s="140">
        <f>'Cheddar Sharpness'!F12</f>
        <v>-4.425107780757332E-2</v>
      </c>
      <c r="G185" s="146">
        <f>'Cheddar Sharpness'!G12</f>
        <v>4.8318841965892734</v>
      </c>
      <c r="H185" s="145">
        <f>'Cheddar Sharpness'!H12</f>
        <v>-0.32041536881696686</v>
      </c>
      <c r="I185" s="254">
        <f>'Cheddar Sharpness'!I12</f>
        <v>5.0188770396953348</v>
      </c>
      <c r="J185" s="255">
        <f>'Cheddar Sharpness'!J12</f>
        <v>-8.2247645358370036E-2</v>
      </c>
      <c r="K185" s="140">
        <f>'Cheddar Sharpness'!K12</f>
        <v>-1.6123433641870317E-2</v>
      </c>
      <c r="L185" s="144">
        <f>'Cheddar Sharpness'!L12</f>
        <v>1318152882.4905159</v>
      </c>
      <c r="M185" s="143">
        <f>'Cheddar Sharpness'!M12</f>
        <v>-83631928.661453247</v>
      </c>
      <c r="N185" s="140">
        <f>'Cheddar Sharpness'!N12</f>
        <v>-5.9661032132831839E-2</v>
      </c>
      <c r="O185" s="142">
        <f>'Cheddar Sharpness'!O12</f>
        <v>362623004.66322726</v>
      </c>
      <c r="P185" s="141">
        <f>'Cheddar Sharpness'!P12</f>
        <v>-12388656.701850653</v>
      </c>
      <c r="Q185" s="140">
        <f>'Cheddar Sharpness'!Q12</f>
        <v>-3.3035390570935234E-2</v>
      </c>
    </row>
    <row r="186" spans="2:17" s="55" customFormat="1">
      <c r="B186" s="503" t="s">
        <v>69</v>
      </c>
      <c r="C186" s="362" t="s">
        <v>294</v>
      </c>
      <c r="D186" s="317">
        <f>Size!D9</f>
        <v>7092311.8307598904</v>
      </c>
      <c r="E186" s="318">
        <f>Size!E9</f>
        <v>-933748.86067763809</v>
      </c>
      <c r="F186" s="321">
        <f>Size!F9</f>
        <v>-0.11633962121340458</v>
      </c>
      <c r="G186" s="333">
        <f>Size!G9</f>
        <v>0.13048034954898108</v>
      </c>
      <c r="H186" s="334">
        <f>Size!H9</f>
        <v>-2.0002890827084313E-2</v>
      </c>
      <c r="I186" s="332">
        <f>Size!I9</f>
        <v>17.372853946655386</v>
      </c>
      <c r="J186" s="319">
        <f>Size!J9</f>
        <v>-3.0413139161797886E-2</v>
      </c>
      <c r="K186" s="321">
        <f>Size!K9</f>
        <v>-1.7475534341815115E-3</v>
      </c>
      <c r="L186" s="337">
        <f>Size!L9</f>
        <v>123213697.57992765</v>
      </c>
      <c r="M186" s="340">
        <f>Size!M9</f>
        <v>-16465980.280138195</v>
      </c>
      <c r="N186" s="321">
        <f>Size!N9</f>
        <v>-0.11788386494300318</v>
      </c>
      <c r="O186" s="329">
        <f>Size!O9</f>
        <v>54712035.268852711</v>
      </c>
      <c r="P186" s="320">
        <f>Size!P9</f>
        <v>-7351064.6534542963</v>
      </c>
      <c r="Q186" s="321">
        <f>Size!Q9</f>
        <v>-0.11844501261871618</v>
      </c>
    </row>
    <row r="187" spans="2:17" s="55" customFormat="1">
      <c r="B187" s="497"/>
      <c r="C187" s="362" t="s">
        <v>295</v>
      </c>
      <c r="D187" s="157">
        <f>Size!D10</f>
        <v>463921267.0027135</v>
      </c>
      <c r="E187" s="357">
        <f>Size!E10</f>
        <v>9612703.1080553532</v>
      </c>
      <c r="F187" s="325">
        <f>Size!F10</f>
        <v>2.1158974036607152E-2</v>
      </c>
      <c r="G187" s="313">
        <f>Size!G10</f>
        <v>8.5349615930853133</v>
      </c>
      <c r="H187" s="335">
        <f>Size!H10</f>
        <v>1.6981546111601631E-2</v>
      </c>
      <c r="I187" s="315">
        <f>Size!I10</f>
        <v>9.5525632601698245</v>
      </c>
      <c r="J187" s="358">
        <f>Size!J10</f>
        <v>-0.101597081737685</v>
      </c>
      <c r="K187" s="325">
        <f>Size!K10</f>
        <v>-1.052365800230857E-2</v>
      </c>
      <c r="L187" s="338">
        <f>Size!L10</f>
        <v>4431637250.7815561</v>
      </c>
      <c r="M187" s="359">
        <f>Size!M10</f>
        <v>45669530.240793228</v>
      </c>
      <c r="N187" s="325">
        <f>Size!N10</f>
        <v>1.041264622785743E-2</v>
      </c>
      <c r="O187" s="360">
        <f>Size!O10</f>
        <v>1189317965.9718208</v>
      </c>
      <c r="P187" s="361">
        <f>Size!P10</f>
        <v>26698574.237195015</v>
      </c>
      <c r="Q187" s="325">
        <f>Size!Q10</f>
        <v>2.2964156994973905E-2</v>
      </c>
    </row>
    <row r="188" spans="2:17" s="55" customFormat="1">
      <c r="B188" s="497"/>
      <c r="C188" s="100" t="s">
        <v>96</v>
      </c>
      <c r="D188" s="157">
        <f>Size!D11</f>
        <v>1647737665.5240471</v>
      </c>
      <c r="E188" s="322">
        <f>Size!E11</f>
        <v>24114366.060996294</v>
      </c>
      <c r="F188" s="325">
        <f>Size!F11</f>
        <v>1.4852192666224466E-2</v>
      </c>
      <c r="G188" s="313">
        <f>Size!G11</f>
        <v>30.314147444862751</v>
      </c>
      <c r="H188" s="335">
        <f>Size!H11</f>
        <v>-0.12769752074236962</v>
      </c>
      <c r="I188" s="315">
        <f>Size!I11</f>
        <v>5.9439346055591376</v>
      </c>
      <c r="J188" s="323">
        <f>Size!J11</f>
        <v>-8.8156376370738698E-2</v>
      </c>
      <c r="K188" s="325">
        <f>Size!K11</f>
        <v>-1.4614563446543771E-2</v>
      </c>
      <c r="L188" s="338">
        <f>Size!L11</f>
        <v>9794044930.9916115</v>
      </c>
      <c r="M188" s="341">
        <f>Size!M11</f>
        <v>201468.24931144714</v>
      </c>
      <c r="N188" s="325">
        <f>Size!N11</f>
        <v>2.0570907639873136E-5</v>
      </c>
      <c r="O188" s="330">
        <f>Size!O11</f>
        <v>3226049021.8559585</v>
      </c>
      <c r="P188" s="324">
        <f>Size!P11</f>
        <v>47546390.654586315</v>
      </c>
      <c r="Q188" s="325">
        <f>Size!Q11</f>
        <v>1.4958738806082192E-2</v>
      </c>
    </row>
    <row r="189" spans="2:17" s="55" customFormat="1">
      <c r="B189" s="497"/>
      <c r="C189" s="100" t="s">
        <v>95</v>
      </c>
      <c r="D189" s="157">
        <f>Size!D12</f>
        <v>431463736.98899007</v>
      </c>
      <c r="E189" s="322">
        <f>Size!E12</f>
        <v>6921452.3465825319</v>
      </c>
      <c r="F189" s="325">
        <f>Size!F12</f>
        <v>1.6303328542202761E-2</v>
      </c>
      <c r="G189" s="313">
        <f>Size!G12</f>
        <v>7.9378262777260309</v>
      </c>
      <c r="H189" s="335">
        <f>Size!H12</f>
        <v>-2.2056051322845605E-2</v>
      </c>
      <c r="I189" s="315">
        <f>Size!I12</f>
        <v>5.2778140953115189</v>
      </c>
      <c r="J189" s="323">
        <f>Size!J12</f>
        <v>-6.2862116631550613E-2</v>
      </c>
      <c r="K189" s="325">
        <f>Size!K12</f>
        <v>-1.1770441445406373E-2</v>
      </c>
      <c r="L189" s="338">
        <f>Size!L12</f>
        <v>2277185392.6962738</v>
      </c>
      <c r="M189" s="341">
        <f>Size!M12</f>
        <v>9842512.142604351</v>
      </c>
      <c r="N189" s="325">
        <f>Size!N12</f>
        <v>4.3409897228251946E-3</v>
      </c>
      <c r="O189" s="330">
        <f>Size!O12</f>
        <v>555645324.60006702</v>
      </c>
      <c r="P189" s="324">
        <f>Size!P12</f>
        <v>7855914.9806637764</v>
      </c>
      <c r="Q189" s="325">
        <f>Size!Q12</f>
        <v>1.4341122414400017E-2</v>
      </c>
    </row>
    <row r="190" spans="2:17" s="55" customFormat="1">
      <c r="B190" s="497"/>
      <c r="C190" s="100" t="s">
        <v>94</v>
      </c>
      <c r="D190" s="157">
        <f>Size!D13</f>
        <v>1096674540.4119117</v>
      </c>
      <c r="E190" s="322">
        <f>Size!E13</f>
        <v>36625851.960300326</v>
      </c>
      <c r="F190" s="325">
        <f>Size!F13</f>
        <v>3.4551103509970718E-2</v>
      </c>
      <c r="G190" s="313">
        <f>Size!G13</f>
        <v>20.175999136671194</v>
      </c>
      <c r="H190" s="335">
        <f>Size!H13</f>
        <v>0.30079911921088254</v>
      </c>
      <c r="I190" s="315">
        <f>Size!I13</f>
        <v>5.0937991781848977</v>
      </c>
      <c r="J190" s="323">
        <f>Size!J13</f>
        <v>-1.749437676607446E-2</v>
      </c>
      <c r="K190" s="325">
        <f>Size!K13</f>
        <v>-3.4226906707654882E-3</v>
      </c>
      <c r="L190" s="338">
        <f>Size!L13</f>
        <v>5586239872.6864967</v>
      </c>
      <c r="M190" s="341">
        <f>Size!M13</f>
        <v>168019843.46954441</v>
      </c>
      <c r="N190" s="325">
        <f>Size!N13</f>
        <v>3.1010155099557086E-2</v>
      </c>
      <c r="O190" s="330">
        <f>Size!O13</f>
        <v>1019346423.1997247</v>
      </c>
      <c r="P190" s="324">
        <f>Size!P13</f>
        <v>33979360.707882166</v>
      </c>
      <c r="Q190" s="325">
        <f>Size!Q13</f>
        <v>3.4483962374339532E-2</v>
      </c>
    </row>
    <row r="191" spans="2:17" s="55" customFormat="1" ht="15" thickBot="1">
      <c r="B191" s="504"/>
      <c r="C191" s="95" t="s">
        <v>93</v>
      </c>
      <c r="D191" s="148">
        <f>Size!D14</f>
        <v>1408192926.4102848</v>
      </c>
      <c r="E191" s="147">
        <f>Size!E14</f>
        <v>35719002.603619099</v>
      </c>
      <c r="F191" s="328">
        <f>Size!F14</f>
        <v>2.6025268665614866E-2</v>
      </c>
      <c r="G191" s="314">
        <f>Size!G14</f>
        <v>25.907138554387277</v>
      </c>
      <c r="H191" s="336">
        <f>Size!H14</f>
        <v>0.17417548242622161</v>
      </c>
      <c r="I191" s="316">
        <f>Size!I14</f>
        <v>3.5457139798954604</v>
      </c>
      <c r="J191" s="326">
        <f>Size!J14</f>
        <v>-0.15629258944157343</v>
      </c>
      <c r="K191" s="328">
        <f>Size!K14</f>
        <v>-4.2218344704224219E-2</v>
      </c>
      <c r="L191" s="339">
        <f>Size!L14</f>
        <v>4993049345.5628462</v>
      </c>
      <c r="M191" s="342">
        <f>Size!M14</f>
        <v>-87858136.61320591</v>
      </c>
      <c r="N191" s="328">
        <f>Size!N14</f>
        <v>-1.7291819802154322E-2</v>
      </c>
      <c r="O191" s="331">
        <f>Size!O14</f>
        <v>574758789.23722231</v>
      </c>
      <c r="P191" s="327">
        <f>Size!P14</f>
        <v>11376710.61553359</v>
      </c>
      <c r="Q191" s="328">
        <f>Size!Q14</f>
        <v>2.0193596934014395E-2</v>
      </c>
    </row>
    <row r="192" spans="2:17" s="55" customFormat="1">
      <c r="B192" s="491" t="s">
        <v>92</v>
      </c>
      <c r="C192" s="120" t="s">
        <v>189</v>
      </c>
      <c r="D192" s="129">
        <f>Variety!D52</f>
        <v>998571.40156298829</v>
      </c>
      <c r="E192" s="128">
        <f>Variety!E52</f>
        <v>186596.89687106642</v>
      </c>
      <c r="F192" s="127">
        <f>Variety!F52</f>
        <v>0.22980634957481175</v>
      </c>
      <c r="G192" s="133">
        <f>Variety!G52</f>
        <v>1.8371152966013146E-2</v>
      </c>
      <c r="H192" s="132">
        <f>Variety!H52</f>
        <v>3.1471770622243777E-3</v>
      </c>
      <c r="I192" s="256">
        <f>Variety!I52</f>
        <v>4.0094364132994498</v>
      </c>
      <c r="J192" s="257">
        <f>Variety!J52</f>
        <v>-0.53116412438351901</v>
      </c>
      <c r="K192" s="127">
        <f>Variety!K52</f>
        <v>-0.11698102926591461</v>
      </c>
      <c r="L192" s="131">
        <f>Variety!L52</f>
        <v>4003708.5387061127</v>
      </c>
      <c r="M192" s="130">
        <f>Variety!M52</f>
        <v>316856.66611711029</v>
      </c>
      <c r="N192" s="127">
        <f>Variety!N52</f>
        <v>8.5942337003793265E-2</v>
      </c>
      <c r="O192" s="129">
        <f>Variety!O52</f>
        <v>957586.18730020244</v>
      </c>
      <c r="P192" s="128">
        <f>Variety!P52</f>
        <v>90086.854988814564</v>
      </c>
      <c r="Q192" s="127">
        <f>Variety!Q52</f>
        <v>0.10384659864669267</v>
      </c>
    </row>
    <row r="193" spans="2:17" s="55" customFormat="1">
      <c r="B193" s="492"/>
      <c r="C193" s="120" t="s">
        <v>176</v>
      </c>
      <c r="D193" s="124">
        <f>Variety!D53</f>
        <v>4496734.4074242366</v>
      </c>
      <c r="E193" s="88">
        <f>Variety!E53</f>
        <v>173312.80009901617</v>
      </c>
      <c r="F193" s="87">
        <f>Variety!F53</f>
        <v>4.008695330692949E-2</v>
      </c>
      <c r="G193" s="126">
        <f>Variety!G53</f>
        <v>8.2728381282521843E-2</v>
      </c>
      <c r="H193" s="90">
        <f>Variety!H53</f>
        <v>1.6671336799113923E-3</v>
      </c>
      <c r="I193" s="258">
        <f>Variety!I53</f>
        <v>11.136675243817301</v>
      </c>
      <c r="J193" s="259">
        <f>Variety!J53</f>
        <v>-0.17413175414006687</v>
      </c>
      <c r="K193" s="87">
        <f>Variety!K53</f>
        <v>-1.5395166248660554E-2</v>
      </c>
      <c r="L193" s="125">
        <f>Variety!L53</f>
        <v>50078670.753182955</v>
      </c>
      <c r="M193" s="89">
        <f>Variety!M53</f>
        <v>1177283.3819287568</v>
      </c>
      <c r="N193" s="87">
        <f>Variety!N53</f>
        <v>2.4074641747706359E-2</v>
      </c>
      <c r="O193" s="124">
        <f>Variety!O53</f>
        <v>9462621.8709036</v>
      </c>
      <c r="P193" s="88">
        <f>Variety!P53</f>
        <v>342805.2624382358</v>
      </c>
      <c r="Q193" s="87">
        <f>Variety!Q53</f>
        <v>3.7589052187741452E-2</v>
      </c>
    </row>
    <row r="194" spans="2:17" s="55" customFormat="1">
      <c r="B194" s="492"/>
      <c r="C194" s="120" t="s">
        <v>171</v>
      </c>
      <c r="D194" s="124">
        <f>Variety!D54</f>
        <v>29988125.38996337</v>
      </c>
      <c r="E194" s="88">
        <f>Variety!E54</f>
        <v>-827992.51162314042</v>
      </c>
      <c r="F194" s="87">
        <f>Variety!F54</f>
        <v>-2.6868813075916768E-2</v>
      </c>
      <c r="G194" s="126">
        <f>Variety!G54</f>
        <v>0.55170460303658986</v>
      </c>
      <c r="H194" s="90">
        <f>Variety!H54</f>
        <v>-2.6076883538617923E-2</v>
      </c>
      <c r="I194" s="258">
        <f>Variety!I54</f>
        <v>7.5039858442534264</v>
      </c>
      <c r="J194" s="259">
        <f>Variety!J54</f>
        <v>-0.14517999334523513</v>
      </c>
      <c r="K194" s="87">
        <f>Variety!K54</f>
        <v>-1.8979846486216614E-2</v>
      </c>
      <c r="L194" s="125">
        <f>Variety!L54</f>
        <v>225030468.4219819</v>
      </c>
      <c r="M194" s="89">
        <f>Variety!M54</f>
        <v>-10687127.878246188</v>
      </c>
      <c r="N194" s="87">
        <f>Variety!N54</f>
        <v>-4.5338693614685593E-2</v>
      </c>
      <c r="O194" s="124">
        <f>Variety!O54</f>
        <v>53815198.848438904</v>
      </c>
      <c r="P194" s="88">
        <f>Variety!P54</f>
        <v>-2074171.8834634274</v>
      </c>
      <c r="Q194" s="87">
        <f>Variety!Q54</f>
        <v>-3.7112099426080403E-2</v>
      </c>
    </row>
    <row r="195" spans="2:17" s="55" customFormat="1">
      <c r="B195" s="492"/>
      <c r="C195" s="120" t="s">
        <v>173</v>
      </c>
      <c r="D195" s="124">
        <f>Variety!D55</f>
        <v>10187314.365573339</v>
      </c>
      <c r="E195" s="88">
        <f>Variety!E55</f>
        <v>-691980.41279979795</v>
      </c>
      <c r="F195" s="87">
        <f>Variety!F55</f>
        <v>-6.3605263658760333E-2</v>
      </c>
      <c r="G195" s="126">
        <f>Variety!G55</f>
        <v>0.18742045909774202</v>
      </c>
      <c r="H195" s="90">
        <f>Variety!H55</f>
        <v>-1.6559001586198052E-2</v>
      </c>
      <c r="I195" s="258">
        <f>Variety!I55</f>
        <v>13.811719924919588</v>
      </c>
      <c r="J195" s="259">
        <f>Variety!J55</f>
        <v>0.51544819643715201</v>
      </c>
      <c r="K195" s="87">
        <f>Variety!K55</f>
        <v>3.8766370525731009E-2</v>
      </c>
      <c r="L195" s="125">
        <f>Variety!L55</f>
        <v>140704332.80440885</v>
      </c>
      <c r="M195" s="89">
        <f>Variety!M55</f>
        <v>-3949726.7831004858</v>
      </c>
      <c r="N195" s="87">
        <f>Variety!N55</f>
        <v>-2.7304638351411597E-2</v>
      </c>
      <c r="O195" s="124">
        <f>Variety!O55</f>
        <v>30399115.449379284</v>
      </c>
      <c r="P195" s="88">
        <f>Variety!P55</f>
        <v>-1165918.2580099888</v>
      </c>
      <c r="Q195" s="87">
        <f>Variety!Q55</f>
        <v>-3.6937019260557646E-2</v>
      </c>
    </row>
    <row r="196" spans="2:17" s="55" customFormat="1">
      <c r="B196" s="492"/>
      <c r="C196" s="120" t="s">
        <v>169</v>
      </c>
      <c r="D196" s="124">
        <f>Variety!D56</f>
        <v>22267279.01080336</v>
      </c>
      <c r="E196" s="88">
        <f>Variety!E56</f>
        <v>1069044.5193759724</v>
      </c>
      <c r="F196" s="87">
        <f>Variety!F56</f>
        <v>5.0430828086569963E-2</v>
      </c>
      <c r="G196" s="126">
        <f>Variety!G56</f>
        <v>0.40966082966532724</v>
      </c>
      <c r="H196" s="90">
        <f>Variety!H56</f>
        <v>1.2208188929026087E-2</v>
      </c>
      <c r="I196" s="258">
        <f>Variety!I56</f>
        <v>11.876683898846368</v>
      </c>
      <c r="J196" s="259">
        <f>Variety!J56</f>
        <v>8.115441909353649E-2</v>
      </c>
      <c r="K196" s="87">
        <f>Variety!K56</f>
        <v>6.8800997219191414E-3</v>
      </c>
      <c r="L196" s="125">
        <f>Variety!L56</f>
        <v>264461434.09872794</v>
      </c>
      <c r="M196" s="89">
        <f>Variety!M56</f>
        <v>14417034.236382931</v>
      </c>
      <c r="N196" s="87">
        <f>Variety!N56</f>
        <v>5.7657896934783695E-2</v>
      </c>
      <c r="O196" s="124">
        <f>Variety!O56</f>
        <v>38404077.439542912</v>
      </c>
      <c r="P196" s="88">
        <f>Variety!P56</f>
        <v>1968272.4453647807</v>
      </c>
      <c r="Q196" s="87">
        <f>Variety!Q56</f>
        <v>5.4020281579596763E-2</v>
      </c>
    </row>
    <row r="197" spans="2:17" s="55" customFormat="1">
      <c r="B197" s="492"/>
      <c r="C197" s="120" t="s">
        <v>233</v>
      </c>
      <c r="D197" s="124">
        <f>Variety!D57</f>
        <v>5528445.6872139396</v>
      </c>
      <c r="E197" s="88">
        <f>Variety!E57</f>
        <v>1657443.6102745575</v>
      </c>
      <c r="F197" s="87">
        <f>Variety!F57</f>
        <v>0.42816913484712454</v>
      </c>
      <c r="G197" s="126">
        <f>Variety!G57</f>
        <v>0.10170922302114062</v>
      </c>
      <c r="H197" s="90">
        <f>Variety!H57</f>
        <v>2.9130537357603278E-2</v>
      </c>
      <c r="I197" s="258">
        <f>Variety!I57</f>
        <v>11.661517458673075</v>
      </c>
      <c r="J197" s="259">
        <f>Variety!J57</f>
        <v>-1.023031644766851</v>
      </c>
      <c r="K197" s="87">
        <f>Variety!K57</f>
        <v>-8.0651794275400368E-2</v>
      </c>
      <c r="L197" s="125">
        <f>Variety!L57</f>
        <v>64470065.900771216</v>
      </c>
      <c r="M197" s="89">
        <f>Variety!M57</f>
        <v>15368149.976315685</v>
      </c>
      <c r="N197" s="87">
        <f>Variety!N57</f>
        <v>0.31298473159295759</v>
      </c>
      <c r="O197" s="124">
        <f>Variety!O57</f>
        <v>9149219.4519477393</v>
      </c>
      <c r="P197" s="88">
        <f>Variety!P57</f>
        <v>2590486.3562096683</v>
      </c>
      <c r="Q197" s="87">
        <f>Variety!Q57</f>
        <v>0.39496749119017999</v>
      </c>
    </row>
    <row r="198" spans="2:17" s="55" customFormat="1">
      <c r="B198" s="492"/>
      <c r="C198" s="120" t="s">
        <v>153</v>
      </c>
      <c r="D198" s="124">
        <f>Variety!D58</f>
        <v>1018830185.6490206</v>
      </c>
      <c r="E198" s="88">
        <f>Variety!E58</f>
        <v>605581.64386928082</v>
      </c>
      <c r="F198" s="87">
        <f>Variety!F58</f>
        <v>5.9474269379000114E-4</v>
      </c>
      <c r="G198" s="126">
        <f>Variety!G58</f>
        <v>18.743862639820538</v>
      </c>
      <c r="H198" s="90">
        <f>Variety!H58</f>
        <v>-0.34716392129151075</v>
      </c>
      <c r="I198" s="258">
        <f>Variety!I58</f>
        <v>5.4372430414169592</v>
      </c>
      <c r="J198" s="259">
        <f>Variety!J58</f>
        <v>-0.10681077517722493</v>
      </c>
      <c r="K198" s="87">
        <f>Variety!K58</f>
        <v>-1.9265825821806467E-2</v>
      </c>
      <c r="L198" s="125">
        <f>Variety!L58</f>
        <v>5539627337.305686</v>
      </c>
      <c r="M198" s="89">
        <f>Variety!M58</f>
        <v>-105464664.67917442</v>
      </c>
      <c r="N198" s="87">
        <f>Variety!N58</f>
        <v>-1.8682541337163714E-2</v>
      </c>
      <c r="O198" s="124">
        <f>Variety!O58</f>
        <v>1495031429.5244427</v>
      </c>
      <c r="P198" s="88">
        <f>Variety!P58</f>
        <v>4248055.5205256939</v>
      </c>
      <c r="Q198" s="87">
        <f>Variety!Q58</f>
        <v>2.8495458123579342E-3</v>
      </c>
    </row>
    <row r="199" spans="2:17" s="55" customFormat="1">
      <c r="B199" s="492"/>
      <c r="C199" s="120" t="s">
        <v>234</v>
      </c>
      <c r="D199" s="124">
        <f>Variety!D59</f>
        <v>118177271.00457408</v>
      </c>
      <c r="E199" s="88">
        <f>Variety!E59</f>
        <v>382675.88039372861</v>
      </c>
      <c r="F199" s="87">
        <f>Variety!F59</f>
        <v>3.2486709597355254E-3</v>
      </c>
      <c r="G199" s="126">
        <f>Variety!G59</f>
        <v>2.1741587224837757</v>
      </c>
      <c r="H199" s="90">
        <f>Variety!H59</f>
        <v>-3.4410718311027821E-2</v>
      </c>
      <c r="I199" s="258">
        <f>Variety!I59</f>
        <v>3.4109171341032409</v>
      </c>
      <c r="J199" s="259">
        <f>Variety!J59</f>
        <v>-0.25484239120704233</v>
      </c>
      <c r="K199" s="87">
        <f>Variety!K59</f>
        <v>-6.9519669647580482E-2</v>
      </c>
      <c r="L199" s="125">
        <f>Variety!L59</f>
        <v>403092878.53106385</v>
      </c>
      <c r="M199" s="89">
        <f>Variety!M59</f>
        <v>-28713780.575468481</v>
      </c>
      <c r="N199" s="87">
        <f>Variety!N59</f>
        <v>-6.6496845219759376E-2</v>
      </c>
      <c r="O199" s="124">
        <f>Variety!O59</f>
        <v>112207118.19335288</v>
      </c>
      <c r="P199" s="88">
        <f>Variety!P59</f>
        <v>-3160812.6604357064</v>
      </c>
      <c r="Q199" s="87">
        <f>Variety!Q59</f>
        <v>-2.7397671406983615E-2</v>
      </c>
    </row>
    <row r="200" spans="2:17" s="55" customFormat="1">
      <c r="B200" s="492"/>
      <c r="C200" s="120" t="s">
        <v>235</v>
      </c>
      <c r="D200" s="124">
        <f>Variety!D60</f>
        <v>322764266.56427985</v>
      </c>
      <c r="E200" s="88">
        <f>Variety!E60</f>
        <v>12655748.308593392</v>
      </c>
      <c r="F200" s="87">
        <f>Variety!F60</f>
        <v>4.081070839259774E-2</v>
      </c>
      <c r="G200" s="126">
        <f>Variety!G60</f>
        <v>5.9380347802213729</v>
      </c>
      <c r="H200" s="90">
        <f>Variety!H60</f>
        <v>0.12370861332346461</v>
      </c>
      <c r="I200" s="258">
        <f>Variety!I60</f>
        <v>4.1837858058092499</v>
      </c>
      <c r="J200" s="259">
        <f>Variety!J60</f>
        <v>-0.16555980012660321</v>
      </c>
      <c r="K200" s="87">
        <f>Variety!K60</f>
        <v>-3.8065450558965076E-2</v>
      </c>
      <c r="L200" s="125">
        <f>Variety!L60</f>
        <v>1350376557.0740671</v>
      </c>
      <c r="M200" s="89">
        <f>Variety!M60</f>
        <v>1607435.8354189396</v>
      </c>
      <c r="N200" s="87">
        <f>Variety!N60</f>
        <v>1.191779831037905E-3</v>
      </c>
      <c r="O200" s="124">
        <f>Variety!O60</f>
        <v>327296602.7721259</v>
      </c>
      <c r="P200" s="88">
        <f>Variety!P60</f>
        <v>9876536.4585579038</v>
      </c>
      <c r="Q200" s="87">
        <f>Variety!Q60</f>
        <v>3.1115034954347292E-2</v>
      </c>
    </row>
    <row r="201" spans="2:17" s="55" customFormat="1">
      <c r="B201" s="492"/>
      <c r="C201" s="120" t="s">
        <v>236</v>
      </c>
      <c r="D201" s="124">
        <f>Variety!D61</f>
        <v>11702357.187859757</v>
      </c>
      <c r="E201" s="88">
        <f>Variety!E61</f>
        <v>-1305231.9859314505</v>
      </c>
      <c r="F201" s="87">
        <f>Variety!F61</f>
        <v>-0.10034388144432962</v>
      </c>
      <c r="G201" s="126">
        <f>Variety!G61</f>
        <v>0.21529336172114885</v>
      </c>
      <c r="H201" s="90">
        <f>Variety!H61</f>
        <v>-2.8590187582306414E-2</v>
      </c>
      <c r="I201" s="258">
        <f>Variety!I61</f>
        <v>6.3260021695448048</v>
      </c>
      <c r="J201" s="259">
        <f>Variety!J61</f>
        <v>-0.20700689876265344</v>
      </c>
      <c r="K201" s="87">
        <f>Variety!K61</f>
        <v>-3.1686302069726627E-2</v>
      </c>
      <c r="L201" s="125">
        <f>Variety!L61</f>
        <v>74029136.959189057</v>
      </c>
      <c r="M201" s="89">
        <f>Variety!M61</f>
        <v>-10949561.070006818</v>
      </c>
      <c r="N201" s="87">
        <f>Variety!N61</f>
        <v>-0.12885065697576245</v>
      </c>
      <c r="O201" s="124">
        <f>Variety!O61</f>
        <v>20660288.265782934</v>
      </c>
      <c r="P201" s="88">
        <f>Variety!P61</f>
        <v>-1862601.6834261939</v>
      </c>
      <c r="Q201" s="87">
        <f>Variety!Q61</f>
        <v>-8.2698165627346484E-2</v>
      </c>
    </row>
    <row r="202" spans="2:17" s="55" customFormat="1">
      <c r="B202" s="492"/>
      <c r="C202" s="120" t="s">
        <v>160</v>
      </c>
      <c r="D202" s="124">
        <f>Variety!D62</f>
        <v>63341737.519820288</v>
      </c>
      <c r="E202" s="88">
        <f>Variety!E62</f>
        <v>-2038027.8570919111</v>
      </c>
      <c r="F202" s="87">
        <f>Variety!F62</f>
        <v>-3.117215005809133E-2</v>
      </c>
      <c r="G202" s="126">
        <f>Variety!G62</f>
        <v>1.1653255313423583</v>
      </c>
      <c r="H202" s="90">
        <f>Variety!H62</f>
        <v>-6.0501101072812036E-2</v>
      </c>
      <c r="I202" s="258">
        <f>Variety!I62</f>
        <v>5.0174226376648399</v>
      </c>
      <c r="J202" s="259">
        <f>Variety!J62</f>
        <v>-2.515824196525962E-2</v>
      </c>
      <c r="K202" s="87">
        <f>Variety!K62</f>
        <v>-4.9891598302147832E-3</v>
      </c>
      <c r="L202" s="125">
        <f>Variety!L62</f>
        <v>317812267.74097067</v>
      </c>
      <c r="M202" s="89">
        <f>Variety!M62</f>
        <v>-11870487.06334877</v>
      </c>
      <c r="N202" s="87">
        <f>Variety!N62</f>
        <v>-3.6005787049414831E-2</v>
      </c>
      <c r="O202" s="124">
        <f>Variety!O62</f>
        <v>66070979.990579553</v>
      </c>
      <c r="P202" s="88">
        <f>Variety!P62</f>
        <v>-1733586.2338201031</v>
      </c>
      <c r="Q202" s="87">
        <f>Variety!Q62</f>
        <v>-2.5567396568584897E-2</v>
      </c>
    </row>
    <row r="203" spans="2:17" s="55" customFormat="1">
      <c r="B203" s="492"/>
      <c r="C203" s="120" t="s">
        <v>155</v>
      </c>
      <c r="D203" s="124">
        <f>Variety!D63</f>
        <v>481065105.2924422</v>
      </c>
      <c r="E203" s="88">
        <f>Variety!E63</f>
        <v>-9968245.5853592753</v>
      </c>
      <c r="F203" s="87">
        <f>Variety!F63</f>
        <v>-2.0300546933399586E-2</v>
      </c>
      <c r="G203" s="126">
        <f>Variety!G63</f>
        <v>8.8503642524767479</v>
      </c>
      <c r="H203" s="90">
        <f>Variety!H63</f>
        <v>-0.35618085272534294</v>
      </c>
      <c r="I203" s="258">
        <f>Variety!I63</f>
        <v>4.443532552990602</v>
      </c>
      <c r="J203" s="259">
        <f>Variety!J63</f>
        <v>-8.1560590765186625E-2</v>
      </c>
      <c r="K203" s="87">
        <f>Variety!K63</f>
        <v>-1.80240689360688E-2</v>
      </c>
      <c r="L203" s="125">
        <f>Variety!L63</f>
        <v>2137628455.4748185</v>
      </c>
      <c r="M203" s="89">
        <f>Variety!M63</f>
        <v>-84343193.937751532</v>
      </c>
      <c r="N203" s="87">
        <f>Variety!N63</f>
        <v>-3.7958717412100926E-2</v>
      </c>
      <c r="O203" s="124">
        <f>Variety!O63</f>
        <v>457567951.25378495</v>
      </c>
      <c r="P203" s="88">
        <f>Variety!P63</f>
        <v>-10535321.464145839</v>
      </c>
      <c r="Q203" s="87">
        <f>Variety!Q63</f>
        <v>-2.2506404202164598E-2</v>
      </c>
    </row>
    <row r="204" spans="2:17" s="55" customFormat="1">
      <c r="B204" s="492"/>
      <c r="C204" s="120" t="s">
        <v>168</v>
      </c>
      <c r="D204" s="124">
        <f>Variety!D64</f>
        <v>14535256.588381624</v>
      </c>
      <c r="E204" s="88">
        <f>Variety!E64</f>
        <v>-952460.50655065291</v>
      </c>
      <c r="F204" s="87">
        <f>Variety!F64</f>
        <v>-6.1497798591782567E-2</v>
      </c>
      <c r="G204" s="126">
        <f>Variety!G64</f>
        <v>0.26741144575885933</v>
      </c>
      <c r="H204" s="90">
        <f>Variety!H64</f>
        <v>-2.2972834160628286E-2</v>
      </c>
      <c r="I204" s="258">
        <f>Variety!I64</f>
        <v>5.5741375645807594</v>
      </c>
      <c r="J204" s="259">
        <f>Variety!J64</f>
        <v>-0.22192799707015354</v>
      </c>
      <c r="K204" s="87">
        <f>Variety!K64</f>
        <v>-3.8289421454877577E-2</v>
      </c>
      <c r="L204" s="125">
        <f>Variety!L64</f>
        <v>81021519.760117978</v>
      </c>
      <c r="M204" s="89">
        <f>Variety!M64</f>
        <v>-8746303.922411114</v>
      </c>
      <c r="N204" s="87">
        <f>Variety!N64</f>
        <v>-9.7432504917832244E-2</v>
      </c>
      <c r="O204" s="124">
        <f>Variety!O64</f>
        <v>23907952.884800225</v>
      </c>
      <c r="P204" s="88">
        <f>Variety!P64</f>
        <v>-1799988.6486811861</v>
      </c>
      <c r="Q204" s="87">
        <f>Variety!Q64</f>
        <v>-7.0016832982793417E-2</v>
      </c>
    </row>
    <row r="205" spans="2:17" s="55" customFormat="1">
      <c r="B205" s="492"/>
      <c r="C205" s="120" t="s">
        <v>157</v>
      </c>
      <c r="D205" s="124">
        <f>Variety!D65</f>
        <v>348154279.06970286</v>
      </c>
      <c r="E205" s="88">
        <f>Variety!E65</f>
        <v>9156042.0201382637</v>
      </c>
      <c r="F205" s="87">
        <f>Variety!F65</f>
        <v>2.7009113970110611E-2</v>
      </c>
      <c r="G205" s="126">
        <f>Variety!G65</f>
        <v>6.4051458979802263</v>
      </c>
      <c r="H205" s="90">
        <f>Variety!H65</f>
        <v>4.9156932258223485E-2</v>
      </c>
      <c r="I205" s="258">
        <f>Variety!I65</f>
        <v>5.0632354395506933</v>
      </c>
      <c r="J205" s="259">
        <f>Variety!J65</f>
        <v>-0.18678838573589918</v>
      </c>
      <c r="K205" s="87">
        <f>Variety!K65</f>
        <v>-3.5578578679250586E-2</v>
      </c>
      <c r="L205" s="125">
        <f>Variety!L65</f>
        <v>1762787084.2169418</v>
      </c>
      <c r="M205" s="89">
        <f>Variety!M65</f>
        <v>-16961737.023424387</v>
      </c>
      <c r="N205" s="87">
        <f>Variety!N65</f>
        <v>-9.5304105955823521E-3</v>
      </c>
      <c r="O205" s="124">
        <f>Variety!O65</f>
        <v>507251151.8794136</v>
      </c>
      <c r="P205" s="88">
        <f>Variety!P65</f>
        <v>12926217.213066041</v>
      </c>
      <c r="Q205" s="87">
        <f>Variety!Q65</f>
        <v>2.6149231621890156E-2</v>
      </c>
    </row>
    <row r="206" spans="2:17" s="55" customFormat="1">
      <c r="B206" s="492"/>
      <c r="C206" s="120" t="s">
        <v>178</v>
      </c>
      <c r="D206" s="124">
        <f>Variety!D66</f>
        <v>15236470.238002501</v>
      </c>
      <c r="E206" s="88">
        <f>Variety!E66</f>
        <v>2005565.7624506205</v>
      </c>
      <c r="F206" s="87">
        <f>Variety!F66</f>
        <v>0.15158190932120424</v>
      </c>
      <c r="G206" s="126">
        <f>Variety!G66</f>
        <v>0.28031197865903862</v>
      </c>
      <c r="H206" s="90">
        <f>Variety!H66</f>
        <v>3.2241417628852187E-2</v>
      </c>
      <c r="I206" s="258">
        <f>Variety!I66</f>
        <v>5.5527232687281156</v>
      </c>
      <c r="J206" s="259">
        <f>Variety!J66</f>
        <v>-0.3173751996236307</v>
      </c>
      <c r="K206" s="87">
        <f>Variety!K66</f>
        <v>-5.4066418363292956E-2</v>
      </c>
      <c r="L206" s="125">
        <f>Variety!L66</f>
        <v>84603902.823839903</v>
      </c>
      <c r="M206" s="89">
        <f>Variety!M66</f>
        <v>6937190.7269945443</v>
      </c>
      <c r="N206" s="87">
        <f>Variety!N66</f>
        <v>8.9320000032244398E-2</v>
      </c>
      <c r="O206" s="124">
        <f>Variety!O66</f>
        <v>15384322.478884805</v>
      </c>
      <c r="P206" s="88">
        <f>Variety!P66</f>
        <v>898917.03009165078</v>
      </c>
      <c r="Q206" s="87">
        <f>Variety!Q66</f>
        <v>6.2056739334593061E-2</v>
      </c>
    </row>
    <row r="207" spans="2:17" s="55" customFormat="1">
      <c r="B207" s="492"/>
      <c r="C207" s="120" t="s">
        <v>154</v>
      </c>
      <c r="D207" s="124">
        <f>Variety!D67</f>
        <v>547661849.68314779</v>
      </c>
      <c r="E207" s="88">
        <f>Variety!E67</f>
        <v>3378320.6025062799</v>
      </c>
      <c r="F207" s="87">
        <f>Variety!F67</f>
        <v>6.2069131656669061E-3</v>
      </c>
      <c r="G207" s="126">
        <f>Variety!G67</f>
        <v>10.075573562822651</v>
      </c>
      <c r="H207" s="90">
        <f>Variety!H67</f>
        <v>-0.12937657252269474</v>
      </c>
      <c r="I207" s="258">
        <f>Variety!I67</f>
        <v>5.3984172908262682</v>
      </c>
      <c r="J207" s="259">
        <f>Variety!J67</f>
        <v>5.1685216705143588E-2</v>
      </c>
      <c r="K207" s="87">
        <f>Variety!K67</f>
        <v>9.6666928487602229E-3</v>
      </c>
      <c r="L207" s="125">
        <f>Variety!L67</f>
        <v>2956507198.8554015</v>
      </c>
      <c r="M207" s="89">
        <f>Variety!M67</f>
        <v>46368996.504097939</v>
      </c>
      <c r="N207" s="87">
        <f>Variety!N67</f>
        <v>1.5933606337538608E-2</v>
      </c>
      <c r="O207" s="124">
        <f>Variety!O67</f>
        <v>803022071.76090348</v>
      </c>
      <c r="P207" s="88">
        <f>Variety!P67</f>
        <v>-3218305.6904274225</v>
      </c>
      <c r="Q207" s="87">
        <f>Variety!Q67</f>
        <v>-3.9917446216239608E-3</v>
      </c>
    </row>
    <row r="208" spans="2:17" s="55" customFormat="1">
      <c r="B208" s="492"/>
      <c r="C208" s="120" t="s">
        <v>237</v>
      </c>
      <c r="D208" s="124">
        <f>Variety!D68</f>
        <v>6562042.723244396</v>
      </c>
      <c r="E208" s="88">
        <f>Variety!E68</f>
        <v>408559.81641404517</v>
      </c>
      <c r="F208" s="87">
        <f>Variety!F68</f>
        <v>6.6394889300910351E-2</v>
      </c>
      <c r="G208" s="126">
        <f>Variety!G68</f>
        <v>0.1207247578385931</v>
      </c>
      <c r="H208" s="90">
        <f>Variety!H68</f>
        <v>5.3510916007529913E-3</v>
      </c>
      <c r="I208" s="258">
        <f>Variety!I68</f>
        <v>8.6518617497131594</v>
      </c>
      <c r="J208" s="259">
        <f>Variety!J68</f>
        <v>0.36911183757375099</v>
      </c>
      <c r="K208" s="87">
        <f>Variety!K68</f>
        <v>4.4563923997363641E-2</v>
      </c>
      <c r="L208" s="125">
        <f>Variety!L68</f>
        <v>56773886.437221766</v>
      </c>
      <c r="M208" s="89">
        <f>Variety!M68</f>
        <v>5806126.4313213229</v>
      </c>
      <c r="N208" s="87">
        <f>Variety!N68</f>
        <v>0.11391763009889308</v>
      </c>
      <c r="O208" s="124">
        <f>Variety!O68</f>
        <v>6242365.3049355466</v>
      </c>
      <c r="P208" s="88">
        <f>Variety!P68</f>
        <v>462853.91792076081</v>
      </c>
      <c r="Q208" s="87">
        <f>Variety!Q68</f>
        <v>8.0085302532786007E-2</v>
      </c>
    </row>
    <row r="209" spans="2:17" s="55" customFormat="1">
      <c r="B209" s="492"/>
      <c r="C209" s="120" t="s">
        <v>183</v>
      </c>
      <c r="D209" s="124">
        <f>Variety!D69</f>
        <v>2063609.7545034923</v>
      </c>
      <c r="E209" s="88">
        <f>Variety!E69</f>
        <v>97115.343136117561</v>
      </c>
      <c r="F209" s="87">
        <f>Variety!F69</f>
        <v>4.9385008457049087E-2</v>
      </c>
      <c r="G209" s="126">
        <f>Variety!G69</f>
        <v>3.796512738378191E-2</v>
      </c>
      <c r="H209" s="90">
        <f>Variety!H69</f>
        <v>1.0946796534665806E-3</v>
      </c>
      <c r="I209" s="258">
        <f>Variety!I69</f>
        <v>6.5825607543420501</v>
      </c>
      <c r="J209" s="259">
        <f>Variety!J69</f>
        <v>7.8702283441050014E-2</v>
      </c>
      <c r="K209" s="87">
        <f>Variety!K69</f>
        <v>1.2100860403585495E-2</v>
      </c>
      <c r="L209" s="125">
        <f>Variety!L69</f>
        <v>13583836.582272122</v>
      </c>
      <c r="M209" s="89">
        <f>Variety!M69</f>
        <v>794035.24692094512</v>
      </c>
      <c r="N209" s="87">
        <f>Variety!N69</f>
        <v>6.2083469954003226E-2</v>
      </c>
      <c r="O209" s="124">
        <f>Variety!O69</f>
        <v>2780001.2946075387</v>
      </c>
      <c r="P209" s="88">
        <f>Variety!P69</f>
        <v>49644.315842789132</v>
      </c>
      <c r="Q209" s="87">
        <f>Variety!Q69</f>
        <v>1.8182353526991511E-2</v>
      </c>
    </row>
    <row r="210" spans="2:17" s="55" customFormat="1">
      <c r="B210" s="492"/>
      <c r="C210" s="120" t="s">
        <v>167</v>
      </c>
      <c r="D210" s="124">
        <f>Variety!D70</f>
        <v>56621128.603155307</v>
      </c>
      <c r="E210" s="88">
        <f>Variety!E70</f>
        <v>3065511.9967303053</v>
      </c>
      <c r="F210" s="87">
        <f>Variety!F70</f>
        <v>5.7239785310632375E-2</v>
      </c>
      <c r="G210" s="126">
        <f>Variety!G70</f>
        <v>1.0416835621856677</v>
      </c>
      <c r="H210" s="90">
        <f>Variety!H70</f>
        <v>3.7551767384900181E-2</v>
      </c>
      <c r="I210" s="258">
        <f>Variety!I70</f>
        <v>9.3922439291098936</v>
      </c>
      <c r="J210" s="259">
        <f>Variety!J70</f>
        <v>-0.12278439955664489</v>
      </c>
      <c r="K210" s="87">
        <f>Variety!K70</f>
        <v>-1.2904260010106793E-2</v>
      </c>
      <c r="L210" s="125">
        <f>Variety!L70</f>
        <v>531799451.38233596</v>
      </c>
      <c r="M210" s="89">
        <f>Variety!M70</f>
        <v>22216242.212997913</v>
      </c>
      <c r="N210" s="87">
        <f>Variety!N70</f>
        <v>4.359688822795435E-2</v>
      </c>
      <c r="O210" s="124">
        <f>Variety!O70</f>
        <v>105935555.70278345</v>
      </c>
      <c r="P210" s="88">
        <f>Variety!P70</f>
        <v>5035362.1455744207</v>
      </c>
      <c r="Q210" s="87">
        <f>Variety!Q70</f>
        <v>4.9904385393665665E-2</v>
      </c>
    </row>
    <row r="211" spans="2:17" s="55" customFormat="1">
      <c r="B211" s="492"/>
      <c r="C211" s="120" t="s">
        <v>187</v>
      </c>
      <c r="D211" s="124">
        <f>Variety!D71</f>
        <v>2145840.1100386088</v>
      </c>
      <c r="E211" s="88">
        <f>Variety!E71</f>
        <v>-47796.17454344593</v>
      </c>
      <c r="F211" s="87">
        <f>Variety!F71</f>
        <v>-2.1788559424997092E-2</v>
      </c>
      <c r="G211" s="126">
        <f>Variety!G71</f>
        <v>3.9477955047002328E-2</v>
      </c>
      <c r="H211" s="90">
        <f>Variety!H71</f>
        <v>-1.6512500514076628E-3</v>
      </c>
      <c r="I211" s="258">
        <f>Variety!I71</f>
        <v>13.043705974905278</v>
      </c>
      <c r="J211" s="259">
        <f>Variety!J71</f>
        <v>-0.25576703159189051</v>
      </c>
      <c r="K211" s="87">
        <f>Variety!K71</f>
        <v>-1.9231365894493795E-2</v>
      </c>
      <c r="L211" s="125">
        <f>Variety!L71</f>
        <v>27989707.464501999</v>
      </c>
      <c r="M211" s="89">
        <f>Variety!M71</f>
        <v>-1184499.0883697756</v>
      </c>
      <c r="N211" s="87">
        <f>Variety!N71</f>
        <v>-4.0600901560874807E-2</v>
      </c>
      <c r="O211" s="124">
        <f>Variety!O71</f>
        <v>4503527.1730223661</v>
      </c>
      <c r="P211" s="88">
        <f>Variety!P71</f>
        <v>-59179.249900554307</v>
      </c>
      <c r="Q211" s="87">
        <f>Variety!Q71</f>
        <v>-1.2970207682712013E-2</v>
      </c>
    </row>
    <row r="212" spans="2:17" s="55" customFormat="1">
      <c r="B212" s="492"/>
      <c r="C212" s="120" t="s">
        <v>165</v>
      </c>
      <c r="D212" s="124">
        <f>Variety!D72</f>
        <v>94423801.477517515</v>
      </c>
      <c r="E212" s="88">
        <f>Variety!E72</f>
        <v>6914329.46303536</v>
      </c>
      <c r="F212" s="87">
        <f>Variety!F72</f>
        <v>7.9012354935601603E-2</v>
      </c>
      <c r="G212" s="126">
        <f>Variety!G72</f>
        <v>1.7371557986347075</v>
      </c>
      <c r="H212" s="90">
        <f>Variety!H72</f>
        <v>9.6412049165343294E-2</v>
      </c>
      <c r="I212" s="258">
        <f>Variety!I72</f>
        <v>7.0174964891556355</v>
      </c>
      <c r="J212" s="259">
        <f>Variety!J72</f>
        <v>-0.31796916847258316</v>
      </c>
      <c r="K212" s="87">
        <f>Variety!K72</f>
        <v>-4.3346828042460275E-2</v>
      </c>
      <c r="L212" s="125">
        <f>Variety!L72</f>
        <v>662618695.36120784</v>
      </c>
      <c r="M212" s="89">
        <f>Variety!M72</f>
        <v>20695968.681796312</v>
      </c>
      <c r="N212" s="87">
        <f>Variety!N72</f>
        <v>3.2240591930517946E-2</v>
      </c>
      <c r="O212" s="124">
        <f>Variety!O72</f>
        <v>114696112.11754368</v>
      </c>
      <c r="P212" s="88">
        <f>Variety!P72</f>
        <v>7285909.4192129821</v>
      </c>
      <c r="Q212" s="87">
        <f>Variety!Q72</f>
        <v>6.7832563724658304E-2</v>
      </c>
    </row>
    <row r="213" spans="2:17" s="55" customFormat="1">
      <c r="B213" s="492"/>
      <c r="C213" s="120" t="s">
        <v>238</v>
      </c>
      <c r="D213" s="124">
        <f>Variety!D73</f>
        <v>22213517.963005073</v>
      </c>
      <c r="E213" s="88">
        <f>Variety!E73</f>
        <v>1026268.3791280612</v>
      </c>
      <c r="F213" s="87">
        <f>Variety!F73</f>
        <v>4.8438018113923897E-2</v>
      </c>
      <c r="G213" s="126">
        <f>Variety!G73</f>
        <v>0.40867176425531293</v>
      </c>
      <c r="H213" s="90">
        <f>Variety!H73</f>
        <v>1.1425083148145387E-2</v>
      </c>
      <c r="I213" s="258">
        <f>Variety!I73</f>
        <v>13.531714320299169</v>
      </c>
      <c r="J213" s="259">
        <f>Variety!J73</f>
        <v>-0.18965832967528762</v>
      </c>
      <c r="K213" s="87">
        <f>Variety!K73</f>
        <v>-1.3822110550699217E-2</v>
      </c>
      <c r="L213" s="125">
        <f>Variety!L73</f>
        <v>300586979.12421858</v>
      </c>
      <c r="M213" s="89">
        <f>Variety!M73</f>
        <v>9868832.1558258533</v>
      </c>
      <c r="N213" s="87">
        <f>Variety!N73</f>
        <v>3.3946391921997242E-2</v>
      </c>
      <c r="O213" s="124">
        <f>Variety!O73</f>
        <v>58421205.131444067</v>
      </c>
      <c r="P213" s="88">
        <f>Variety!P73</f>
        <v>1211854.8613419235</v>
      </c>
      <c r="Q213" s="87">
        <f>Variety!Q73</f>
        <v>2.1182811124761964E-2</v>
      </c>
    </row>
    <row r="214" spans="2:17" s="55" customFormat="1">
      <c r="B214" s="492"/>
      <c r="C214" s="120" t="s">
        <v>184</v>
      </c>
      <c r="D214" s="124">
        <f>Variety!D74</f>
        <v>3297647.0997225684</v>
      </c>
      <c r="E214" s="88">
        <f>Variety!E74</f>
        <v>332112.92851140257</v>
      </c>
      <c r="F214" s="87">
        <f>Variety!F74</f>
        <v>0.11199092957197758</v>
      </c>
      <c r="G214" s="126">
        <f>Variety!G74</f>
        <v>6.0668249863864661E-2</v>
      </c>
      <c r="H214" s="90">
        <f>Variety!H74</f>
        <v>5.0664784985055139E-3</v>
      </c>
      <c r="I214" s="258">
        <f>Variety!I74</f>
        <v>11.634557588508288</v>
      </c>
      <c r="J214" s="259">
        <f>Variety!J74</f>
        <v>-0.94490293218061439</v>
      </c>
      <c r="K214" s="87">
        <f>Variety!K74</f>
        <v>-7.5114742053252026E-2</v>
      </c>
      <c r="L214" s="125">
        <f>Variety!L74</f>
        <v>38366665.088299558</v>
      </c>
      <c r="M214" s="89">
        <f>Variety!M74</f>
        <v>1061845.0587948114</v>
      </c>
      <c r="N214" s="87">
        <f>Variety!N74</f>
        <v>2.8464017731622555E-2</v>
      </c>
      <c r="O214" s="124">
        <f>Variety!O74</f>
        <v>7404443.9694224549</v>
      </c>
      <c r="P214" s="88">
        <f>Variety!P74</f>
        <v>92260.533764475025</v>
      </c>
      <c r="Q214" s="87">
        <f>Variety!Q74</f>
        <v>1.26173713469174E-2</v>
      </c>
    </row>
    <row r="215" spans="2:17" s="55" customFormat="1">
      <c r="B215" s="492"/>
      <c r="C215" s="120" t="s">
        <v>170</v>
      </c>
      <c r="D215" s="124">
        <f>Variety!D75</f>
        <v>46641918.667733841</v>
      </c>
      <c r="E215" s="88">
        <f>Variety!E75</f>
        <v>3562263.2591682374</v>
      </c>
      <c r="F215" s="87">
        <f>Variety!F75</f>
        <v>8.2690152123639005E-2</v>
      </c>
      <c r="G215" s="126">
        <f>Variety!G75</f>
        <v>0.85809169092174598</v>
      </c>
      <c r="H215" s="90">
        <f>Variety!H75</f>
        <v>5.0377123415263236E-2</v>
      </c>
      <c r="I215" s="258">
        <f>Variety!I75</f>
        <v>8.6449488298626811</v>
      </c>
      <c r="J215" s="259">
        <f>Variety!J75</f>
        <v>-0.33536574127371388</v>
      </c>
      <c r="K215" s="87">
        <f>Variety!K75</f>
        <v>-3.7344542734795955E-2</v>
      </c>
      <c r="L215" s="125">
        <f>Variety!L75</f>
        <v>403217000.209176</v>
      </c>
      <c r="M215" s="89">
        <f>Variety!M75</f>
        <v>16348143.024099529</v>
      </c>
      <c r="N215" s="87">
        <f>Variety!N75</f>
        <v>4.2257583469115075E-2</v>
      </c>
      <c r="O215" s="124">
        <f>Variety!O75</f>
        <v>86051698.092321783</v>
      </c>
      <c r="P215" s="88">
        <f>Variety!P75</f>
        <v>6513050.4052920043</v>
      </c>
      <c r="Q215" s="87">
        <f>Variety!Q75</f>
        <v>8.188535504047896E-2</v>
      </c>
    </row>
    <row r="216" spans="2:17" s="55" customFormat="1">
      <c r="B216" s="492"/>
      <c r="C216" s="120" t="s">
        <v>174</v>
      </c>
      <c r="D216" s="124">
        <f>Variety!D76</f>
        <v>11416764.082846381</v>
      </c>
      <c r="E216" s="88">
        <f>Variety!E76</f>
        <v>1854723.1182236038</v>
      </c>
      <c r="F216" s="87">
        <f>Variety!F76</f>
        <v>0.19396728429480983</v>
      </c>
      <c r="G216" s="126">
        <f>Variety!G76</f>
        <v>0.21003918098852709</v>
      </c>
      <c r="H216" s="90">
        <f>Variety!H76</f>
        <v>3.0757343448946872E-2</v>
      </c>
      <c r="I216" s="258">
        <f>Variety!I76</f>
        <v>14.257346490199037</v>
      </c>
      <c r="J216" s="259">
        <f>Variety!J76</f>
        <v>-0.14421386523497581</v>
      </c>
      <c r="K216" s="87">
        <f>Variety!K76</f>
        <v>-1.0013766680536175E-2</v>
      </c>
      <c r="L216" s="125">
        <f>Variety!L76</f>
        <v>162772761.32600027</v>
      </c>
      <c r="M216" s="89">
        <f>Variety!M76</f>
        <v>25064451.252852887</v>
      </c>
      <c r="N216" s="87">
        <f>Variety!N76</f>
        <v>0.18201117448568824</v>
      </c>
      <c r="O216" s="124">
        <f>Variety!O76</f>
        <v>24912064.677257422</v>
      </c>
      <c r="P216" s="88">
        <f>Variety!P76</f>
        <v>3762278.3343252018</v>
      </c>
      <c r="Q216" s="87">
        <f>Variety!Q76</f>
        <v>0.17788729745643364</v>
      </c>
    </row>
    <row r="217" spans="2:17" s="55" customFormat="1">
      <c r="B217" s="492"/>
      <c r="C217" s="120" t="s">
        <v>182</v>
      </c>
      <c r="D217" s="124">
        <f>Variety!D77</f>
        <v>8822490.2668896429</v>
      </c>
      <c r="E217" s="88">
        <f>Variety!E77</f>
        <v>649241.05983572267</v>
      </c>
      <c r="F217" s="87">
        <f>Variety!F77</f>
        <v>7.943487875977101E-2</v>
      </c>
      <c r="G217" s="126">
        <f>Variety!G77</f>
        <v>0.1623111957547565</v>
      </c>
      <c r="H217" s="90">
        <f>Variety!H77</f>
        <v>9.0682696963080012E-3</v>
      </c>
      <c r="I217" s="258">
        <f>Variety!I77</f>
        <v>16.706738885169031</v>
      </c>
      <c r="J217" s="259">
        <f>Variety!J77</f>
        <v>-0.3198535605613877</v>
      </c>
      <c r="K217" s="87">
        <f>Variety!K77</f>
        <v>-1.878552984579096E-2</v>
      </c>
      <c r="L217" s="125">
        <f>Variety!L77</f>
        <v>147395041.20587051</v>
      </c>
      <c r="M217" s="89">
        <f>Variety!M77</f>
        <v>8232457.9999741018</v>
      </c>
      <c r="N217" s="87">
        <f>Variety!N77</f>
        <v>5.9157122628241694E-2</v>
      </c>
      <c r="O217" s="124">
        <f>Variety!O77</f>
        <v>17733804.564419542</v>
      </c>
      <c r="P217" s="88">
        <f>Variety!P77</f>
        <v>1038931.4045311939</v>
      </c>
      <c r="Q217" s="87">
        <f>Variety!Q77</f>
        <v>6.2230565909740763E-2</v>
      </c>
    </row>
    <row r="218" spans="2:17" s="55" customFormat="1">
      <c r="B218" s="492"/>
      <c r="C218" s="120" t="s">
        <v>172</v>
      </c>
      <c r="D218" s="124">
        <f>Variety!D78</f>
        <v>33551265.444485106</v>
      </c>
      <c r="E218" s="88">
        <f>Variety!E78</f>
        <v>-532871.47551400214</v>
      </c>
      <c r="F218" s="87">
        <f>Variety!F78</f>
        <v>-1.5634002315057478E-2</v>
      </c>
      <c r="G218" s="126">
        <f>Variety!G78</f>
        <v>0.61725724241569613</v>
      </c>
      <c r="H218" s="90">
        <f>Variety!H78</f>
        <v>-2.1797402986479697E-2</v>
      </c>
      <c r="I218" s="258">
        <f>Variety!I78</f>
        <v>7.1311334632607162</v>
      </c>
      <c r="J218" s="259">
        <f>Variety!J78</f>
        <v>-0.24017857788420827</v>
      </c>
      <c r="K218" s="87">
        <f>Variety!K78</f>
        <v>-3.2582880299136453E-2</v>
      </c>
      <c r="L218" s="125">
        <f>Variety!L78</f>
        <v>239258551.74591067</v>
      </c>
      <c r="M218" s="89">
        <f>Variety!M78</f>
        <v>-11986257.144511014</v>
      </c>
      <c r="N218" s="87">
        <f>Variety!N78</f>
        <v>-4.7707481788165897E-2</v>
      </c>
      <c r="O218" s="124">
        <f>Variety!O78</f>
        <v>53293845.488006391</v>
      </c>
      <c r="P218" s="88">
        <f>Variety!P78</f>
        <v>-90418.015289232135</v>
      </c>
      <c r="Q218" s="87">
        <f>Variety!Q78</f>
        <v>-1.6937203841662118E-3</v>
      </c>
    </row>
    <row r="219" spans="2:17" s="55" customFormat="1">
      <c r="B219" s="492"/>
      <c r="C219" s="120" t="s">
        <v>162</v>
      </c>
      <c r="D219" s="124">
        <f>Variety!D79</f>
        <v>65757562.877171449</v>
      </c>
      <c r="E219" s="88">
        <f>Variety!E79</f>
        <v>268761.32165268809</v>
      </c>
      <c r="F219" s="87">
        <f>Variety!F79</f>
        <v>4.1039279276601677E-3</v>
      </c>
      <c r="G219" s="126">
        <f>Variety!G79</f>
        <v>1.2097705225664255</v>
      </c>
      <c r="H219" s="90">
        <f>Variety!H79</f>
        <v>-1.810046486993766E-2</v>
      </c>
      <c r="I219" s="258">
        <f>Variety!I79</f>
        <v>6.0642947663610434</v>
      </c>
      <c r="J219" s="259">
        <f>Variety!J79</f>
        <v>-8.6767556883706298E-2</v>
      </c>
      <c r="K219" s="87">
        <f>Variety!K79</f>
        <v>-1.4106109209105771E-2</v>
      </c>
      <c r="L219" s="125">
        <f>Variety!L79</f>
        <v>398773244.40468806</v>
      </c>
      <c r="M219" s="89">
        <f>Variety!M79</f>
        <v>-4052455.4379155636</v>
      </c>
      <c r="N219" s="87">
        <f>Variety!N79</f>
        <v>-1.0060071736979499E-2</v>
      </c>
      <c r="O219" s="124">
        <f>Variety!O79</f>
        <v>116297745.16137102</v>
      </c>
      <c r="P219" s="88">
        <f>Variety!P79</f>
        <v>-1213703.245094046</v>
      </c>
      <c r="Q219" s="87">
        <f>Variety!Q79</f>
        <v>-1.0328382992063199E-2</v>
      </c>
    </row>
    <row r="220" spans="2:17" s="55" customFormat="1">
      <c r="B220" s="492"/>
      <c r="C220" s="120" t="s">
        <v>188</v>
      </c>
      <c r="D220" s="124">
        <f>Variety!D80</f>
        <v>9629863.084271932</v>
      </c>
      <c r="E220" s="88">
        <f>Variety!E80</f>
        <v>-2086063.9615291413</v>
      </c>
      <c r="F220" s="87">
        <f>Variety!F80</f>
        <v>-0.17805368310796846</v>
      </c>
      <c r="G220" s="126">
        <f>Variety!G80</f>
        <v>0.17716478509800732</v>
      </c>
      <c r="H220" s="90">
        <f>Variety!H80</f>
        <v>-4.2500967958484098E-2</v>
      </c>
      <c r="I220" s="258">
        <f>Variety!I80</f>
        <v>8.0196278111690482</v>
      </c>
      <c r="J220" s="259">
        <f>Variety!J80</f>
        <v>0.46044733766389623</v>
      </c>
      <c r="K220" s="87">
        <f>Variety!K80</f>
        <v>6.0912335573645754E-2</v>
      </c>
      <c r="L220" s="125">
        <f>Variety!L80</f>
        <v>77227917.80837734</v>
      </c>
      <c r="M220" s="89">
        <f>Variety!M80</f>
        <v>-11334889.145253032</v>
      </c>
      <c r="N220" s="87">
        <f>Variety!N80</f>
        <v>-0.12798701322991876</v>
      </c>
      <c r="O220" s="124">
        <f>Variety!O80</f>
        <v>9262084.5913365968</v>
      </c>
      <c r="P220" s="88">
        <f>Variety!P80</f>
        <v>-1467118.8939583339</v>
      </c>
      <c r="Q220" s="87">
        <f>Variety!Q80</f>
        <v>-0.13674070922124978</v>
      </c>
    </row>
    <row r="221" spans="2:17" s="55" customFormat="1">
      <c r="B221" s="492"/>
      <c r="C221" s="120" t="s">
        <v>179</v>
      </c>
      <c r="D221" s="124">
        <f>Variety!D81</f>
        <v>3971600.8499138751</v>
      </c>
      <c r="E221" s="88">
        <f>Variety!E81</f>
        <v>360737.85069396487</v>
      </c>
      <c r="F221" s="87">
        <f>Variety!F81</f>
        <v>9.9903499737292317E-2</v>
      </c>
      <c r="G221" s="126">
        <f>Variety!G81</f>
        <v>7.3067270522180303E-2</v>
      </c>
      <c r="H221" s="90">
        <f>Variety!H81</f>
        <v>5.3660176203251808E-3</v>
      </c>
      <c r="I221" s="258">
        <f>Variety!I81</f>
        <v>9.260834449229403</v>
      </c>
      <c r="J221" s="259">
        <f>Variety!J81</f>
        <v>-0.12637400168773816</v>
      </c>
      <c r="K221" s="87">
        <f>Variety!K81</f>
        <v>-1.3462362357085112E-2</v>
      </c>
      <c r="L221" s="125">
        <f>Variety!L81</f>
        <v>36780337.969471194</v>
      </c>
      <c r="M221" s="89">
        <f>Variety!M81</f>
        <v>2884414.3080900386</v>
      </c>
      <c r="N221" s="87">
        <f>Variety!N81</f>
        <v>8.5096200266002939E-2</v>
      </c>
      <c r="O221" s="124">
        <f>Variety!O81</f>
        <v>7051793.5645626886</v>
      </c>
      <c r="P221" s="88">
        <f>Variety!P81</f>
        <v>566618.99097163416</v>
      </c>
      <c r="Q221" s="87">
        <f>Variety!Q81</f>
        <v>8.7371432263214865E-2</v>
      </c>
    </row>
    <row r="222" spans="2:17" s="55" customFormat="1">
      <c r="B222" s="492"/>
      <c r="C222" s="120" t="s">
        <v>158</v>
      </c>
      <c r="D222" s="124">
        <f>Variety!D82</f>
        <v>192290944.19251308</v>
      </c>
      <c r="E222" s="88">
        <f>Variety!E82</f>
        <v>7038968.8511140347</v>
      </c>
      <c r="F222" s="87">
        <f>Variety!F82</f>
        <v>3.7996727636193828E-2</v>
      </c>
      <c r="G222" s="126">
        <f>Variety!G82</f>
        <v>3.5376602456373507</v>
      </c>
      <c r="H222" s="90">
        <f>Variety!H82</f>
        <v>6.431029138380806E-2</v>
      </c>
      <c r="I222" s="258">
        <f>Variety!I82</f>
        <v>5.2823771013887111</v>
      </c>
      <c r="J222" s="259">
        <f>Variety!J82</f>
        <v>-0.24160621272331095</v>
      </c>
      <c r="K222" s="87">
        <f>Variety!K82</f>
        <v>-4.3737679675114847E-2</v>
      </c>
      <c r="L222" s="125">
        <f>Variety!L82</f>
        <v>1015753280.4069457</v>
      </c>
      <c r="M222" s="89">
        <f>Variety!M82</f>
        <v>-7575540.2852344513</v>
      </c>
      <c r="N222" s="87">
        <f>Variety!N82</f>
        <v>-7.4028407409754684E-3</v>
      </c>
      <c r="O222" s="124">
        <f>Variety!O82</f>
        <v>298743241.03197968</v>
      </c>
      <c r="P222" s="88">
        <f>Variety!P82</f>
        <v>7116331.2495491505</v>
      </c>
      <c r="Q222" s="87">
        <f>Variety!Q82</f>
        <v>2.4402176242440451E-2</v>
      </c>
    </row>
    <row r="223" spans="2:17" s="55" customFormat="1">
      <c r="B223" s="492"/>
      <c r="C223" s="120" t="s">
        <v>156</v>
      </c>
      <c r="D223" s="124">
        <f>Variety!D83</f>
        <v>517396639.59281689</v>
      </c>
      <c r="E223" s="88">
        <f>Variety!E83</f>
        <v>26115418.520945191</v>
      </c>
      <c r="F223" s="87">
        <f>Variety!F83</f>
        <v>5.3157778886737971E-2</v>
      </c>
      <c r="G223" s="126">
        <f>Variety!G83</f>
        <v>9.5187713118792363</v>
      </c>
      <c r="H223" s="90">
        <f>Variety!H83</f>
        <v>0.30757880723296793</v>
      </c>
      <c r="I223" s="258">
        <f>Variety!I83</f>
        <v>4.3008504154382532</v>
      </c>
      <c r="J223" s="259">
        <f>Variety!J83</f>
        <v>-0.17949358537088411</v>
      </c>
      <c r="K223" s="87">
        <f>Variety!K83</f>
        <v>-4.0062456217305656E-2</v>
      </c>
      <c r="L223" s="125">
        <f>Variety!L83</f>
        <v>2225245552.3391228</v>
      </c>
      <c r="M223" s="89">
        <f>Variety!M83</f>
        <v>24136680.799574852</v>
      </c>
      <c r="N223" s="87">
        <f>Variety!N83</f>
        <v>1.0965691480173193E-2</v>
      </c>
      <c r="O223" s="124">
        <f>Variety!O83</f>
        <v>538878427.228122</v>
      </c>
      <c r="P223" s="88">
        <f>Variety!P83</f>
        <v>20214577.569424212</v>
      </c>
      <c r="Q223" s="87">
        <f>Variety!Q83</f>
        <v>3.8974332957128661E-2</v>
      </c>
    </row>
    <row r="224" spans="2:17" s="55" customFormat="1">
      <c r="B224" s="492"/>
      <c r="C224" s="120" t="s">
        <v>166</v>
      </c>
      <c r="D224" s="124">
        <f>Variety!D84</f>
        <v>48509303.674302489</v>
      </c>
      <c r="E224" s="88">
        <f>Variety!E84</f>
        <v>132855.11748160422</v>
      </c>
      <c r="F224" s="87">
        <f>Variety!F84</f>
        <v>2.746276782297451E-3</v>
      </c>
      <c r="G224" s="126">
        <f>Variety!G84</f>
        <v>0.8924467861592178</v>
      </c>
      <c r="H224" s="90">
        <f>Variety!H84</f>
        <v>-1.4579090742364076E-2</v>
      </c>
      <c r="I224" s="258">
        <f>Variety!I84</f>
        <v>6.2495740487750595</v>
      </c>
      <c r="J224" s="259">
        <f>Variety!J84</f>
        <v>-0.27712191899767546</v>
      </c>
      <c r="K224" s="87">
        <f>Variety!K84</f>
        <v>-4.2459756110294899E-2</v>
      </c>
      <c r="L224" s="125">
        <f>Variety!L84</f>
        <v>303162485.36706948</v>
      </c>
      <c r="M224" s="89">
        <f>Variety!M84</f>
        <v>-12575886.363898516</v>
      </c>
      <c r="N224" s="87">
        <f>Variety!N84</f>
        <v>-3.9830085570385101E-2</v>
      </c>
      <c r="O224" s="124">
        <f>Variety!O84</f>
        <v>80794678.061449572</v>
      </c>
      <c r="P224" s="88">
        <f>Variety!P84</f>
        <v>659464.43647649884</v>
      </c>
      <c r="Q224" s="87">
        <f>Variety!Q84</f>
        <v>8.2293963745170024E-3</v>
      </c>
    </row>
    <row r="225" spans="2:17" s="55" customFormat="1">
      <c r="B225" s="492"/>
      <c r="C225" s="120" t="s">
        <v>186</v>
      </c>
      <c r="D225" s="124">
        <f>Variety!D85</f>
        <v>6189775.4753609532</v>
      </c>
      <c r="E225" s="88">
        <f>Variety!E85</f>
        <v>125313.87896172982</v>
      </c>
      <c r="F225" s="87">
        <f>Variety!F85</f>
        <v>2.0663644574175386E-2</v>
      </c>
      <c r="G225" s="126">
        <f>Variety!G85</f>
        <v>0.11387599515181986</v>
      </c>
      <c r="H225" s="90">
        <f>Variety!H85</f>
        <v>1.714186170380938E-4</v>
      </c>
      <c r="I225" s="258">
        <f>Variety!I85</f>
        <v>5.3484954068082713</v>
      </c>
      <c r="J225" s="259">
        <f>Variety!J85</f>
        <v>-6.7254271684467959E-2</v>
      </c>
      <c r="K225" s="87">
        <f>Variety!K85</f>
        <v>-1.2418275525464378E-2</v>
      </c>
      <c r="L225" s="125">
        <f>Variety!L85</f>
        <v>33105985.699142542</v>
      </c>
      <c r="M225" s="89">
        <f>Variety!M85</f>
        <v>262379.75821188092</v>
      </c>
      <c r="N225" s="87">
        <f>Variety!N85</f>
        <v>7.9887622170285392E-3</v>
      </c>
      <c r="O225" s="124">
        <f>Variety!O85</f>
        <v>6477770.6334652929</v>
      </c>
      <c r="P225" s="88">
        <f>Variety!P85</f>
        <v>-76423.914320892654</v>
      </c>
      <c r="Q225" s="87">
        <f>Variety!Q85</f>
        <v>-1.166030604732452E-2</v>
      </c>
    </row>
    <row r="226" spans="2:17" s="55" customFormat="1">
      <c r="B226" s="492"/>
      <c r="C226" s="120" t="s">
        <v>181</v>
      </c>
      <c r="D226" s="124">
        <f>Variety!D86</f>
        <v>13707784.858227985</v>
      </c>
      <c r="E226" s="88">
        <f>Variety!E86</f>
        <v>851145.55203847773</v>
      </c>
      <c r="F226" s="87">
        <f>Variety!F86</f>
        <v>6.6202802440659195E-2</v>
      </c>
      <c r="G226" s="126">
        <f>Variety!G86</f>
        <v>0.25218808796400349</v>
      </c>
      <c r="H226" s="90">
        <f>Variety!H86</f>
        <v>1.1134747163117298E-2</v>
      </c>
      <c r="I226" s="258">
        <f>Variety!I86</f>
        <v>4.7910350971170095</v>
      </c>
      <c r="J226" s="259">
        <f>Variety!J86</f>
        <v>-9.7046443171812768E-2</v>
      </c>
      <c r="K226" s="87">
        <f>Variety!K86</f>
        <v>-1.9853687458347632E-2</v>
      </c>
      <c r="L226" s="125">
        <f>Variety!L86</f>
        <v>65674478.359499387</v>
      </c>
      <c r="M226" s="89">
        <f>Variety!M86</f>
        <v>2830177.0967627689</v>
      </c>
      <c r="N226" s="87">
        <f>Variety!N86</f>
        <v>4.5034745233788059E-2</v>
      </c>
      <c r="O226" s="124">
        <f>Variety!O86</f>
        <v>10966978.488537481</v>
      </c>
      <c r="P226" s="88">
        <f>Variety!P86</f>
        <v>-442623.33355899155</v>
      </c>
      <c r="Q226" s="87">
        <f>Variety!Q86</f>
        <v>-3.8793933430856672E-2</v>
      </c>
    </row>
    <row r="227" spans="2:17" s="55" customFormat="1">
      <c r="B227" s="492"/>
      <c r="C227" s="120" t="s">
        <v>159</v>
      </c>
      <c r="D227" s="124">
        <f>Variety!D87</f>
        <v>188099326.18772346</v>
      </c>
      <c r="E227" s="88">
        <f>Variety!E87</f>
        <v>3879964.0751921833</v>
      </c>
      <c r="F227" s="87">
        <f>Variety!F87</f>
        <v>2.106165188446418E-2</v>
      </c>
      <c r="G227" s="126">
        <f>Variety!G87</f>
        <v>3.4605452236964509</v>
      </c>
      <c r="H227" s="90">
        <f>Variety!H87</f>
        <v>6.556073043731736E-3</v>
      </c>
      <c r="I227" s="258">
        <f>Variety!I87</f>
        <v>9.2672479472431615</v>
      </c>
      <c r="J227" s="259">
        <f>Variety!J87</f>
        <v>7.4375560609210467E-2</v>
      </c>
      <c r="K227" s="87">
        <f>Variety!K87</f>
        <v>8.0905681577119904E-3</v>
      </c>
      <c r="L227" s="125">
        <f>Variety!L87</f>
        <v>1743163094.4910021</v>
      </c>
      <c r="M227" s="89">
        <f>Variety!M87</f>
        <v>49658007.443392515</v>
      </c>
      <c r="N227" s="87">
        <f>Variety!N87</f>
        <v>2.9322620772261356E-2</v>
      </c>
      <c r="O227" s="124">
        <f>Variety!O87</f>
        <v>382739847.61109698</v>
      </c>
      <c r="P227" s="88">
        <f>Variety!P87</f>
        <v>10171325.176197529</v>
      </c>
      <c r="Q227" s="87">
        <f>Variety!Q87</f>
        <v>2.7300548929156541E-2</v>
      </c>
    </row>
    <row r="228" spans="2:17" s="55" customFormat="1">
      <c r="B228" s="492"/>
      <c r="C228" s="120" t="s">
        <v>161</v>
      </c>
      <c r="D228" s="124">
        <f>Variety!D88</f>
        <v>170241889.09210792</v>
      </c>
      <c r="E228" s="88">
        <f>Variety!E88</f>
        <v>5624486.361220926</v>
      </c>
      <c r="F228" s="87">
        <f>Variety!F88</f>
        <v>3.4167021638749309E-2</v>
      </c>
      <c r="G228" s="126">
        <f>Variety!G88</f>
        <v>3.1320141762911073</v>
      </c>
      <c r="H228" s="90">
        <f>Variety!H88</f>
        <v>4.5548581573712443E-2</v>
      </c>
      <c r="I228" s="258">
        <f>Variety!I88</f>
        <v>5.6098801087352763</v>
      </c>
      <c r="J228" s="259">
        <f>Variety!J88</f>
        <v>-8.3173806733166877E-2</v>
      </c>
      <c r="K228" s="87">
        <f>Variety!K88</f>
        <v>-1.4609699463266556E-2</v>
      </c>
      <c r="L228" s="125">
        <f>Variety!L88</f>
        <v>955036587.2913332</v>
      </c>
      <c r="M228" s="89">
        <f>Variety!M88</f>
        <v>17860838.120011449</v>
      </c>
      <c r="N228" s="87">
        <f>Variety!N88</f>
        <v>1.9058152257785718E-2</v>
      </c>
      <c r="O228" s="124">
        <f>Variety!O88</f>
        <v>190182889.84683675</v>
      </c>
      <c r="P228" s="88">
        <f>Variety!P88</f>
        <v>7603937.0961814225</v>
      </c>
      <c r="Q228" s="87">
        <f>Variety!Q88</f>
        <v>4.1647391342889223E-2</v>
      </c>
    </row>
    <row r="229" spans="2:17" s="55" customFormat="1">
      <c r="B229" s="492"/>
      <c r="C229" s="120" t="s">
        <v>177</v>
      </c>
      <c r="D229" s="124">
        <f>Variety!D89</f>
        <v>9408853.3685433008</v>
      </c>
      <c r="E229" s="88">
        <f>Variety!E89</f>
        <v>-53602.287554850802</v>
      </c>
      <c r="F229" s="87">
        <f>Variety!F89</f>
        <v>-5.6647332894296208E-3</v>
      </c>
      <c r="G229" s="126">
        <f>Variety!G89</f>
        <v>0.17309877310500349</v>
      </c>
      <c r="H229" s="90">
        <f>Variety!H89</f>
        <v>-4.3159068716363824E-3</v>
      </c>
      <c r="I229" s="258">
        <f>Variety!I89</f>
        <v>14.600028417483895</v>
      </c>
      <c r="J229" s="259">
        <f>Variety!J89</f>
        <v>0.7242427927959465</v>
      </c>
      <c r="K229" s="87">
        <f>Variety!K89</f>
        <v>5.2194723411362443E-2</v>
      </c>
      <c r="L229" s="125">
        <f>Variety!L89</f>
        <v>137369526.55667126</v>
      </c>
      <c r="M229" s="89">
        <f>Variety!M89</f>
        <v>6070520.3895373642</v>
      </c>
      <c r="N229" s="87">
        <f>Variety!N89</f>
        <v>4.6234320934691937E-2</v>
      </c>
      <c r="O229" s="124">
        <f>Variety!O89</f>
        <v>13124507.892144253</v>
      </c>
      <c r="P229" s="88">
        <f>Variety!P89</f>
        <v>-206146.44327902794</v>
      </c>
      <c r="Q229" s="87">
        <f>Variety!Q89</f>
        <v>-1.546409036585992E-2</v>
      </c>
    </row>
    <row r="230" spans="2:17" s="55" customFormat="1">
      <c r="B230" s="492"/>
      <c r="C230" s="120" t="s">
        <v>164</v>
      </c>
      <c r="D230" s="124">
        <f>Variety!D90</f>
        <v>97127433.698745191</v>
      </c>
      <c r="E230" s="88">
        <f>Variety!E90</f>
        <v>1715618.7650304288</v>
      </c>
      <c r="F230" s="87">
        <f>Variety!F90</f>
        <v>1.7981198305705815E-2</v>
      </c>
      <c r="G230" s="126">
        <f>Variety!G90</f>
        <v>1.7868956980773241</v>
      </c>
      <c r="H230" s="90">
        <f>Variety!H90</f>
        <v>-2.0116667404297406E-3</v>
      </c>
      <c r="I230" s="258">
        <f>Variety!I90</f>
        <v>6.5177242760446727</v>
      </c>
      <c r="J230" s="259">
        <f>Variety!J90</f>
        <v>-0.18026568652762354</v>
      </c>
      <c r="K230" s="87">
        <f>Variety!K90</f>
        <v>-2.6913400517906166E-2</v>
      </c>
      <c r="L230" s="125">
        <f>Variety!L90</f>
        <v>633049832.48823094</v>
      </c>
      <c r="M230" s="89">
        <f>Variety!M90</f>
        <v>-6017546.2485960722</v>
      </c>
      <c r="N230" s="87">
        <f>Variety!N90</f>
        <v>-9.4161374039937427E-3</v>
      </c>
      <c r="O230" s="124">
        <f>Variety!O90</f>
        <v>169816208.47792736</v>
      </c>
      <c r="P230" s="88">
        <f>Variety!P90</f>
        <v>3966854.22910285</v>
      </c>
      <c r="Q230" s="87">
        <f>Variety!Q90</f>
        <v>2.3918418296349598E-2</v>
      </c>
    </row>
    <row r="231" spans="2:17" s="55" customFormat="1">
      <c r="B231" s="492"/>
      <c r="C231" s="120" t="s">
        <v>190</v>
      </c>
      <c r="D231" s="124">
        <f>Variety!D91</f>
        <v>786.02505624123819</v>
      </c>
      <c r="E231" s="88">
        <f>Variety!E91</f>
        <v>-814.90695266883358</v>
      </c>
      <c r="F231" s="87">
        <f>Variety!F91</f>
        <v>-0.5090203382363685</v>
      </c>
      <c r="G231" s="126">
        <f>Variety!G91</f>
        <v>1.4460845284297888E-5</v>
      </c>
      <c r="H231" s="90">
        <f>Variety!H91</f>
        <v>-1.5555553243508686E-5</v>
      </c>
      <c r="I231" s="258">
        <f>Variety!I91</f>
        <v>8.0677240036022599</v>
      </c>
      <c r="J231" s="259">
        <f>Variety!J91</f>
        <v>-0.45992393187549929</v>
      </c>
      <c r="K231" s="87">
        <f>Variety!K91</f>
        <v>-5.393326921507486E-2</v>
      </c>
      <c r="L231" s="125">
        <f>Variety!L91</f>
        <v>6341.4332136702542</v>
      </c>
      <c r="M231" s="89">
        <f>Variety!M91</f>
        <v>-7310.7513269519804</v>
      </c>
      <c r="N231" s="87">
        <f>Variety!N91</f>
        <v>-0.53550047651339272</v>
      </c>
      <c r="O231" s="124">
        <f>Variety!O91</f>
        <v>934.87599647045135</v>
      </c>
      <c r="P231" s="88">
        <f>Variety!P91</f>
        <v>-1279.8079382181168</v>
      </c>
      <c r="Q231" s="87">
        <f>Variety!Q91</f>
        <v>-0.5778738528656393</v>
      </c>
    </row>
    <row r="232" spans="2:17" s="55" customFormat="1">
      <c r="B232" s="492"/>
      <c r="C232" s="120" t="s">
        <v>180</v>
      </c>
      <c r="D232" s="124">
        <f>Variety!D92</f>
        <v>10175769.012232853</v>
      </c>
      <c r="E232" s="88">
        <f>Variety!E92</f>
        <v>1098343.8553801887</v>
      </c>
      <c r="F232" s="87">
        <f>Variety!F92</f>
        <v>0.12099729123638489</v>
      </c>
      <c r="G232" s="126">
        <f>Variety!G92</f>
        <v>0.18720805420417833</v>
      </c>
      <c r="H232" s="90">
        <f>Variety!H92</f>
        <v>1.7012437152378795E-2</v>
      </c>
      <c r="I232" s="258">
        <f>Variety!I92</f>
        <v>4.6773721329707305</v>
      </c>
      <c r="J232" s="259">
        <f>Variety!J92</f>
        <v>-0.36088319319411166</v>
      </c>
      <c r="K232" s="87">
        <f>Variety!K92</f>
        <v>-7.1628603520738729E-2</v>
      </c>
      <c r="L232" s="125">
        <f>Variety!L92</f>
        <v>47595858.409365043</v>
      </c>
      <c r="M232" s="89">
        <f>Variety!M92</f>
        <v>1861472.7649893761</v>
      </c>
      <c r="N232" s="87">
        <f>Variety!N92</f>
        <v>4.0701820714591726E-2</v>
      </c>
      <c r="O232" s="124">
        <f>Variety!O92</f>
        <v>8106073.5153950453</v>
      </c>
      <c r="P232" s="88">
        <f>Variety!P92</f>
        <v>928348.8260224266</v>
      </c>
      <c r="Q232" s="87">
        <f>Variety!Q92</f>
        <v>0.12933748035738196</v>
      </c>
    </row>
    <row r="233" spans="2:17" s="55" customFormat="1">
      <c r="B233" s="492"/>
      <c r="C233" s="120" t="s">
        <v>185</v>
      </c>
      <c r="D233" s="124">
        <f>Variety!D93</f>
        <v>6360327.8804461947</v>
      </c>
      <c r="E233" s="88">
        <f>Variety!E93</f>
        <v>445910.62010211404</v>
      </c>
      <c r="F233" s="87">
        <f>Variety!F93</f>
        <v>7.5393838559874027E-2</v>
      </c>
      <c r="G233" s="126">
        <f>Variety!G93</f>
        <v>0.11701372202607058</v>
      </c>
      <c r="H233" s="90">
        <f>Variety!H93</f>
        <v>6.1223758863369615E-3</v>
      </c>
      <c r="I233" s="258">
        <f>Variety!I93</f>
        <v>5.8487105501666115</v>
      </c>
      <c r="J233" s="259">
        <f>Variety!J93</f>
        <v>3.1978288010607869E-3</v>
      </c>
      <c r="K233" s="87">
        <f>Variety!K93</f>
        <v>5.470570253611137E-4</v>
      </c>
      <c r="L233" s="125">
        <f>Variety!L93</f>
        <v>37199716.776884504</v>
      </c>
      <c r="M233" s="89">
        <f>Variety!M93</f>
        <v>2626915.4420791939</v>
      </c>
      <c r="N233" s="87">
        <f>Variety!N93</f>
        <v>7.5982140314288391E-2</v>
      </c>
      <c r="O233" s="124">
        <f>Variety!O93</f>
        <v>5348194.2388741914</v>
      </c>
      <c r="P233" s="88">
        <f>Variety!P93</f>
        <v>371059.93701563682</v>
      </c>
      <c r="Q233" s="87">
        <f>Variety!Q93</f>
        <v>7.4552928354188905E-2</v>
      </c>
    </row>
    <row r="234" spans="2:17" s="55" customFormat="1">
      <c r="B234" s="492"/>
      <c r="C234" s="120" t="s">
        <v>163</v>
      </c>
      <c r="D234" s="124">
        <f>Variety!D94</f>
        <v>89031415.997178271</v>
      </c>
      <c r="E234" s="88">
        <f>Variety!E94</f>
        <v>2427309.7381027937</v>
      </c>
      <c r="F234" s="87">
        <f>Variety!F94</f>
        <v>2.8027651839527289E-2</v>
      </c>
      <c r="G234" s="126">
        <f>Variety!G94</f>
        <v>1.6379497344955158</v>
      </c>
      <c r="H234" s="90">
        <f>Variety!H94</f>
        <v>1.4180984074497971E-2</v>
      </c>
      <c r="I234" s="258">
        <f>Variety!I94</f>
        <v>5.0468149329520218</v>
      </c>
      <c r="J234" s="259">
        <f>Variety!J94</f>
        <v>7.5833405715068025E-2</v>
      </c>
      <c r="K234" s="87">
        <f>Variety!K94</f>
        <v>1.5255217767268368E-2</v>
      </c>
      <c r="L234" s="125">
        <f>Variety!L94</f>
        <v>449325079.75642282</v>
      </c>
      <c r="M234" s="89">
        <f>Variety!M94</f>
        <v>18817667.359692395</v>
      </c>
      <c r="N234" s="87">
        <f>Variety!N94</f>
        <v>4.3710437539112877E-2</v>
      </c>
      <c r="O234" s="124">
        <f>Variety!O94</f>
        <v>96068132.332007855</v>
      </c>
      <c r="P234" s="88">
        <f>Variety!P94</f>
        <v>3029335.0639917552</v>
      </c>
      <c r="Q234" s="87">
        <f>Variety!Q94</f>
        <v>3.2559912132840395E-2</v>
      </c>
    </row>
    <row r="235" spans="2:17" s="55" customFormat="1">
      <c r="B235" s="492"/>
      <c r="C235" s="120" t="s">
        <v>175</v>
      </c>
      <c r="D235" s="124">
        <f>Variety!D95</f>
        <v>29520264.04304916</v>
      </c>
      <c r="E235" s="88">
        <f>Variety!E95</f>
        <v>4089515.9787010103</v>
      </c>
      <c r="F235" s="87">
        <f>Variety!F95</f>
        <v>0.1608098970723626</v>
      </c>
      <c r="G235" s="126">
        <f>Variety!G95</f>
        <v>0.54309715407741421</v>
      </c>
      <c r="H235" s="90">
        <f>Variety!H95</f>
        <v>6.6287730247224341E-2</v>
      </c>
      <c r="I235" s="258">
        <f>Variety!I95</f>
        <v>5.3807482595943608</v>
      </c>
      <c r="J235" s="259">
        <f>Variety!J95</f>
        <v>-0.16377878184639716</v>
      </c>
      <c r="K235" s="87">
        <f>Variety!K95</f>
        <v>-2.9538819203565263E-2</v>
      </c>
      <c r="L235" s="125">
        <f>Variety!L95</f>
        <v>158841109.37240276</v>
      </c>
      <c r="M235" s="89">
        <f>Variety!M95</f>
        <v>17839639.045557231</v>
      </c>
      <c r="N235" s="87">
        <f>Variety!N95</f>
        <v>0.12652094339303291</v>
      </c>
      <c r="O235" s="124">
        <f>Variety!O95</f>
        <v>26774234.091500528</v>
      </c>
      <c r="P235" s="88">
        <f>Variety!P95</f>
        <v>3125572.5113996044</v>
      </c>
      <c r="Q235" s="87">
        <f>Variety!Q95</f>
        <v>0.13216699392533932</v>
      </c>
    </row>
    <row r="236" spans="2:17" s="55" customFormat="1">
      <c r="B236" s="492"/>
      <c r="C236" s="120" t="s">
        <v>207</v>
      </c>
      <c r="D236" s="124">
        <f>Variety!D96</f>
        <v>101917899.82955948</v>
      </c>
      <c r="E236" s="88">
        <f>Variety!E96</f>
        <v>1025009.6744034737</v>
      </c>
      <c r="F236" s="87">
        <f>Variety!F96</f>
        <v>1.0159384599124717E-2</v>
      </c>
      <c r="G236" s="126">
        <f>Variety!G96</f>
        <v>1.8750279897992226</v>
      </c>
      <c r="H236" s="90">
        <f>Variety!H96</f>
        <v>-1.664584935473612E-2</v>
      </c>
      <c r="I236" s="258">
        <f>Variety!I96</f>
        <v>3.14766389953774</v>
      </c>
      <c r="J236" s="259">
        <f>Variety!J96</f>
        <v>8.2900576023305916E-3</v>
      </c>
      <c r="K236" s="87">
        <f>Variety!K96</f>
        <v>2.6406723186620583E-3</v>
      </c>
      <c r="L236" s="125">
        <f>Variety!L96</f>
        <v>320803294.01020795</v>
      </c>
      <c r="M236" s="89">
        <f>Variety!M96</f>
        <v>4062793.819848597</v>
      </c>
      <c r="N236" s="87">
        <f>Variety!N96</f>
        <v>1.2826884523472306E-2</v>
      </c>
      <c r="O236" s="124">
        <f>Variety!O96</f>
        <v>76833328.290024877</v>
      </c>
      <c r="P236" s="88">
        <f>Variety!P96</f>
        <v>1277089.820032984</v>
      </c>
      <c r="Q236" s="87">
        <f>Variety!Q96</f>
        <v>1.6902506608242499E-2</v>
      </c>
    </row>
    <row r="237" spans="2:17" s="55" customFormat="1">
      <c r="B237" s="492"/>
      <c r="C237" s="120" t="s">
        <v>208</v>
      </c>
      <c r="D237" s="124">
        <f>Variety!D97</f>
        <v>2181514.0936225103</v>
      </c>
      <c r="E237" s="88">
        <f>Variety!E97</f>
        <v>-11277.133544650394</v>
      </c>
      <c r="F237" s="87">
        <f>Variety!F97</f>
        <v>-5.1428213525002014E-3</v>
      </c>
      <c r="G237" s="126">
        <f>Variety!G97</f>
        <v>4.0134264859501556E-2</v>
      </c>
      <c r="H237" s="90">
        <f>Variety!H97</f>
        <v>-9.7909598068687126E-4</v>
      </c>
      <c r="I237" s="258">
        <f>Variety!I97</f>
        <v>12.337889980287933</v>
      </c>
      <c r="J237" s="259">
        <f>Variety!J97</f>
        <v>0.33376517931799299</v>
      </c>
      <c r="K237" s="87">
        <f>Variety!K97</f>
        <v>2.7804207707922579E-2</v>
      </c>
      <c r="L237" s="125">
        <f>Variety!L97</f>
        <v>26915280.877562083</v>
      </c>
      <c r="M237" s="89">
        <f>Variety!M97</f>
        <v>592741.3241754584</v>
      </c>
      <c r="N237" s="87">
        <f>Variety!N97</f>
        <v>2.2518394282332727E-2</v>
      </c>
      <c r="O237" s="124">
        <f>Variety!O97</f>
        <v>5107097.5024818974</v>
      </c>
      <c r="P237" s="88">
        <f>Variety!P97</f>
        <v>-66477.122119206935</v>
      </c>
      <c r="Q237" s="87">
        <f>Variety!Q97</f>
        <v>-1.2849359860994078E-2</v>
      </c>
    </row>
    <row r="238" spans="2:17" s="55" customFormat="1">
      <c r="B238" s="492"/>
      <c r="C238" s="120" t="s">
        <v>239</v>
      </c>
      <c r="D238" s="124">
        <f>Variety!D98</f>
        <v>4778653.0461253962</v>
      </c>
      <c r="E238" s="88">
        <f>Variety!E98</f>
        <v>565221.01385494322</v>
      </c>
      <c r="F238" s="87">
        <f>Variety!F98</f>
        <v>0.13414741463157479</v>
      </c>
      <c r="G238" s="126">
        <f>Variety!G98</f>
        <v>8.791496125811761E-2</v>
      </c>
      <c r="H238" s="90">
        <f>Variety!H98</f>
        <v>8.9159442189373217E-3</v>
      </c>
      <c r="I238" s="258">
        <f>Variety!I98</f>
        <v>14.570015524752224</v>
      </c>
      <c r="J238" s="259">
        <f>Variety!J98</f>
        <v>0.5846068722004425</v>
      </c>
      <c r="K238" s="87">
        <f>Variety!K98</f>
        <v>4.1801200574412604E-2</v>
      </c>
      <c r="L238" s="125">
        <f>Variety!L98</f>
        <v>69625049.069451526</v>
      </c>
      <c r="M238" s="89">
        <f>Variety!M98</f>
        <v>10698480.268397495</v>
      </c>
      <c r="N238" s="87">
        <f>Variety!N98</f>
        <v>0.18155613819154068</v>
      </c>
      <c r="O238" s="124">
        <f>Variety!O98</f>
        <v>7317967.6500726081</v>
      </c>
      <c r="P238" s="88">
        <f>Variety!P98</f>
        <v>693246.61912671663</v>
      </c>
      <c r="Q238" s="87">
        <f>Variety!Q98</f>
        <v>0.10464540557834379</v>
      </c>
    </row>
    <row r="239" spans="2:17" s="55" customFormat="1">
      <c r="B239" s="492"/>
      <c r="C239" s="120" t="s">
        <v>209</v>
      </c>
      <c r="D239" s="124">
        <f>Variety!D99</f>
        <v>244539043.5228506</v>
      </c>
      <c r="E239" s="88">
        <f>Variety!E99</f>
        <v>15551338.255559087</v>
      </c>
      <c r="F239" s="87">
        <f>Variety!F99</f>
        <v>6.7913420231039939E-2</v>
      </c>
      <c r="G239" s="126">
        <f>Variety!G99</f>
        <v>4.498891283777124</v>
      </c>
      <c r="H239" s="90">
        <f>Variety!H99</f>
        <v>0.20552580603244763</v>
      </c>
      <c r="I239" s="258">
        <f>Variety!I99</f>
        <v>5.0828101522835185</v>
      </c>
      <c r="J239" s="259">
        <f>Variety!J99</f>
        <v>-0.23246173436959339</v>
      </c>
      <c r="K239" s="87">
        <f>Variety!K99</f>
        <v>-4.3734683629884544E-2</v>
      </c>
      <c r="L239" s="125">
        <f>Variety!L99</f>
        <v>1242945533.0476463</v>
      </c>
      <c r="M239" s="89">
        <f>Variety!M99</f>
        <v>25813620.851202965</v>
      </c>
      <c r="N239" s="87">
        <f>Variety!N99</f>
        <v>2.1208564653127496E-2</v>
      </c>
      <c r="O239" s="124">
        <f>Variety!O99</f>
        <v>253301056.5410023</v>
      </c>
      <c r="P239" s="88">
        <f>Variety!P99</f>
        <v>5793989.1292150915</v>
      </c>
      <c r="Q239" s="87">
        <f>Variety!Q99</f>
        <v>2.340938862798372E-2</v>
      </c>
    </row>
    <row r="240" spans="2:17" s="55" customFormat="1" ht="15" thickBot="1">
      <c r="B240" s="493"/>
      <c r="C240" s="95" t="s">
        <v>210</v>
      </c>
      <c r="D240" s="121">
        <f>Variety!D100</f>
        <v>102830003.73143251</v>
      </c>
      <c r="E240" s="84">
        <f>Variety!E100</f>
        <v>-10750504.870928273</v>
      </c>
      <c r="F240" s="83">
        <f>Variety!F100</f>
        <v>-9.4650966113958943E-2</v>
      </c>
      <c r="G240" s="123">
        <f>Variety!G100</f>
        <v>1.8918083625156648</v>
      </c>
      <c r="H240" s="86">
        <f>Variety!H100</f>
        <v>-0.23774979000106189</v>
      </c>
      <c r="I240" s="260">
        <f>Variety!I100</f>
        <v>6.8180772062266364</v>
      </c>
      <c r="J240" s="261">
        <f>Variety!J100</f>
        <v>-0.22122861085283141</v>
      </c>
      <c r="K240" s="83">
        <f>Variety!K100</f>
        <v>-3.1427617523884871E-2</v>
      </c>
      <c r="L240" s="122">
        <f>Variety!L100</f>
        <v>701102904.55747998</v>
      </c>
      <c r="M240" s="85">
        <f>Variety!M100</f>
        <v>-98425030.353962779</v>
      </c>
      <c r="N240" s="83">
        <f>Variety!N100</f>
        <v>-0.12310392927654808</v>
      </c>
      <c r="O240" s="121">
        <f>Variety!O100</f>
        <v>193383389.2323336</v>
      </c>
      <c r="P240" s="84">
        <f>Variety!P100</f>
        <v>-17497756.970924139</v>
      </c>
      <c r="Q240" s="83">
        <f>Variety!Q100</f>
        <v>-8.2974496705641623E-2</v>
      </c>
    </row>
    <row r="242" spans="2:17" ht="23.5">
      <c r="B242" s="498" t="s">
        <v>212</v>
      </c>
      <c r="C242" s="498"/>
      <c r="D242" s="498"/>
      <c r="E242" s="498"/>
      <c r="F242" s="498"/>
      <c r="G242" s="498"/>
      <c r="H242" s="498"/>
      <c r="I242" s="498"/>
      <c r="J242" s="498"/>
      <c r="K242" s="498"/>
      <c r="L242" s="498"/>
      <c r="M242" s="498"/>
      <c r="N242" s="498"/>
      <c r="O242" s="498"/>
      <c r="P242" s="498"/>
      <c r="Q242" s="498"/>
    </row>
    <row r="243" spans="2:17">
      <c r="B243" s="499" t="s">
        <v>525</v>
      </c>
      <c r="C243" s="499"/>
      <c r="D243" s="499"/>
      <c r="E243" s="499"/>
      <c r="F243" s="499"/>
      <c r="G243" s="499"/>
      <c r="H243" s="499"/>
      <c r="I243" s="499"/>
      <c r="J243" s="499"/>
      <c r="K243" s="499"/>
      <c r="L243" s="499"/>
      <c r="M243" s="499"/>
      <c r="N243" s="499"/>
      <c r="O243" s="499"/>
      <c r="P243" s="499"/>
      <c r="Q243" s="499"/>
    </row>
    <row r="244" spans="2:17" ht="15" thickBot="1">
      <c r="B244" s="499" t="str">
        <f>'HOME PAGE'!H6</f>
        <v>YTD ENDING 07-14-2024</v>
      </c>
      <c r="C244" s="499"/>
      <c r="D244" s="499"/>
      <c r="E244" s="499"/>
      <c r="F244" s="499"/>
      <c r="G244" s="499"/>
      <c r="H244" s="499"/>
      <c r="I244" s="499"/>
      <c r="J244" s="499"/>
      <c r="K244" s="499"/>
      <c r="L244" s="499"/>
      <c r="M244" s="499"/>
      <c r="N244" s="499"/>
      <c r="O244" s="499"/>
      <c r="P244" s="499"/>
      <c r="Q244" s="499"/>
    </row>
    <row r="245" spans="2:17">
      <c r="D245" s="505" t="s">
        <v>70</v>
      </c>
      <c r="E245" s="506"/>
      <c r="F245" s="507"/>
      <c r="G245" s="508" t="s">
        <v>19</v>
      </c>
      <c r="H245" s="509"/>
      <c r="I245" s="505" t="s">
        <v>20</v>
      </c>
      <c r="J245" s="506"/>
      <c r="K245" s="507"/>
      <c r="L245" s="508" t="s">
        <v>21</v>
      </c>
      <c r="M245" s="506"/>
      <c r="N245" s="509"/>
      <c r="O245" s="505" t="s">
        <v>22</v>
      </c>
      <c r="P245" s="506"/>
      <c r="Q245" s="507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Data'!D15</f>
        <v>2871692026.0348258</v>
      </c>
      <c r="E247" s="425">
        <f>'Segment Data'!E15</f>
        <v>73717000.911703587</v>
      </c>
      <c r="F247" s="426">
        <f>'Segment Data'!F15</f>
        <v>2.6346554293657336E-2</v>
      </c>
      <c r="G247" s="427">
        <f>'Segment Data'!G15</f>
        <v>100.00000000000001</v>
      </c>
      <c r="H247" s="428">
        <f>'Segment Data'!H15</f>
        <v>0</v>
      </c>
      <c r="I247" s="429">
        <f>'Segment Data'!I15</f>
        <v>5.5903564887170303</v>
      </c>
      <c r="J247" s="430">
        <f>'Segment Data'!J15</f>
        <v>-0.1208506712813584</v>
      </c>
      <c r="K247" s="426">
        <f>'Segment Data'!K15</f>
        <v>-2.116026750488114E-2</v>
      </c>
      <c r="L247" s="431">
        <f>'Segment Data'!L15</f>
        <v>16053782151.340744</v>
      </c>
      <c r="M247" s="432">
        <f>'Segment Data'!M15</f>
        <v>73967154.360897064</v>
      </c>
      <c r="N247" s="426">
        <f>'Segment Data'!N15</f>
        <v>4.6287866520905727E-3</v>
      </c>
      <c r="O247" s="424">
        <f>'Segment Data'!O15</f>
        <v>3829226850.146204</v>
      </c>
      <c r="P247" s="425">
        <f>'Segment Data'!P15</f>
        <v>66943032.426764011</v>
      </c>
      <c r="Q247" s="426">
        <f>'Segment Data'!Q15</f>
        <v>1.7793190431694344E-2</v>
      </c>
    </row>
    <row r="248" spans="2:17">
      <c r="B248" s="491" t="s">
        <v>66</v>
      </c>
      <c r="C248" s="421" t="s">
        <v>194</v>
      </c>
      <c r="D248" s="355">
        <f>'Segment Data'!D16</f>
        <v>2435354910.9026065</v>
      </c>
      <c r="E248" s="347">
        <f>'Segment Data'!E16</f>
        <v>68811079.527267933</v>
      </c>
      <c r="F248" s="114">
        <f>'Segment Data'!F16</f>
        <v>2.9076613166838218E-2</v>
      </c>
      <c r="G248" s="348">
        <f>'Segment Data'!G16</f>
        <v>84.805574164068531</v>
      </c>
      <c r="H248" s="115">
        <f>'Segment Data'!H16</f>
        <v>0.22498248165344137</v>
      </c>
      <c r="I248" s="349">
        <f>'Segment Data'!I16</f>
        <v>5.6639387999327599</v>
      </c>
      <c r="J248" s="350">
        <f>'Segment Data'!J16</f>
        <v>-0.12313114072167775</v>
      </c>
      <c r="K248" s="114">
        <f>'Segment Data'!K16</f>
        <v>-2.1276940141448042E-2</v>
      </c>
      <c r="L248" s="351">
        <f>'Segment Data'!L16</f>
        <v>13793701171.468063</v>
      </c>
      <c r="M248" s="352">
        <f>'Segment Data'!M16</f>
        <v>98346501.674657822</v>
      </c>
      <c r="N248" s="114">
        <f>'Segment Data'!N16</f>
        <v>7.1810116675234213E-3</v>
      </c>
      <c r="O248" s="353">
        <f>'Segment Data'!O16</f>
        <v>3350572699.313097</v>
      </c>
      <c r="P248" s="354">
        <f>'Segment Data'!P16</f>
        <v>62729929.075800896</v>
      </c>
      <c r="Q248" s="114">
        <f>'Segment Data'!Q16</f>
        <v>1.9079357943650524E-2</v>
      </c>
    </row>
    <row r="249" spans="2:17">
      <c r="B249" s="492"/>
      <c r="C249" s="421" t="s">
        <v>195</v>
      </c>
      <c r="D249" s="355">
        <f>'Segment Data'!D17</f>
        <v>404824324.59672546</v>
      </c>
      <c r="E249" s="347">
        <f>'Segment Data'!E17</f>
        <v>8567826.2409519553</v>
      </c>
      <c r="F249" s="114">
        <f>'Segment Data'!F17</f>
        <v>2.1621919833499991E-2</v>
      </c>
      <c r="G249" s="348">
        <f>'Segment Data'!G17</f>
        <v>14.097066152170179</v>
      </c>
      <c r="H249" s="115">
        <f>'Segment Data'!H17</f>
        <v>-6.519386794335702E-2</v>
      </c>
      <c r="I249" s="349">
        <f>'Segment Data'!I17</f>
        <v>4.9459682467500965</v>
      </c>
      <c r="J249" s="350">
        <f>'Segment Data'!J17</f>
        <v>-5.3974645545960875E-2</v>
      </c>
      <c r="K249" s="114">
        <f>'Segment Data'!K17</f>
        <v>-1.0795052405323536E-2</v>
      </c>
      <c r="L249" s="351">
        <f>'Segment Data'!L17</f>
        <v>2002248254.9674582</v>
      </c>
      <c r="M249" s="352">
        <f>'Segment Data'!M17</f>
        <v>20988392.487384081</v>
      </c>
      <c r="N249" s="114">
        <f>'Segment Data'!N17</f>
        <v>1.0593457670470102E-2</v>
      </c>
      <c r="O249" s="353">
        <f>'Segment Data'!O17</f>
        <v>421516266.21948647</v>
      </c>
      <c r="P249" s="354">
        <f>'Segment Data'!P17</f>
        <v>15251248.062481761</v>
      </c>
      <c r="Q249" s="114">
        <f>'Segment Data'!Q17</f>
        <v>3.7540145916741915E-2</v>
      </c>
    </row>
    <row r="250" spans="2:17">
      <c r="B250" s="492"/>
      <c r="C250" s="421" t="s">
        <v>293</v>
      </c>
      <c r="D250" s="355">
        <f>'Segment Data'!D18</f>
        <v>11026304.341668988</v>
      </c>
      <c r="E250" s="347">
        <f>'Segment Data'!E18</f>
        <v>-286099.47263817862</v>
      </c>
      <c r="F250" s="114">
        <f>'Segment Data'!F18</f>
        <v>-2.5290776154608209E-2</v>
      </c>
      <c r="G250" s="348">
        <f>'Segment Data'!G18</f>
        <v>0.38396541974920217</v>
      </c>
      <c r="H250" s="115">
        <f>'Segment Data'!H18</f>
        <v>-2.0341399029831619E-2</v>
      </c>
      <c r="I250" s="349">
        <f>'Segment Data'!I18</f>
        <v>10.94997711137453</v>
      </c>
      <c r="J250" s="350">
        <f>'Segment Data'!J18</f>
        <v>7.4853642221750505E-2</v>
      </c>
      <c r="K250" s="114">
        <f>'Segment Data'!K18</f>
        <v>6.8830153914180743E-3</v>
      </c>
      <c r="L250" s="351">
        <f>'Segment Data'!L18</f>
        <v>120737780.16432501</v>
      </c>
      <c r="M250" s="352">
        <f>'Segment Data'!M18</f>
        <v>-2286008.0491802692</v>
      </c>
      <c r="N250" s="114">
        <f>'Segment Data'!N18</f>
        <v>-1.8581837564723244E-2</v>
      </c>
      <c r="O250" s="353">
        <f>'Segment Data'!O18</f>
        <v>23809074.923595469</v>
      </c>
      <c r="P250" s="354">
        <f>'Segment Data'!P18</f>
        <v>-299924.76599048078</v>
      </c>
      <c r="Q250" s="114">
        <f>'Segment Data'!Q18</f>
        <v>-1.244036541756792E-2</v>
      </c>
    </row>
    <row r="251" spans="2:17">
      <c r="B251" s="492"/>
      <c r="C251" s="421" t="s">
        <v>193</v>
      </c>
      <c r="D251" s="355">
        <f>'Segment Data'!D19</f>
        <v>5729008.2313127415</v>
      </c>
      <c r="E251" s="347">
        <f>'Segment Data'!E19</f>
        <v>-398615.85475426167</v>
      </c>
      <c r="F251" s="114">
        <f>'Segment Data'!F19</f>
        <v>-6.5052269714233085E-2</v>
      </c>
      <c r="G251" s="348">
        <f>'Segment Data'!G19</f>
        <v>0.19949939545652601</v>
      </c>
      <c r="H251" s="115">
        <f>'Segment Data'!H19</f>
        <v>-1.9502705385934654E-2</v>
      </c>
      <c r="I251" s="349">
        <f>'Segment Data'!I19</f>
        <v>2.6813690030977133</v>
      </c>
      <c r="J251" s="350">
        <f>'Segment Data'!J19</f>
        <v>-0.11461838273034353</v>
      </c>
      <c r="K251" s="114">
        <f>'Segment Data'!K19</f>
        <v>-4.0993884060889017E-2</v>
      </c>
      <c r="L251" s="351">
        <f>'Segment Data'!L19</f>
        <v>15361585.089933639</v>
      </c>
      <c r="M251" s="352">
        <f>'Segment Data'!M19</f>
        <v>-1771174.5598058756</v>
      </c>
      <c r="N251" s="114">
        <f>'Segment Data'!N19</f>
        <v>-0.10337940857255909</v>
      </c>
      <c r="O251" s="353">
        <f>'Segment Data'!O19</f>
        <v>9007931.2174604684</v>
      </c>
      <c r="P251" s="354">
        <f>'Segment Data'!P19</f>
        <v>-775869.06333298795</v>
      </c>
      <c r="Q251" s="114">
        <f>'Segment Data'!Q19</f>
        <v>-7.9301400382844459E-2</v>
      </c>
    </row>
    <row r="252" spans="2:17" ht="15" thickBot="1">
      <c r="B252" s="493"/>
      <c r="C252" s="422" t="s">
        <v>292</v>
      </c>
      <c r="D252" s="356">
        <f>'Segment Data'!D20</f>
        <v>984461.84804387158</v>
      </c>
      <c r="E252" s="113">
        <f>'Segment Data'!E20</f>
        <v>-516932.58166579553</v>
      </c>
      <c r="F252" s="111">
        <f>'Segment Data'!F20</f>
        <v>-0.34430165147592667</v>
      </c>
      <c r="G252" s="171">
        <f>'Segment Data'!G20</f>
        <v>3.4281595627898738E-2</v>
      </c>
      <c r="H252" s="112">
        <f>'Segment Data'!H20</f>
        <v>-1.9378441228348746E-2</v>
      </c>
      <c r="I252" s="234">
        <f>'Segment Data'!I20</f>
        <v>26.020654940616787</v>
      </c>
      <c r="J252" s="235">
        <f>'Segment Data'!J20</f>
        <v>1.163825336425159</v>
      </c>
      <c r="K252" s="111">
        <f>'Segment Data'!K20</f>
        <v>4.6821149557580835E-2</v>
      </c>
      <c r="L252" s="170">
        <f>'Segment Data'!L20</f>
        <v>25616342.050151501</v>
      </c>
      <c r="M252" s="169">
        <f>'Segment Data'!M20</f>
        <v>-11703563.457824159</v>
      </c>
      <c r="N252" s="111">
        <f>'Segment Data'!N20</f>
        <v>-0.31360110103502226</v>
      </c>
      <c r="O252" s="168">
        <f>'Segment Data'!O20</f>
        <v>5974774.4198441207</v>
      </c>
      <c r="P252" s="167">
        <f>'Segment Data'!P20</f>
        <v>-2554881.8140258435</v>
      </c>
      <c r="Q252" s="111">
        <f>'Segment Data'!Q20</f>
        <v>-0.29952928277235807</v>
      </c>
    </row>
    <row r="253" spans="2:17">
      <c r="B253" s="491" t="s">
        <v>151</v>
      </c>
      <c r="C253" s="224" t="s">
        <v>150</v>
      </c>
      <c r="D253" s="110">
        <f>Fat!D11</f>
        <v>2733752013.5164046</v>
      </c>
      <c r="E253" s="109">
        <f>Fat!E11</f>
        <v>75650320.918914318</v>
      </c>
      <c r="F253" s="107">
        <f>Fat!F11</f>
        <v>2.8460280932664023E-2</v>
      </c>
      <c r="G253" s="223">
        <f>Fat!G11</f>
        <v>95.196559684400214</v>
      </c>
      <c r="H253" s="108">
        <f>Fat!H11</f>
        <v>0.19565121558629528</v>
      </c>
      <c r="I253" s="236">
        <f>Fat!I11</f>
        <v>5.6002020008319473</v>
      </c>
      <c r="J253" s="237">
        <f>Fat!J11</f>
        <v>-0.12324897599554152</v>
      </c>
      <c r="K253" s="107">
        <f>Fat!K11</f>
        <v>-2.1534031914406032E-2</v>
      </c>
      <c r="L253" s="222">
        <f>Fat!L11</f>
        <v>15309563495.872934</v>
      </c>
      <c r="M253" s="221">
        <f>Fat!M11</f>
        <v>96048766.869028091</v>
      </c>
      <c r="N253" s="107">
        <f>Fat!N11</f>
        <v>6.3133844203611461E-3</v>
      </c>
      <c r="O253" s="225">
        <f>Fat!O11</f>
        <v>3650221658.9199514</v>
      </c>
      <c r="P253" s="226">
        <f>Fat!P11</f>
        <v>72346372.650263309</v>
      </c>
      <c r="Q253" s="107">
        <f>Fat!Q11</f>
        <v>2.0220484746323292E-2</v>
      </c>
    </row>
    <row r="254" spans="2:17">
      <c r="B254" s="492"/>
      <c r="C254" s="220" t="s">
        <v>213</v>
      </c>
      <c r="D254" s="99">
        <f>Fat!D12</f>
        <v>127434348.62900956</v>
      </c>
      <c r="E254" s="98">
        <f>Fat!E12</f>
        <v>-2030398.6456449479</v>
      </c>
      <c r="F254" s="96">
        <f>Fat!F12</f>
        <v>-1.5683023281523385E-2</v>
      </c>
      <c r="G254" s="203">
        <f>Fat!G12</f>
        <v>4.4376049894517529</v>
      </c>
      <c r="H254" s="97">
        <f>Fat!H12</f>
        <v>-0.18948231876886101</v>
      </c>
      <c r="I254" s="238">
        <f>Fat!I12</f>
        <v>5.3500906543812805</v>
      </c>
      <c r="J254" s="239">
        <f>Fat!J12</f>
        <v>-6.9887271851776234E-2</v>
      </c>
      <c r="K254" s="96">
        <f>Fat!K12</f>
        <v>-1.2894383114277486E-2</v>
      </c>
      <c r="L254" s="202">
        <f>Fat!L12</f>
        <v>681785317.64723003</v>
      </c>
      <c r="M254" s="201">
        <f>Fat!M12</f>
        <v>-19910754.806738734</v>
      </c>
      <c r="N254" s="96">
        <f>Fat!N12</f>
        <v>-2.837518348521878E-2</v>
      </c>
      <c r="O254" s="200">
        <f>Fat!O12</f>
        <v>160016104.66571158</v>
      </c>
      <c r="P254" s="199">
        <f>Fat!P12</f>
        <v>-5552759.7235457599</v>
      </c>
      <c r="Q254" s="96">
        <f>Fat!Q12</f>
        <v>-3.3537463363226654E-2</v>
      </c>
    </row>
    <row r="255" spans="2:17">
      <c r="B255" s="492"/>
      <c r="C255" s="220" t="s">
        <v>65</v>
      </c>
      <c r="D255" s="99">
        <f>Fat!D13</f>
        <v>1411929.2873476371</v>
      </c>
      <c r="E255" s="98">
        <f>Fat!E13</f>
        <v>-423805.12509647477</v>
      </c>
      <c r="F255" s="96">
        <f>Fat!F13</f>
        <v>-0.23086407392244565</v>
      </c>
      <c r="G255" s="203">
        <f>Fat!G13</f>
        <v>4.9167155619302273E-2</v>
      </c>
      <c r="H255" s="97">
        <f>Fat!H13</f>
        <v>-1.6442236743423787E-2</v>
      </c>
      <c r="I255" s="238">
        <f>Fat!I13</f>
        <v>4.846644293159434</v>
      </c>
      <c r="J255" s="239">
        <f>Fat!J13</f>
        <v>0.14782968288264264</v>
      </c>
      <c r="K255" s="96">
        <f>Fat!K13</f>
        <v>3.1461058829459647E-2</v>
      </c>
      <c r="L255" s="202">
        <f>Fat!L13</f>
        <v>6843119.0228680922</v>
      </c>
      <c r="M255" s="201">
        <f>Fat!M13</f>
        <v>-1782656.6549121821</v>
      </c>
      <c r="N255" s="96">
        <f>Fat!N13</f>
        <v>-0.20666624330426878</v>
      </c>
      <c r="O255" s="200">
        <f>Fat!O13</f>
        <v>1957853.6473665975</v>
      </c>
      <c r="P255" s="199">
        <f>Fat!P13</f>
        <v>-595654.01207658392</v>
      </c>
      <c r="Q255" s="96">
        <f>Fat!Q13</f>
        <v>-0.23326893493888026</v>
      </c>
    </row>
    <row r="256" spans="2:17" ht="15" thickBot="1">
      <c r="B256" s="493"/>
      <c r="C256" s="227" t="s">
        <v>13</v>
      </c>
      <c r="D256" s="94">
        <f>Fat!D14</f>
        <v>9093734.6019952185</v>
      </c>
      <c r="E256" s="93">
        <f>Fat!E14</f>
        <v>520883.76355347782</v>
      </c>
      <c r="F256" s="91">
        <f>Fat!F14</f>
        <v>6.0759690489162549E-2</v>
      </c>
      <c r="G256" s="215">
        <f>Fat!G14</f>
        <v>0.31666817052633822</v>
      </c>
      <c r="H256" s="92">
        <f>Fat!H14</f>
        <v>1.0273339926858471E-2</v>
      </c>
      <c r="I256" s="240">
        <f>Fat!I14</f>
        <v>6.1130241018363511</v>
      </c>
      <c r="J256" s="241">
        <f>Fat!J14</f>
        <v>-0.41670806067988231</v>
      </c>
      <c r="K256" s="91">
        <f>Fat!K14</f>
        <v>-6.3817021940346136E-2</v>
      </c>
      <c r="L256" s="214">
        <f>Fat!L14</f>
        <v>55590218.797699973</v>
      </c>
      <c r="M256" s="213">
        <f>Fat!M14</f>
        <v>-388201.04652731866</v>
      </c>
      <c r="N256" s="91">
        <f>Fat!N14</f>
        <v>-6.9348339522190255E-3</v>
      </c>
      <c r="O256" s="212">
        <f>Fat!O14</f>
        <v>17031232.913173608</v>
      </c>
      <c r="P256" s="211">
        <f>Fat!P14</f>
        <v>745073.51212232932</v>
      </c>
      <c r="Q256" s="91">
        <f>Fat!Q14</f>
        <v>4.5748877545324439E-2</v>
      </c>
    </row>
    <row r="257" spans="2:17">
      <c r="B257" s="491" t="s">
        <v>67</v>
      </c>
      <c r="C257" s="224" t="s">
        <v>148</v>
      </c>
      <c r="D257" s="110">
        <f>'Form Data'!D41</f>
        <v>25099838.689062137</v>
      </c>
      <c r="E257" s="109">
        <f>'Form Data'!E41</f>
        <v>2458212.6055833884</v>
      </c>
      <c r="F257" s="107">
        <f>'Form Data'!F41</f>
        <v>0.10857049738919189</v>
      </c>
      <c r="G257" s="223">
        <f>'Form Data'!G41</f>
        <v>0.87404354163003639</v>
      </c>
      <c r="H257" s="108">
        <f>'Form Data'!H41</f>
        <v>6.482881025542675E-2</v>
      </c>
      <c r="I257" s="236">
        <f>'Form Data'!I41</f>
        <v>8.6409121424412696</v>
      </c>
      <c r="J257" s="237">
        <f>'Form Data'!J41</f>
        <v>-0.35262735760568198</v>
      </c>
      <c r="K257" s="107">
        <f>'Form Data'!K41</f>
        <v>-3.9208963012153451E-2</v>
      </c>
      <c r="L257" s="222">
        <f>'Form Data'!L41</f>
        <v>216885500.90163419</v>
      </c>
      <c r="M257" s="221">
        <f>'Form Data'!M41</f>
        <v>13257142.374574721</v>
      </c>
      <c r="N257" s="107">
        <f>'Form Data'!N41</f>
        <v>6.5104597760694632E-2</v>
      </c>
      <c r="O257" s="225">
        <f>'Form Data'!O41</f>
        <v>39767226.405379057</v>
      </c>
      <c r="P257" s="226">
        <f>'Form Data'!P41</f>
        <v>3113998.9807160869</v>
      </c>
      <c r="Q257" s="107">
        <f>'Form Data'!Q41</f>
        <v>8.4958384281891661E-2</v>
      </c>
    </row>
    <row r="258" spans="2:17">
      <c r="B258" s="492"/>
      <c r="C258" s="220" t="s">
        <v>147</v>
      </c>
      <c r="D258" s="99">
        <f>'Form Data'!D42</f>
        <v>513955380.56381744</v>
      </c>
      <c r="E258" s="98">
        <f>'Form Data'!E42</f>
        <v>24241325.05082655</v>
      </c>
      <c r="F258" s="96">
        <f>'Form Data'!F42</f>
        <v>4.9500978740405967E-2</v>
      </c>
      <c r="G258" s="203">
        <f>'Form Data'!G42</f>
        <v>17.897301517860765</v>
      </c>
      <c r="H258" s="97">
        <f>'Form Data'!H42</f>
        <v>0.3948559593468417</v>
      </c>
      <c r="I258" s="238">
        <f>'Form Data'!I42</f>
        <v>5.1628252318221364</v>
      </c>
      <c r="J258" s="239">
        <f>'Form Data'!J42</f>
        <v>-6.1183588158652213E-2</v>
      </c>
      <c r="K258" s="96">
        <f>'Form Data'!K42</f>
        <v>-1.1711999398744739E-2</v>
      </c>
      <c r="L258" s="202">
        <f>'Form Data'!L42</f>
        <v>2653461806.805625</v>
      </c>
      <c r="M258" s="201">
        <f>'Form Data'!M42</f>
        <v>95191261.53719902</v>
      </c>
      <c r="N258" s="96">
        <f>'Form Data'!N42</f>
        <v>3.7209223908416258E-2</v>
      </c>
      <c r="O258" s="200">
        <f>'Form Data'!O42</f>
        <v>679302542.15004122</v>
      </c>
      <c r="P258" s="199">
        <f>'Form Data'!P42</f>
        <v>26209329.016590476</v>
      </c>
      <c r="Q258" s="96">
        <f>'Form Data'!Q42</f>
        <v>4.0131069332112253E-2</v>
      </c>
    </row>
    <row r="259" spans="2:17">
      <c r="B259" s="492"/>
      <c r="C259" s="220" t="s">
        <v>146</v>
      </c>
      <c r="D259" s="99">
        <f>'Form Data'!D43</f>
        <v>1745832.8625148069</v>
      </c>
      <c r="E259" s="98">
        <f>'Form Data'!E43</f>
        <v>-882471.91385183437</v>
      </c>
      <c r="F259" s="96">
        <f>'Form Data'!F43</f>
        <v>-0.33575707116880116</v>
      </c>
      <c r="G259" s="203">
        <f>'Form Data'!G43</f>
        <v>6.0794571516967912E-2</v>
      </c>
      <c r="H259" s="97">
        <f>'Form Data'!H43</f>
        <v>-3.3141391197745181E-2</v>
      </c>
      <c r="I259" s="238">
        <f>'Form Data'!I43</f>
        <v>7.4333944265297331</v>
      </c>
      <c r="J259" s="239">
        <f>'Form Data'!J43</f>
        <v>0.80513384744905103</v>
      </c>
      <c r="K259" s="96">
        <f>'Form Data'!K43</f>
        <v>0.12146985439741424</v>
      </c>
      <c r="L259" s="202">
        <f>'Form Data'!L43</f>
        <v>12977464.269870015</v>
      </c>
      <c r="M259" s="201">
        <f>'Form Data'!M43</f>
        <v>-4443624.6691304613</v>
      </c>
      <c r="N259" s="96">
        <f>'Form Data'!N43</f>
        <v>-0.25507157931916347</v>
      </c>
      <c r="O259" s="200">
        <f>'Form Data'!O43</f>
        <v>2434203.5919073592</v>
      </c>
      <c r="P259" s="199">
        <f>'Form Data'!P43</f>
        <v>-666642.30692340713</v>
      </c>
      <c r="Q259" s="96">
        <f>'Form Data'!Q43</f>
        <v>-0.21498724176353862</v>
      </c>
    </row>
    <row r="260" spans="2:17">
      <c r="B260" s="492"/>
      <c r="C260" s="220" t="s">
        <v>145</v>
      </c>
      <c r="D260" s="99">
        <f>'Form Data'!D44</f>
        <v>30258863.46475327</v>
      </c>
      <c r="E260" s="98">
        <f>'Form Data'!E44</f>
        <v>875501.07789523154</v>
      </c>
      <c r="F260" s="96">
        <f>'Form Data'!F44</f>
        <v>2.9795809831716431E-2</v>
      </c>
      <c r="G260" s="203">
        <f>'Form Data'!G44</f>
        <v>1.0536945880834616</v>
      </c>
      <c r="H260" s="97">
        <f>'Form Data'!H44</f>
        <v>3.5293034392556155E-3</v>
      </c>
      <c r="I260" s="238">
        <f>'Form Data'!I44</f>
        <v>10.26934656392512</v>
      </c>
      <c r="J260" s="239">
        <f>'Form Data'!J44</f>
        <v>-0.21588361536410616</v>
      </c>
      <c r="K260" s="96">
        <f>'Form Data'!K44</f>
        <v>-2.0589306259630485E-2</v>
      </c>
      <c r="L260" s="202">
        <f>'Form Data'!L44</f>
        <v>310738755.55004334</v>
      </c>
      <c r="M260" s="201">
        <f>'Form Data'!M44</f>
        <v>2647437.4823675156</v>
      </c>
      <c r="N260" s="96">
        <f>'Form Data'!N44</f>
        <v>8.5930285182069799E-3</v>
      </c>
      <c r="O260" s="200">
        <f>'Form Data'!O44</f>
        <v>68720920.119726479</v>
      </c>
      <c r="P260" s="199">
        <f>'Form Data'!P44</f>
        <v>1147335.6854006499</v>
      </c>
      <c r="Q260" s="96">
        <f>'Form Data'!Q44</f>
        <v>1.6979056165293931E-2</v>
      </c>
    </row>
    <row r="261" spans="2:17">
      <c r="B261" s="492"/>
      <c r="C261" s="220" t="s">
        <v>144</v>
      </c>
      <c r="D261" s="99">
        <f>'Form Data'!D45</f>
        <v>16238070.0724134</v>
      </c>
      <c r="E261" s="98">
        <f>'Form Data'!E45</f>
        <v>550033.57624109276</v>
      </c>
      <c r="F261" s="96">
        <f>'Form Data'!F45</f>
        <v>3.5060702234807672E-2</v>
      </c>
      <c r="G261" s="203">
        <f>'Form Data'!G45</f>
        <v>0.56545304737411539</v>
      </c>
      <c r="H261" s="97">
        <f>'Form Data'!H45</f>
        <v>4.7605338488395654E-3</v>
      </c>
      <c r="I261" s="238">
        <f>'Form Data'!I45</f>
        <v>6.5638502869597781</v>
      </c>
      <c r="J261" s="239">
        <f>'Form Data'!J45</f>
        <v>-4.7870337223600679E-2</v>
      </c>
      <c r="K261" s="96">
        <f>'Form Data'!K45</f>
        <v>-7.240223830466702E-3</v>
      </c>
      <c r="L261" s="202">
        <f>'Form Data'!L45</f>
        <v>106584260.90448368</v>
      </c>
      <c r="M261" s="201">
        <f>'Form Data'!M45</f>
        <v>2859346.4497996867</v>
      </c>
      <c r="N261" s="96">
        <f>'Form Data'!N45</f>
        <v>2.7566631072507623E-2</v>
      </c>
      <c r="O261" s="200">
        <f>'Form Data'!O45</f>
        <v>32681372.096031651</v>
      </c>
      <c r="P261" s="199">
        <f>'Form Data'!P45</f>
        <v>-435031.77644426748</v>
      </c>
      <c r="Q261" s="96">
        <f>'Form Data'!Q45</f>
        <v>-1.3136443743091201E-2</v>
      </c>
    </row>
    <row r="262" spans="2:17">
      <c r="B262" s="492"/>
      <c r="C262" s="220" t="s">
        <v>143</v>
      </c>
      <c r="D262" s="99">
        <f>'Form Data'!D46</f>
        <v>3643408.1929309834</v>
      </c>
      <c r="E262" s="98">
        <f>'Form Data'!E46</f>
        <v>-41001.134571465198</v>
      </c>
      <c r="F262" s="96">
        <f>'Form Data'!F46</f>
        <v>-1.1128278898169723E-2</v>
      </c>
      <c r="G262" s="203">
        <f>'Form Data'!G46</f>
        <v>0.12687322177656102</v>
      </c>
      <c r="H262" s="97">
        <f>'Form Data'!H46</f>
        <v>-4.8080582355905788E-3</v>
      </c>
      <c r="I262" s="238">
        <f>'Form Data'!I46</f>
        <v>8.4931986760163962</v>
      </c>
      <c r="J262" s="239">
        <f>'Form Data'!J46</f>
        <v>-8.1932213628910233E-3</v>
      </c>
      <c r="K262" s="96">
        <f>'Form Data'!K46</f>
        <v>-9.6375057893951892E-4</v>
      </c>
      <c r="L262" s="202">
        <f>'Form Data'!L46</f>
        <v>30944189.640388716</v>
      </c>
      <c r="M262" s="201">
        <f>'Form Data'!M46</f>
        <v>-378417.96306926757</v>
      </c>
      <c r="N262" s="96">
        <f>'Form Data'!N46</f>
        <v>-1.2081304591878572E-2</v>
      </c>
      <c r="O262" s="200">
        <f>'Form Data'!O46</f>
        <v>5743247.8152282685</v>
      </c>
      <c r="P262" s="199">
        <f>'Form Data'!P46</f>
        <v>-134448.07137716748</v>
      </c>
      <c r="Q262" s="96">
        <f>'Form Data'!Q46</f>
        <v>-2.287428168639322E-2</v>
      </c>
    </row>
    <row r="263" spans="2:17">
      <c r="B263" s="492"/>
      <c r="C263" s="220" t="s">
        <v>142</v>
      </c>
      <c r="D263" s="99">
        <f>'Form Data'!D47</f>
        <v>59952106.553370021</v>
      </c>
      <c r="E263" s="98">
        <f>'Form Data'!E47</f>
        <v>-207026.8139333874</v>
      </c>
      <c r="F263" s="96">
        <f>'Form Data'!F47</f>
        <v>-3.441319752220813E-3</v>
      </c>
      <c r="G263" s="203">
        <f>'Form Data'!G47</f>
        <v>2.0876927612655831</v>
      </c>
      <c r="H263" s="97">
        <f>'Form Data'!H47</f>
        <v>-6.2402676582585137E-2</v>
      </c>
      <c r="I263" s="238">
        <f>'Form Data'!I47</f>
        <v>7.9269755142231801</v>
      </c>
      <c r="J263" s="239">
        <f>'Form Data'!J47</f>
        <v>7.2437561513279292E-2</v>
      </c>
      <c r="K263" s="96">
        <f>'Form Data'!K47</f>
        <v>9.2223835379505095E-3</v>
      </c>
      <c r="L263" s="202">
        <f>'Form Data'!L47</f>
        <v>475238880.67466319</v>
      </c>
      <c r="M263" s="201">
        <f>'Form Data'!M47</f>
        <v>2716684.4390419722</v>
      </c>
      <c r="N263" s="96">
        <f>'Form Data'!N47</f>
        <v>5.7493266150979048E-3</v>
      </c>
      <c r="O263" s="200">
        <f>'Form Data'!O47</f>
        <v>103930390.24491054</v>
      </c>
      <c r="P263" s="199">
        <f>'Form Data'!P47</f>
        <v>-29463.925922319293</v>
      </c>
      <c r="Q263" s="96">
        <f>'Form Data'!Q47</f>
        <v>-2.8341638373118977E-4</v>
      </c>
    </row>
    <row r="264" spans="2:17" ht="15" customHeight="1">
      <c r="B264" s="492"/>
      <c r="C264" s="220" t="s">
        <v>141</v>
      </c>
      <c r="D264" s="99">
        <f>'Form Data'!D48</f>
        <v>63804513.810831778</v>
      </c>
      <c r="E264" s="98">
        <f>'Form Data'!E48</f>
        <v>-1680009.48751311</v>
      </c>
      <c r="F264" s="96">
        <f>'Form Data'!F48</f>
        <v>-2.5655061728998983E-2</v>
      </c>
      <c r="G264" s="203">
        <f>'Form Data'!G48</f>
        <v>2.2218438896782313</v>
      </c>
      <c r="H264" s="97">
        <f>'Form Data'!H48</f>
        <v>-0.11858169347947678</v>
      </c>
      <c r="I264" s="238">
        <f>'Form Data'!I48</f>
        <v>4.1953129426716016</v>
      </c>
      <c r="J264" s="239">
        <f>'Form Data'!J48</f>
        <v>9.6854219803988784E-2</v>
      </c>
      <c r="K264" s="96">
        <f>'Form Data'!K48</f>
        <v>2.3631864159954684E-2</v>
      </c>
      <c r="L264" s="202">
        <f>'Form Data'!L48</f>
        <v>267679902.5914515</v>
      </c>
      <c r="M264" s="201">
        <f>'Form Data'!M48</f>
        <v>-705713.13347750902</v>
      </c>
      <c r="N264" s="96">
        <f>'Form Data'!N48</f>
        <v>-2.6294745028392326E-3</v>
      </c>
      <c r="O264" s="200">
        <f>'Form Data'!O48</f>
        <v>33105721.117685474</v>
      </c>
      <c r="P264" s="199">
        <f>'Form Data'!P48</f>
        <v>156787.43324864283</v>
      </c>
      <c r="Q264" s="96">
        <f>'Form Data'!Q48</f>
        <v>4.7584979456467245E-3</v>
      </c>
    </row>
    <row r="265" spans="2:17">
      <c r="B265" s="492"/>
      <c r="C265" s="220" t="s">
        <v>140</v>
      </c>
      <c r="D265" s="99">
        <f>'Form Data'!D49</f>
        <v>11257769.955849934</v>
      </c>
      <c r="E265" s="98">
        <f>'Form Data'!E49</f>
        <v>-5789.7305065654218</v>
      </c>
      <c r="F265" s="96">
        <f>'Form Data'!F49</f>
        <v>-5.1402315678040014E-4</v>
      </c>
      <c r="G265" s="203">
        <f>'Form Data'!G49</f>
        <v>0.39202567175681557</v>
      </c>
      <c r="H265" s="97">
        <f>'Form Data'!H49</f>
        <v>-1.053545138476264E-2</v>
      </c>
      <c r="I265" s="238">
        <f>'Form Data'!I49</f>
        <v>10.489198602503333</v>
      </c>
      <c r="J265" s="239">
        <f>'Form Data'!J49</f>
        <v>-1.2696168965474541E-2</v>
      </c>
      <c r="K265" s="96">
        <f>'Form Data'!K49</f>
        <v>-1.2089407903769008E-3</v>
      </c>
      <c r="L265" s="202">
        <f>'Form Data'!L49</f>
        <v>118084984.88820514</v>
      </c>
      <c r="M265" s="201">
        <f>'Form Data'!M49</f>
        <v>-203733.69006901979</v>
      </c>
      <c r="N265" s="96">
        <f>'Form Data'!N49</f>
        <v>-1.7223425235958142E-3</v>
      </c>
      <c r="O265" s="200">
        <f>'Form Data'!O49</f>
        <v>22663557.618110657</v>
      </c>
      <c r="P265" s="199">
        <f>'Form Data'!P49</f>
        <v>104054.90307053179</v>
      </c>
      <c r="Q265" s="96">
        <f>'Form Data'!Q49</f>
        <v>4.6124643962634753E-3</v>
      </c>
    </row>
    <row r="266" spans="2:17">
      <c r="B266" s="492"/>
      <c r="C266" s="220" t="s">
        <v>139</v>
      </c>
      <c r="D266" s="99">
        <f>'Form Data'!D50</f>
        <v>32047871.933006674</v>
      </c>
      <c r="E266" s="98">
        <f>'Form Data'!E50</f>
        <v>3951917.1332702897</v>
      </c>
      <c r="F266" s="96">
        <f>'Form Data'!F50</f>
        <v>0.14065786912881029</v>
      </c>
      <c r="G266" s="203">
        <f>'Form Data'!G50</f>
        <v>1.1159926497152177</v>
      </c>
      <c r="H266" s="97">
        <f>'Form Data'!H50</f>
        <v>0.1118394836768597</v>
      </c>
      <c r="I266" s="238">
        <f>'Form Data'!I50</f>
        <v>11.572833036859258</v>
      </c>
      <c r="J266" s="239">
        <f>'Form Data'!J50</f>
        <v>-0.42185147317964145</v>
      </c>
      <c r="K266" s="96">
        <f>'Form Data'!K50</f>
        <v>-3.5169868188410849E-2</v>
      </c>
      <c r="L266" s="202">
        <f>'Form Data'!L50</f>
        <v>370884671.06733423</v>
      </c>
      <c r="M266" s="201">
        <f>'Form Data'!M50</f>
        <v>33882557.236183167</v>
      </c>
      <c r="N266" s="96">
        <f>'Form Data'!N50</f>
        <v>0.10054108222347656</v>
      </c>
      <c r="O266" s="200">
        <f>'Form Data'!O50</f>
        <v>65383205.487466015</v>
      </c>
      <c r="P266" s="199">
        <f>'Form Data'!P50</f>
        <v>6740361.1059475765</v>
      </c>
      <c r="Q266" s="96">
        <f>'Form Data'!Q50</f>
        <v>0.11493919125232323</v>
      </c>
    </row>
    <row r="267" spans="2:17">
      <c r="B267" s="492"/>
      <c r="C267" s="220" t="s">
        <v>138</v>
      </c>
      <c r="D267" s="99">
        <f>'Form Data'!D51</f>
        <v>72329831.086478934</v>
      </c>
      <c r="E267" s="98">
        <f>'Form Data'!E51</f>
        <v>3093904.7054644674</v>
      </c>
      <c r="F267" s="96">
        <f>'Form Data'!F51</f>
        <v>4.468640584713636E-2</v>
      </c>
      <c r="G267" s="203">
        <f>'Form Data'!G51</f>
        <v>2.5187182480131929</v>
      </c>
      <c r="H267" s="97">
        <f>'Form Data'!H51</f>
        <v>4.4217019112203104E-2</v>
      </c>
      <c r="I267" s="238">
        <f>'Form Data'!I51</f>
        <v>7.2861561849134331</v>
      </c>
      <c r="J267" s="239">
        <f>'Form Data'!J51</f>
        <v>3.2690364214515988E-2</v>
      </c>
      <c r="K267" s="96">
        <f>'Form Data'!K51</f>
        <v>4.5068612746790426E-3</v>
      </c>
      <c r="L267" s="202">
        <f>'Form Data'!L51</f>
        <v>527006446.12449241</v>
      </c>
      <c r="M267" s="201">
        <f>'Form Data'!M51</f>
        <v>24806020.555377483</v>
      </c>
      <c r="N267" s="96">
        <f>'Form Data'!N51</f>
        <v>4.9394662553832451E-2</v>
      </c>
      <c r="O267" s="200">
        <f>'Form Data'!O51</f>
        <v>88735598.041130647</v>
      </c>
      <c r="P267" s="199">
        <f>'Form Data'!P51</f>
        <v>4062077.1116596609</v>
      </c>
      <c r="Q267" s="96">
        <f>'Form Data'!Q51</f>
        <v>4.7973404992136537E-2</v>
      </c>
    </row>
    <row r="268" spans="2:17">
      <c r="B268" s="492"/>
      <c r="C268" s="220" t="s">
        <v>137</v>
      </c>
      <c r="D268" s="99">
        <f>'Form Data'!D52</f>
        <v>6931994.6358790686</v>
      </c>
      <c r="E268" s="98">
        <f>'Form Data'!E52</f>
        <v>639613.32673228532</v>
      </c>
      <c r="F268" s="96">
        <f>'Form Data'!F52</f>
        <v>0.10164885046024234</v>
      </c>
      <c r="G268" s="203">
        <f>'Form Data'!G52</f>
        <v>0.24139060083858038</v>
      </c>
      <c r="H268" s="97">
        <f>'Form Data'!H52</f>
        <v>1.6500054902778449E-2</v>
      </c>
      <c r="I268" s="238">
        <f>'Form Data'!I52</f>
        <v>10.63383410144767</v>
      </c>
      <c r="J268" s="239">
        <f>'Form Data'!J52</f>
        <v>-0.12395168022040437</v>
      </c>
      <c r="K268" s="96">
        <f>'Form Data'!K52</f>
        <v>-1.1522043916474487E-2</v>
      </c>
      <c r="L268" s="202">
        <f>'Form Data'!L52</f>
        <v>73713680.950063169</v>
      </c>
      <c r="M268" s="201">
        <f>'Form Data'!M52</f>
        <v>6021590.7696899623</v>
      </c>
      <c r="N268" s="96">
        <f>'Form Data'!N52</f>
        <v>8.8955604024705912E-2</v>
      </c>
      <c r="O268" s="200">
        <f>'Form Data'!O52</f>
        <v>15758393.144693995</v>
      </c>
      <c r="P268" s="199">
        <f>'Form Data'!P52</f>
        <v>1233117.9282765239</v>
      </c>
      <c r="Q268" s="96">
        <f>'Form Data'!Q52</f>
        <v>8.4894634346257949E-2</v>
      </c>
    </row>
    <row r="269" spans="2:17">
      <c r="B269" s="492"/>
      <c r="C269" s="220" t="s">
        <v>136</v>
      </c>
      <c r="D269" s="99">
        <f>'Form Data'!D53</f>
        <v>514564808.23865938</v>
      </c>
      <c r="E269" s="98">
        <f>'Form Data'!E53</f>
        <v>14146009.519571722</v>
      </c>
      <c r="F269" s="96">
        <f>'Form Data'!F53</f>
        <v>2.8268341548680805E-2</v>
      </c>
      <c r="G269" s="203">
        <f>'Form Data'!G53</f>
        <v>17.918523420116191</v>
      </c>
      <c r="H269" s="97">
        <f>'Form Data'!H53</f>
        <v>3.3488913881917881E-2</v>
      </c>
      <c r="I269" s="238">
        <f>'Form Data'!I53</f>
        <v>4.6220670033391089</v>
      </c>
      <c r="J269" s="239">
        <f>'Form Data'!J53</f>
        <v>-0.1671335270161256</v>
      </c>
      <c r="K269" s="96">
        <f>'Form Data'!K53</f>
        <v>-3.48980014423678E-2</v>
      </c>
      <c r="L269" s="202">
        <f>'Form Data'!L53</f>
        <v>2378353021.2394238</v>
      </c>
      <c r="M269" s="201">
        <f>'Form Data'!M53</f>
        <v>-18252954.985760212</v>
      </c>
      <c r="N269" s="96">
        <f>'Form Data'!N53</f>
        <v>-7.6161685178261331E-3</v>
      </c>
      <c r="O269" s="200">
        <f>'Form Data'!O53</f>
        <v>566310363.15972888</v>
      </c>
      <c r="P269" s="199">
        <f>'Form Data'!P53</f>
        <v>8609470.1346508265</v>
      </c>
      <c r="Q269" s="96">
        <f>'Form Data'!Q53</f>
        <v>1.5437432936410388E-2</v>
      </c>
    </row>
    <row r="270" spans="2:17">
      <c r="B270" s="492"/>
      <c r="C270" s="220" t="s">
        <v>135</v>
      </c>
      <c r="D270" s="99">
        <f>'Form Data'!D54</f>
        <v>357656837.68770945</v>
      </c>
      <c r="E270" s="98">
        <f>'Form Data'!E54</f>
        <v>5827426.9742218256</v>
      </c>
      <c r="F270" s="96">
        <f>'Form Data'!F54</f>
        <v>1.6563217277385012E-2</v>
      </c>
      <c r="G270" s="203">
        <f>'Form Data'!G54</f>
        <v>12.45456805413618</v>
      </c>
      <c r="H270" s="97">
        <f>'Form Data'!H54</f>
        <v>-0.11986193735402573</v>
      </c>
      <c r="I270" s="238">
        <f>'Form Data'!I54</f>
        <v>4.3606382995676611</v>
      </c>
      <c r="J270" s="239">
        <f>'Form Data'!J54</f>
        <v>-0.1701754581182815</v>
      </c>
      <c r="K270" s="96">
        <f>'Form Data'!K54</f>
        <v>-3.7559579188087507E-2</v>
      </c>
      <c r="L270" s="202">
        <f>'Form Data'!L54</f>
        <v>1559612104.5232804</v>
      </c>
      <c r="M270" s="201">
        <f>'Form Data'!M54</f>
        <v>-34461429.895927429</v>
      </c>
      <c r="N270" s="96">
        <f>'Form Data'!N54</f>
        <v>-2.1618469381641962E-2</v>
      </c>
      <c r="O270" s="200">
        <f>'Form Data'!O54</f>
        <v>490619811.39770108</v>
      </c>
      <c r="P270" s="199">
        <f>'Form Data'!P54</f>
        <v>4725330.5136699677</v>
      </c>
      <c r="Q270" s="96">
        <f>'Form Data'!Q54</f>
        <v>9.725013762397039E-3</v>
      </c>
    </row>
    <row r="271" spans="2:17">
      <c r="B271" s="492"/>
      <c r="C271" s="220" t="s">
        <v>134</v>
      </c>
      <c r="D271" s="99">
        <f>'Form Data'!D55</f>
        <v>623111007.03508329</v>
      </c>
      <c r="E271" s="98">
        <f>'Form Data'!E55</f>
        <v>26649785.512518883</v>
      </c>
      <c r="F271" s="96">
        <f>'Form Data'!F55</f>
        <v>4.4679829217549073E-2</v>
      </c>
      <c r="G271" s="203">
        <f>'Form Data'!G55</f>
        <v>21.698392494248846</v>
      </c>
      <c r="H271" s="97">
        <f>'Form Data'!H55</f>
        <v>0.38078900719422393</v>
      </c>
      <c r="I271" s="238">
        <f>'Form Data'!I55</f>
        <v>5.2912475956300984</v>
      </c>
      <c r="J271" s="239">
        <f>'Form Data'!J55</f>
        <v>-9.9423305785975913E-2</v>
      </c>
      <c r="K271" s="96">
        <f>'Form Data'!K55</f>
        <v>-1.8443586634060413E-2</v>
      </c>
      <c r="L271" s="202">
        <f>'Form Data'!L55</f>
        <v>3297034617.7850337</v>
      </c>
      <c r="M271" s="201">
        <f>'Form Data'!M55</f>
        <v>81708467.100258827</v>
      </c>
      <c r="N271" s="96">
        <f>'Form Data'!N55</f>
        <v>2.5412186282519799E-2</v>
      </c>
      <c r="O271" s="200">
        <f>'Form Data'!O55</f>
        <v>863940823.7360096</v>
      </c>
      <c r="P271" s="199">
        <f>'Form Data'!P55</f>
        <v>47409447.155103803</v>
      </c>
      <c r="Q271" s="96">
        <f>'Form Data'!Q55</f>
        <v>5.8062002900149727E-2</v>
      </c>
    </row>
    <row r="272" spans="2:17">
      <c r="B272" s="492"/>
      <c r="C272" s="220" t="s">
        <v>133</v>
      </c>
      <c r="D272" s="99">
        <f>'Form Data'!D56</f>
        <v>158173015.78432754</v>
      </c>
      <c r="E272" s="98">
        <f>'Form Data'!E56</f>
        <v>-257067.99279993773</v>
      </c>
      <c r="F272" s="96">
        <f>'Form Data'!F56</f>
        <v>-1.6225958269489383E-3</v>
      </c>
      <c r="G272" s="203">
        <f>'Form Data'!G56</f>
        <v>5.5080076258292099</v>
      </c>
      <c r="H272" s="97">
        <f>'Form Data'!H56</f>
        <v>-0.15430466625981065</v>
      </c>
      <c r="I272" s="238">
        <f>'Form Data'!I56</f>
        <v>7.0224168328895296</v>
      </c>
      <c r="J272" s="239">
        <f>'Form Data'!J56</f>
        <v>5.4028914055876065E-2</v>
      </c>
      <c r="K272" s="96">
        <f>'Form Data'!K56</f>
        <v>7.7534308774416293E-3</v>
      </c>
      <c r="L272" s="202">
        <f>'Form Data'!L56</f>
        <v>1110756848.552763</v>
      </c>
      <c r="M272" s="201">
        <f>'Form Data'!M56</f>
        <v>6754566.7804243565</v>
      </c>
      <c r="N272" s="96">
        <f>'Form Data'!N56</f>
        <v>6.1182543659065065E-3</v>
      </c>
      <c r="O272" s="200">
        <f>'Form Data'!O56</f>
        <v>252726397.0031049</v>
      </c>
      <c r="P272" s="199">
        <f>'Form Data'!P56</f>
        <v>-4393753.5398456752</v>
      </c>
      <c r="Q272" s="96">
        <f>'Form Data'!Q56</f>
        <v>-1.7088328279862772E-2</v>
      </c>
    </row>
    <row r="273" spans="2:17">
      <c r="B273" s="492"/>
      <c r="C273" s="220" t="s">
        <v>132</v>
      </c>
      <c r="D273" s="99">
        <f>'Form Data'!D57</f>
        <v>29861535.569960169</v>
      </c>
      <c r="E273" s="98">
        <f>'Form Data'!E57</f>
        <v>-1428406.9581615329</v>
      </c>
      <c r="F273" s="96">
        <f>'Form Data'!F57</f>
        <v>-4.565067375492167E-2</v>
      </c>
      <c r="G273" s="203">
        <f>'Form Data'!G57</f>
        <v>1.0398585676749039</v>
      </c>
      <c r="H273" s="97">
        <f>'Form Data'!H57</f>
        <v>-7.8448145114457191E-2</v>
      </c>
      <c r="I273" s="238">
        <f>'Form Data'!I57</f>
        <v>7.8169582065765129</v>
      </c>
      <c r="J273" s="239">
        <f>'Form Data'!J57</f>
        <v>-0.17191739796020133</v>
      </c>
      <c r="K273" s="96">
        <f>'Form Data'!K57</f>
        <v>-2.1519598810948198E-2</v>
      </c>
      <c r="L273" s="202">
        <f>'Form Data'!L57</f>
        <v>233426375.53457659</v>
      </c>
      <c r="M273" s="201">
        <f>'Form Data'!M57</f>
        <v>-16545082.995690703</v>
      </c>
      <c r="N273" s="96">
        <f>'Form Data'!N57</f>
        <v>-6.6187888381214435E-2</v>
      </c>
      <c r="O273" s="200">
        <f>'Form Data'!O57</f>
        <v>64613941.839871064</v>
      </c>
      <c r="P273" s="199">
        <f>'Form Data'!P57</f>
        <v>-3764101.6715802848</v>
      </c>
      <c r="Q273" s="96">
        <f>'Form Data'!Q57</f>
        <v>-5.5048396799330865E-2</v>
      </c>
    </row>
    <row r="274" spans="2:17">
      <c r="B274" s="497"/>
      <c r="C274" s="216" t="s">
        <v>131</v>
      </c>
      <c r="D274" s="99">
        <f>'Form Data'!D58</f>
        <v>138199172.94678667</v>
      </c>
      <c r="E274" s="98">
        <f>'Form Data'!E58</f>
        <v>9661681.8012133241</v>
      </c>
      <c r="F274" s="96">
        <f>'Form Data'!F58</f>
        <v>7.5166254725410192E-2</v>
      </c>
      <c r="G274" s="203">
        <f>'Form Data'!G58</f>
        <v>4.81246497513904</v>
      </c>
      <c r="H274" s="97">
        <f>'Form Data'!H58</f>
        <v>0.21851792445308416</v>
      </c>
      <c r="I274" s="238">
        <f>'Form Data'!I58</f>
        <v>5.0764333398897419</v>
      </c>
      <c r="J274" s="239">
        <f>'Form Data'!J58</f>
        <v>-0.29055263200964454</v>
      </c>
      <c r="K274" s="96">
        <f>'Form Data'!K58</f>
        <v>-5.4137020951969698E-2</v>
      </c>
      <c r="L274" s="202">
        <f>'Form Data'!L58</f>
        <v>701558889.09225631</v>
      </c>
      <c r="M274" s="201">
        <f>'Form Data'!M58</f>
        <v>11699977.250822544</v>
      </c>
      <c r="N274" s="96">
        <f>'Form Data'!N58</f>
        <v>1.695995666648983E-2</v>
      </c>
      <c r="O274" s="200">
        <f>'Form Data'!O58</f>
        <v>141852010.77700692</v>
      </c>
      <c r="P274" s="199">
        <f>'Form Data'!P58</f>
        <v>1306620.7338044345</v>
      </c>
      <c r="Q274" s="96">
        <f>'Form Data'!Q58</f>
        <v>9.2967882717660839E-3</v>
      </c>
    </row>
    <row r="275" spans="2:17" ht="15" thickBot="1">
      <c r="B275" s="492"/>
      <c r="C275" s="228" t="s">
        <v>130</v>
      </c>
      <c r="D275" s="94">
        <f>'Form Data'!D59</f>
        <v>49998601.853585146</v>
      </c>
      <c r="E275" s="93">
        <f>'Form Data'!E59</f>
        <v>97327.963062860072</v>
      </c>
      <c r="F275" s="91">
        <f>'Form Data'!F59</f>
        <v>1.9504103898506989E-3</v>
      </c>
      <c r="G275" s="215">
        <f>'Form Data'!G59</f>
        <v>1.741085095487144</v>
      </c>
      <c r="H275" s="92">
        <f>'Form Data'!H59</f>
        <v>-4.2393078637245063E-2</v>
      </c>
      <c r="I275" s="240">
        <f>'Form Data'!I59</f>
        <v>3.169297444441785</v>
      </c>
      <c r="J275" s="241">
        <f>'Form Data'!J59</f>
        <v>-1.5534881638381126E-2</v>
      </c>
      <c r="K275" s="91">
        <f>'Form Data'!K59</f>
        <v>-4.8777706478196851E-3</v>
      </c>
      <c r="L275" s="214">
        <f>'Form Data'!L59</f>
        <v>158460441.0802297</v>
      </c>
      <c r="M275" s="213">
        <f>'Form Data'!M59</f>
        <v>-466749.11888584495</v>
      </c>
      <c r="N275" s="91">
        <f>'Form Data'!N59</f>
        <v>-2.9368739125197373E-3</v>
      </c>
      <c r="O275" s="212">
        <f>'Form Data'!O59</f>
        <v>38187325.932362095</v>
      </c>
      <c r="P275" s="211">
        <f>'Form Data'!P59</f>
        <v>340023.91062483937</v>
      </c>
      <c r="Q275" s="91">
        <f>'Form Data'!Q59</f>
        <v>8.984099062848647E-3</v>
      </c>
    </row>
    <row r="276" spans="2:17">
      <c r="B276" s="491" t="s">
        <v>68</v>
      </c>
      <c r="C276" s="210" t="s">
        <v>129</v>
      </c>
      <c r="D276" s="104">
        <f>Package!D17</f>
        <v>1146492756.5493832</v>
      </c>
      <c r="E276" s="103">
        <f>Package!E17</f>
        <v>35164997.53938961</v>
      </c>
      <c r="F276" s="101">
        <f>Package!F17</f>
        <v>3.1642328065948536E-2</v>
      </c>
      <c r="G276" s="209">
        <f>Package!G17</f>
        <v>39.923945400664607</v>
      </c>
      <c r="H276" s="102">
        <f>Package!H17</f>
        <v>0.20494329981166004</v>
      </c>
      <c r="I276" s="242">
        <f>Package!I17</f>
        <v>4.7148359897726015</v>
      </c>
      <c r="J276" s="243">
        <f>Package!J17</f>
        <v>-0.18667346387778405</v>
      </c>
      <c r="K276" s="101">
        <f>Package!K17</f>
        <v>-3.8084893162607186E-2</v>
      </c>
      <c r="L276" s="208">
        <f>Package!L17</f>
        <v>5405525310.5926294</v>
      </c>
      <c r="M276" s="207">
        <f>Package!M17</f>
        <v>-41658206.298951149</v>
      </c>
      <c r="N276" s="101">
        <f>Package!N17</f>
        <v>-7.6476597804663801E-3</v>
      </c>
      <c r="O276" s="206">
        <f>Package!O17</f>
        <v>1508057244.9952891</v>
      </c>
      <c r="P276" s="205">
        <f>Package!P17</f>
        <v>28537527.795953989</v>
      </c>
      <c r="Q276" s="101">
        <f>Package!Q17</f>
        <v>1.9288372749755749E-2</v>
      </c>
    </row>
    <row r="277" spans="2:17">
      <c r="B277" s="492"/>
      <c r="C277" s="204" t="s">
        <v>128</v>
      </c>
      <c r="D277" s="99">
        <f>Package!D18</f>
        <v>8101278.7434410034</v>
      </c>
      <c r="E277" s="98">
        <f>Package!E18</f>
        <v>-154572.40714652091</v>
      </c>
      <c r="F277" s="96">
        <f>Package!F18</f>
        <v>-1.8722770593498507E-2</v>
      </c>
      <c r="G277" s="203">
        <f>Package!G18</f>
        <v>0.28210820206326526</v>
      </c>
      <c r="H277" s="97">
        <f>Package!H18</f>
        <v>-1.295701747793615E-2</v>
      </c>
      <c r="I277" s="238">
        <f>Package!I18</f>
        <v>10.998199155307606</v>
      </c>
      <c r="J277" s="239">
        <f>Package!J18</f>
        <v>0.39688515228820265</v>
      </c>
      <c r="K277" s="96">
        <f>Package!K18</f>
        <v>3.7437354668974444E-2</v>
      </c>
      <c r="L277" s="202">
        <f>Package!L18</f>
        <v>89099477.033024311</v>
      </c>
      <c r="M277" s="201">
        <f>Package!M18</f>
        <v>1576606.6234569401</v>
      </c>
      <c r="N277" s="96">
        <f>Package!N18</f>
        <v>1.8013653072381373E-2</v>
      </c>
      <c r="O277" s="200">
        <f>Package!O18</f>
        <v>11260283.154838834</v>
      </c>
      <c r="P277" s="199">
        <f>Package!P18</f>
        <v>-300836.04151000082</v>
      </c>
      <c r="Q277" s="96">
        <f>Package!Q18</f>
        <v>-2.6021359731764473E-2</v>
      </c>
    </row>
    <row r="278" spans="2:17">
      <c r="B278" s="492"/>
      <c r="C278" s="204" t="s">
        <v>127</v>
      </c>
      <c r="D278" s="99">
        <f>Package!D19</f>
        <v>13066846.612899749</v>
      </c>
      <c r="E278" s="98">
        <f>Package!E19</f>
        <v>-172123.17229494825</v>
      </c>
      <c r="F278" s="96">
        <f>Package!F19</f>
        <v>-1.3001251236892747E-2</v>
      </c>
      <c r="G278" s="203">
        <f>Package!G19</f>
        <v>0.45502256141798686</v>
      </c>
      <c r="H278" s="97">
        <f>Package!H19</f>
        <v>-1.8139981718442E-2</v>
      </c>
      <c r="I278" s="238">
        <f>Package!I19</f>
        <v>6.6874245133179198</v>
      </c>
      <c r="J278" s="239">
        <f>Package!J19</f>
        <v>0.13042640816916773</v>
      </c>
      <c r="K278" s="96">
        <f>Package!K19</f>
        <v>1.9891176736310627E-2</v>
      </c>
      <c r="L278" s="202">
        <f>Package!L19</f>
        <v>87383550.350871012</v>
      </c>
      <c r="M278" s="201">
        <f>Package!M19</f>
        <v>575650.5552278012</v>
      </c>
      <c r="N278" s="96">
        <f>Package!N19</f>
        <v>6.6313153132716669E-3</v>
      </c>
      <c r="O278" s="200">
        <f>Package!O19</f>
        <v>25636161.43037492</v>
      </c>
      <c r="P278" s="199">
        <f>Package!P19</f>
        <v>-286538.79806771502</v>
      </c>
      <c r="Q278" s="96">
        <f>Package!Q19</f>
        <v>-1.1053586067138249E-2</v>
      </c>
    </row>
    <row r="279" spans="2:17">
      <c r="B279" s="492"/>
      <c r="C279" s="204" t="s">
        <v>126</v>
      </c>
      <c r="D279" s="99">
        <f>Package!D20</f>
        <v>305879997.3962276</v>
      </c>
      <c r="E279" s="98">
        <f>Package!E20</f>
        <v>3616616.4444125295</v>
      </c>
      <c r="F279" s="96">
        <f>Package!F20</f>
        <v>1.1965116095188083E-2</v>
      </c>
      <c r="G279" s="203">
        <f>Package!G20</f>
        <v>10.65155993829117</v>
      </c>
      <c r="H279" s="97">
        <f>Package!H20</f>
        <v>-0.15137354888369536</v>
      </c>
      <c r="I279" s="238">
        <f>Package!I20</f>
        <v>7.2338210991090932</v>
      </c>
      <c r="J279" s="239">
        <f>Package!J20</f>
        <v>-1.2068872254691776E-2</v>
      </c>
      <c r="K279" s="96">
        <f>Package!K20</f>
        <v>-1.6656162738309195E-3</v>
      </c>
      <c r="L279" s="202">
        <f>Package!L20</f>
        <v>2212681178.9602656</v>
      </c>
      <c r="M279" s="201">
        <f>Package!M20</f>
        <v>22513978.210997581</v>
      </c>
      <c r="N279" s="96">
        <f>Package!N20</f>
        <v>1.0279570529270745E-2</v>
      </c>
      <c r="O279" s="200">
        <f>Package!O20</f>
        <v>483841710.98008376</v>
      </c>
      <c r="P279" s="199">
        <f>Package!P20</f>
        <v>5158826.431139946</v>
      </c>
      <c r="Q279" s="96">
        <f>Package!Q20</f>
        <v>1.0777127400326911E-2</v>
      </c>
    </row>
    <row r="280" spans="2:17">
      <c r="B280" s="492"/>
      <c r="C280" s="204" t="s">
        <v>125</v>
      </c>
      <c r="D280" s="99">
        <f>Package!D21</f>
        <v>438231282.1356588</v>
      </c>
      <c r="E280" s="98">
        <f>Package!E21</f>
        <v>10702066.928771913</v>
      </c>
      <c r="F280" s="96">
        <f>Package!F21</f>
        <v>2.5032363983811132E-2</v>
      </c>
      <c r="G280" s="203">
        <f>Package!G21</f>
        <v>15.260385799126224</v>
      </c>
      <c r="H280" s="97">
        <f>Package!H21</f>
        <v>-1.9565285786478981E-2</v>
      </c>
      <c r="I280" s="238">
        <f>Package!I21</f>
        <v>5.2508618102980575</v>
      </c>
      <c r="J280" s="239">
        <f>Package!J21</f>
        <v>-0.10018653716283321</v>
      </c>
      <c r="K280" s="96">
        <f>Package!K21</f>
        <v>-1.8722786762031856E-2</v>
      </c>
      <c r="L280" s="202">
        <f>Package!L21</f>
        <v>2301091903.4440842</v>
      </c>
      <c r="M280" s="201">
        <f>Package!M21</f>
        <v>13362402.92002058</v>
      </c>
      <c r="N280" s="96">
        <f>Package!N21</f>
        <v>5.840901608760816E-3</v>
      </c>
      <c r="O280" s="200">
        <f>Package!O21</f>
        <v>482722949.52227861</v>
      </c>
      <c r="P280" s="199">
        <f>Package!P21</f>
        <v>9744372.1129015088</v>
      </c>
      <c r="Q280" s="96">
        <f>Package!Q21</f>
        <v>2.0602142630378507E-2</v>
      </c>
    </row>
    <row r="281" spans="2:17">
      <c r="B281" s="492"/>
      <c r="C281" s="204" t="s">
        <v>124</v>
      </c>
      <c r="D281" s="99">
        <f>Package!D22</f>
        <v>506967723.48039985</v>
      </c>
      <c r="E281" s="98">
        <f>Package!E22</f>
        <v>20533298.424905121</v>
      </c>
      <c r="F281" s="96">
        <f>Package!F22</f>
        <v>4.2211852959548629E-2</v>
      </c>
      <c r="G281" s="203">
        <f>Package!G22</f>
        <v>17.653972601665455</v>
      </c>
      <c r="H281" s="97">
        <f>Package!H22</f>
        <v>0.26874147244586055</v>
      </c>
      <c r="I281" s="238">
        <f>Package!I22</f>
        <v>5.8082182250621059</v>
      </c>
      <c r="J281" s="239">
        <f>Package!J22</f>
        <v>-0.10822577983487491</v>
      </c>
      <c r="K281" s="96">
        <f>Package!K22</f>
        <v>-1.8292369495138891E-2</v>
      </c>
      <c r="L281" s="202">
        <f>Package!L22</f>
        <v>2944579171.0371046</v>
      </c>
      <c r="M281" s="201">
        <f>Package!M22</f>
        <v>66617133.142013073</v>
      </c>
      <c r="N281" s="96">
        <f>Package!N22</f>
        <v>2.3147328652999219E-2</v>
      </c>
      <c r="O281" s="200">
        <f>Package!O22</f>
        <v>703690168.61502659</v>
      </c>
      <c r="P281" s="199">
        <f>Package!P22</f>
        <v>24242418.042342186</v>
      </c>
      <c r="Q281" s="96">
        <f>Package!Q22</f>
        <v>3.5679591288526658E-2</v>
      </c>
    </row>
    <row r="282" spans="2:17" ht="15" thickBot="1">
      <c r="B282" s="493"/>
      <c r="C282" s="198" t="s">
        <v>123</v>
      </c>
      <c r="D282" s="197">
        <f>Package!D23</f>
        <v>36857447.798501246</v>
      </c>
      <c r="E282" s="139">
        <f>Package!E23</f>
        <v>3909363.7566423863</v>
      </c>
      <c r="F282" s="137">
        <f>Package!F23</f>
        <v>0.11865223336433582</v>
      </c>
      <c r="G282" s="196">
        <f>Package!G23</f>
        <v>1.2834749501113201</v>
      </c>
      <c r="H282" s="138">
        <f>Package!H23</f>
        <v>0.10590603880879645</v>
      </c>
      <c r="I282" s="244">
        <f>Package!I23</f>
        <v>7.1549543124760495</v>
      </c>
      <c r="J282" s="245">
        <f>Package!J23</f>
        <v>-0.37118445483621798</v>
      </c>
      <c r="K282" s="137">
        <f>Package!K23</f>
        <v>-4.9319374291682809E-2</v>
      </c>
      <c r="L282" s="195">
        <f>Package!L23</f>
        <v>263713355.07274738</v>
      </c>
      <c r="M282" s="194">
        <f>Package!M23</f>
        <v>15741502.456650764</v>
      </c>
      <c r="N282" s="137">
        <f>Package!N23</f>
        <v>6.3481005164813351E-2</v>
      </c>
      <c r="O282" s="193">
        <f>Package!O23</f>
        <v>51447013.751363777</v>
      </c>
      <c r="P282" s="192">
        <f>Package!P23</f>
        <v>5073485.2822490782</v>
      </c>
      <c r="Q282" s="137">
        <f>Package!Q23</f>
        <v>0.10940477142316392</v>
      </c>
    </row>
    <row r="283" spans="2:17">
      <c r="B283" s="491" t="s">
        <v>122</v>
      </c>
      <c r="C283" s="219" t="s">
        <v>12</v>
      </c>
      <c r="D283" s="136">
        <f>'NB &amp; PL'!D7</f>
        <v>1209422652.9691706</v>
      </c>
      <c r="E283" s="119">
        <f>'NB &amp; PL'!E7</f>
        <v>23341652.12770319</v>
      </c>
      <c r="F283" s="117">
        <f>'NB &amp; PL'!F7</f>
        <v>1.9679644232681755E-2</v>
      </c>
      <c r="G283" s="181">
        <f>'NB &amp; PL'!G7</f>
        <v>42.115332772613399</v>
      </c>
      <c r="H283" s="118">
        <f>'NB &amp; PL'!H7</f>
        <v>-0.27536014607251502</v>
      </c>
      <c r="I283" s="246">
        <f>'NB &amp; PL'!I7</f>
        <v>6.6671764182526418</v>
      </c>
      <c r="J283" s="247">
        <f>'NB &amp; PL'!J7</f>
        <v>-7.2641333740638636E-2</v>
      </c>
      <c r="K283" s="117">
        <f>'NB &amp; PL'!K7</f>
        <v>-1.0777937388463535E-2</v>
      </c>
      <c r="L283" s="180">
        <f>'NB &amp; PL'!L7</f>
        <v>8063434191.5766029</v>
      </c>
      <c r="M283" s="179">
        <f>'NB &amp; PL'!M7</f>
        <v>69464406.803323746</v>
      </c>
      <c r="N283" s="117">
        <f>'NB &amp; PL'!N7</f>
        <v>8.689600870851159E-3</v>
      </c>
      <c r="O283" s="178">
        <f>'NB &amp; PL'!O7</f>
        <v>1654047526.4719524</v>
      </c>
      <c r="P283" s="177">
        <f>'NB &amp; PL'!P7</f>
        <v>19370252.480211258</v>
      </c>
      <c r="Q283" s="117">
        <f>'NB &amp; PL'!Q7</f>
        <v>1.184958816544306E-2</v>
      </c>
    </row>
    <row r="284" spans="2:17" ht="15" thickBot="1">
      <c r="B284" s="493"/>
      <c r="C284" s="217" t="s">
        <v>11</v>
      </c>
      <c r="D284" s="134">
        <f>'NB &amp; PL'!D8</f>
        <v>1465291808.3027577</v>
      </c>
      <c r="E284" s="113">
        <f>'NB &amp; PL'!E8</f>
        <v>49869334.433632135</v>
      </c>
      <c r="F284" s="111">
        <f>'NB &amp; PL'!F8</f>
        <v>3.5232826491239683E-2</v>
      </c>
      <c r="G284" s="171">
        <f>'NB &amp; PL'!G8</f>
        <v>51.025381378587568</v>
      </c>
      <c r="H284" s="112">
        <f>'NB &amp; PL'!H8</f>
        <v>0.43799367283627078</v>
      </c>
      <c r="I284" s="234">
        <f>'NB &amp; PL'!I8</f>
        <v>4.2806806761375871</v>
      </c>
      <c r="J284" s="235">
        <f>'NB &amp; PL'!J8</f>
        <v>-0.12697939018132498</v>
      </c>
      <c r="K284" s="111">
        <f>'NB &amp; PL'!K8</f>
        <v>-2.8808798380718297E-2</v>
      </c>
      <c r="L284" s="170">
        <f>'NB &amp; PL'!L8</f>
        <v>6272446328.7043161</v>
      </c>
      <c r="M284" s="169">
        <f>'NB &amp; PL'!M8</f>
        <v>33745213.661047935</v>
      </c>
      <c r="N284" s="111">
        <f>'NB &amp; PL'!N8</f>
        <v>5.4090127157524351E-3</v>
      </c>
      <c r="O284" s="168">
        <f>'NB &amp; PL'!O8</f>
        <v>1866596091.0709295</v>
      </c>
      <c r="P284" s="167">
        <f>'NB &amp; PL'!P8</f>
        <v>52297184.894757986</v>
      </c>
      <c r="Q284" s="111">
        <f>'NB &amp; PL'!Q8</f>
        <v>2.8825010430602024E-2</v>
      </c>
    </row>
    <row r="285" spans="2:17">
      <c r="B285" s="491" t="s">
        <v>121</v>
      </c>
      <c r="C285" s="120" t="s">
        <v>120</v>
      </c>
      <c r="D285" s="166">
        <f>Sodium!D11</f>
        <v>2863738735.711792</v>
      </c>
      <c r="E285" s="165">
        <f>Sodium!E11</f>
        <v>73675805.115048409</v>
      </c>
      <c r="F285" s="158">
        <f>Sodium!F11</f>
        <v>2.6406502988551048E-2</v>
      </c>
      <c r="G285" s="164">
        <f>Sodium!G11</f>
        <v>99.723045150701097</v>
      </c>
      <c r="H285" s="163">
        <f>Sodium!H11</f>
        <v>5.8244627155374928E-3</v>
      </c>
      <c r="I285" s="248">
        <f>Sodium!I11</f>
        <v>5.584913119750694</v>
      </c>
      <c r="J285" s="249">
        <f>Sodium!J11</f>
        <v>-0.12099686394787756</v>
      </c>
      <c r="K285" s="158">
        <f>Sodium!K11</f>
        <v>-2.1205533261751071E-2</v>
      </c>
      <c r="L285" s="162">
        <f>Sodium!L11</f>
        <v>15993732036.615053</v>
      </c>
      <c r="M285" s="161">
        <f>Sodium!M11</f>
        <v>73884105.775798798</v>
      </c>
      <c r="N285" s="158">
        <f>Sodium!N11</f>
        <v>4.641005749349756E-3</v>
      </c>
      <c r="O285" s="160">
        <f>Sodium!O11</f>
        <v>3812757357.4735022</v>
      </c>
      <c r="P285" s="159">
        <f>Sodium!P11</f>
        <v>66986039.503095627</v>
      </c>
      <c r="Q285" s="158">
        <f>Sodium!Q11</f>
        <v>1.788310973009187E-2</v>
      </c>
    </row>
    <row r="286" spans="2:17">
      <c r="B286" s="492"/>
      <c r="C286" s="100" t="s">
        <v>119</v>
      </c>
      <c r="D286" s="157">
        <f>Sodium!D12</f>
        <v>2867408.5842370125</v>
      </c>
      <c r="E286" s="156">
        <f>Sodium!E12</f>
        <v>77494.012476207688</v>
      </c>
      <c r="F286" s="149">
        <f>Sodium!F12</f>
        <v>2.7776482212248786E-2</v>
      </c>
      <c r="G286" s="155">
        <f>Sodium!G12</f>
        <v>9.9850839095593141E-2</v>
      </c>
      <c r="H286" s="154">
        <f>Sodium!H12</f>
        <v>1.3892077216076659E-4</v>
      </c>
      <c r="I286" s="250">
        <f>Sodium!I12</f>
        <v>10.27169620912581</v>
      </c>
      <c r="J286" s="251">
        <f>Sodium!J12</f>
        <v>-0.23452965146283766</v>
      </c>
      <c r="K286" s="149">
        <f>Sodium!K12</f>
        <v>-2.2322921149317203E-2</v>
      </c>
      <c r="L286" s="153">
        <f>Sodium!L12</f>
        <v>29453149.884722129</v>
      </c>
      <c r="M286" s="152">
        <f>Sodium!M12</f>
        <v>141677.2620556578</v>
      </c>
      <c r="N286" s="149">
        <f>Sodium!N12</f>
        <v>4.8335088407021626E-3</v>
      </c>
      <c r="O286" s="151">
        <f>Sodium!O12</f>
        <v>4949089.0621539215</v>
      </c>
      <c r="P286" s="150">
        <f>Sodium!P12</f>
        <v>93692.967949780636</v>
      </c>
      <c r="Q286" s="149">
        <f>Sodium!Q12</f>
        <v>1.9296668311288012E-2</v>
      </c>
    </row>
    <row r="287" spans="2:17">
      <c r="B287" s="492"/>
      <c r="C287" s="100" t="s">
        <v>118</v>
      </c>
      <c r="D287" s="157">
        <f>Sodium!D13</f>
        <v>4651490.0621834584</v>
      </c>
      <c r="E287" s="156">
        <f>Sodium!E13</f>
        <v>10595.864483926445</v>
      </c>
      <c r="F287" s="149">
        <f>Sodium!F13</f>
        <v>2.283151486017234E-3</v>
      </c>
      <c r="G287" s="155">
        <f>Sodium!G13</f>
        <v>0.1619773297419411</v>
      </c>
      <c r="H287" s="154">
        <f>Sodium!H13</f>
        <v>-3.8888469046968743E-3</v>
      </c>
      <c r="I287" s="250">
        <f>Sodium!I13</f>
        <v>6.0675593919961264</v>
      </c>
      <c r="J287" s="251">
        <f>Sodium!J13</f>
        <v>4.6846884974005576E-4</v>
      </c>
      <c r="K287" s="149">
        <f>Sodium!K13</f>
        <v>7.7214740255962468E-5</v>
      </c>
      <c r="L287" s="153">
        <f>Sodium!L13</f>
        <v>28223192.213577889</v>
      </c>
      <c r="M287" s="152">
        <f>Sodium!M13</f>
        <v>66465.151432327926</v>
      </c>
      <c r="N287" s="149">
        <f>Sodium!N13</f>
        <v>2.3605425192221629E-3</v>
      </c>
      <c r="O287" s="151">
        <f>Sodium!O13</f>
        <v>10951918.24271749</v>
      </c>
      <c r="P287" s="150">
        <f>Sodium!P13</f>
        <v>-116660.37180761434</v>
      </c>
      <c r="Q287" s="149">
        <f>Sodium!Q13</f>
        <v>-1.0539778942756296E-2</v>
      </c>
    </row>
    <row r="288" spans="2:17" ht="15" thickBot="1">
      <c r="B288" s="493"/>
      <c r="C288" s="297" t="s">
        <v>117</v>
      </c>
      <c r="D288" s="148">
        <f>Sodium!D14</f>
        <v>434391.67661040032</v>
      </c>
      <c r="E288" s="147">
        <f>Sodium!E14</f>
        <v>-46894.080305534881</v>
      </c>
      <c r="F288" s="140">
        <f>Sodium!F14</f>
        <v>-9.7435005361535626E-2</v>
      </c>
      <c r="G288" s="146">
        <f>Sodium!G14</f>
        <v>1.5126680461281902E-2</v>
      </c>
      <c r="H288" s="145">
        <f>Sodium!H14</f>
        <v>-2.0745365829894849E-3</v>
      </c>
      <c r="I288" s="254">
        <f>Sodium!I14</f>
        <v>5.4645904956448241</v>
      </c>
      <c r="J288" s="255">
        <f>Sodium!J14</f>
        <v>0.27252648811844171</v>
      </c>
      <c r="K288" s="140">
        <f>Sodium!K14</f>
        <v>5.2489046306707518E-2</v>
      </c>
      <c r="L288" s="144">
        <f>Sodium!L14</f>
        <v>2373772.6273924136</v>
      </c>
      <c r="M288" s="143">
        <f>Sodium!M14</f>
        <v>-125093.8284259052</v>
      </c>
      <c r="N288" s="140">
        <f>Sodium!N14</f>
        <v>-5.006022956314405E-2</v>
      </c>
      <c r="O288" s="142">
        <f>Sodium!O14</f>
        <v>568485.36783019418</v>
      </c>
      <c r="P288" s="141">
        <f>Sodium!P14</f>
        <v>-20039.672471209313</v>
      </c>
      <c r="Q288" s="140">
        <f>Sodium!Q14</f>
        <v>-3.4050670912738598E-2</v>
      </c>
    </row>
    <row r="289" spans="2:17">
      <c r="B289" s="494"/>
      <c r="C289" s="285" t="s">
        <v>114</v>
      </c>
      <c r="D289" s="286">
        <f>'Flavor Groups'!D27</f>
        <v>15333860.310738802</v>
      </c>
      <c r="E289" s="287">
        <f>'Flavor Groups'!E27</f>
        <v>-543657.22182754055</v>
      </c>
      <c r="F289" s="288">
        <f>'Flavor Groups'!F27</f>
        <v>-3.4240694158419058E-2</v>
      </c>
      <c r="G289" s="289">
        <f>'Flavor Groups'!G27</f>
        <v>0.53396604412038884</v>
      </c>
      <c r="H289" s="290">
        <f>'Flavor Groups'!H27</f>
        <v>-3.3498546878512836E-2</v>
      </c>
      <c r="I289" s="291">
        <f>'Flavor Groups'!I27</f>
        <v>7.4676944846605462</v>
      </c>
      <c r="J289" s="292">
        <f>'Flavor Groups'!J27</f>
        <v>0.1496650127973318</v>
      </c>
      <c r="K289" s="288">
        <f>'Flavor Groups'!K27</f>
        <v>2.0451545511366489E-2</v>
      </c>
      <c r="L289" s="293">
        <f>'Flavor Groups'!L27</f>
        <v>114508584.07105941</v>
      </c>
      <c r="M289" s="294">
        <f>'Flavor Groups'!M27</f>
        <v>-1683557.1722859889</v>
      </c>
      <c r="N289" s="288">
        <f>'Flavor Groups'!N27</f>
        <v>-1.4489423761974179E-2</v>
      </c>
      <c r="O289" s="295">
        <f>'Flavor Groups'!O27</f>
        <v>30250652.869243864</v>
      </c>
      <c r="P289" s="296">
        <f>'Flavor Groups'!P27</f>
        <v>-1026728.3396747299</v>
      </c>
      <c r="Q289" s="288">
        <f>'Flavor Groups'!Q27</f>
        <v>-3.2826544294634337E-2</v>
      </c>
    </row>
    <row r="290" spans="2:17">
      <c r="B290" s="494"/>
      <c r="C290" s="218" t="s">
        <v>113</v>
      </c>
      <c r="D290" s="135">
        <f>'Flavor Groups'!D28</f>
        <v>4273167.9734275304</v>
      </c>
      <c r="E290" s="116">
        <f>'Flavor Groups'!E28</f>
        <v>39420.483119960874</v>
      </c>
      <c r="F290" s="114">
        <f>'Flavor Groups'!F28</f>
        <v>9.3110142279876715E-3</v>
      </c>
      <c r="G290" s="176">
        <f>'Flavor Groups'!G28</f>
        <v>0.14880314235255357</v>
      </c>
      <c r="H290" s="115">
        <f>'Flavor Groups'!H28</f>
        <v>-2.5115567527848603E-3</v>
      </c>
      <c r="I290" s="232">
        <f>'Flavor Groups'!I28</f>
        <v>11.100128126420586</v>
      </c>
      <c r="J290" s="233">
        <f>'Flavor Groups'!J28</f>
        <v>6.626117286603872E-2</v>
      </c>
      <c r="K290" s="114">
        <f>'Flavor Groups'!K28</f>
        <v>6.0052539281972E-3</v>
      </c>
      <c r="L290" s="175">
        <f>'Flavor Groups'!L28</f>
        <v>47432712.010762587</v>
      </c>
      <c r="M290" s="174">
        <f>'Flavor Groups'!M28</f>
        <v>718105.4877633974</v>
      </c>
      <c r="N290" s="114">
        <f>'Flavor Groups'!N28</f>
        <v>1.5372183160953087E-2</v>
      </c>
      <c r="O290" s="173">
        <f>'Flavor Groups'!O28</f>
        <v>8633668.4691943098</v>
      </c>
      <c r="P290" s="172">
        <f>'Flavor Groups'!P28</f>
        <v>-73.24562874622643</v>
      </c>
      <c r="Q290" s="114">
        <f>'Flavor Groups'!Q28</f>
        <v>-8.4836483607649314E-6</v>
      </c>
    </row>
    <row r="291" spans="2:17">
      <c r="B291" s="494"/>
      <c r="C291" s="218" t="s">
        <v>112</v>
      </c>
      <c r="D291" s="135">
        <f>'Flavor Groups'!D29</f>
        <v>1749953.764414775</v>
      </c>
      <c r="E291" s="116">
        <f>'Flavor Groups'!E29</f>
        <v>-264807.57920600008</v>
      </c>
      <c r="F291" s="114">
        <f>'Flavor Groups'!F29</f>
        <v>-0.13143372044755838</v>
      </c>
      <c r="G291" s="176">
        <f>'Flavor Groups'!G29</f>
        <v>6.093807234723133E-2</v>
      </c>
      <c r="H291" s="115">
        <f>'Flavor Groups'!H29</f>
        <v>-1.1069766376494143E-2</v>
      </c>
      <c r="I291" s="232">
        <f>'Flavor Groups'!I29</f>
        <v>11.575042179652758</v>
      </c>
      <c r="J291" s="233">
        <f>'Flavor Groups'!J29</f>
        <v>0.25368575345369848</v>
      </c>
      <c r="K291" s="114">
        <f>'Flavor Groups'!K29</f>
        <v>2.2407717229592502E-2</v>
      </c>
      <c r="L291" s="175">
        <f>'Flavor Groups'!L29</f>
        <v>20255788.635543145</v>
      </c>
      <c r="M291" s="174">
        <f>'Flavor Groups'!M29</f>
        <v>-2554042.6493153684</v>
      </c>
      <c r="N291" s="114">
        <f>'Flavor Groups'!N29</f>
        <v>-0.11197113286018813</v>
      </c>
      <c r="O291" s="173">
        <f>'Flavor Groups'!O29</f>
        <v>5200551.0222349362</v>
      </c>
      <c r="P291" s="172">
        <f>'Flavor Groups'!P29</f>
        <v>-479342.68746189866</v>
      </c>
      <c r="Q291" s="114">
        <f>'Flavor Groups'!Q29</f>
        <v>-8.4392897466294955E-2</v>
      </c>
    </row>
    <row r="292" spans="2:17">
      <c r="B292" s="494"/>
      <c r="C292" s="218" t="s">
        <v>111</v>
      </c>
      <c r="D292" s="135">
        <f>'Flavor Groups'!D30</f>
        <v>972585.76347567304</v>
      </c>
      <c r="E292" s="116">
        <f>'Flavor Groups'!E30</f>
        <v>79465.659100830206</v>
      </c>
      <c r="F292" s="114">
        <f>'Flavor Groups'!F30</f>
        <v>8.897533345356029E-2</v>
      </c>
      <c r="G292" s="176">
        <f>'Flavor Groups'!G30</f>
        <v>3.3868038586944156E-2</v>
      </c>
      <c r="H292" s="115">
        <f>'Flavor Groups'!H30</f>
        <v>1.9478071211346329E-3</v>
      </c>
      <c r="I292" s="232">
        <f>'Flavor Groups'!I30</f>
        <v>8.8562070012127538</v>
      </c>
      <c r="J292" s="233">
        <f>'Flavor Groups'!J30</f>
        <v>-0.34611213588777368</v>
      </c>
      <c r="K292" s="114">
        <f>'Flavor Groups'!K30</f>
        <v>-3.7611403248597491E-2</v>
      </c>
      <c r="L292" s="175">
        <f>'Flavor Groups'!L30</f>
        <v>8613420.8477731068</v>
      </c>
      <c r="M292" s="174">
        <f>'Flavor Groups'!M30</f>
        <v>394644.61955526937</v>
      </c>
      <c r="N292" s="114">
        <f>'Flavor Groups'!N30</f>
        <v>4.8017443059262394E-2</v>
      </c>
      <c r="O292" s="173">
        <f>'Flavor Groups'!O30</f>
        <v>2240779.2055649515</v>
      </c>
      <c r="P292" s="172">
        <f>'Flavor Groups'!P30</f>
        <v>274705.19607136701</v>
      </c>
      <c r="Q292" s="114">
        <f>'Flavor Groups'!Q30</f>
        <v>0.13972271376606252</v>
      </c>
    </row>
    <row r="293" spans="2:17">
      <c r="B293" s="494"/>
      <c r="C293" s="218" t="s">
        <v>110</v>
      </c>
      <c r="D293" s="135">
        <f>'Flavor Groups'!D31</f>
        <v>63322555.176318452</v>
      </c>
      <c r="E293" s="116">
        <f>'Flavor Groups'!E31</f>
        <v>-1603367.4586923644</v>
      </c>
      <c r="F293" s="114">
        <f>'Flavor Groups'!F31</f>
        <v>-2.4695335755271355E-2</v>
      </c>
      <c r="G293" s="176">
        <f>'Flavor Groups'!G31</f>
        <v>2.2050608004700618</v>
      </c>
      <c r="H293" s="115">
        <f>'Flavor Groups'!H31</f>
        <v>-0.11540032059208238</v>
      </c>
      <c r="I293" s="232">
        <f>'Flavor Groups'!I31</f>
        <v>5.1363395073128988</v>
      </c>
      <c r="J293" s="233">
        <f>'Flavor Groups'!J31</f>
        <v>-0.1209703034213101</v>
      </c>
      <c r="K293" s="114">
        <f>'Flavor Groups'!K31</f>
        <v>-2.3009924804948106E-2</v>
      </c>
      <c r="L293" s="175">
        <f>'Flavor Groups'!L31</f>
        <v>325246141.85612535</v>
      </c>
      <c r="M293" s="174">
        <f>'Flavor Groups'!M31</f>
        <v>-16089548.183887243</v>
      </c>
      <c r="N293" s="114">
        <f>'Flavor Groups'!N31</f>
        <v>-4.7137022741457736E-2</v>
      </c>
      <c r="O293" s="173">
        <f>'Flavor Groups'!O31</f>
        <v>78389777.13380833</v>
      </c>
      <c r="P293" s="172">
        <f>'Flavor Groups'!P31</f>
        <v>-1475044.1923591644</v>
      </c>
      <c r="Q293" s="114">
        <f>'Flavor Groups'!Q31</f>
        <v>-1.8469260531305667E-2</v>
      </c>
    </row>
    <row r="294" spans="2:17">
      <c r="B294" s="494"/>
      <c r="C294" s="218" t="s">
        <v>109</v>
      </c>
      <c r="D294" s="135">
        <f>'Flavor Groups'!D32</f>
        <v>102934111.69791606</v>
      </c>
      <c r="E294" s="116">
        <f>'Flavor Groups'!E32</f>
        <v>3798600.2441616654</v>
      </c>
      <c r="F294" s="114">
        <f>'Flavor Groups'!F32</f>
        <v>3.8317250685024909E-2</v>
      </c>
      <c r="G294" s="176">
        <f>'Flavor Groups'!G32</f>
        <v>3.5844411853608626</v>
      </c>
      <c r="H294" s="115">
        <f>'Flavor Groups'!H32</f>
        <v>4.1324804277653282E-2</v>
      </c>
      <c r="I294" s="232">
        <f>'Flavor Groups'!I32</f>
        <v>5.9094587338370959</v>
      </c>
      <c r="J294" s="233">
        <f>'Flavor Groups'!J32</f>
        <v>-0.17932425652208028</v>
      </c>
      <c r="K294" s="114">
        <f>'Flavor Groups'!K32</f>
        <v>-2.9451576251940288E-2</v>
      </c>
      <c r="L294" s="175">
        <f>'Flavor Groups'!L32</f>
        <v>608284885.38301325</v>
      </c>
      <c r="M294" s="174">
        <f>'Flavor Groups'!M32</f>
        <v>4670269.5028362274</v>
      </c>
      <c r="N294" s="114">
        <f>'Flavor Groups'!N32</f>
        <v>7.7371710027699502E-3</v>
      </c>
      <c r="O294" s="173">
        <f>'Flavor Groups'!O32</f>
        <v>168288495.09560364</v>
      </c>
      <c r="P294" s="172">
        <f>'Flavor Groups'!P32</f>
        <v>6072380.7420389354</v>
      </c>
      <c r="Q294" s="114">
        <f>'Flavor Groups'!Q32</f>
        <v>3.7433893458966916E-2</v>
      </c>
    </row>
    <row r="295" spans="2:17">
      <c r="B295" s="494"/>
      <c r="C295" s="218" t="s">
        <v>108</v>
      </c>
      <c r="D295" s="135">
        <f>'Flavor Groups'!D33</f>
        <v>2590248435.606524</v>
      </c>
      <c r="E295" s="116">
        <f>'Flavor Groups'!E33</f>
        <v>68756185.200381756</v>
      </c>
      <c r="F295" s="114">
        <f>'Flavor Groups'!F33</f>
        <v>2.7268053347896289E-2</v>
      </c>
      <c r="G295" s="176">
        <f>'Flavor Groups'!G33</f>
        <v>90.199381135695361</v>
      </c>
      <c r="H295" s="115">
        <f>'Flavor Groups'!H33</f>
        <v>8.0912322872904952E-2</v>
      </c>
      <c r="I295" s="232">
        <f>'Flavor Groups'!I33</f>
        <v>5.47936685085714</v>
      </c>
      <c r="J295" s="233">
        <f>'Flavor Groups'!J33</f>
        <v>-0.12207357323597545</v>
      </c>
      <c r="K295" s="114">
        <f>'Flavor Groups'!K33</f>
        <v>-2.1793246735412598E-2</v>
      </c>
      <c r="L295" s="175">
        <f>'Flavor Groups'!L33</f>
        <v>14192921413.546953</v>
      </c>
      <c r="M295" s="174">
        <f>'Flavor Groups'!M33</f>
        <v>68932793.084466934</v>
      </c>
      <c r="N295" s="114">
        <f>'Flavor Groups'!N33</f>
        <v>4.8805471978785658E-3</v>
      </c>
      <c r="O295" s="173">
        <f>'Flavor Groups'!O33</f>
        <v>3358135987.2923946</v>
      </c>
      <c r="P295" s="172">
        <f>'Flavor Groups'!P33</f>
        <v>57643349.984831333</v>
      </c>
      <c r="Q295" s="114">
        <f>'Flavor Groups'!Q33</f>
        <v>1.7465074556825839E-2</v>
      </c>
    </row>
    <row r="296" spans="2:17">
      <c r="B296" s="494"/>
      <c r="C296" s="218" t="s">
        <v>107</v>
      </c>
      <c r="D296" s="135">
        <f>'Flavor Groups'!D34</f>
        <v>31581153.957860872</v>
      </c>
      <c r="E296" s="116">
        <f>'Flavor Groups'!E34</f>
        <v>1121097.3170140497</v>
      </c>
      <c r="F296" s="114">
        <f>'Flavor Groups'!F34</f>
        <v>3.6805490227180417E-2</v>
      </c>
      <c r="G296" s="176">
        <f>'Flavor Groups'!G34</f>
        <v>1.0997402810449521</v>
      </c>
      <c r="H296" s="115">
        <f>'Flavor Groups'!H34</f>
        <v>1.1093800381442254E-2</v>
      </c>
      <c r="I296" s="232">
        <f>'Flavor Groups'!I34</f>
        <v>7.1797542639543188</v>
      </c>
      <c r="J296" s="233">
        <f>'Flavor Groups'!J34</f>
        <v>-4.5368305937127928E-2</v>
      </c>
      <c r="K296" s="114">
        <f>'Flavor Groups'!K34</f>
        <v>-6.2792437772871664E-3</v>
      </c>
      <c r="L296" s="175">
        <f>'Flavor Groups'!L34</f>
        <v>226744924.78954941</v>
      </c>
      <c r="M296" s="174">
        <f>'Flavor Groups'!M34</f>
        <v>6667282.073595196</v>
      </c>
      <c r="N296" s="114">
        <f>'Flavor Groups'!N34</f>
        <v>3.0295135804414272E-2</v>
      </c>
      <c r="O296" s="173">
        <f>'Flavor Groups'!O34</f>
        <v>58440175.285844609</v>
      </c>
      <c r="P296" s="172">
        <f>'Flavor Groups'!P34</f>
        <v>2314235.0483881682</v>
      </c>
      <c r="Q296" s="114">
        <f>'Flavor Groups'!Q34</f>
        <v>4.1232895851671288E-2</v>
      </c>
    </row>
    <row r="297" spans="2:17">
      <c r="B297" s="494"/>
      <c r="C297" s="218" t="s">
        <v>106</v>
      </c>
      <c r="D297" s="135">
        <f>'Flavor Groups'!D35</f>
        <v>17356106.494367123</v>
      </c>
      <c r="E297" s="116">
        <f>'Flavor Groups'!E35</f>
        <v>293174.85765657946</v>
      </c>
      <c r="F297" s="114">
        <f>'Flavor Groups'!F35</f>
        <v>1.7181974580840483E-2</v>
      </c>
      <c r="G297" s="176">
        <f>'Flavor Groups'!G35</f>
        <v>0.60438606706486164</v>
      </c>
      <c r="H297" s="115">
        <f>'Flavor Groups'!H35</f>
        <v>-5.4453818759560013E-3</v>
      </c>
      <c r="I297" s="232">
        <f>'Flavor Groups'!I35</f>
        <v>4.8772069693236686</v>
      </c>
      <c r="J297" s="233">
        <f>'Flavor Groups'!J35</f>
        <v>-0.15385586235535165</v>
      </c>
      <c r="K297" s="114">
        <f>'Flavor Groups'!K35</f>
        <v>-3.0581184831676059E-2</v>
      </c>
      <c r="L297" s="175">
        <f>'Flavor Groups'!L35</f>
        <v>84649323.554651111</v>
      </c>
      <c r="M297" s="174">
        <f>'Flavor Groups'!M35</f>
        <v>-1195357.6022833735</v>
      </c>
      <c r="N297" s="114">
        <f>'Flavor Groups'!N35</f>
        <v>-1.3924655391265474E-2</v>
      </c>
      <c r="O297" s="173">
        <f>'Flavor Groups'!O35</f>
        <v>28443532.021799196</v>
      </c>
      <c r="P297" s="172">
        <f>'Flavor Groups'!P35</f>
        <v>67534.208648078144</v>
      </c>
      <c r="Q297" s="114">
        <f>'Flavor Groups'!Q35</f>
        <v>2.3799765242714667E-3</v>
      </c>
    </row>
    <row r="298" spans="2:17">
      <c r="B298" s="494"/>
      <c r="C298" s="218" t="s">
        <v>105</v>
      </c>
      <c r="D298" s="135">
        <f>'Flavor Groups'!D36</f>
        <v>4431558.0899512004</v>
      </c>
      <c r="E298" s="116">
        <f>'Flavor Groups'!E36</f>
        <v>1298293.1728649787</v>
      </c>
      <c r="F298" s="114">
        <f>'Flavor Groups'!F36</f>
        <v>0.41435793245096103</v>
      </c>
      <c r="G298" s="176">
        <f>'Flavor Groups'!G36</f>
        <v>0.15431871000701308</v>
      </c>
      <c r="H298" s="115">
        <f>'Flavor Groups'!H36</f>
        <v>4.2335404618204425E-2</v>
      </c>
      <c r="I298" s="232">
        <f>'Flavor Groups'!I36</f>
        <v>6.1971061370449636</v>
      </c>
      <c r="J298" s="233">
        <f>'Flavor Groups'!J36</f>
        <v>-0.55938280099701831</v>
      </c>
      <c r="K298" s="114">
        <f>'Flavor Groups'!K36</f>
        <v>-8.2791936185590262E-2</v>
      </c>
      <c r="L298" s="175">
        <f>'Flavor Groups'!L36</f>
        <v>27462835.835907839</v>
      </c>
      <c r="M298" s="174">
        <f>'Flavor Groups'!M36</f>
        <v>6292966.0836597532</v>
      </c>
      <c r="N298" s="114">
        <f>'Flavor Groups'!N36</f>
        <v>0.29726050076389754</v>
      </c>
      <c r="O298" s="173">
        <f>'Flavor Groups'!O36</f>
        <v>5446483.313107104</v>
      </c>
      <c r="P298" s="172">
        <f>'Flavor Groups'!P36</f>
        <v>1236192.6139664873</v>
      </c>
      <c r="Q298" s="114">
        <f>'Flavor Groups'!Q36</f>
        <v>0.29361217604732442</v>
      </c>
    </row>
    <row r="299" spans="2:17">
      <c r="B299" s="494"/>
      <c r="C299" s="218" t="s">
        <v>104</v>
      </c>
      <c r="D299" s="135">
        <f>'Flavor Groups'!D37</f>
        <v>10110055.64302199</v>
      </c>
      <c r="E299" s="116">
        <f>'Flavor Groups'!E37</f>
        <v>-440153.65722590312</v>
      </c>
      <c r="F299" s="114">
        <f>'Flavor Groups'!F37</f>
        <v>-4.1719898127097921E-2</v>
      </c>
      <c r="G299" s="176">
        <f>'Flavor Groups'!G37</f>
        <v>0.35205918849806994</v>
      </c>
      <c r="H299" s="115">
        <f>'Flavor Groups'!H37</f>
        <v>-2.5006696848195509E-2</v>
      </c>
      <c r="I299" s="232">
        <f>'Flavor Groups'!I37</f>
        <v>9.0940345567285057</v>
      </c>
      <c r="J299" s="233">
        <f>'Flavor Groups'!J37</f>
        <v>4.4450767881286879E-2</v>
      </c>
      <c r="K299" s="114">
        <f>'Flavor Groups'!K37</f>
        <v>4.9119129584797444E-3</v>
      </c>
      <c r="L299" s="175">
        <f>'Flavor Groups'!L37</f>
        <v>91941195.388090014</v>
      </c>
      <c r="M299" s="174">
        <f>'Flavor Groups'!M37</f>
        <v>-3533807.6643784791</v>
      </c>
      <c r="N299" s="114">
        <f>'Flavor Groups'!N37</f>
        <v>-3.7012909676855076E-2</v>
      </c>
      <c r="O299" s="173">
        <f>'Flavor Groups'!O37</f>
        <v>20302392.956846833</v>
      </c>
      <c r="P299" s="172">
        <f>'Flavor Groups'!P37</f>
        <v>-771849.5858252123</v>
      </c>
      <c r="Q299" s="114">
        <f>'Flavor Groups'!Q37</f>
        <v>-3.6625258737643246E-2</v>
      </c>
    </row>
    <row r="300" spans="2:17" ht="15" thickBot="1">
      <c r="B300" s="495"/>
      <c r="C300" s="217" t="s">
        <v>103</v>
      </c>
      <c r="D300" s="134">
        <f>'Flavor Groups'!D38</f>
        <v>2806817.3195174076</v>
      </c>
      <c r="E300" s="113">
        <f>'Flavor Groups'!E38</f>
        <v>-157073.45029016817</v>
      </c>
      <c r="F300" s="111">
        <f>'Flavor Groups'!F38</f>
        <v>-5.2995694676145511E-2</v>
      </c>
      <c r="G300" s="171">
        <f>'Flavor Groups'!G38</f>
        <v>9.7740889136813336E-2</v>
      </c>
      <c r="H300" s="112">
        <f>'Flavor Groups'!H38</f>
        <v>-8.1889616729576564E-3</v>
      </c>
      <c r="I300" s="234">
        <f>'Flavor Groups'!I38</f>
        <v>10.132731104682266</v>
      </c>
      <c r="J300" s="235">
        <f>'Flavor Groups'!J38</f>
        <v>1.7813338091642095E-2</v>
      </c>
      <c r="K300" s="111">
        <f>'Flavor Groups'!K38</f>
        <v>1.7610956908101817E-3</v>
      </c>
      <c r="L300" s="170">
        <f>'Flavor Groups'!L38</f>
        <v>28440725.158634938</v>
      </c>
      <c r="M300" s="169">
        <f>'Flavor Groups'!M38</f>
        <v>-1538786.2471256703</v>
      </c>
      <c r="N300" s="111">
        <f>'Flavor Groups'!N38</f>
        <v>-5.1327929474860964E-2</v>
      </c>
      <c r="O300" s="168">
        <f>'Flavor Groups'!O38</f>
        <v>5113598.5740967719</v>
      </c>
      <c r="P300" s="167">
        <f>'Flavor Groups'!P38</f>
        <v>-284127.29191480391</v>
      </c>
      <c r="Q300" s="111">
        <f>'Flavor Groups'!Q38</f>
        <v>-5.2638333062428738E-2</v>
      </c>
    </row>
    <row r="301" spans="2:17">
      <c r="B301" s="496" t="s">
        <v>102</v>
      </c>
      <c r="C301" s="120" t="s">
        <v>101</v>
      </c>
      <c r="D301" s="166">
        <f>'Cheddar Sharpness'!D13</f>
        <v>2871692026.0348258</v>
      </c>
      <c r="E301" s="165">
        <f>'Cheddar Sharpness'!E13</f>
        <v>73717000.911702156</v>
      </c>
      <c r="F301" s="158">
        <f>'Cheddar Sharpness'!F13</f>
        <v>2.6346554293656812E-2</v>
      </c>
      <c r="G301" s="164">
        <f>'Cheddar Sharpness'!G13</f>
        <v>99.999999999999986</v>
      </c>
      <c r="H301" s="163">
        <f>'Cheddar Sharpness'!H13</f>
        <v>-1.4210854715202004E-14</v>
      </c>
      <c r="I301" s="248">
        <f>'Cheddar Sharpness'!I13</f>
        <v>5.5903564887170303</v>
      </c>
      <c r="J301" s="249">
        <f>'Cheddar Sharpness'!J13</f>
        <v>-0.12085067128135574</v>
      </c>
      <c r="K301" s="158">
        <f>'Cheddar Sharpness'!K13</f>
        <v>-2.1160267504880682E-2</v>
      </c>
      <c r="L301" s="162">
        <f>'Cheddar Sharpness'!L13</f>
        <v>16053782151.340744</v>
      </c>
      <c r="M301" s="161">
        <f>'Cheddar Sharpness'!M13</f>
        <v>73967154.360897064</v>
      </c>
      <c r="N301" s="158">
        <f>'Cheddar Sharpness'!N13</f>
        <v>4.6287866520905727E-3</v>
      </c>
      <c r="O301" s="160">
        <f>'Cheddar Sharpness'!O13</f>
        <v>3829226850.1462035</v>
      </c>
      <c r="P301" s="159">
        <f>'Cheddar Sharpness'!P13</f>
        <v>66943032.426765442</v>
      </c>
      <c r="Q301" s="158">
        <f>'Cheddar Sharpness'!Q13</f>
        <v>1.7793190431694736E-2</v>
      </c>
    </row>
    <row r="302" spans="2:17">
      <c r="B302" s="494"/>
      <c r="C302" s="106" t="s">
        <v>100</v>
      </c>
      <c r="D302" s="157">
        <f>'Cheddar Sharpness'!D14</f>
        <v>81316478.974293932</v>
      </c>
      <c r="E302" s="156">
        <f>'Cheddar Sharpness'!E14</f>
        <v>2193295.8500419557</v>
      </c>
      <c r="F302" s="149">
        <f>'Cheddar Sharpness'!F14</f>
        <v>2.7720015341112972E-2</v>
      </c>
      <c r="G302" s="155">
        <f>'Cheddar Sharpness'!G14</f>
        <v>2.8316573726248095</v>
      </c>
      <c r="H302" s="154">
        <f>'Cheddar Sharpness'!H14</f>
        <v>3.7842710494944143E-3</v>
      </c>
      <c r="I302" s="250">
        <f>'Cheddar Sharpness'!I14</f>
        <v>5.9655568904878287</v>
      </c>
      <c r="J302" s="251">
        <f>'Cheddar Sharpness'!J14</f>
        <v>-0.10671189817383553</v>
      </c>
      <c r="K302" s="149">
        <f>'Cheddar Sharpness'!K14</f>
        <v>-1.7573645351979712E-2</v>
      </c>
      <c r="L302" s="153">
        <f>'Cheddar Sharpness'!L14</f>
        <v>485098081.45530784</v>
      </c>
      <c r="M302" s="152">
        <f>'Cheddar Sharpness'!M14</f>
        <v>4640846.1103512645</v>
      </c>
      <c r="N302" s="149">
        <f>'Cheddar Sharpness'!N14</f>
        <v>9.6592282703771761E-3</v>
      </c>
      <c r="O302" s="151">
        <f>'Cheddar Sharpness'!O14</f>
        <v>130186478.36282726</v>
      </c>
      <c r="P302" s="150">
        <f>'Cheddar Sharpness'!P14</f>
        <v>2090062.5867516547</v>
      </c>
      <c r="Q302" s="149">
        <f>'Cheddar Sharpness'!Q14</f>
        <v>1.6316323716701626E-2</v>
      </c>
    </row>
    <row r="303" spans="2:17">
      <c r="B303" s="494"/>
      <c r="C303" s="106" t="s">
        <v>99</v>
      </c>
      <c r="D303" s="157">
        <f>'Cheddar Sharpness'!D15</f>
        <v>241363032.15342698</v>
      </c>
      <c r="E303" s="156">
        <f>'Cheddar Sharpness'!E15</f>
        <v>3923033.2554548979</v>
      </c>
      <c r="F303" s="149">
        <f>'Cheddar Sharpness'!F15</f>
        <v>1.6522208868189156E-2</v>
      </c>
      <c r="G303" s="155">
        <f>'Cheddar Sharpness'!G15</f>
        <v>8.4049065834784553</v>
      </c>
      <c r="H303" s="154">
        <f>'Cheddar Sharpness'!H15</f>
        <v>-8.123059666037058E-2</v>
      </c>
      <c r="I303" s="250">
        <f>'Cheddar Sharpness'!I15</f>
        <v>5.2546192509404905</v>
      </c>
      <c r="J303" s="251">
        <f>'Cheddar Sharpness'!J15</f>
        <v>-0.1402370068588592</v>
      </c>
      <c r="K303" s="149">
        <f>'Cheddar Sharpness'!K15</f>
        <v>-2.599457708555597E-2</v>
      </c>
      <c r="L303" s="153">
        <f>'Cheddar Sharpness'!L15</f>
        <v>1268270835.218766</v>
      </c>
      <c r="M303" s="152">
        <f>'Cheddar Sharpness'!M15</f>
        <v>-12683828.687829494</v>
      </c>
      <c r="N303" s="149">
        <f>'Cheddar Sharpness'!N15</f>
        <v>-9.9018560494146986E-3</v>
      </c>
      <c r="O303" s="151">
        <f>'Cheddar Sharpness'!O15</f>
        <v>356102735.70003307</v>
      </c>
      <c r="P303" s="150">
        <f>'Cheddar Sharpness'!P15</f>
        <v>4390107.3755196333</v>
      </c>
      <c r="Q303" s="149">
        <f>'Cheddar Sharpness'!Q15</f>
        <v>1.2482086288550971E-2</v>
      </c>
    </row>
    <row r="304" spans="2:17">
      <c r="B304" s="494"/>
      <c r="C304" s="106" t="s">
        <v>98</v>
      </c>
      <c r="D304" s="157">
        <f>'Cheddar Sharpness'!D16</f>
        <v>67024357.486783229</v>
      </c>
      <c r="E304" s="156">
        <f>'Cheddar Sharpness'!E16</f>
        <v>926739.39669151604</v>
      </c>
      <c r="F304" s="149">
        <f>'Cheddar Sharpness'!F16</f>
        <v>1.4020768425094548E-2</v>
      </c>
      <c r="G304" s="155">
        <f>'Cheddar Sharpness'!G16</f>
        <v>2.3339674616615866</v>
      </c>
      <c r="H304" s="154">
        <f>'Cheddar Sharpness'!H16</f>
        <v>-2.8370210998058365E-2</v>
      </c>
      <c r="I304" s="250">
        <f>'Cheddar Sharpness'!I16</f>
        <v>5.2079639536952786</v>
      </c>
      <c r="J304" s="251">
        <f>'Cheddar Sharpness'!J16</f>
        <v>3.6393753460838951E-2</v>
      </c>
      <c r="K304" s="149">
        <f>'Cheddar Sharpness'!K16</f>
        <v>7.0372734105377003E-3</v>
      </c>
      <c r="L304" s="153">
        <f>'Cheddar Sharpness'!L16</f>
        <v>349060437.81075335</v>
      </c>
      <c r="M304" s="152">
        <f>'Cheddar Sharpness'!M16</f>
        <v>7231965.7895582318</v>
      </c>
      <c r="N304" s="149">
        <f>'Cheddar Sharpness'!N16</f>
        <v>2.115670981646553E-2</v>
      </c>
      <c r="O304" s="151">
        <f>'Cheddar Sharpness'!O16</f>
        <v>80252392.966798469</v>
      </c>
      <c r="P304" s="150">
        <f>'Cheddar Sharpness'!P16</f>
        <v>1069783.801164791</v>
      </c>
      <c r="Q304" s="149">
        <f>'Cheddar Sharpness'!Q16</f>
        <v>1.351033784359169E-2</v>
      </c>
    </row>
    <row r="305" spans="2:17" ht="15" thickBot="1">
      <c r="B305" s="495"/>
      <c r="C305" s="105" t="s">
        <v>97</v>
      </c>
      <c r="D305" s="148">
        <f>'Cheddar Sharpness'!D17</f>
        <v>134511905.03996089</v>
      </c>
      <c r="E305" s="147">
        <f>'Cheddar Sharpness'!E17</f>
        <v>-4840427.9435118437</v>
      </c>
      <c r="F305" s="140">
        <f>'Cheddar Sharpness'!F17</f>
        <v>-3.4735176942361785E-2</v>
      </c>
      <c r="G305" s="146">
        <f>'Cheddar Sharpness'!G17</f>
        <v>4.6840644407712544</v>
      </c>
      <c r="H305" s="145">
        <f>'Cheddar Sharpness'!H17</f>
        <v>-0.29640649739734481</v>
      </c>
      <c r="I305" s="254">
        <f>'Cheddar Sharpness'!I17</f>
        <v>5.0232721417096657</v>
      </c>
      <c r="J305" s="255">
        <f>'Cheddar Sharpness'!J17</f>
        <v>-0.10744591088325617</v>
      </c>
      <c r="K305" s="140">
        <f>'Cheddar Sharpness'!K17</f>
        <v>-2.0941690769570937E-2</v>
      </c>
      <c r="L305" s="144">
        <f>'Cheddar Sharpness'!L17</f>
        <v>675689905.31553149</v>
      </c>
      <c r="M305" s="143">
        <f>'Cheddar Sharpness'!M17</f>
        <v>-39287625.193712115</v>
      </c>
      <c r="N305" s="140">
        <f>'Cheddar Sharpness'!N17</f>
        <v>-5.4949454377579469E-2</v>
      </c>
      <c r="O305" s="142">
        <f>'Cheddar Sharpness'!O17</f>
        <v>187647057.20411262</v>
      </c>
      <c r="P305" s="141">
        <f>'Cheddar Sharpness'!P17</f>
        <v>-5112856.5639768839</v>
      </c>
      <c r="Q305" s="140">
        <f>'Cheddar Sharpness'!Q17</f>
        <v>-2.6524480448399605E-2</v>
      </c>
    </row>
    <row r="306" spans="2:17">
      <c r="B306" s="491" t="s">
        <v>69</v>
      </c>
      <c r="C306" s="362" t="s">
        <v>294</v>
      </c>
      <c r="D306" s="317">
        <f>Size!D15</f>
        <v>3686586.1581674037</v>
      </c>
      <c r="E306" s="318">
        <f>Size!E15</f>
        <v>-599060.05999013176</v>
      </c>
      <c r="F306" s="321">
        <f>Size!F15</f>
        <v>-0.13978290075648775</v>
      </c>
      <c r="G306" s="333">
        <f>Size!G15</f>
        <v>0.12837679405537675</v>
      </c>
      <c r="H306" s="334">
        <f>Size!H15</f>
        <v>-2.4792772494594467E-2</v>
      </c>
      <c r="I306" s="332">
        <f>Size!I15</f>
        <v>17.472520720983475</v>
      </c>
      <c r="J306" s="319">
        <f>Size!J15</f>
        <v>3.8956600655907891E-2</v>
      </c>
      <c r="K306" s="321">
        <f>Size!K15</f>
        <v>2.234574662245021E-3</v>
      </c>
      <c r="L306" s="337">
        <f>Size!L15</f>
        <v>64413953.038270824</v>
      </c>
      <c r="M306" s="340">
        <f>Size!M15</f>
        <v>-10300135.103017919</v>
      </c>
      <c r="N306" s="321">
        <f>Size!N15</f>
        <v>-0.13786068142248831</v>
      </c>
      <c r="O306" s="329">
        <f>Size!O15</f>
        <v>28587649.486427199</v>
      </c>
      <c r="P306" s="320">
        <f>Size!P15</f>
        <v>-4655828.4100171439</v>
      </c>
      <c r="Q306" s="321">
        <f>Size!Q15</f>
        <v>-0.14005238635140285</v>
      </c>
    </row>
    <row r="307" spans="2:17">
      <c r="B307" s="492"/>
      <c r="C307" s="362" t="s">
        <v>295</v>
      </c>
      <c r="D307" s="157">
        <f>Size!D16</f>
        <v>248388350.8464869</v>
      </c>
      <c r="E307" s="357">
        <f>Size!E16</f>
        <v>5194447.3528101742</v>
      </c>
      <c r="F307" s="325">
        <f>Size!F16</f>
        <v>2.1359282770611207E-2</v>
      </c>
      <c r="G307" s="313">
        <f>Size!G16</f>
        <v>8.6495469776909371</v>
      </c>
      <c r="H307" s="335">
        <f>Size!H16</f>
        <v>-4.2235518937143723E-2</v>
      </c>
      <c r="I307" s="315">
        <f>Size!I16</f>
        <v>9.4690731694354113</v>
      </c>
      <c r="J307" s="358">
        <f>Size!J16</f>
        <v>-9.5546244022401083E-2</v>
      </c>
      <c r="K307" s="325">
        <f>Size!K16</f>
        <v>-9.9895500168008348E-3</v>
      </c>
      <c r="L307" s="338">
        <f>Size!L16</f>
        <v>2352007468.6007786</v>
      </c>
      <c r="M307" s="359">
        <f>Size!M16</f>
        <v>25950338.010572433</v>
      </c>
      <c r="N307" s="325">
        <f>Size!N16</f>
        <v>1.1156363130250322E-2</v>
      </c>
      <c r="O307" s="360">
        <f>Size!O16</f>
        <v>636051308.95189846</v>
      </c>
      <c r="P307" s="361">
        <f>Size!P16</f>
        <v>14689457.122004986</v>
      </c>
      <c r="Q307" s="325">
        <f>Size!Q16</f>
        <v>2.3640745048549312E-2</v>
      </c>
    </row>
    <row r="308" spans="2:17">
      <c r="B308" s="492"/>
      <c r="C308" s="100" t="s">
        <v>96</v>
      </c>
      <c r="D308" s="157">
        <f>Size!D17</f>
        <v>861155828.56856716</v>
      </c>
      <c r="E308" s="322">
        <f>Size!E17</f>
        <v>15216440.22274363</v>
      </c>
      <c r="F308" s="325">
        <f>Size!F17</f>
        <v>1.7987624683723898E-2</v>
      </c>
      <c r="G308" s="313">
        <f>Size!G17</f>
        <v>29.987750105558284</v>
      </c>
      <c r="H308" s="335">
        <f>Size!H17</f>
        <v>-0.24623628638953576</v>
      </c>
      <c r="I308" s="315">
        <f>Size!I17</f>
        <v>5.9587986767763894</v>
      </c>
      <c r="J308" s="323">
        <f>Size!J17</f>
        <v>-7.7143628315856638E-2</v>
      </c>
      <c r="K308" s="325">
        <f>Size!K17</f>
        <v>-1.2780710022820151E-2</v>
      </c>
      <c r="L308" s="338">
        <f>Size!L17</f>
        <v>5131454211.7726536</v>
      </c>
      <c r="M308" s="341">
        <f>Size!M17</f>
        <v>25412870.112238884</v>
      </c>
      <c r="N308" s="325">
        <f>Size!N17</f>
        <v>4.977020045821832E-3</v>
      </c>
      <c r="O308" s="330">
        <f>Size!O17</f>
        <v>1684570364.1097815</v>
      </c>
      <c r="P308" s="324">
        <f>Size!P17</f>
        <v>29103411.621504307</v>
      </c>
      <c r="Q308" s="325">
        <f>Size!Q17</f>
        <v>1.7580182786349156E-2</v>
      </c>
    </row>
    <row r="309" spans="2:17">
      <c r="B309" s="492"/>
      <c r="C309" s="100" t="s">
        <v>95</v>
      </c>
      <c r="D309" s="157">
        <f>Size!D18</f>
        <v>229162516.05191678</v>
      </c>
      <c r="E309" s="322">
        <f>Size!E18</f>
        <v>2749512.763122648</v>
      </c>
      <c r="F309" s="325">
        <f>Size!F18</f>
        <v>1.2143793524153698E-2</v>
      </c>
      <c r="G309" s="313">
        <f>Size!G18</f>
        <v>7.9800519684675164</v>
      </c>
      <c r="H309" s="335">
        <f>Size!H18</f>
        <v>-0.11197892015097732</v>
      </c>
      <c r="I309" s="315">
        <f>Size!I18</f>
        <v>5.2512019906575738</v>
      </c>
      <c r="J309" s="323">
        <f>Size!J18</f>
        <v>-8.5557671432221483E-2</v>
      </c>
      <c r="K309" s="325">
        <f>Size!K18</f>
        <v>-1.6031764000914064E-2</v>
      </c>
      <c r="L309" s="338">
        <f>Size!L18</f>
        <v>1203378660.4759235</v>
      </c>
      <c r="M309" s="341">
        <f>Size!M18</f>
        <v>-4933122.4483170509</v>
      </c>
      <c r="N309" s="325">
        <f>Size!N18</f>
        <v>-4.0826569086154074E-3</v>
      </c>
      <c r="O309" s="330">
        <f>Size!O18</f>
        <v>295437279.61649501</v>
      </c>
      <c r="P309" s="324">
        <f>Size!P18</f>
        <v>3051496.3246695399</v>
      </c>
      <c r="Q309" s="325">
        <f>Size!Q18</f>
        <v>1.0436541374598544E-2</v>
      </c>
    </row>
    <row r="310" spans="2:17">
      <c r="B310" s="492"/>
      <c r="C310" s="100" t="s">
        <v>94</v>
      </c>
      <c r="D310" s="157">
        <f>Size!D19</f>
        <v>579902049.38037193</v>
      </c>
      <c r="E310" s="322">
        <f>Size!E19</f>
        <v>24974806.966722608</v>
      </c>
      <c r="F310" s="325">
        <f>Size!F19</f>
        <v>4.5005552183913312E-2</v>
      </c>
      <c r="G310" s="313">
        <f>Size!G19</f>
        <v>20.193740976503285</v>
      </c>
      <c r="H310" s="335">
        <f>Size!H19</f>
        <v>0.36056743381842438</v>
      </c>
      <c r="I310" s="315">
        <f>Size!I19</f>
        <v>5.0866038873245669</v>
      </c>
      <c r="J310" s="323">
        <f>Size!J19</f>
        <v>-5.3193857295485536E-2</v>
      </c>
      <c r="K310" s="325">
        <f>Size!K19</f>
        <v>-1.0349406715695146E-2</v>
      </c>
      <c r="L310" s="338">
        <f>Size!L19</f>
        <v>2949732018.6456828</v>
      </c>
      <c r="M310" s="341">
        <f>Size!M19</f>
        <v>97518229.659782887</v>
      </c>
      <c r="N310" s="325">
        <f>Size!N19</f>
        <v>3.4190364704202392E-2</v>
      </c>
      <c r="O310" s="330">
        <f>Size!O19</f>
        <v>538225257.93584871</v>
      </c>
      <c r="P310" s="324">
        <f>Size!P19</f>
        <v>23275211.619925201</v>
      </c>
      <c r="Q310" s="325">
        <f>Size!Q19</f>
        <v>4.5198969854341527E-2</v>
      </c>
    </row>
    <row r="311" spans="2:17" ht="15" thickBot="1">
      <c r="B311" s="493"/>
      <c r="C311" s="95" t="s">
        <v>93</v>
      </c>
      <c r="D311" s="148">
        <f>Size!D20</f>
        <v>747387998.49462914</v>
      </c>
      <c r="E311" s="147">
        <f>Size!E20</f>
        <v>27427891.098368764</v>
      </c>
      <c r="F311" s="328">
        <f>Size!F20</f>
        <v>3.8096403976550702E-2</v>
      </c>
      <c r="G311" s="314">
        <f>Size!G20</f>
        <v>26.026049859065409</v>
      </c>
      <c r="H311" s="336">
        <f>Size!H20</f>
        <v>0.29457974472516213</v>
      </c>
      <c r="I311" s="316">
        <f>Size!I20</f>
        <v>3.5088016719495725</v>
      </c>
      <c r="J311" s="326">
        <f>Size!J20</f>
        <v>-0.17817259575001554</v>
      </c>
      <c r="K311" s="328">
        <f>Size!K20</f>
        <v>-4.8324881817301824E-2</v>
      </c>
      <c r="L311" s="339">
        <f>Size!L20</f>
        <v>2622436258.7129993</v>
      </c>
      <c r="M311" s="342">
        <f>Size!M20</f>
        <v>-32038131.027244568</v>
      </c>
      <c r="N311" s="328">
        <f>Size!N20</f>
        <v>-1.2069482060582129E-2</v>
      </c>
      <c r="O311" s="331">
        <f>Size!O20</f>
        <v>302831968.2877363</v>
      </c>
      <c r="P311" s="327">
        <f>Size!P20</f>
        <v>8979579.5489023924</v>
      </c>
      <c r="Q311" s="328">
        <f>Size!Q20</f>
        <v>3.0558130180398636E-2</v>
      </c>
    </row>
    <row r="312" spans="2:17">
      <c r="B312" s="491" t="s">
        <v>92</v>
      </c>
      <c r="C312" s="120" t="s">
        <v>189</v>
      </c>
      <c r="D312" s="129">
        <f>Variety!D101</f>
        <v>528941.52144928416</v>
      </c>
      <c r="E312" s="128">
        <f>Variety!E101</f>
        <v>91133.514577796392</v>
      </c>
      <c r="F312" s="127">
        <f>Variety!F101</f>
        <v>0.20815862923344688</v>
      </c>
      <c r="G312" s="133">
        <f>Variety!G101</f>
        <v>1.841915904121641E-2</v>
      </c>
      <c r="H312" s="132">
        <f>Variety!H101</f>
        <v>2.7718425733997479E-3</v>
      </c>
      <c r="I312" s="256">
        <f>Variety!I101</f>
        <v>3.9943218355898935</v>
      </c>
      <c r="J312" s="257">
        <f>Variety!J101</f>
        <v>-0.46093862624368498</v>
      </c>
      <c r="K312" s="127">
        <f>Variety!K101</f>
        <v>-0.10345941167578428</v>
      </c>
      <c r="L312" s="131">
        <f>Variety!L101</f>
        <v>2112762.6688750158</v>
      </c>
      <c r="M312" s="130">
        <f>Variety!M101</f>
        <v>162213.96598631283</v>
      </c>
      <c r="N312" s="127">
        <f>Variety!N101</f>
        <v>8.3163248241932594E-2</v>
      </c>
      <c r="O312" s="129">
        <f>Variety!O101</f>
        <v>491659.94709633524</v>
      </c>
      <c r="P312" s="128">
        <f>Variety!P101</f>
        <v>35826.977870931965</v>
      </c>
      <c r="Q312" s="127">
        <f>Variety!Q101</f>
        <v>7.8596723558220741E-2</v>
      </c>
    </row>
    <row r="313" spans="2:17">
      <c r="B313" s="492"/>
      <c r="C313" s="120" t="s">
        <v>176</v>
      </c>
      <c r="D313" s="124">
        <f>Variety!D102</f>
        <v>2280024.7803914798</v>
      </c>
      <c r="E313" s="88">
        <f>Variety!E102</f>
        <v>70708.899492116179</v>
      </c>
      <c r="F313" s="87">
        <f>Variety!F102</f>
        <v>3.2004884454699227E-2</v>
      </c>
      <c r="G313" s="126">
        <f>Variety!G102</f>
        <v>7.9396563410028764E-2</v>
      </c>
      <c r="H313" s="90">
        <f>Variety!H102</f>
        <v>4.3531961543326336E-4</v>
      </c>
      <c r="I313" s="258">
        <f>Variety!I102</f>
        <v>11.127925124214707</v>
      </c>
      <c r="J313" s="259">
        <f>Variety!J102</f>
        <v>-0.20339672153400024</v>
      </c>
      <c r="K313" s="87">
        <f>Variety!K102</f>
        <v>-1.7949955380564073E-2</v>
      </c>
      <c r="L313" s="125">
        <f>Variety!L102</f>
        <v>25371945.037550468</v>
      </c>
      <c r="M313" s="89">
        <f>Variety!M102</f>
        <v>337475.73215596005</v>
      </c>
      <c r="N313" s="87">
        <f>Variety!N102</f>
        <v>1.3480442826213204E-2</v>
      </c>
      <c r="O313" s="124">
        <f>Variety!O102</f>
        <v>4810619.2857246744</v>
      </c>
      <c r="P313" s="88">
        <f>Variety!P102</f>
        <v>138768.94995945785</v>
      </c>
      <c r="Q313" s="87">
        <f>Variety!Q102</f>
        <v>2.9703209646318531E-2</v>
      </c>
    </row>
    <row r="314" spans="2:17">
      <c r="B314" s="492"/>
      <c r="C314" s="120" t="s">
        <v>171</v>
      </c>
      <c r="D314" s="124">
        <f>Variety!D103</f>
        <v>15779747.255740669</v>
      </c>
      <c r="E314" s="88">
        <f>Variety!E103</f>
        <v>-697318.51821036264</v>
      </c>
      <c r="F314" s="87">
        <f>Variety!F103</f>
        <v>-4.2320551958514932E-2</v>
      </c>
      <c r="G314" s="126">
        <f>Variety!G103</f>
        <v>0.54949302058441929</v>
      </c>
      <c r="H314" s="90">
        <f>Variety!H103</f>
        <v>-3.9399504402503061E-2</v>
      </c>
      <c r="I314" s="258">
        <f>Variety!I103</f>
        <v>7.4847434848201013</v>
      </c>
      <c r="J314" s="259">
        <f>Variety!J103</f>
        <v>-0.1066831179460257</v>
      </c>
      <c r="K314" s="87">
        <f>Variety!K103</f>
        <v>-1.4053105368515718E-2</v>
      </c>
      <c r="L314" s="125">
        <f>Variety!L103</f>
        <v>118107360.46451284</v>
      </c>
      <c r="M314" s="89">
        <f>Variety!M103</f>
        <v>-6977074.9873862565</v>
      </c>
      <c r="N314" s="87">
        <f>Variety!N103</f>
        <v>-5.5778922151103867E-2</v>
      </c>
      <c r="O314" s="124">
        <f>Variety!O103</f>
        <v>28262769.506850585</v>
      </c>
      <c r="P314" s="88">
        <f>Variety!P103</f>
        <v>-1654168.3203802034</v>
      </c>
      <c r="Q314" s="87">
        <f>Variety!Q103</f>
        <v>-5.5292033226560969E-2</v>
      </c>
    </row>
    <row r="315" spans="2:17">
      <c r="B315" s="492"/>
      <c r="C315" s="120" t="s">
        <v>173</v>
      </c>
      <c r="D315" s="124">
        <f>Variety!D104</f>
        <v>5389707.9504124206</v>
      </c>
      <c r="E315" s="88">
        <f>Variety!E104</f>
        <v>-410027.52685872372</v>
      </c>
      <c r="F315" s="87">
        <f>Variety!F104</f>
        <v>-7.0697625515094592E-2</v>
      </c>
      <c r="G315" s="126">
        <f>Variety!G104</f>
        <v>0.18768405182551628</v>
      </c>
      <c r="H315" s="90">
        <f>Variety!H104</f>
        <v>-1.9599266474150501E-2</v>
      </c>
      <c r="I315" s="258">
        <f>Variety!I104</f>
        <v>13.806844872192556</v>
      </c>
      <c r="J315" s="259">
        <f>Variety!J104</f>
        <v>0.48338659420684316</v>
      </c>
      <c r="K315" s="87">
        <f>Variety!K104</f>
        <v>3.6280865231930103E-2</v>
      </c>
      <c r="L315" s="125">
        <f>Variety!L104</f>
        <v>74414861.577767178</v>
      </c>
      <c r="M315" s="89">
        <f>Variety!M104</f>
        <v>-2857672.0770084709</v>
      </c>
      <c r="N315" s="87">
        <f>Variety!N104</f>
        <v>-3.6981731306695145E-2</v>
      </c>
      <c r="O315" s="124">
        <f>Variety!O104</f>
        <v>16339905.537108051</v>
      </c>
      <c r="P315" s="88">
        <f>Variety!P104</f>
        <v>-393530.48531060107</v>
      </c>
      <c r="Q315" s="87">
        <f>Variety!Q104</f>
        <v>-2.3517613763447499E-2</v>
      </c>
    </row>
    <row r="316" spans="2:17">
      <c r="B316" s="492"/>
      <c r="C316" s="120" t="s">
        <v>169</v>
      </c>
      <c r="D316" s="124">
        <f>Variety!D105</f>
        <v>9702735.0229114071</v>
      </c>
      <c r="E316" s="88">
        <f>Variety!E105</f>
        <v>112206.69842636213</v>
      </c>
      <c r="F316" s="87">
        <f>Variety!F105</f>
        <v>1.1699741101842475E-2</v>
      </c>
      <c r="G316" s="126">
        <f>Variety!G105</f>
        <v>0.33787519465688487</v>
      </c>
      <c r="H316" s="90">
        <f>Variety!H105</f>
        <v>-4.8915648163531111E-3</v>
      </c>
      <c r="I316" s="258">
        <f>Variety!I105</f>
        <v>12.018201017056775</v>
      </c>
      <c r="J316" s="259">
        <f>Variety!J105</f>
        <v>-7.115699574208989E-3</v>
      </c>
      <c r="K316" s="87">
        <f>Variety!K105</f>
        <v>-5.9172658333131413E-4</v>
      </c>
      <c r="L316" s="125">
        <f>Variety!L105</f>
        <v>116609419.92058626</v>
      </c>
      <c r="M316" s="89">
        <f>Variety!M105</f>
        <v>1280279.3388333023</v>
      </c>
      <c r="N316" s="87">
        <f>Variety!N105</f>
        <v>1.1101091470683033E-2</v>
      </c>
      <c r="O316" s="124">
        <f>Variety!O105</f>
        <v>17033586.604099229</v>
      </c>
      <c r="P316" s="88">
        <f>Variety!P105</f>
        <v>356921.7553653717</v>
      </c>
      <c r="Q316" s="87">
        <f>Variety!Q105</f>
        <v>2.1402466176711002E-2</v>
      </c>
    </row>
    <row r="317" spans="2:17">
      <c r="B317" s="492"/>
      <c r="C317" s="120" t="s">
        <v>233</v>
      </c>
      <c r="D317" s="124">
        <f>Variety!D106</f>
        <v>2903807.5359910615</v>
      </c>
      <c r="E317" s="88">
        <f>Variety!E106</f>
        <v>852112.19559066859</v>
      </c>
      <c r="F317" s="87">
        <f>Variety!F106</f>
        <v>0.41532101711766672</v>
      </c>
      <c r="G317" s="126">
        <f>Variety!G106</f>
        <v>0.10111834798665999</v>
      </c>
      <c r="H317" s="90">
        <f>Variety!H106</f>
        <v>2.7790483299586527E-2</v>
      </c>
      <c r="I317" s="258">
        <f>Variety!I106</f>
        <v>11.66667103047611</v>
      </c>
      <c r="J317" s="259">
        <f>Variety!J106</f>
        <v>-1.0072378467919005</v>
      </c>
      <c r="K317" s="87">
        <f>Variety!K106</f>
        <v>-7.9473338221524345E-2</v>
      </c>
      <c r="L317" s="125">
        <f>Variety!L106</f>
        <v>33877767.258225128</v>
      </c>
      <c r="M317" s="89">
        <f>Variety!M106</f>
        <v>7874767.4700751752</v>
      </c>
      <c r="N317" s="87">
        <f>Variety!N106</f>
        <v>0.30284073123224237</v>
      </c>
      <c r="O317" s="124">
        <f>Variety!O106</f>
        <v>4873983.0100444332</v>
      </c>
      <c r="P317" s="88">
        <f>Variety!P106</f>
        <v>1406906.7177767903</v>
      </c>
      <c r="Q317" s="87">
        <f>Variety!Q106</f>
        <v>0.40579052757347955</v>
      </c>
    </row>
    <row r="318" spans="2:17">
      <c r="B318" s="492"/>
      <c r="C318" s="120" t="s">
        <v>153</v>
      </c>
      <c r="D318" s="124">
        <f>Variety!D107</f>
        <v>529243447.03271234</v>
      </c>
      <c r="E318" s="88">
        <f>Variety!E107</f>
        <v>2700842.6215333343</v>
      </c>
      <c r="F318" s="87">
        <f>Variety!F107</f>
        <v>5.1293904783899242E-3</v>
      </c>
      <c r="G318" s="126">
        <f>Variety!G107</f>
        <v>18.429672897879687</v>
      </c>
      <c r="H318" s="90">
        <f>Variety!H107</f>
        <v>-0.38902990265760096</v>
      </c>
      <c r="I318" s="258">
        <f>Variety!I107</f>
        <v>5.4264306565430935</v>
      </c>
      <c r="J318" s="259">
        <f>Variety!J107</f>
        <v>-0.10980541538624067</v>
      </c>
      <c r="K318" s="87">
        <f>Variety!K107</f>
        <v>-1.9833947461704672E-2</v>
      </c>
      <c r="L318" s="125">
        <f>Variety!L107</f>
        <v>2871902865.752851</v>
      </c>
      <c r="M318" s="89">
        <f>Variety!M107</f>
        <v>-43161294.195936203</v>
      </c>
      <c r="N318" s="87">
        <f>Variety!N107</f>
        <v>-1.4806293044573838E-2</v>
      </c>
      <c r="O318" s="124">
        <f>Variety!O107</f>
        <v>777018671.02682078</v>
      </c>
      <c r="P318" s="88">
        <f>Variety!P107</f>
        <v>3835880.1759305</v>
      </c>
      <c r="Q318" s="87">
        <f>Variety!Q107</f>
        <v>4.9611556559725038E-3</v>
      </c>
    </row>
    <row r="319" spans="2:17">
      <c r="B319" s="492"/>
      <c r="C319" s="120" t="s">
        <v>234</v>
      </c>
      <c r="D319" s="124">
        <f>Variety!D108</f>
        <v>63112802.535232522</v>
      </c>
      <c r="E319" s="88">
        <f>Variety!E108</f>
        <v>341727.86603906006</v>
      </c>
      <c r="F319" s="87">
        <f>Variety!F108</f>
        <v>5.4440340210834704E-3</v>
      </c>
      <c r="G319" s="126">
        <f>Variety!G108</f>
        <v>2.1977566522820142</v>
      </c>
      <c r="H319" s="90">
        <f>Variety!H108</f>
        <v>-4.5689915523974722E-2</v>
      </c>
      <c r="I319" s="258">
        <f>Variety!I108</f>
        <v>3.3369612528458661</v>
      </c>
      <c r="J319" s="259">
        <f>Variety!J108</f>
        <v>-0.28648387783123397</v>
      </c>
      <c r="K319" s="87">
        <f>Variety!K108</f>
        <v>-7.9063948121024741E-2</v>
      </c>
      <c r="L319" s="125">
        <f>Variety!L108</f>
        <v>210604976.61858326</v>
      </c>
      <c r="M319" s="89">
        <f>Variety!M108</f>
        <v>-16842568.238874435</v>
      </c>
      <c r="N319" s="87">
        <f>Variety!N108</f>
        <v>-7.4050340923353303E-2</v>
      </c>
      <c r="O319" s="124">
        <f>Variety!O108</f>
        <v>59229336.888828218</v>
      </c>
      <c r="P319" s="88">
        <f>Variety!P108</f>
        <v>-1946226.3331009075</v>
      </c>
      <c r="Q319" s="87">
        <f>Variety!Q108</f>
        <v>-3.181378692077589E-2</v>
      </c>
    </row>
    <row r="320" spans="2:17">
      <c r="B320" s="492"/>
      <c r="C320" s="120" t="s">
        <v>235</v>
      </c>
      <c r="D320" s="124">
        <f>Variety!D109</f>
        <v>175163415.54936096</v>
      </c>
      <c r="E320" s="88">
        <f>Variety!E109</f>
        <v>7085479.5037965775</v>
      </c>
      <c r="F320" s="87">
        <f>Variety!F109</f>
        <v>4.215591689486102E-2</v>
      </c>
      <c r="G320" s="126">
        <f>Variety!G109</f>
        <v>6.0996588060740997</v>
      </c>
      <c r="H320" s="90">
        <f>Variety!H109</f>
        <v>9.2530989121256901E-2</v>
      </c>
      <c r="I320" s="258">
        <f>Variety!I109</f>
        <v>4.1577559566899254</v>
      </c>
      <c r="J320" s="259">
        <f>Variety!J109</f>
        <v>-0.17828440709551963</v>
      </c>
      <c r="K320" s="87">
        <f>Variety!K109</f>
        <v>-4.1116869802354419E-2</v>
      </c>
      <c r="L320" s="125">
        <f>Variety!L109</f>
        <v>728286734.39450824</v>
      </c>
      <c r="M320" s="89">
        <f>Variety!M109</f>
        <v>-505980.56080746651</v>
      </c>
      <c r="N320" s="87">
        <f>Variety!N109</f>
        <v>-6.9427225385820378E-4</v>
      </c>
      <c r="O320" s="124">
        <f>Variety!O109</f>
        <v>177562120.02348369</v>
      </c>
      <c r="P320" s="88">
        <f>Variety!P109</f>
        <v>5645585.2169267833</v>
      </c>
      <c r="Q320" s="87">
        <f>Variety!Q109</f>
        <v>3.2839105460561319E-2</v>
      </c>
    </row>
    <row r="321" spans="2:17">
      <c r="B321" s="492"/>
      <c r="C321" s="120" t="s">
        <v>236</v>
      </c>
      <c r="D321" s="124">
        <f>Variety!D110</f>
        <v>6053086.9397475868</v>
      </c>
      <c r="E321" s="88">
        <f>Variety!E110</f>
        <v>-690063.89192658849</v>
      </c>
      <c r="F321" s="87">
        <f>Variety!F110</f>
        <v>-0.10233552669253594</v>
      </c>
      <c r="G321" s="126">
        <f>Variety!G110</f>
        <v>0.21078468320663088</v>
      </c>
      <c r="H321" s="90">
        <f>Variety!H110</f>
        <v>-3.0216425492595206E-2</v>
      </c>
      <c r="I321" s="258">
        <f>Variety!I110</f>
        <v>6.2553643116266882</v>
      </c>
      <c r="J321" s="259">
        <f>Variety!J110</f>
        <v>-0.30405199473936495</v>
      </c>
      <c r="K321" s="87">
        <f>Variety!K110</f>
        <v>-4.6353513870475947E-2</v>
      </c>
      <c r="L321" s="125">
        <f>Variety!L110</f>
        <v>37864264.018070661</v>
      </c>
      <c r="M321" s="89">
        <f>Variety!M110</f>
        <v>-6366869.5034987405</v>
      </c>
      <c r="N321" s="87">
        <f>Variety!N110</f>
        <v>-0.143945429307027</v>
      </c>
      <c r="O321" s="124">
        <f>Variety!O110</f>
        <v>10698626.894344196</v>
      </c>
      <c r="P321" s="88">
        <f>Variety!P110</f>
        <v>-1076857.2410538588</v>
      </c>
      <c r="Q321" s="87">
        <f>Variety!Q110</f>
        <v>-9.1449084273039702E-2</v>
      </c>
    </row>
    <row r="322" spans="2:17">
      <c r="B322" s="492"/>
      <c r="C322" s="120" t="s">
        <v>160</v>
      </c>
      <c r="D322" s="124">
        <f>Variety!D111</f>
        <v>33969756.224908955</v>
      </c>
      <c r="E322" s="88">
        <f>Variety!E111</f>
        <v>-983825.49747615308</v>
      </c>
      <c r="F322" s="87">
        <f>Variety!F111</f>
        <v>-2.8146629014733783E-2</v>
      </c>
      <c r="G322" s="126">
        <f>Variety!G111</f>
        <v>1.1829178030561207</v>
      </c>
      <c r="H322" s="90">
        <f>Variety!H111</f>
        <v>-6.6327862417501882E-2</v>
      </c>
      <c r="I322" s="258">
        <f>Variety!I111</f>
        <v>5.0419433213685556</v>
      </c>
      <c r="J322" s="259">
        <f>Variety!J111</f>
        <v>-1.4328945812978056E-2</v>
      </c>
      <c r="K322" s="87">
        <f>Variety!K111</f>
        <v>-2.8338952207898594E-3</v>
      </c>
      <c r="L322" s="125">
        <f>Variety!L111</f>
        <v>171273585.52669764</v>
      </c>
      <c r="M322" s="89">
        <f>Variety!M111</f>
        <v>-5461240.3748615384</v>
      </c>
      <c r="N322" s="87">
        <f>Variety!N111</f>
        <v>-3.0900759638077414E-2</v>
      </c>
      <c r="O322" s="124">
        <f>Variety!O111</f>
        <v>35360232.500047222</v>
      </c>
      <c r="P322" s="88">
        <f>Variety!P111</f>
        <v>-746656.61226260662</v>
      </c>
      <c r="Q322" s="87">
        <f>Variety!Q111</f>
        <v>-2.0679062378931197E-2</v>
      </c>
    </row>
    <row r="323" spans="2:17">
      <c r="B323" s="492"/>
      <c r="C323" s="120" t="s">
        <v>155</v>
      </c>
      <c r="D323" s="124">
        <f>Variety!D112</f>
        <v>256706921.75827342</v>
      </c>
      <c r="E323" s="88">
        <f>Variety!E112</f>
        <v>-141386.80395746231</v>
      </c>
      <c r="F323" s="87">
        <f>Variety!F112</f>
        <v>-5.504681138408439E-4</v>
      </c>
      <c r="G323" s="126">
        <f>Variety!G112</f>
        <v>8.9392218744545939</v>
      </c>
      <c r="H323" s="90">
        <f>Variety!H112</f>
        <v>-0.24057087766007079</v>
      </c>
      <c r="I323" s="258">
        <f>Variety!I112</f>
        <v>4.4173613008338224</v>
      </c>
      <c r="J323" s="259">
        <f>Variety!J112</f>
        <v>-0.1122798249155359</v>
      </c>
      <c r="K323" s="87">
        <f>Variety!K112</f>
        <v>-2.4787797045833504E-2</v>
      </c>
      <c r="L323" s="125">
        <f>Variety!L112</f>
        <v>1133967221.8311729</v>
      </c>
      <c r="M323" s="89">
        <f>Variety!M112</f>
        <v>-29463439.711469173</v>
      </c>
      <c r="N323" s="87">
        <f>Variety!N112</f>
        <v>-2.5324620267788325E-2</v>
      </c>
      <c r="O323" s="124">
        <f>Variety!O112</f>
        <v>246740708.32061136</v>
      </c>
      <c r="P323" s="88">
        <f>Variety!P112</f>
        <v>758716.7171035111</v>
      </c>
      <c r="Q323" s="87">
        <f>Variety!Q112</f>
        <v>3.0844400931856319E-3</v>
      </c>
    </row>
    <row r="324" spans="2:17">
      <c r="B324" s="492"/>
      <c r="C324" s="120" t="s">
        <v>168</v>
      </c>
      <c r="D324" s="124">
        <f>Variety!D113</f>
        <v>7520382.7299413746</v>
      </c>
      <c r="E324" s="88">
        <f>Variety!E113</f>
        <v>-222416.17858754564</v>
      </c>
      <c r="F324" s="87">
        <f>Variety!F113</f>
        <v>-2.8725552763942726E-2</v>
      </c>
      <c r="G324" s="126">
        <f>Variety!G113</f>
        <v>0.26187984859662572</v>
      </c>
      <c r="H324" s="90">
        <f>Variety!H113</f>
        <v>-1.484881549101047E-2</v>
      </c>
      <c r="I324" s="258">
        <f>Variety!I113</f>
        <v>5.5928826731020731</v>
      </c>
      <c r="J324" s="259">
        <f>Variety!J113</f>
        <v>-0.16979504740982954</v>
      </c>
      <c r="K324" s="87">
        <f>Variety!K113</f>
        <v>-2.9464609274513883E-2</v>
      </c>
      <c r="L324" s="125">
        <f>Variety!L113</f>
        <v>42060618.265385181</v>
      </c>
      <c r="M324" s="89">
        <f>Variety!M113</f>
        <v>-2558636.4991983026</v>
      </c>
      <c r="N324" s="87">
        <f>Variety!N113</f>
        <v>-5.7343774850072561E-2</v>
      </c>
      <c r="O324" s="124">
        <f>Variety!O113</f>
        <v>12383129.853193538</v>
      </c>
      <c r="P324" s="88">
        <f>Variety!P113</f>
        <v>-504443.12831531093</v>
      </c>
      <c r="Q324" s="87">
        <f>Variety!Q113</f>
        <v>-3.9141825155061261E-2</v>
      </c>
    </row>
    <row r="325" spans="2:17">
      <c r="B325" s="492"/>
      <c r="C325" s="120" t="s">
        <v>157</v>
      </c>
      <c r="D325" s="124">
        <f>Variety!D114</f>
        <v>187340645.71268851</v>
      </c>
      <c r="E325" s="88">
        <f>Variety!E114</f>
        <v>6850430.6644785106</v>
      </c>
      <c r="F325" s="87">
        <f>Variety!F114</f>
        <v>3.7954581984672803E-2</v>
      </c>
      <c r="G325" s="126">
        <f>Variety!G114</f>
        <v>6.5237025424124164</v>
      </c>
      <c r="H325" s="90">
        <f>Variety!H114</f>
        <v>7.2958220980610555E-2</v>
      </c>
      <c r="I325" s="258">
        <f>Variety!I114</f>
        <v>5.0291382290719184</v>
      </c>
      <c r="J325" s="259">
        <f>Variety!J114</f>
        <v>-0.20482439310865974</v>
      </c>
      <c r="K325" s="87">
        <f>Variety!K114</f>
        <v>-3.913371338202748E-2</v>
      </c>
      <c r="L325" s="125">
        <f>Variety!L114</f>
        <v>942162003.21270001</v>
      </c>
      <c r="M325" s="89">
        <f>Variety!M114</f>
        <v>-2517036.0189656019</v>
      </c>
      <c r="N325" s="87">
        <f>Variety!N114</f>
        <v>-2.6644351302774526E-3</v>
      </c>
      <c r="O325" s="124">
        <f>Variety!O114</f>
        <v>273000188.18082136</v>
      </c>
      <c r="P325" s="88">
        <f>Variety!P114</f>
        <v>9603298.9204488993</v>
      </c>
      <c r="Q325" s="87">
        <f>Variety!Q114</f>
        <v>3.6459424207382608E-2</v>
      </c>
    </row>
    <row r="326" spans="2:17" ht="15" customHeight="1">
      <c r="B326" s="492"/>
      <c r="C326" s="120" t="s">
        <v>178</v>
      </c>
      <c r="D326" s="124">
        <f>Variety!D115</f>
        <v>8373825.3043008791</v>
      </c>
      <c r="E326" s="88">
        <f>Variety!E115</f>
        <v>654343.34993060585</v>
      </c>
      <c r="F326" s="87">
        <f>Variety!F115</f>
        <v>8.4765189399809246E-2</v>
      </c>
      <c r="G326" s="126">
        <f>Variety!G115</f>
        <v>0.29159900255262711</v>
      </c>
      <c r="H326" s="90">
        <f>Variety!H115</f>
        <v>1.5703689511704477E-2</v>
      </c>
      <c r="I326" s="258">
        <f>Variety!I115</f>
        <v>5.4605564143364234</v>
      </c>
      <c r="J326" s="259">
        <f>Variety!J115</f>
        <v>-0.37362345116423334</v>
      </c>
      <c r="K326" s="87">
        <f>Variety!K115</f>
        <v>-6.4040440949307456E-2</v>
      </c>
      <c r="L326" s="125">
        <f>Variety!L115</f>
        <v>45725745.477932818</v>
      </c>
      <c r="M326" s="89">
        <f>Variety!M115</f>
        <v>688899.28765010834</v>
      </c>
      <c r="N326" s="87">
        <f>Variety!N115</f>
        <v>1.5296348344186396E-2</v>
      </c>
      <c r="O326" s="124">
        <f>Variety!O115</f>
        <v>8180240.9707538886</v>
      </c>
      <c r="P326" s="88">
        <f>Variety!P115</f>
        <v>-209626.08392627072</v>
      </c>
      <c r="Q326" s="87">
        <f>Variety!Q115</f>
        <v>-2.4985626418160465E-2</v>
      </c>
    </row>
    <row r="327" spans="2:17">
      <c r="B327" s="492"/>
      <c r="C327" s="120" t="s">
        <v>154</v>
      </c>
      <c r="D327" s="124">
        <f>Variety!D116</f>
        <v>269316095.23556852</v>
      </c>
      <c r="E327" s="88">
        <f>Variety!E116</f>
        <v>1561122.4639245868</v>
      </c>
      <c r="F327" s="87">
        <f>Variety!F116</f>
        <v>5.8304144560407372E-3</v>
      </c>
      <c r="G327" s="126">
        <f>Variety!G116</f>
        <v>9.3783070327159983</v>
      </c>
      <c r="H327" s="90">
        <f>Variety!H116</f>
        <v>-0.19129135066705594</v>
      </c>
      <c r="I327" s="258">
        <f>Variety!I116</f>
        <v>5.5526988798759085</v>
      </c>
      <c r="J327" s="259">
        <f>Variety!J116</f>
        <v>8.0257969853979816E-2</v>
      </c>
      <c r="K327" s="87">
        <f>Variety!K116</f>
        <v>1.4665844944437822E-2</v>
      </c>
      <c r="L327" s="125">
        <f>Variety!L116</f>
        <v>1495431180.3470948</v>
      </c>
      <c r="M327" s="89">
        <f>Variety!M116</f>
        <v>30157913.489742994</v>
      </c>
      <c r="N327" s="87">
        <f>Variety!N116</f>
        <v>2.058176735485269E-2</v>
      </c>
      <c r="O327" s="124">
        <f>Variety!O116</f>
        <v>391851641.68729764</v>
      </c>
      <c r="P327" s="88">
        <f>Variety!P116</f>
        <v>-2730063.4951942563</v>
      </c>
      <c r="Q327" s="87">
        <f>Variety!Q116</f>
        <v>-6.9188800680244833E-3</v>
      </c>
    </row>
    <row r="328" spans="2:17">
      <c r="B328" s="492"/>
      <c r="C328" s="120" t="s">
        <v>237</v>
      </c>
      <c r="D328" s="124">
        <f>Variety!D117</f>
        <v>3909330.6001578444</v>
      </c>
      <c r="E328" s="88">
        <f>Variety!E117</f>
        <v>963108.02409114828</v>
      </c>
      <c r="F328" s="87">
        <f>Variety!F117</f>
        <v>0.32689588081866139</v>
      </c>
      <c r="G328" s="126">
        <f>Variety!G117</f>
        <v>0.13613335151247991</v>
      </c>
      <c r="H328" s="90">
        <f>Variety!H117</f>
        <v>3.0834964299854592E-2</v>
      </c>
      <c r="I328" s="258">
        <f>Variety!I117</f>
        <v>8.3862626226714454</v>
      </c>
      <c r="J328" s="259">
        <f>Variety!J117</f>
        <v>-0.66080517605611355</v>
      </c>
      <c r="K328" s="87">
        <f>Variety!K117</f>
        <v>-7.3040811758816895E-2</v>
      </c>
      <c r="L328" s="125">
        <f>Variety!L117</f>
        <v>32784673.091769457</v>
      </c>
      <c r="M328" s="89">
        <f>Variety!M117</f>
        <v>6129997.6959522925</v>
      </c>
      <c r="N328" s="87">
        <f>Variety!N117</f>
        <v>0.22997832856423583</v>
      </c>
      <c r="O328" s="124">
        <f>Variety!O117</f>
        <v>3618921.7446266143</v>
      </c>
      <c r="P328" s="88">
        <f>Variety!P117</f>
        <v>707323.67487113317</v>
      </c>
      <c r="Q328" s="87">
        <f>Variety!Q117</f>
        <v>0.24293314459111964</v>
      </c>
    </row>
    <row r="329" spans="2:17">
      <c r="B329" s="492"/>
      <c r="C329" s="120" t="s">
        <v>183</v>
      </c>
      <c r="D329" s="124">
        <f>Variety!D118</f>
        <v>1130894.3658878291</v>
      </c>
      <c r="E329" s="88">
        <f>Variety!E118</f>
        <v>93937.897127548</v>
      </c>
      <c r="F329" s="87">
        <f>Variety!F118</f>
        <v>9.0590010243973063E-2</v>
      </c>
      <c r="G329" s="126">
        <f>Variety!G118</f>
        <v>3.9380767701937221E-2</v>
      </c>
      <c r="H329" s="90">
        <f>Variety!H118</f>
        <v>2.3198054185211772E-3</v>
      </c>
      <c r="I329" s="258">
        <f>Variety!I118</f>
        <v>6.5731553077454992</v>
      </c>
      <c r="J329" s="259">
        <f>Variety!J118</f>
        <v>4.2103911396495164E-2</v>
      </c>
      <c r="K329" s="87">
        <f>Variety!K118</f>
        <v>6.4467279219441054E-3</v>
      </c>
      <c r="L329" s="125">
        <f>Variety!L118</f>
        <v>7433544.3036350645</v>
      </c>
      <c r="M329" s="89">
        <f>Variety!M118</f>
        <v>661128.31038509868</v>
      </c>
      <c r="N329" s="87">
        <f>Variety!N118</f>
        <v>9.7620747314406273E-2</v>
      </c>
      <c r="O329" s="124">
        <f>Variety!O118</f>
        <v>1519511.3677006778</v>
      </c>
      <c r="P329" s="88">
        <f>Variety!P118</f>
        <v>75979.858662505168</v>
      </c>
      <c r="Q329" s="87">
        <f>Variety!Q118</f>
        <v>5.263470744267347E-2</v>
      </c>
    </row>
    <row r="330" spans="2:17">
      <c r="B330" s="492"/>
      <c r="C330" s="120" t="s">
        <v>167</v>
      </c>
      <c r="D330" s="124">
        <f>Variety!D119</f>
        <v>32154695.818847802</v>
      </c>
      <c r="E330" s="88">
        <f>Variety!E119</f>
        <v>1519544.6221115515</v>
      </c>
      <c r="F330" s="87">
        <f>Variety!F119</f>
        <v>4.9601342338843682E-2</v>
      </c>
      <c r="G330" s="126">
        <f>Variety!G119</f>
        <v>1.1197125432439341</v>
      </c>
      <c r="H330" s="90">
        <f>Variety!H119</f>
        <v>2.4808159835859378E-2</v>
      </c>
      <c r="I330" s="258">
        <f>Variety!I119</f>
        <v>9.3706186306874901</v>
      </c>
      <c r="J330" s="259">
        <f>Variety!J119</f>
        <v>-0.107603953927498</v>
      </c>
      <c r="K330" s="87">
        <f>Variety!K119</f>
        <v>-1.1352756591954307E-2</v>
      </c>
      <c r="L330" s="125">
        <f>Variety!L119</f>
        <v>301309391.70418435</v>
      </c>
      <c r="M330" s="89">
        <f>Variety!M119</f>
        <v>10942609.748183966</v>
      </c>
      <c r="N330" s="87">
        <f>Variety!N119</f>
        <v>3.7685473780682363E-2</v>
      </c>
      <c r="O330" s="124">
        <f>Variety!O119</f>
        <v>60246890.549315825</v>
      </c>
      <c r="P330" s="88">
        <f>Variety!P119</f>
        <v>2685714.5114668682</v>
      </c>
      <c r="Q330" s="87">
        <f>Variety!Q119</f>
        <v>4.6658437098312501E-2</v>
      </c>
    </row>
    <row r="331" spans="2:17">
      <c r="B331" s="492"/>
      <c r="C331" s="120" t="s">
        <v>187</v>
      </c>
      <c r="D331" s="124">
        <f>Variety!D120</f>
        <v>1036100.0648589184</v>
      </c>
      <c r="E331" s="88">
        <f>Variety!E120</f>
        <v>-35886.674293147516</v>
      </c>
      <c r="F331" s="87">
        <f>Variety!F120</f>
        <v>-3.3476789387836665E-2</v>
      </c>
      <c r="G331" s="126">
        <f>Variety!G120</f>
        <v>3.6079776503385869E-2</v>
      </c>
      <c r="H331" s="90">
        <f>Variety!H120</f>
        <v>-2.2331723087606614E-3</v>
      </c>
      <c r="I331" s="258">
        <f>Variety!I120</f>
        <v>13.058685005342484</v>
      </c>
      <c r="J331" s="259">
        <f>Variety!J120</f>
        <v>-0.25815254730555814</v>
      </c>
      <c r="K331" s="87">
        <f>Variety!K120</f>
        <v>-1.9385424376091809E-2</v>
      </c>
      <c r="L331" s="125">
        <f>Variety!L120</f>
        <v>13530104.381007534</v>
      </c>
      <c r="M331" s="89">
        <f>Variety!M120</f>
        <v>-745368.88287341967</v>
      </c>
      <c r="N331" s="87">
        <f>Variety!N120</f>
        <v>-5.2213251994896209E-2</v>
      </c>
      <c r="O331" s="124">
        <f>Variety!O120</f>
        <v>2179018.0320948693</v>
      </c>
      <c r="P331" s="88">
        <f>Variety!P120</f>
        <v>-38685.450744379312</v>
      </c>
      <c r="Q331" s="87">
        <f>Variety!Q120</f>
        <v>-1.7443923880595468E-2</v>
      </c>
    </row>
    <row r="332" spans="2:17">
      <c r="B332" s="492"/>
      <c r="C332" s="120" t="s">
        <v>165</v>
      </c>
      <c r="D332" s="124">
        <f>Variety!D121</f>
        <v>49718994.826676436</v>
      </c>
      <c r="E332" s="88">
        <f>Variety!E121</f>
        <v>3076931.0240157768</v>
      </c>
      <c r="F332" s="87">
        <f>Variety!F121</f>
        <v>6.5969015372777218E-2</v>
      </c>
      <c r="G332" s="126">
        <f>Variety!G121</f>
        <v>1.7313484306785998</v>
      </c>
      <c r="H332" s="90">
        <f>Variety!H121</f>
        <v>6.4354859118460173E-2</v>
      </c>
      <c r="I332" s="258">
        <f>Variety!I121</f>
        <v>7.0548842279047657</v>
      </c>
      <c r="J332" s="259">
        <f>Variety!J121</f>
        <v>-0.27814881324550189</v>
      </c>
      <c r="K332" s="87">
        <f>Variety!K121</f>
        <v>-3.7930936855818553E-2</v>
      </c>
      <c r="L332" s="125">
        <f>Variety!L121</f>
        <v>350761752.42999822</v>
      </c>
      <c r="M332" s="89">
        <f>Variety!M121</f>
        <v>8733957.4576486945</v>
      </c>
      <c r="N332" s="87">
        <f>Variety!N121</f>
        <v>2.5535811960413251E-2</v>
      </c>
      <c r="O332" s="124">
        <f>Variety!O121</f>
        <v>60930366.115997382</v>
      </c>
      <c r="P332" s="88">
        <f>Variety!P121</f>
        <v>3250798.318057768</v>
      </c>
      <c r="Q332" s="87">
        <f>Variety!Q121</f>
        <v>5.6359616449377946E-2</v>
      </c>
    </row>
    <row r="333" spans="2:17">
      <c r="B333" s="492"/>
      <c r="C333" s="120" t="s">
        <v>238</v>
      </c>
      <c r="D333" s="124">
        <f>Variety!D122</f>
        <v>10525678.818824355</v>
      </c>
      <c r="E333" s="88">
        <f>Variety!E122</f>
        <v>355642.26829882711</v>
      </c>
      <c r="F333" s="87">
        <f>Variety!F122</f>
        <v>3.4969615549754307E-2</v>
      </c>
      <c r="G333" s="126">
        <f>Variety!G122</f>
        <v>0.36653229954320693</v>
      </c>
      <c r="H333" s="90">
        <f>Variety!H122</f>
        <v>3.0538388990486443E-3</v>
      </c>
      <c r="I333" s="258">
        <f>Variety!I122</f>
        <v>13.861563541183559</v>
      </c>
      <c r="J333" s="259">
        <f>Variety!J122</f>
        <v>-0.17689789582254001</v>
      </c>
      <c r="K333" s="87">
        <f>Variety!K122</f>
        <v>-1.260094609486394E-2</v>
      </c>
      <c r="L333" s="125">
        <f>Variety!L122</f>
        <v>145902365.7612237</v>
      </c>
      <c r="M333" s="89">
        <f>Variety!M122</f>
        <v>3130699.8337285519</v>
      </c>
      <c r="N333" s="87">
        <f>Variety!N122</f>
        <v>2.1928019214389777E-2</v>
      </c>
      <c r="O333" s="124">
        <f>Variety!O122</f>
        <v>28333283.528429307</v>
      </c>
      <c r="P333" s="88">
        <f>Variety!P122</f>
        <v>131084.17093088105</v>
      </c>
      <c r="Q333" s="87">
        <f>Variety!Q122</f>
        <v>4.6480123507115154E-3</v>
      </c>
    </row>
    <row r="334" spans="2:17">
      <c r="B334" s="492"/>
      <c r="C334" s="120" t="s">
        <v>184</v>
      </c>
      <c r="D334" s="124">
        <f>Variety!D123</f>
        <v>1760581.6990715177</v>
      </c>
      <c r="E334" s="88">
        <f>Variety!E123</f>
        <v>220193.4568376157</v>
      </c>
      <c r="F334" s="87">
        <f>Variety!F123</f>
        <v>0.14294672654621585</v>
      </c>
      <c r="G334" s="126">
        <f>Variety!G123</f>
        <v>6.1308165468652059E-2</v>
      </c>
      <c r="H334" s="90">
        <f>Variety!H123</f>
        <v>6.2544845600414345E-3</v>
      </c>
      <c r="I334" s="258">
        <f>Variety!I123</f>
        <v>11.539626909000553</v>
      </c>
      <c r="J334" s="259">
        <f>Variety!J123</f>
        <v>-1.1076958727836193</v>
      </c>
      <c r="K334" s="87">
        <f>Variety!K123</f>
        <v>-8.7583427093283636E-2</v>
      </c>
      <c r="L334" s="125">
        <f>Variety!L123</f>
        <v>20316455.950099599</v>
      </c>
      <c r="M334" s="89">
        <f>Variety!M123</f>
        <v>834668.64130229503</v>
      </c>
      <c r="N334" s="87">
        <f>Variety!N123</f>
        <v>4.2843535250248185E-2</v>
      </c>
      <c r="O334" s="124">
        <f>Variety!O123</f>
        <v>3921498.4425536939</v>
      </c>
      <c r="P334" s="88">
        <f>Variety!P123</f>
        <v>105471.83494255738</v>
      </c>
      <c r="Q334" s="87">
        <f>Variety!Q123</f>
        <v>2.7639177025703079E-2</v>
      </c>
    </row>
    <row r="335" spans="2:17">
      <c r="B335" s="492"/>
      <c r="C335" s="120" t="s">
        <v>170</v>
      </c>
      <c r="D335" s="124">
        <f>Variety!D124</f>
        <v>24874118.019875102</v>
      </c>
      <c r="E335" s="88">
        <f>Variety!E124</f>
        <v>2854716.5797625631</v>
      </c>
      <c r="F335" s="87">
        <f>Variety!F124</f>
        <v>0.12964551227819265</v>
      </c>
      <c r="G335" s="126">
        <f>Variety!G124</f>
        <v>0.86618334397859453</v>
      </c>
      <c r="H335" s="90">
        <f>Variety!H124</f>
        <v>7.9207004218607158E-2</v>
      </c>
      <c r="I335" s="258">
        <f>Variety!I124</f>
        <v>8.4525732194672418</v>
      </c>
      <c r="J335" s="259">
        <f>Variety!J124</f>
        <v>-0.43789197717999251</v>
      </c>
      <c r="K335" s="87">
        <f>Variety!K124</f>
        <v>-4.9254112973203021E-2</v>
      </c>
      <c r="L335" s="125">
        <f>Variety!L124</f>
        <v>210250303.83266383</v>
      </c>
      <c r="M335" s="89">
        <f>Variety!M124</f>
        <v>14487581.678339303</v>
      </c>
      <c r="N335" s="87">
        <f>Variety!N124</f>
        <v>7.4005824596770714E-2</v>
      </c>
      <c r="O335" s="124">
        <f>Variety!O124</f>
        <v>46144641.882040605</v>
      </c>
      <c r="P335" s="88">
        <f>Variety!P124</f>
        <v>5659035.5729322433</v>
      </c>
      <c r="Q335" s="87">
        <f>Variety!Q124</f>
        <v>0.13977895081341751</v>
      </c>
    </row>
    <row r="336" spans="2:17">
      <c r="B336" s="492"/>
      <c r="C336" s="120" t="s">
        <v>174</v>
      </c>
      <c r="D336" s="124">
        <f>Variety!D125</f>
        <v>5595693.213249865</v>
      </c>
      <c r="E336" s="88">
        <f>Variety!E125</f>
        <v>801360.05708093569</v>
      </c>
      <c r="F336" s="87">
        <f>Variety!F125</f>
        <v>0.16714734478763027</v>
      </c>
      <c r="G336" s="126">
        <f>Variety!G125</f>
        <v>0.19485700982275198</v>
      </c>
      <c r="H336" s="90">
        <f>Variety!H125</f>
        <v>2.3506904367183862E-2</v>
      </c>
      <c r="I336" s="258">
        <f>Variety!I125</f>
        <v>14.503219951346916</v>
      </c>
      <c r="J336" s="259">
        <f>Variety!J125</f>
        <v>-5.5239300169569461E-2</v>
      </c>
      <c r="K336" s="87">
        <f>Variety!K125</f>
        <v>-3.7943094949292417E-3</v>
      </c>
      <c r="L336" s="125">
        <f>Variety!L125</f>
        <v>81155569.452021971</v>
      </c>
      <c r="M336" s="89">
        <f>Variety!M125</f>
        <v>11357465.559742197</v>
      </c>
      <c r="N336" s="87">
        <f>Variety!N125</f>
        <v>0.16271882653532116</v>
      </c>
      <c r="O336" s="124">
        <f>Variety!O125</f>
        <v>12263418.597760666</v>
      </c>
      <c r="P336" s="88">
        <f>Variety!P125</f>
        <v>1627288.4106621612</v>
      </c>
      <c r="Q336" s="87">
        <f>Variety!Q125</f>
        <v>0.15299628549451585</v>
      </c>
    </row>
    <row r="337" spans="2:17">
      <c r="B337" s="492"/>
      <c r="C337" s="120" t="s">
        <v>182</v>
      </c>
      <c r="D337" s="124">
        <f>Variety!D126</f>
        <v>4018126.2944172961</v>
      </c>
      <c r="E337" s="88">
        <f>Variety!E126</f>
        <v>219896.40947243152</v>
      </c>
      <c r="F337" s="87">
        <f>Variety!F126</f>
        <v>5.7894444552721844E-2</v>
      </c>
      <c r="G337" s="126">
        <f>Variety!G126</f>
        <v>0.13992190868619864</v>
      </c>
      <c r="H337" s="90">
        <f>Variety!H126</f>
        <v>4.1726667937437012E-3</v>
      </c>
      <c r="I337" s="258">
        <f>Variety!I126</f>
        <v>16.909459927879052</v>
      </c>
      <c r="J337" s="259">
        <f>Variety!J126</f>
        <v>1.7780185710755347E-2</v>
      </c>
      <c r="K337" s="87">
        <f>Variety!K126</f>
        <v>1.0526002139603079E-3</v>
      </c>
      <c r="L337" s="125">
        <f>Variety!L126</f>
        <v>67944345.56060642</v>
      </c>
      <c r="M337" s="89">
        <f>Variety!M126</f>
        <v>3785862.7569850385</v>
      </c>
      <c r="N337" s="87">
        <f>Variety!N126</f>
        <v>5.9007984471405678E-2</v>
      </c>
      <c r="O337" s="124">
        <f>Variety!O126</f>
        <v>8087646.101685253</v>
      </c>
      <c r="P337" s="88">
        <f>Variety!P126</f>
        <v>397322.78231769428</v>
      </c>
      <c r="Q337" s="87">
        <f>Variety!Q126</f>
        <v>5.1665289717672043E-2</v>
      </c>
    </row>
    <row r="338" spans="2:17">
      <c r="B338" s="492"/>
      <c r="C338" s="120" t="s">
        <v>172</v>
      </c>
      <c r="D338" s="124">
        <f>Variety!D127</f>
        <v>17674525.307682369</v>
      </c>
      <c r="E338" s="88">
        <f>Variety!E127</f>
        <v>-532411.39676001295</v>
      </c>
      <c r="F338" s="87">
        <f>Variety!F127</f>
        <v>-2.9242228135505508E-2</v>
      </c>
      <c r="G338" s="126">
        <f>Variety!G127</f>
        <v>0.61547426212298251</v>
      </c>
      <c r="H338" s="90">
        <f>Variety!H127</f>
        <v>-3.5244080283994506E-2</v>
      </c>
      <c r="I338" s="258">
        <f>Variety!I127</f>
        <v>7.0274296910335723</v>
      </c>
      <c r="J338" s="259">
        <f>Variety!J127</f>
        <v>-0.15899356057306502</v>
      </c>
      <c r="K338" s="87">
        <f>Variety!K127</f>
        <v>-2.2124157596412029E-2</v>
      </c>
      <c r="L338" s="125">
        <f>Variety!L127</f>
        <v>124206483.92213136</v>
      </c>
      <c r="M338" s="89">
        <f>Variety!M127</f>
        <v>-6636269.3512036949</v>
      </c>
      <c r="N338" s="87">
        <f>Variety!N127</f>
        <v>-5.0719426068177406E-2</v>
      </c>
      <c r="O338" s="124">
        <f>Variety!O127</f>
        <v>27814823.28606065</v>
      </c>
      <c r="P338" s="88">
        <f>Variety!P127</f>
        <v>-320703.93784227967</v>
      </c>
      <c r="Q338" s="87">
        <f>Variety!Q127</f>
        <v>-1.1398540190489879E-2</v>
      </c>
    </row>
    <row r="339" spans="2:17">
      <c r="B339" s="492"/>
      <c r="C339" s="120" t="s">
        <v>162</v>
      </c>
      <c r="D339" s="124">
        <f>Variety!D128</f>
        <v>34587262.927407943</v>
      </c>
      <c r="E339" s="88">
        <f>Variety!E128</f>
        <v>-359022.02030527592</v>
      </c>
      <c r="F339" s="87">
        <f>Variety!F128</f>
        <v>-1.0273538971093671E-2</v>
      </c>
      <c r="G339" s="126">
        <f>Variety!G128</f>
        <v>1.2044210386712442</v>
      </c>
      <c r="H339" s="90">
        <f>Variety!H128</f>
        <v>-4.456383910390449E-2</v>
      </c>
      <c r="I339" s="258">
        <f>Variety!I128</f>
        <v>6.0540467242571285</v>
      </c>
      <c r="J339" s="259">
        <f>Variety!J128</f>
        <v>-7.9803430878532033E-2</v>
      </c>
      <c r="K339" s="87">
        <f>Variety!K128</f>
        <v>-1.3010332639397031E-2</v>
      </c>
      <c r="L339" s="125">
        <f>Variety!L128</f>
        <v>209392905.82669407</v>
      </c>
      <c r="M339" s="89">
        <f>Variety!M128</f>
        <v>-4962369.5212516487</v>
      </c>
      <c r="N339" s="87">
        <f>Variety!N128</f>
        <v>-2.315020945109297E-2</v>
      </c>
      <c r="O339" s="124">
        <f>Variety!O128</f>
        <v>61049974.41757112</v>
      </c>
      <c r="P339" s="88">
        <f>Variety!P128</f>
        <v>-1401952.2826207578</v>
      </c>
      <c r="Q339" s="87">
        <f>Variety!Q128</f>
        <v>-2.2448503300002278E-2</v>
      </c>
    </row>
    <row r="340" spans="2:17">
      <c r="B340" s="492"/>
      <c r="C340" s="120" t="s">
        <v>188</v>
      </c>
      <c r="D340" s="124">
        <f>Variety!D129</f>
        <v>4713222.3528786451</v>
      </c>
      <c r="E340" s="88">
        <f>Variety!E129</f>
        <v>-1105983.967816283</v>
      </c>
      <c r="F340" s="87">
        <f>Variety!F129</f>
        <v>-0.19005752792834585</v>
      </c>
      <c r="G340" s="126">
        <f>Variety!G129</f>
        <v>0.16412701327818108</v>
      </c>
      <c r="H340" s="90">
        <f>Variety!H129</f>
        <v>-4.3852195558354512E-2</v>
      </c>
      <c r="I340" s="258">
        <f>Variety!I129</f>
        <v>8.1417699332273514</v>
      </c>
      <c r="J340" s="259">
        <f>Variety!J129</f>
        <v>0.48486899838386588</v>
      </c>
      <c r="K340" s="87">
        <f>Variety!K129</f>
        <v>6.3324444512194419E-2</v>
      </c>
      <c r="L340" s="125">
        <f>Variety!L129</f>
        <v>38373972.04128243</v>
      </c>
      <c r="M340" s="89">
        <f>Variety!M129</f>
        <v>-6183114.2756936848</v>
      </c>
      <c r="N340" s="87">
        <f>Variety!N129</f>
        <v>-0.13876837079757473</v>
      </c>
      <c r="O340" s="124">
        <f>Variety!O129</f>
        <v>4513157.5289796144</v>
      </c>
      <c r="P340" s="88">
        <f>Variety!P129</f>
        <v>-748701.86653840635</v>
      </c>
      <c r="Q340" s="87">
        <f>Variety!Q129</f>
        <v>-0.14228845931841894</v>
      </c>
    </row>
    <row r="341" spans="2:17">
      <c r="B341" s="492"/>
      <c r="C341" s="120" t="s">
        <v>179</v>
      </c>
      <c r="D341" s="124">
        <f>Variety!D130</f>
        <v>1999096.1465368601</v>
      </c>
      <c r="E341" s="88">
        <f>Variety!E130</f>
        <v>165245.97170908446</v>
      </c>
      <c r="F341" s="87">
        <f>Variety!F130</f>
        <v>9.0108763506049988E-2</v>
      </c>
      <c r="G341" s="126">
        <f>Variety!G130</f>
        <v>6.9613876711465197E-2</v>
      </c>
      <c r="H341" s="90">
        <f>Variety!H130</f>
        <v>4.0718272520680887E-3</v>
      </c>
      <c r="I341" s="258">
        <f>Variety!I130</f>
        <v>9.3250360458709558</v>
      </c>
      <c r="J341" s="259">
        <f>Variety!J130</f>
        <v>-3.8784810914291867E-2</v>
      </c>
      <c r="K341" s="87">
        <f>Variety!K130</f>
        <v>-4.1419855748508335E-3</v>
      </c>
      <c r="L341" s="125">
        <f>Variety!L130</f>
        <v>18641643.625617947</v>
      </c>
      <c r="M341" s="89">
        <f>Variety!M130</f>
        <v>1469799.1103463471</v>
      </c>
      <c r="N341" s="87">
        <f>Variety!N130</f>
        <v>8.559354873258937E-2</v>
      </c>
      <c r="O341" s="124">
        <f>Variety!O130</f>
        <v>3537290.235947025</v>
      </c>
      <c r="P341" s="88">
        <f>Variety!P130</f>
        <v>232081.23867512867</v>
      </c>
      <c r="Q341" s="87">
        <f>Variety!Q130</f>
        <v>7.0216811967620626E-2</v>
      </c>
    </row>
    <row r="342" spans="2:17">
      <c r="B342" s="492"/>
      <c r="C342" s="120" t="s">
        <v>158</v>
      </c>
      <c r="D342" s="124">
        <f>Variety!D131</f>
        <v>104115704.01772526</v>
      </c>
      <c r="E342" s="88">
        <f>Variety!E131</f>
        <v>4811107.036287576</v>
      </c>
      <c r="F342" s="87">
        <f>Variety!F131</f>
        <v>4.8447979071773312E-2</v>
      </c>
      <c r="G342" s="126">
        <f>Variety!G131</f>
        <v>3.6255873914685108</v>
      </c>
      <c r="H342" s="90">
        <f>Variety!H131</f>
        <v>7.6427871109037149E-2</v>
      </c>
      <c r="I342" s="258">
        <f>Variety!I131</f>
        <v>5.2286970102339767</v>
      </c>
      <c r="J342" s="259">
        <f>Variety!J131</f>
        <v>-0.25346873290707261</v>
      </c>
      <c r="K342" s="87">
        <f>Variety!K131</f>
        <v>-4.6235145886312758E-2</v>
      </c>
      <c r="L342" s="125">
        <f>Variety!L131</f>
        <v>544389470.31588566</v>
      </c>
      <c r="M342" s="89">
        <f>Variety!M131</f>
        <v>-14789.392180085182</v>
      </c>
      <c r="N342" s="87">
        <f>Variety!N131</f>
        <v>-2.7166194820033048E-5</v>
      </c>
      <c r="O342" s="124">
        <f>Variety!O131</f>
        <v>161797874.70779771</v>
      </c>
      <c r="P342" s="88">
        <f>Variety!P131</f>
        <v>5711784.5860919952</v>
      </c>
      <c r="Q342" s="87">
        <f>Variety!Q131</f>
        <v>3.6593809106489371E-2</v>
      </c>
    </row>
    <row r="343" spans="2:17">
      <c r="B343" s="492"/>
      <c r="C343" s="120" t="s">
        <v>156</v>
      </c>
      <c r="D343" s="124">
        <f>Variety!D132</f>
        <v>278325452.75571948</v>
      </c>
      <c r="E343" s="88">
        <f>Variety!E132</f>
        <v>16521385.603270054</v>
      </c>
      <c r="F343" s="87">
        <f>Variety!F132</f>
        <v>6.3105916508354287E-2</v>
      </c>
      <c r="G343" s="126">
        <f>Variety!G132</f>
        <v>9.6920369674886651</v>
      </c>
      <c r="H343" s="90">
        <f>Variety!H132</f>
        <v>0.33512474340871812</v>
      </c>
      <c r="I343" s="258">
        <f>Variety!I132</f>
        <v>4.2714880271776199</v>
      </c>
      <c r="J343" s="259">
        <f>Variety!J132</f>
        <v>-0.20441423831177641</v>
      </c>
      <c r="K343" s="87">
        <f>Variety!K132</f>
        <v>-4.5669951260525504E-2</v>
      </c>
      <c r="L343" s="125">
        <f>Variety!L132</f>
        <v>1188863839.104846</v>
      </c>
      <c r="M343" s="89">
        <f>Variety!M132</f>
        <v>17054421.822859526</v>
      </c>
      <c r="N343" s="87">
        <f>Variety!N132</f>
        <v>1.4553921116641373E-2</v>
      </c>
      <c r="O343" s="124">
        <f>Variety!O132</f>
        <v>288890954.82240498</v>
      </c>
      <c r="P343" s="88">
        <f>Variety!P132</f>
        <v>12297315.102052271</v>
      </c>
      <c r="Q343" s="87">
        <f>Variety!Q132</f>
        <v>4.4459862180798344E-2</v>
      </c>
    </row>
    <row r="344" spans="2:17">
      <c r="B344" s="492"/>
      <c r="C344" s="120" t="s">
        <v>166</v>
      </c>
      <c r="D344" s="124">
        <f>Variety!D133</f>
        <v>26346470.25394598</v>
      </c>
      <c r="E344" s="88">
        <f>Variety!E133</f>
        <v>529322.50677996129</v>
      </c>
      <c r="F344" s="87">
        <f>Variety!F133</f>
        <v>2.0502749256569818E-2</v>
      </c>
      <c r="G344" s="126">
        <f>Variety!G133</f>
        <v>0.91745458827368254</v>
      </c>
      <c r="H344" s="90">
        <f>Variety!H133</f>
        <v>-5.2537102405243452E-3</v>
      </c>
      <c r="I344" s="258">
        <f>Variety!I133</f>
        <v>6.1738566431425568</v>
      </c>
      <c r="J344" s="259">
        <f>Variety!J133</f>
        <v>-0.30057906561466119</v>
      </c>
      <c r="K344" s="87">
        <f>Variety!K133</f>
        <v>-4.642552326345642E-2</v>
      </c>
      <c r="L344" s="125">
        <f>Variety!L133</f>
        <v>162659330.40068215</v>
      </c>
      <c r="M344" s="89">
        <f>Variety!M133</f>
        <v>-4492132.8718304932</v>
      </c>
      <c r="N344" s="87">
        <f>Variety!N133</f>
        <v>-2.6874624869462363E-2</v>
      </c>
      <c r="O344" s="124">
        <f>Variety!O133</f>
        <v>43924929.159887314</v>
      </c>
      <c r="P344" s="88">
        <f>Variety!P133</f>
        <v>1070535.7221198827</v>
      </c>
      <c r="Q344" s="87">
        <f>Variety!Q133</f>
        <v>2.4980769443732769E-2</v>
      </c>
    </row>
    <row r="345" spans="2:17">
      <c r="B345" s="492"/>
      <c r="C345" s="120" t="s">
        <v>186</v>
      </c>
      <c r="D345" s="124">
        <f>Variety!D134</f>
        <v>3298254.5531751504</v>
      </c>
      <c r="E345" s="88">
        <f>Variety!E134</f>
        <v>-33365.297402777243</v>
      </c>
      <c r="F345" s="87">
        <f>Variety!F134</f>
        <v>-1.0014737244703789E-2</v>
      </c>
      <c r="G345" s="126">
        <f>Variety!G134</f>
        <v>0.11485404852864092</v>
      </c>
      <c r="H345" s="90">
        <f>Variety!H134</f>
        <v>-4.2184885977875897E-3</v>
      </c>
      <c r="I345" s="258">
        <f>Variety!I134</f>
        <v>5.2451326897323414</v>
      </c>
      <c r="J345" s="259">
        <f>Variety!J134</f>
        <v>-0.24245326090099173</v>
      </c>
      <c r="K345" s="87">
        <f>Variety!K134</f>
        <v>-4.4182134563743779E-2</v>
      </c>
      <c r="L345" s="125">
        <f>Variety!L134</f>
        <v>17299782.775917519</v>
      </c>
      <c r="M345" s="89">
        <f>Variety!M134</f>
        <v>-982767.50896504149</v>
      </c>
      <c r="N345" s="87">
        <f>Variety!N134</f>
        <v>-5.3754399339881506E-2</v>
      </c>
      <c r="O345" s="124">
        <f>Variety!O134</f>
        <v>3346962.3825014494</v>
      </c>
      <c r="P345" s="88">
        <f>Variety!P134</f>
        <v>-247139.07700107945</v>
      </c>
      <c r="Q345" s="87">
        <f>Variety!Q134</f>
        <v>-6.8762409683138653E-2</v>
      </c>
    </row>
    <row r="346" spans="2:17">
      <c r="B346" s="492"/>
      <c r="C346" s="120" t="s">
        <v>181</v>
      </c>
      <c r="D346" s="124">
        <f>Variety!D135</f>
        <v>7605022.839458432</v>
      </c>
      <c r="E346" s="88">
        <f>Variety!E135</f>
        <v>518726.48243397847</v>
      </c>
      <c r="F346" s="87">
        <f>Variety!F135</f>
        <v>7.3201353189212726E-2</v>
      </c>
      <c r="G346" s="126">
        <f>Variety!G135</f>
        <v>0.26482724367763399</v>
      </c>
      <c r="H346" s="90">
        <f>Variety!H135</f>
        <v>1.156206820621869E-2</v>
      </c>
      <c r="I346" s="258">
        <f>Variety!I135</f>
        <v>4.695175598290696</v>
      </c>
      <c r="J346" s="259">
        <f>Variety!J135</f>
        <v>-0.25693759640480263</v>
      </c>
      <c r="K346" s="87">
        <f>Variety!K135</f>
        <v>-5.1884435250798326E-2</v>
      </c>
      <c r="L346" s="125">
        <f>Variety!L135</f>
        <v>35706917.660268649</v>
      </c>
      <c r="M346" s="89">
        <f>Variety!M135</f>
        <v>614775.96912521124</v>
      </c>
      <c r="N346" s="87">
        <f>Variety!N135</f>
        <v>1.7518907068597881E-2</v>
      </c>
      <c r="O346" s="124">
        <f>Variety!O135</f>
        <v>5753156.7674042489</v>
      </c>
      <c r="P346" s="88">
        <f>Variety!P135</f>
        <v>-520306.20457068924</v>
      </c>
      <c r="Q346" s="87">
        <f>Variety!Q135</f>
        <v>-8.2937638572989386E-2</v>
      </c>
    </row>
    <row r="347" spans="2:17">
      <c r="B347" s="492"/>
      <c r="C347" s="120" t="s">
        <v>159</v>
      </c>
      <c r="D347" s="124">
        <f>Variety!D136</f>
        <v>100503776.7235959</v>
      </c>
      <c r="E347" s="88">
        <f>Variety!E136</f>
        <v>2437381.4681395441</v>
      </c>
      <c r="F347" s="87">
        <f>Variety!F136</f>
        <v>2.4854400549651382E-2</v>
      </c>
      <c r="G347" s="126">
        <f>Variety!G136</f>
        <v>3.499810418820207</v>
      </c>
      <c r="H347" s="90">
        <f>Variety!H136</f>
        <v>-5.0956069632439593E-3</v>
      </c>
      <c r="I347" s="258">
        <f>Variety!I136</f>
        <v>9.2539354292353337</v>
      </c>
      <c r="J347" s="259">
        <f>Variety!J136</f>
        <v>6.1314568770811206E-2</v>
      </c>
      <c r="K347" s="87">
        <f>Variety!K136</f>
        <v>6.6699768979390775E-3</v>
      </c>
      <c r="L347" s="125">
        <f>Variety!L136</f>
        <v>930055460.19444168</v>
      </c>
      <c r="M347" s="89">
        <f>Variety!M136</f>
        <v>28568269.458574533</v>
      </c>
      <c r="N347" s="87">
        <f>Variety!N136</f>
        <v>3.1690155725068912E-2</v>
      </c>
      <c r="O347" s="124">
        <f>Variety!O136</f>
        <v>204970809.35774991</v>
      </c>
      <c r="P347" s="88">
        <f>Variety!P136</f>
        <v>6999046.159376353</v>
      </c>
      <c r="Q347" s="87">
        <f>Variety!Q136</f>
        <v>3.5353759780191993E-2</v>
      </c>
    </row>
    <row r="348" spans="2:17">
      <c r="B348" s="492"/>
      <c r="C348" s="120" t="s">
        <v>161</v>
      </c>
      <c r="D348" s="124">
        <f>Variety!D137</f>
        <v>92437999.352767482</v>
      </c>
      <c r="E348" s="88">
        <f>Variety!E137</f>
        <v>3328604.2720763236</v>
      </c>
      <c r="F348" s="87">
        <f>Variety!F137</f>
        <v>3.7354133860544952E-2</v>
      </c>
      <c r="G348" s="126">
        <f>Variety!G137</f>
        <v>3.2189384695406917</v>
      </c>
      <c r="H348" s="90">
        <f>Variety!H137</f>
        <v>3.415682279350607E-2</v>
      </c>
      <c r="I348" s="258">
        <f>Variety!I137</f>
        <v>5.581348835563138</v>
      </c>
      <c r="J348" s="259">
        <f>Variety!J137</f>
        <v>-0.10503679207601824</v>
      </c>
      <c r="K348" s="87">
        <f>Variety!K137</f>
        <v>-1.8471626610316063E-2</v>
      </c>
      <c r="L348" s="125">
        <f>Variety!L137</f>
        <v>515928720.04935491</v>
      </c>
      <c r="M348" s="89">
        <f>Variety!M137</f>
        <v>9218336.574893415</v>
      </c>
      <c r="N348" s="87">
        <f>Variety!N137</f>
        <v>1.819251563720526E-2</v>
      </c>
      <c r="O348" s="124">
        <f>Variety!O137</f>
        <v>103144956.68035834</v>
      </c>
      <c r="P348" s="88">
        <f>Variety!P137</f>
        <v>4306609.9846372604</v>
      </c>
      <c r="Q348" s="87">
        <f>Variety!Q137</f>
        <v>4.3572258426128684E-2</v>
      </c>
    </row>
    <row r="349" spans="2:17">
      <c r="B349" s="492"/>
      <c r="C349" s="120" t="s">
        <v>177</v>
      </c>
      <c r="D349" s="124">
        <f>Variety!D138</f>
        <v>4872449.6393196508</v>
      </c>
      <c r="E349" s="88">
        <f>Variety!E138</f>
        <v>159941.22821769491</v>
      </c>
      <c r="F349" s="87">
        <f>Variety!F138</f>
        <v>3.3939722598881228E-2</v>
      </c>
      <c r="G349" s="126">
        <f>Variety!G138</f>
        <v>0.16967173342913905</v>
      </c>
      <c r="H349" s="90">
        <f>Variety!H138</f>
        <v>1.2460552587420237E-3</v>
      </c>
      <c r="I349" s="258">
        <f>Variety!I138</f>
        <v>14.654233810730311</v>
      </c>
      <c r="J349" s="259">
        <f>Variety!J138</f>
        <v>0.43508407238133273</v>
      </c>
      <c r="K349" s="87">
        <f>Variety!K138</f>
        <v>3.0598459147519425E-2</v>
      </c>
      <c r="L349" s="125">
        <f>Variety!L138</f>
        <v>71402016.245598733</v>
      </c>
      <c r="M349" s="89">
        <f>Variety!M138</f>
        <v>4394153.504910998</v>
      </c>
      <c r="N349" s="87">
        <f>Variety!N138</f>
        <v>6.5576684961820619E-2</v>
      </c>
      <c r="O349" s="124">
        <f>Variety!O138</f>
        <v>6789897.5466278661</v>
      </c>
      <c r="P349" s="88">
        <f>Variety!P138</f>
        <v>167920.82679610513</v>
      </c>
      <c r="Q349" s="87">
        <f>Variety!Q138</f>
        <v>2.5358111920449542E-2</v>
      </c>
    </row>
    <row r="350" spans="2:17">
      <c r="B350" s="492"/>
      <c r="C350" s="120" t="s">
        <v>164</v>
      </c>
      <c r="D350" s="124">
        <f>Variety!D139</f>
        <v>52623821.184277944</v>
      </c>
      <c r="E350" s="88">
        <f>Variety!E139</f>
        <v>819207.65486615896</v>
      </c>
      <c r="F350" s="87">
        <f>Variety!F139</f>
        <v>1.5813411182018726E-2</v>
      </c>
      <c r="G350" s="126">
        <f>Variety!G139</f>
        <v>1.8325022567597493</v>
      </c>
      <c r="H350" s="90">
        <f>Variety!H139</f>
        <v>-1.900152952340961E-2</v>
      </c>
      <c r="I350" s="258">
        <f>Variety!I139</f>
        <v>6.4417141782140366</v>
      </c>
      <c r="J350" s="259">
        <f>Variety!J139</f>
        <v>-0.17942466473489738</v>
      </c>
      <c r="K350" s="87">
        <f>Variety!K139</f>
        <v>-2.7098761858161687E-2</v>
      </c>
      <c r="L350" s="125">
        <f>Variety!L139</f>
        <v>338987615.03456342</v>
      </c>
      <c r="M350" s="89">
        <f>Variety!M139</f>
        <v>-4017923.848982811</v>
      </c>
      <c r="N350" s="87">
        <f>Variety!N139</f>
        <v>-1.1713874539929619E-2</v>
      </c>
      <c r="O350" s="124">
        <f>Variety!O139</f>
        <v>92160707.101688579</v>
      </c>
      <c r="P350" s="88">
        <f>Variety!P139</f>
        <v>1952106.0803273916</v>
      </c>
      <c r="Q350" s="87">
        <f>Variety!Q139</f>
        <v>2.1639910809226909E-2</v>
      </c>
    </row>
    <row r="351" spans="2:17">
      <c r="B351" s="492"/>
      <c r="C351" s="120" t="s">
        <v>190</v>
      </c>
      <c r="D351" s="124">
        <f>Variety!D140</f>
        <v>307.15258559584618</v>
      </c>
      <c r="E351" s="88">
        <f>Variety!E140</f>
        <v>-220.15711030634645</v>
      </c>
      <c r="F351" s="87">
        <f>Variety!F140</f>
        <v>-0.41751007428314385</v>
      </c>
      <c r="G351" s="126">
        <f>Variety!G140</f>
        <v>1.0695874864407249E-5</v>
      </c>
      <c r="H351" s="90">
        <f>Variety!H140</f>
        <v>-8.1502438881712805E-6</v>
      </c>
      <c r="I351" s="258">
        <f>Variety!I140</f>
        <v>6.4143930176160691</v>
      </c>
      <c r="J351" s="259">
        <f>Variety!J140</f>
        <v>-3.655700757402645</v>
      </c>
      <c r="K351" s="87">
        <f>Variety!K140</f>
        <v>-0.36302549301690601</v>
      </c>
      <c r="L351" s="125">
        <f>Variety!L140</f>
        <v>1970.1974003887176</v>
      </c>
      <c r="M351" s="89">
        <f>Variety!M140</f>
        <v>-3339.8606858229637</v>
      </c>
      <c r="N351" s="87">
        <f>Variety!N140</f>
        <v>-0.62896876674388658</v>
      </c>
      <c r="O351" s="124">
        <f>Variety!O140</f>
        <v>319.0147693157196</v>
      </c>
      <c r="P351" s="88">
        <f>Variety!P140</f>
        <v>-466.16002416610718</v>
      </c>
      <c r="Q351" s="87">
        <f>Variety!Q140</f>
        <v>-0.59370222788092686</v>
      </c>
    </row>
    <row r="352" spans="2:17">
      <c r="B352" s="492"/>
      <c r="C352" s="120" t="s">
        <v>180</v>
      </c>
      <c r="D352" s="124">
        <f>Variety!D141</f>
        <v>5453698.995351878</v>
      </c>
      <c r="E352" s="88">
        <f>Variety!E141</f>
        <v>202388.6008891575</v>
      </c>
      <c r="F352" s="87">
        <f>Variety!F141</f>
        <v>3.8540590002557745E-2</v>
      </c>
      <c r="G352" s="126">
        <f>Variety!G141</f>
        <v>0.18991239122818601</v>
      </c>
      <c r="H352" s="90">
        <f>Variety!H141</f>
        <v>2.2298584210305727E-3</v>
      </c>
      <c r="I352" s="258">
        <f>Variety!I141</f>
        <v>4.7145238709672661</v>
      </c>
      <c r="J352" s="259">
        <f>Variety!J141</f>
        <v>-2.1132354276911514E-3</v>
      </c>
      <c r="K352" s="87">
        <f>Variety!K141</f>
        <v>-4.4803858766788814E-4</v>
      </c>
      <c r="L352" s="125">
        <f>Variety!L141</f>
        <v>25711594.098656625</v>
      </c>
      <c r="M352" s="89">
        <f>Variety!M141</f>
        <v>943068.63493621722</v>
      </c>
      <c r="N352" s="87">
        <f>Variety!N141</f>
        <v>3.8075283743377174E-2</v>
      </c>
      <c r="O352" s="124">
        <f>Variety!O141</f>
        <v>4315864.9129476249</v>
      </c>
      <c r="P352" s="88">
        <f>Variety!P141</f>
        <v>109592.09194861166</v>
      </c>
      <c r="Q352" s="87">
        <f>Variety!Q141</f>
        <v>2.6054442165875234E-2</v>
      </c>
    </row>
    <row r="353" spans="2:17">
      <c r="B353" s="492"/>
      <c r="C353" s="120" t="s">
        <v>185</v>
      </c>
      <c r="D353" s="124">
        <f>Variety!D142</f>
        <v>3532027.8673284659</v>
      </c>
      <c r="E353" s="88">
        <f>Variety!E142</f>
        <v>279627.95829642704</v>
      </c>
      <c r="F353" s="87">
        <f>Variety!F142</f>
        <v>8.5975884306197861E-2</v>
      </c>
      <c r="G353" s="126">
        <f>Variety!G142</f>
        <v>0.12299466082389829</v>
      </c>
      <c r="H353" s="90">
        <f>Variety!H142</f>
        <v>6.7534549579195552E-3</v>
      </c>
      <c r="I353" s="258">
        <f>Variety!I142</f>
        <v>5.8048915793663864</v>
      </c>
      <c r="J353" s="259">
        <f>Variety!J142</f>
        <v>-6.2380123992511471E-2</v>
      </c>
      <c r="K353" s="87">
        <f>Variety!K142</f>
        <v>-1.0631879201503498E-2</v>
      </c>
      <c r="L353" s="125">
        <f>Variety!L142</f>
        <v>20503038.825142428</v>
      </c>
      <c r="M353" s="89">
        <f>Variety!M142</f>
        <v>1420324.8708716929</v>
      </c>
      <c r="N353" s="87">
        <f>Variety!N142</f>
        <v>7.4429919888508431E-2</v>
      </c>
      <c r="O353" s="124">
        <f>Variety!O142</f>
        <v>2964721.3002222525</v>
      </c>
      <c r="P353" s="88">
        <f>Variety!P142</f>
        <v>225971.22895993479</v>
      </c>
      <c r="Q353" s="87">
        <f>Variety!Q142</f>
        <v>8.2508890216398012E-2</v>
      </c>
    </row>
    <row r="354" spans="2:17">
      <c r="B354" s="492"/>
      <c r="C354" s="120" t="s">
        <v>163</v>
      </c>
      <c r="D354" s="124">
        <f>Variety!D143</f>
        <v>49255065.534548603</v>
      </c>
      <c r="E354" s="88">
        <f>Variety!E143</f>
        <v>1650700.4132837132</v>
      </c>
      <c r="F354" s="87">
        <f>Variety!F143</f>
        <v>3.4675400230184873E-2</v>
      </c>
      <c r="G354" s="126">
        <f>Variety!G143</f>
        <v>1.7151931714125701</v>
      </c>
      <c r="H354" s="90">
        <f>Variety!H143</f>
        <v>1.3806822577305145E-2</v>
      </c>
      <c r="I354" s="258">
        <f>Variety!I143</f>
        <v>5.0929060150404464</v>
      </c>
      <c r="J354" s="259">
        <f>Variety!J143</f>
        <v>5.2118435851034484E-2</v>
      </c>
      <c r="K354" s="87">
        <f>Variety!K143</f>
        <v>1.0339343809328985E-2</v>
      </c>
      <c r="L354" s="125">
        <f>Variety!L143</f>
        <v>250851419.53211394</v>
      </c>
      <c r="M354" s="89">
        <f>Variety!M143</f>
        <v>10887927.113644212</v>
      </c>
      <c r="N354" s="87">
        <f>Variety!N143</f>
        <v>4.5373264924219697E-2</v>
      </c>
      <c r="O354" s="124">
        <f>Variety!O143</f>
        <v>53198807.198376343</v>
      </c>
      <c r="P354" s="88">
        <f>Variety!P143</f>
        <v>2048012.7159533054</v>
      </c>
      <c r="Q354" s="87">
        <f>Variety!Q143</f>
        <v>4.0038727387842719E-2</v>
      </c>
    </row>
    <row r="355" spans="2:17">
      <c r="B355" s="492"/>
      <c r="C355" s="120" t="s">
        <v>175</v>
      </c>
      <c r="D355" s="124">
        <f>Variety!D144</f>
        <v>16789964.498920962</v>
      </c>
      <c r="E355" s="88">
        <f>Variety!E144</f>
        <v>2938815.6041240785</v>
      </c>
      <c r="F355" s="87">
        <f>Variety!F144</f>
        <v>0.21217125210660542</v>
      </c>
      <c r="G355" s="126">
        <f>Variety!G144</f>
        <v>0.58467148798348711</v>
      </c>
      <c r="H355" s="90">
        <f>Variety!H144</f>
        <v>8.962958194691073E-2</v>
      </c>
      <c r="I355" s="258">
        <f>Variety!I144</f>
        <v>5.3732472695930875</v>
      </c>
      <c r="J355" s="259">
        <f>Variety!J144</f>
        <v>-0.19550071346452302</v>
      </c>
      <c r="K355" s="87">
        <f>Variety!K144</f>
        <v>-3.5106762607917522E-2</v>
      </c>
      <c r="L355" s="125">
        <f>Variety!L144</f>
        <v>90216630.900391936</v>
      </c>
      <c r="M355" s="89">
        <f>Variety!M144</f>
        <v>13083073.429461136</v>
      </c>
      <c r="N355" s="87">
        <f>Variety!N144</f>
        <v>0.16961584371875668</v>
      </c>
      <c r="O355" s="124">
        <f>Variety!O144</f>
        <v>15019867.344108786</v>
      </c>
      <c r="P355" s="88">
        <f>Variety!P144</f>
        <v>2009770.8553450163</v>
      </c>
      <c r="Q355" s="87">
        <f>Variety!Q144</f>
        <v>0.15447778247307883</v>
      </c>
    </row>
    <row r="356" spans="2:17">
      <c r="B356" s="492"/>
      <c r="C356" s="120" t="s">
        <v>207</v>
      </c>
      <c r="D356" s="124">
        <f>Variety!D145</f>
        <v>50026118.510088116</v>
      </c>
      <c r="E356" s="88">
        <f>Variety!E145</f>
        <v>74766.797134496272</v>
      </c>
      <c r="F356" s="87">
        <f>Variety!F145</f>
        <v>1.496792270290203E-3</v>
      </c>
      <c r="G356" s="126">
        <f>Variety!G145</f>
        <v>1.7420432990916224</v>
      </c>
      <c r="H356" s="90">
        <f>Variety!H145</f>
        <v>-4.3224663075250191E-2</v>
      </c>
      <c r="I356" s="258">
        <f>Variety!I145</f>
        <v>3.1752026461678171</v>
      </c>
      <c r="J356" s="259">
        <f>Variety!J145</f>
        <v>-1.6041467162922984E-2</v>
      </c>
      <c r="K356" s="87">
        <f>Variety!K145</f>
        <v>-5.0267126528845555E-3</v>
      </c>
      <c r="L356" s="125">
        <f>Variety!L145</f>
        <v>158843063.8707366</v>
      </c>
      <c r="M356" s="89">
        <f>Variety!M145</f>
        <v>-563893.23614001274</v>
      </c>
      <c r="N356" s="87">
        <f>Variety!N145</f>
        <v>-3.537444327238131E-3</v>
      </c>
      <c r="O356" s="124">
        <f>Variety!O145</f>
        <v>38267796.02235353</v>
      </c>
      <c r="P356" s="88">
        <f>Variety!P145</f>
        <v>305715.42737398297</v>
      </c>
      <c r="Q356" s="87">
        <f>Variety!Q145</f>
        <v>8.0531789244031472E-3</v>
      </c>
    </row>
    <row r="357" spans="2:17">
      <c r="B357" s="492"/>
      <c r="C357" s="120" t="s">
        <v>208</v>
      </c>
      <c r="D357" s="124">
        <f>Variety!D146</f>
        <v>1111012.991392565</v>
      </c>
      <c r="E357" s="88">
        <f>Variety!E146</f>
        <v>-31044.373393503949</v>
      </c>
      <c r="F357" s="87">
        <f>Variety!F146</f>
        <v>-2.7182849435342687E-2</v>
      </c>
      <c r="G357" s="126">
        <f>Variety!G146</f>
        <v>3.8688445046338386E-2</v>
      </c>
      <c r="H357" s="90">
        <f>Variety!H146</f>
        <v>-2.1288372571665812E-3</v>
      </c>
      <c r="I357" s="258">
        <f>Variety!I146</f>
        <v>12.441928903100411</v>
      </c>
      <c r="J357" s="259">
        <f>Variety!J146</f>
        <v>0.51590814574552901</v>
      </c>
      <c r="K357" s="87">
        <f>Variety!K146</f>
        <v>4.3259034697500746E-2</v>
      </c>
      <c r="L357" s="125">
        <f>Variety!L146</f>
        <v>13823144.649327202</v>
      </c>
      <c r="M357" s="89">
        <f>Variety!M146</f>
        <v>202944.81079852767</v>
      </c>
      <c r="N357" s="87">
        <f>Variety!N146</f>
        <v>1.4900281435257623E-2</v>
      </c>
      <c r="O357" s="124">
        <f>Variety!O146</f>
        <v>2601862.904230692</v>
      </c>
      <c r="P357" s="88">
        <f>Variety!P146</f>
        <v>-77502.87030311441</v>
      </c>
      <c r="Q357" s="87">
        <f>Variety!Q146</f>
        <v>-2.8925826790707383E-2</v>
      </c>
    </row>
    <row r="358" spans="2:17">
      <c r="B358" s="492"/>
      <c r="C358" s="120" t="s">
        <v>239</v>
      </c>
      <c r="D358" s="124">
        <f>Variety!D147</f>
        <v>2616493.9897101261</v>
      </c>
      <c r="E358" s="88">
        <f>Variety!E147</f>
        <v>255762.36154506402</v>
      </c>
      <c r="F358" s="87">
        <f>Variety!F147</f>
        <v>0.10834029522612942</v>
      </c>
      <c r="G358" s="126">
        <f>Variety!G147</f>
        <v>9.1113321553597387E-2</v>
      </c>
      <c r="H358" s="90">
        <f>Variety!H147</f>
        <v>6.7404587879199146E-3</v>
      </c>
      <c r="I358" s="258">
        <f>Variety!I147</f>
        <v>14.632913348049161</v>
      </c>
      <c r="J358" s="259">
        <f>Variety!J147</f>
        <v>0.61409778742245003</v>
      </c>
      <c r="K358" s="87">
        <f>Variety!K147</f>
        <v>4.3805254785376231E-2</v>
      </c>
      <c r="L358" s="125">
        <f>Variety!L147</f>
        <v>38286929.827119708</v>
      </c>
      <c r="M358" s="89">
        <f>Variety!M147</f>
        <v>5192268.5437357053</v>
      </c>
      <c r="N358" s="87">
        <f>Variety!N147</f>
        <v>0.15689142424740915</v>
      </c>
      <c r="O358" s="124">
        <f>Variety!O147</f>
        <v>3956959.6195665612</v>
      </c>
      <c r="P358" s="88">
        <f>Variety!P147</f>
        <v>207509.26774749439</v>
      </c>
      <c r="Q358" s="87">
        <f>Variety!Q147</f>
        <v>5.5343916648161538E-2</v>
      </c>
    </row>
    <row r="359" spans="2:17">
      <c r="B359" s="492"/>
      <c r="C359" s="120" t="s">
        <v>209</v>
      </c>
      <c r="D359" s="124">
        <f>Variety!D148</f>
        <v>134911007.57519999</v>
      </c>
      <c r="E359" s="88">
        <f>Variety!E148</f>
        <v>10306921.955597714</v>
      </c>
      <c r="F359" s="87">
        <f>Variety!F148</f>
        <v>8.2717367607537465E-2</v>
      </c>
      <c r="G359" s="126">
        <f>Variety!G148</f>
        <v>4.6979622589084666</v>
      </c>
      <c r="H359" s="90">
        <f>Variety!H148</f>
        <v>0.24459564552637669</v>
      </c>
      <c r="I359" s="258">
        <f>Variety!I148</f>
        <v>5.024271785131055</v>
      </c>
      <c r="J359" s="259">
        <f>Variety!J148</f>
        <v>-0.27754054993126243</v>
      </c>
      <c r="K359" s="87">
        <f>Variety!K148</f>
        <v>-5.2348241014834075E-2</v>
      </c>
      <c r="L359" s="125">
        <f>Variety!L148</f>
        <v>677829568.86367929</v>
      </c>
      <c r="M359" s="89">
        <f>Variety!M148</f>
        <v>17202090.726510763</v>
      </c>
      <c r="N359" s="87">
        <f>Variety!N148</f>
        <v>2.6039017897071227E-2</v>
      </c>
      <c r="O359" s="124">
        <f>Variety!O148</f>
        <v>137112959.2193971</v>
      </c>
      <c r="P359" s="88">
        <f>Variety!P148</f>
        <v>2768122.1704624593</v>
      </c>
      <c r="Q359" s="87">
        <f>Variety!Q148</f>
        <v>2.0604604026980066E-2</v>
      </c>
    </row>
    <row r="360" spans="2:17" ht="15" thickBot="1">
      <c r="B360" s="493"/>
      <c r="C360" s="95" t="s">
        <v>210</v>
      </c>
      <c r="D360" s="121">
        <f>Variety!D149</f>
        <v>55584803.388942055</v>
      </c>
      <c r="E360" s="84">
        <f>Variety!E149</f>
        <v>-3267824.0948966667</v>
      </c>
      <c r="F360" s="83">
        <f>Variety!F149</f>
        <v>-5.5525542946982788E-2</v>
      </c>
      <c r="G360" s="123">
        <f>Variety!G149</f>
        <v>1.9356115796892202</v>
      </c>
      <c r="H360" s="86">
        <f>Variety!H149</f>
        <v>-0.16778916389850917</v>
      </c>
      <c r="I360" s="260">
        <f>Variety!I149</f>
        <v>6.7647493517549053</v>
      </c>
      <c r="J360" s="261">
        <f>Variety!J149</f>
        <v>-0.23832445028199345</v>
      </c>
      <c r="K360" s="83">
        <f>Variety!K149</f>
        <v>-3.4031406353689279E-2</v>
      </c>
      <c r="L360" s="122">
        <f>Variety!L149</f>
        <v>376017262.69276965</v>
      </c>
      <c r="M360" s="85">
        <f>Variety!M149</f>
        <v>-36132031.020338058</v>
      </c>
      <c r="N360" s="83">
        <f>Variety!N149</f>
        <v>-8.7667336985634003E-2</v>
      </c>
      <c r="O360" s="121">
        <f>Variety!O149</f>
        <v>104948930.57324924</v>
      </c>
      <c r="P360" s="84">
        <f>Variety!P149</f>
        <v>-4875815.5478972197</v>
      </c>
      <c r="Q360" s="83">
        <f>Variety!Q149</f>
        <v>-4.4396328879456382E-2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</mergeCells>
  <conditionalFormatting sqref="C8:C12">
    <cfRule type="cellIs" dxfId="115" priority="6" operator="lessThan">
      <formula>0</formula>
    </cfRule>
  </conditionalFormatting>
  <conditionalFormatting sqref="C128:C132">
    <cfRule type="cellIs" dxfId="114" priority="5" operator="lessThan">
      <formula>0</formula>
    </cfRule>
  </conditionalFormatting>
  <conditionalFormatting sqref="C248:C252">
    <cfRule type="cellIs" dxfId="113" priority="4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7:Q121">
    <cfRule type="cellIs" dxfId="112" priority="3" operator="lessThan">
      <formula>0</formula>
    </cfRule>
  </conditionalFormatting>
  <conditionalFormatting sqref="D127:Q240">
    <cfRule type="cellIs" dxfId="111" priority="2" operator="lessThan">
      <formula>0</formula>
    </cfRule>
  </conditionalFormatting>
  <conditionalFormatting sqref="D247:Q360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topLeftCell="A231" zoomScale="80" zoomScaleNormal="80" workbookViewId="0">
      <selection activeCell="B244" sqref="B244:Q244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23.5">
      <c r="B2" s="498" t="s">
        <v>212</v>
      </c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</row>
    <row r="3" spans="2:17">
      <c r="B3" s="499" t="s">
        <v>524</v>
      </c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</row>
    <row r="4" spans="2:17" ht="15" thickBot="1">
      <c r="B4" s="499" t="str">
        <f>'HOME PAGE'!H4</f>
        <v>4 WEEKS ENDING 07-14-2024</v>
      </c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</row>
    <row r="5" spans="2:17">
      <c r="D5" s="505" t="s">
        <v>70</v>
      </c>
      <c r="E5" s="506"/>
      <c r="F5" s="507"/>
      <c r="G5" s="508" t="s">
        <v>19</v>
      </c>
      <c r="H5" s="509"/>
      <c r="I5" s="505" t="s">
        <v>20</v>
      </c>
      <c r="J5" s="506"/>
      <c r="K5" s="507"/>
      <c r="L5" s="508" t="s">
        <v>21</v>
      </c>
      <c r="M5" s="506"/>
      <c r="N5" s="509"/>
      <c r="O5" s="505" t="s">
        <v>22</v>
      </c>
      <c r="P5" s="506"/>
      <c r="Q5" s="507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Data'!D21</f>
        <v>412547982.81122315</v>
      </c>
      <c r="E7" s="425">
        <f>'Segment Data'!E21</f>
        <v>10227175.396666348</v>
      </c>
      <c r="F7" s="426">
        <f>'Segment Data'!F21</f>
        <v>2.5420448577813993E-2</v>
      </c>
      <c r="G7" s="427">
        <f>'Segment Data'!G21</f>
        <v>100.00000000000001</v>
      </c>
      <c r="H7" s="428">
        <f>'Segment Data'!H21</f>
        <v>-1.4210854715202004E-14</v>
      </c>
      <c r="I7" s="429">
        <f>'Segment Data'!I21</f>
        <v>5.5568915639621341</v>
      </c>
      <c r="J7" s="430">
        <f>'Segment Data'!J21</f>
        <v>-0.10405999063127069</v>
      </c>
      <c r="K7" s="426">
        <f>'Segment Data'!K21</f>
        <v>-1.8382066977208879E-2</v>
      </c>
      <c r="L7" s="431">
        <f>'Segment Data'!L21</f>
        <v>2292484405.4132814</v>
      </c>
      <c r="M7" s="432">
        <f>'Segment Data'!M21</f>
        <v>14965805.234572411</v>
      </c>
      <c r="N7" s="426">
        <f>'Segment Data'!N21</f>
        <v>6.571101212257101E-3</v>
      </c>
      <c r="O7" s="424">
        <f>'Segment Data'!O21</f>
        <v>547688215.72803998</v>
      </c>
      <c r="P7" s="425">
        <f>'Segment Data'!P21</f>
        <v>10035873.616201162</v>
      </c>
      <c r="Q7" s="426">
        <f>'Segment Data'!Q21</f>
        <v>1.8666102293503201E-2</v>
      </c>
    </row>
    <row r="8" spans="2:17">
      <c r="B8" s="491" t="s">
        <v>66</v>
      </c>
      <c r="C8" s="421" t="s">
        <v>194</v>
      </c>
      <c r="D8" s="355">
        <f>'Segment Data'!D22</f>
        <v>347340695.08405036</v>
      </c>
      <c r="E8" s="347">
        <f>'Segment Data'!E22</f>
        <v>9475814.7172210217</v>
      </c>
      <c r="F8" s="114">
        <f>'Segment Data'!F22</f>
        <v>2.8046166582726399E-2</v>
      </c>
      <c r="G8" s="348">
        <f>'Segment Data'!G22</f>
        <v>84.194011255895347</v>
      </c>
      <c r="H8" s="115">
        <f>'Segment Data'!H22</f>
        <v>0.21503871951124154</v>
      </c>
      <c r="I8" s="349">
        <f>'Segment Data'!I22</f>
        <v>5.6403690655834877</v>
      </c>
      <c r="J8" s="350">
        <f>'Segment Data'!J22</f>
        <v>-0.10241062714782956</v>
      </c>
      <c r="K8" s="114">
        <f>'Segment Data'!K22</f>
        <v>-1.7832936770576714E-2</v>
      </c>
      <c r="L8" s="351">
        <f>'Segment Data'!L22</f>
        <v>1959129711.7703443</v>
      </c>
      <c r="M8" s="352">
        <f>'Segment Data'!M22</f>
        <v>18846137.912620783</v>
      </c>
      <c r="N8" s="114">
        <f>'Segment Data'!N22</f>
        <v>9.7130842968228548E-3</v>
      </c>
      <c r="O8" s="353">
        <f>'Segment Data'!O22</f>
        <v>475419742.5714494</v>
      </c>
      <c r="P8" s="354">
        <f>'Segment Data'!P22</f>
        <v>9136544.9048246741</v>
      </c>
      <c r="Q8" s="114">
        <f>'Segment Data'!Q22</f>
        <v>1.9594411616257652E-2</v>
      </c>
    </row>
    <row r="9" spans="2:17">
      <c r="B9" s="492"/>
      <c r="C9" s="421" t="s">
        <v>195</v>
      </c>
      <c r="D9" s="355">
        <f>'Segment Data'!D23</f>
        <v>60685607.128582932</v>
      </c>
      <c r="E9" s="347">
        <f>'Segment Data'!E23</f>
        <v>808008.26283587515</v>
      </c>
      <c r="F9" s="114">
        <f>'Segment Data'!F23</f>
        <v>1.3494333075171052E-2</v>
      </c>
      <c r="G9" s="348">
        <f>'Segment Data'!G23</f>
        <v>14.709951243744641</v>
      </c>
      <c r="H9" s="115">
        <f>'Segment Data'!H23</f>
        <v>-0.17309675234082889</v>
      </c>
      <c r="I9" s="349">
        <f>'Segment Data'!I23</f>
        <v>4.9030337201409129</v>
      </c>
      <c r="J9" s="350">
        <f>'Segment Data'!J23</f>
        <v>-9.0166342055663762E-2</v>
      </c>
      <c r="K9" s="114">
        <f>'Segment Data'!K23</f>
        <v>-1.8057826830995903E-2</v>
      </c>
      <c r="L9" s="351">
        <f>'Segment Data'!L23</f>
        <v>297543578.07866585</v>
      </c>
      <c r="M9" s="352">
        <f>'Segment Data'!M23</f>
        <v>-1437252.3019640446</v>
      </c>
      <c r="N9" s="114">
        <f>'Segment Data'!N23</f>
        <v>-4.8071720856962341E-3</v>
      </c>
      <c r="O9" s="353">
        <f>'Segment Data'!O23</f>
        <v>64210296.514245398</v>
      </c>
      <c r="P9" s="354">
        <f>'Segment Data'!P23</f>
        <v>1449582.43631161</v>
      </c>
      <c r="Q9" s="114">
        <f>'Segment Data'!Q23</f>
        <v>2.3096971690149598E-2</v>
      </c>
    </row>
    <row r="10" spans="2:17">
      <c r="B10" s="492"/>
      <c r="C10" s="421" t="s">
        <v>293</v>
      </c>
      <c r="D10" s="355">
        <f>'Segment Data'!D24</f>
        <v>1466967.1253124434</v>
      </c>
      <c r="E10" s="347">
        <f>'Segment Data'!E24</f>
        <v>-60620.045346191153</v>
      </c>
      <c r="F10" s="114">
        <f>'Segment Data'!F24</f>
        <v>-3.9683526093017799E-2</v>
      </c>
      <c r="G10" s="348">
        <f>'Segment Data'!G24</f>
        <v>0.3555870314323436</v>
      </c>
      <c r="H10" s="115">
        <f>'Segment Data'!H24</f>
        <v>-2.4106770753877571E-2</v>
      </c>
      <c r="I10" s="349">
        <f>'Segment Data'!I24</f>
        <v>10.742677602002939</v>
      </c>
      <c r="J10" s="350">
        <f>'Segment Data'!J24</f>
        <v>-0.13284847368474217</v>
      </c>
      <c r="K10" s="114">
        <f>'Segment Data'!K24</f>
        <v>-1.2215360687859131E-2</v>
      </c>
      <c r="L10" s="351">
        <f>'Segment Data'!L24</f>
        <v>15759154.879968625</v>
      </c>
      <c r="M10" s="352">
        <f>'Segment Data'!M24</f>
        <v>-854159.22741532326</v>
      </c>
      <c r="N10" s="114">
        <f>'Segment Data'!N24</f>
        <v>-5.1414138196284626E-2</v>
      </c>
      <c r="O10" s="353">
        <f>'Segment Data'!O24</f>
        <v>3184694.5540767908</v>
      </c>
      <c r="P10" s="354">
        <f>'Segment Data'!P24</f>
        <v>-90886.007966863457</v>
      </c>
      <c r="Q10" s="114">
        <f>'Segment Data'!Q24</f>
        <v>-2.7746534162529996E-2</v>
      </c>
    </row>
    <row r="11" spans="2:17">
      <c r="B11" s="492"/>
      <c r="C11" s="421" t="s">
        <v>193</v>
      </c>
      <c r="D11" s="355">
        <f>'Segment Data'!D25</f>
        <v>853458.26922990161</v>
      </c>
      <c r="E11" s="347">
        <f>'Segment Data'!E25</f>
        <v>-69908.510081978864</v>
      </c>
      <c r="F11" s="114">
        <f>'Segment Data'!F25</f>
        <v>-7.5710445348788374E-2</v>
      </c>
      <c r="G11" s="348">
        <f>'Segment Data'!G25</f>
        <v>0.20687491026236179</v>
      </c>
      <c r="H11" s="115">
        <f>'Segment Data'!H25</f>
        <v>-2.2635162867023023E-2</v>
      </c>
      <c r="I11" s="349">
        <f>'Segment Data'!I25</f>
        <v>2.6496331027369862</v>
      </c>
      <c r="J11" s="350">
        <f>'Segment Data'!J25</f>
        <v>-9.6707267857841561E-2</v>
      </c>
      <c r="K11" s="114">
        <f>'Segment Data'!K25</f>
        <v>-3.5213139963745942E-2</v>
      </c>
      <c r="L11" s="351">
        <f>'Segment Data'!L25</f>
        <v>2261351.2819561623</v>
      </c>
      <c r="M11" s="352">
        <f>'Segment Data'!M25</f>
        <v>-274528.18093418004</v>
      </c>
      <c r="N11" s="114">
        <f>'Segment Data'!N25</f>
        <v>-0.10825758280374989</v>
      </c>
      <c r="O11" s="353">
        <f>'Segment Data'!O25</f>
        <v>1340678.3530433178</v>
      </c>
      <c r="P11" s="354">
        <f>'Segment Data'!P25</f>
        <v>-132647.93866183166</v>
      </c>
      <c r="Q11" s="114">
        <f>'Segment Data'!Q25</f>
        <v>-9.0032967855553564E-2</v>
      </c>
    </row>
    <row r="12" spans="2:17" ht="15" thickBot="1">
      <c r="B12" s="493"/>
      <c r="C12" s="422" t="s">
        <v>292</v>
      </c>
      <c r="D12" s="355">
        <f>'Segment Data'!D26</f>
        <v>147203.66436442209</v>
      </c>
      <c r="E12" s="347">
        <f>'Segment Data'!E26</f>
        <v>-27202.177502732666</v>
      </c>
      <c r="F12" s="114">
        <f>'Segment Data'!F26</f>
        <v>-0.15597056389574734</v>
      </c>
      <c r="G12" s="348">
        <f>'Segment Data'!G26</f>
        <v>3.5681586263331871E-2</v>
      </c>
      <c r="H12" s="115">
        <f>'Segment Data'!H26</f>
        <v>-7.6683570289236211E-3</v>
      </c>
      <c r="I12" s="349">
        <f>'Segment Data'!I26</f>
        <v>22.843779792352954</v>
      </c>
      <c r="J12" s="350">
        <f>'Segment Data'!J26</f>
        <v>-1.6949931189582941</v>
      </c>
      <c r="K12" s="114">
        <f>'Segment Data'!K26</f>
        <v>-6.907407819797623E-2</v>
      </c>
      <c r="L12" s="351">
        <f>'Segment Data'!L26</f>
        <v>3362688.0933682919</v>
      </c>
      <c r="M12" s="352">
        <f>'Segment Data'!M26</f>
        <v>-917017.25461587869</v>
      </c>
      <c r="N12" s="114">
        <f>'Segment Data'!N26</f>
        <v>-0.21427111916660635</v>
      </c>
      <c r="O12" s="353">
        <f>'Segment Data'!O26</f>
        <v>781725.20097619295</v>
      </c>
      <c r="P12" s="354">
        <f>'Segment Data'!P26</f>
        <v>-229706.79933272779</v>
      </c>
      <c r="Q12" s="114">
        <f>'Segment Data'!Q26</f>
        <v>-0.22711047234274639</v>
      </c>
    </row>
    <row r="13" spans="2:17">
      <c r="B13" s="491" t="s">
        <v>151</v>
      </c>
      <c r="C13" s="224" t="s">
        <v>150</v>
      </c>
      <c r="D13" s="110">
        <f>Fat!D15</f>
        <v>393962396.95518577</v>
      </c>
      <c r="E13" s="109">
        <f>Fat!E15</f>
        <v>11171782.787268102</v>
      </c>
      <c r="F13" s="107">
        <f>Fat!F15</f>
        <v>2.9185101133037208E-2</v>
      </c>
      <c r="G13" s="223">
        <f>Fat!G15</f>
        <v>95.494927467736076</v>
      </c>
      <c r="H13" s="108">
        <f>Fat!H15</f>
        <v>0.34931055871925309</v>
      </c>
      <c r="I13" s="236">
        <f>Fat!I15</f>
        <v>5.5642998331167446</v>
      </c>
      <c r="J13" s="237">
        <f>Fat!J15</f>
        <v>-0.10919187436331868</v>
      </c>
      <c r="K13" s="107">
        <f>Fat!K15</f>
        <v>-1.9245974083183653E-2</v>
      </c>
      <c r="L13" s="222">
        <f>Fat!L15</f>
        <v>2192124899.6320128</v>
      </c>
      <c r="M13" s="221">
        <f>Fat!M15</f>
        <v>20365524.449131489</v>
      </c>
      <c r="N13" s="107">
        <f>Fat!N15</f>
        <v>9.3774313498319918E-3</v>
      </c>
      <c r="O13" s="225">
        <f>Fat!O15</f>
        <v>523189552.97324622</v>
      </c>
      <c r="P13" s="226">
        <f>Fat!P15</f>
        <v>11149977.885344386</v>
      </c>
      <c r="Q13" s="107">
        <f>Fat!Q15</f>
        <v>2.1775617408928343E-2</v>
      </c>
    </row>
    <row r="14" spans="2:17">
      <c r="B14" s="492"/>
      <c r="C14" s="220" t="s">
        <v>213</v>
      </c>
      <c r="D14" s="99">
        <f>Fat!D16</f>
        <v>17083221.523634773</v>
      </c>
      <c r="E14" s="98">
        <f>Fat!E16</f>
        <v>-1113894.34329978</v>
      </c>
      <c r="F14" s="96">
        <f>Fat!F16</f>
        <v>-6.1212686199564451E-2</v>
      </c>
      <c r="G14" s="203">
        <f>Fat!G16</f>
        <v>4.1409053577779451</v>
      </c>
      <c r="H14" s="97">
        <f>Fat!H16</f>
        <v>-0.38213086892757442</v>
      </c>
      <c r="I14" s="238">
        <f>Fat!I16</f>
        <v>5.3567175984449982</v>
      </c>
      <c r="J14" s="239">
        <f>Fat!J16</f>
        <v>1.3879922577490156E-2</v>
      </c>
      <c r="K14" s="96">
        <f>Fat!K16</f>
        <v>2.5978559371516927E-3</v>
      </c>
      <c r="L14" s="202">
        <f>Fat!L16</f>
        <v>91509993.373788759</v>
      </c>
      <c r="M14" s="201">
        <f>Fat!M16</f>
        <v>-5714242.8721956015</v>
      </c>
      <c r="N14" s="96">
        <f>Fat!N16</f>
        <v>-5.8773852002685346E-2</v>
      </c>
      <c r="O14" s="200">
        <f>Fat!O16</f>
        <v>21818517.740054723</v>
      </c>
      <c r="P14" s="199">
        <f>Fat!P16</f>
        <v>-1338160.4635303281</v>
      </c>
      <c r="Q14" s="96">
        <f>Fat!Q16</f>
        <v>-5.7787237520239752E-2</v>
      </c>
    </row>
    <row r="15" spans="2:17">
      <c r="B15" s="492"/>
      <c r="C15" s="220" t="s">
        <v>65</v>
      </c>
      <c r="D15" s="99">
        <f>Fat!D17</f>
        <v>168392.10971426393</v>
      </c>
      <c r="E15" s="98">
        <f>Fat!E17</f>
        <v>-75729.919274293177</v>
      </c>
      <c r="F15" s="96">
        <f>Fat!F17</f>
        <v>-0.31021337807184501</v>
      </c>
      <c r="G15" s="203">
        <f>Fat!G17</f>
        <v>4.0817581646331334E-2</v>
      </c>
      <c r="H15" s="97">
        <f>Fat!H17</f>
        <v>-1.9860868110558927E-2</v>
      </c>
      <c r="I15" s="238">
        <f>Fat!I17</f>
        <v>5.1101804117565415</v>
      </c>
      <c r="J15" s="239">
        <f>Fat!J17</f>
        <v>0.29140573481582344</v>
      </c>
      <c r="K15" s="96">
        <f>Fat!K17</f>
        <v>6.0472994558199052E-2</v>
      </c>
      <c r="L15" s="202">
        <f>Fat!L17</f>
        <v>860514.06055618997</v>
      </c>
      <c r="M15" s="201">
        <f>Fat!M17</f>
        <v>-315854.99081725685</v>
      </c>
      <c r="N15" s="96">
        <f>Fat!N17</f>
        <v>-0.26849991543766516</v>
      </c>
      <c r="O15" s="200">
        <f>Fat!O17</f>
        <v>239493.35008150461</v>
      </c>
      <c r="P15" s="199">
        <f>Fat!P17</f>
        <v>-113344.47415751236</v>
      </c>
      <c r="Q15" s="96">
        <f>Fat!Q17</f>
        <v>-0.32123674496057236</v>
      </c>
    </row>
    <row r="16" spans="2:17" ht="15" thickBot="1">
      <c r="B16" s="493"/>
      <c r="C16" s="227" t="s">
        <v>13</v>
      </c>
      <c r="D16" s="94">
        <f>Fat!D18</f>
        <v>1333972.2226879215</v>
      </c>
      <c r="E16" s="93">
        <f>Fat!E18</f>
        <v>245016.87197201094</v>
      </c>
      <c r="F16" s="91">
        <f>Fat!F18</f>
        <v>0.22500176137702046</v>
      </c>
      <c r="G16" s="215">
        <f>Fat!G18</f>
        <v>0.32334959283956333</v>
      </c>
      <c r="H16" s="92">
        <f>Fat!H18</f>
        <v>5.2681178318850774E-2</v>
      </c>
      <c r="I16" s="240">
        <f>Fat!I18</f>
        <v>5.988879086873049</v>
      </c>
      <c r="J16" s="241">
        <f>Fat!J18</f>
        <v>-0.76862450924015313</v>
      </c>
      <c r="K16" s="91">
        <f>Fat!K18</f>
        <v>-0.11374385500619674</v>
      </c>
      <c r="L16" s="214">
        <f>Fat!L18</f>
        <v>7988998.3469252512</v>
      </c>
      <c r="M16" s="213">
        <f>Fat!M18</f>
        <v>630378.64845577255</v>
      </c>
      <c r="N16" s="91">
        <f>Fat!N18</f>
        <v>8.5665338648617098E-2</v>
      </c>
      <c r="O16" s="212">
        <f>Fat!O18</f>
        <v>2440651.6646574736</v>
      </c>
      <c r="P16" s="211">
        <f>Fat!P18</f>
        <v>337400.66854487639</v>
      </c>
      <c r="Q16" s="91">
        <f>Fat!Q18</f>
        <v>0.16041864198257283</v>
      </c>
    </row>
    <row r="17" spans="2:17">
      <c r="B17" s="491" t="s">
        <v>67</v>
      </c>
      <c r="C17" s="224" t="s">
        <v>148</v>
      </c>
      <c r="D17" s="110">
        <f>'Form Data'!D60</f>
        <v>4742705.7575388504</v>
      </c>
      <c r="E17" s="109">
        <f>'Form Data'!E60</f>
        <v>364349.00480112061</v>
      </c>
      <c r="F17" s="107">
        <f>'Form Data'!F60</f>
        <v>8.3215924461454149E-2</v>
      </c>
      <c r="G17" s="223">
        <f>'Form Data'!G60</f>
        <v>1.1496131250529114</v>
      </c>
      <c r="H17" s="108">
        <f>'Form Data'!H60</f>
        <v>6.1338128570760153E-2</v>
      </c>
      <c r="I17" s="236">
        <f>'Form Data'!I60</f>
        <v>8.6578298417230517</v>
      </c>
      <c r="J17" s="237">
        <f>'Form Data'!J60</f>
        <v>-7.2963235544515115E-2</v>
      </c>
      <c r="K17" s="107">
        <f>'Form Data'!K60</f>
        <v>-8.3569997477651887E-3</v>
      </c>
      <c r="L17" s="222">
        <f>'Form Data'!L60</f>
        <v>41061539.438131593</v>
      </c>
      <c r="M17" s="221">
        <f>'Form Data'!M60</f>
        <v>2835012.6115213186</v>
      </c>
      <c r="N17" s="107">
        <f>'Form Data'!N60</f>
        <v>7.4163489253954606E-2</v>
      </c>
      <c r="O17" s="225">
        <f>'Form Data'!O60</f>
        <v>7587591.9718713108</v>
      </c>
      <c r="P17" s="226">
        <f>'Form Data'!P60</f>
        <v>591705.94435970671</v>
      </c>
      <c r="Q17" s="107">
        <f>'Form Data'!Q60</f>
        <v>8.4579128652582269E-2</v>
      </c>
    </row>
    <row r="18" spans="2:17">
      <c r="B18" s="492"/>
      <c r="C18" s="220" t="s">
        <v>147</v>
      </c>
      <c r="D18" s="99">
        <f>'Form Data'!D61</f>
        <v>72938799.785363629</v>
      </c>
      <c r="E18" s="98">
        <f>'Form Data'!E61</f>
        <v>3258879.3949056715</v>
      </c>
      <c r="F18" s="96">
        <f>'Form Data'!F61</f>
        <v>4.6769275519320856E-2</v>
      </c>
      <c r="G18" s="203">
        <f>'Form Data'!G61</f>
        <v>17.680076700008861</v>
      </c>
      <c r="H18" s="97">
        <f>'Form Data'!H61</f>
        <v>0.36058461650376117</v>
      </c>
      <c r="I18" s="238">
        <f>'Form Data'!I61</f>
        <v>5.159544475669029</v>
      </c>
      <c r="J18" s="239">
        <f>'Form Data'!J61</f>
        <v>-5.3358630460138556E-3</v>
      </c>
      <c r="K18" s="96">
        <f>'Form Data'!K61</f>
        <v>-1.0331048729274822E-3</v>
      </c>
      <c r="L18" s="202">
        <f>'Form Data'!L61</f>
        <v>376330981.49450225</v>
      </c>
      <c r="M18" s="201">
        <f>'Form Data'!M61</f>
        <v>16442530.666596532</v>
      </c>
      <c r="N18" s="96">
        <f>'Form Data'!N61</f>
        <v>4.5687853079951019E-2</v>
      </c>
      <c r="O18" s="200">
        <f>'Form Data'!O61</f>
        <v>96488056.008831576</v>
      </c>
      <c r="P18" s="199">
        <f>'Form Data'!P61</f>
        <v>3904716.0770231783</v>
      </c>
      <c r="Q18" s="96">
        <f>'Form Data'!Q61</f>
        <v>4.2175148141114477E-2</v>
      </c>
    </row>
    <row r="19" spans="2:17">
      <c r="B19" s="492"/>
      <c r="C19" s="220" t="s">
        <v>146</v>
      </c>
      <c r="D19" s="99">
        <f>'Form Data'!D62</f>
        <v>255607.71751878699</v>
      </c>
      <c r="E19" s="98">
        <f>'Form Data'!E62</f>
        <v>-14930.005676665605</v>
      </c>
      <c r="F19" s="96">
        <f>'Form Data'!F62</f>
        <v>-5.5186409866690857E-2</v>
      </c>
      <c r="G19" s="203">
        <f>'Form Data'!G62</f>
        <v>6.1958300165959095E-2</v>
      </c>
      <c r="H19" s="97">
        <f>'Form Data'!H62</f>
        <v>-5.2859780840313134E-3</v>
      </c>
      <c r="I19" s="238">
        <f>'Form Data'!I62</f>
        <v>7.2925852994848803</v>
      </c>
      <c r="J19" s="239">
        <f>'Form Data'!J62</f>
        <v>4.7582279258208793E-2</v>
      </c>
      <c r="K19" s="96">
        <f>'Form Data'!K62</f>
        <v>6.5675996442469539E-3</v>
      </c>
      <c r="L19" s="202">
        <f>'Form Data'!L62</f>
        <v>1864041.0832123898</v>
      </c>
      <c r="M19" s="201">
        <f>'Form Data'!M62</f>
        <v>-96005.538423911436</v>
      </c>
      <c r="N19" s="96">
        <f>'Form Data'!N62</f>
        <v>-4.8981252468251676E-2</v>
      </c>
      <c r="O19" s="200">
        <f>'Form Data'!O62</f>
        <v>352928.42585204123</v>
      </c>
      <c r="P19" s="199">
        <f>'Form Data'!P62</f>
        <v>-23346.445563311514</v>
      </c>
      <c r="Q19" s="96">
        <f>'Form Data'!Q62</f>
        <v>-6.2046252186584189E-2</v>
      </c>
    </row>
    <row r="20" spans="2:17">
      <c r="B20" s="492"/>
      <c r="C20" s="220" t="s">
        <v>145</v>
      </c>
      <c r="D20" s="99">
        <f>'Form Data'!D63</f>
        <v>4795300.9607297713</v>
      </c>
      <c r="E20" s="98">
        <f>'Form Data'!E63</f>
        <v>202531.07249451149</v>
      </c>
      <c r="F20" s="96">
        <f>'Form Data'!F63</f>
        <v>4.4097805338192693E-2</v>
      </c>
      <c r="G20" s="203">
        <f>'Form Data'!G63</f>
        <v>1.1623619943680688</v>
      </c>
      <c r="H20" s="97">
        <f>'Form Data'!H63</f>
        <v>2.0792927197548661E-2</v>
      </c>
      <c r="I20" s="238">
        <f>'Form Data'!I63</f>
        <v>10.196459216839406</v>
      </c>
      <c r="J20" s="239">
        <f>'Form Data'!J63</f>
        <v>-0.31511378425037329</v>
      </c>
      <c r="K20" s="96">
        <f>'Form Data'!K63</f>
        <v>-2.9977795351628544E-2</v>
      </c>
      <c r="L20" s="202">
        <f>'Form Data'!L63</f>
        <v>48895090.678551935</v>
      </c>
      <c r="M20" s="201">
        <f>'Form Data'!M63</f>
        <v>617854.72116005421</v>
      </c>
      <c r="N20" s="96">
        <f>'Form Data'!N63</f>
        <v>1.279805500267984E-2</v>
      </c>
      <c r="O20" s="200">
        <f>'Form Data'!O63</f>
        <v>10717459.326620748</v>
      </c>
      <c r="P20" s="199">
        <f>'Form Data'!P63</f>
        <v>119274.40890087001</v>
      </c>
      <c r="Q20" s="96">
        <f>'Form Data'!Q63</f>
        <v>1.1254229835284948E-2</v>
      </c>
    </row>
    <row r="21" spans="2:17">
      <c r="B21" s="492"/>
      <c r="C21" s="220" t="s">
        <v>144</v>
      </c>
      <c r="D21" s="99">
        <f>'Form Data'!D64</f>
        <v>2359071.1656990708</v>
      </c>
      <c r="E21" s="98">
        <f>'Form Data'!E64</f>
        <v>72475.897923601326</v>
      </c>
      <c r="F21" s="96">
        <f>'Form Data'!F64</f>
        <v>3.1695988767662421E-2</v>
      </c>
      <c r="G21" s="203">
        <f>'Form Data'!G64</f>
        <v>0.57182952383469843</v>
      </c>
      <c r="H21" s="97">
        <f>'Form Data'!H64</f>
        <v>3.4782912773101415E-3</v>
      </c>
      <c r="I21" s="238">
        <f>'Form Data'!I64</f>
        <v>6.518936071009394</v>
      </c>
      <c r="J21" s="239">
        <f>'Form Data'!J64</f>
        <v>-1.3713927523199665E-2</v>
      </c>
      <c r="K21" s="96">
        <f>'Form Data'!K64</f>
        <v>-2.0992901083450323E-3</v>
      </c>
      <c r="L21" s="202">
        <f>'Form Data'!L64</f>
        <v>15378634.116153851</v>
      </c>
      <c r="M21" s="201">
        <f>'Form Data'!M64</f>
        <v>441107.54347579554</v>
      </c>
      <c r="N21" s="96">
        <f>'Form Data'!N64</f>
        <v>2.953015958362323E-2</v>
      </c>
      <c r="O21" s="200">
        <f>'Form Data'!O64</f>
        <v>4640669.3176549431</v>
      </c>
      <c r="P21" s="199">
        <f>'Form Data'!P64</f>
        <v>22358.730152731761</v>
      </c>
      <c r="Q21" s="96">
        <f>'Form Data'!Q64</f>
        <v>4.8413223253623485E-3</v>
      </c>
    </row>
    <row r="22" spans="2:17">
      <c r="B22" s="492"/>
      <c r="C22" s="220" t="s">
        <v>143</v>
      </c>
      <c r="D22" s="99">
        <f>'Form Data'!D65</f>
        <v>406711.47877999622</v>
      </c>
      <c r="E22" s="98">
        <f>'Form Data'!E65</f>
        <v>6933.6680132923648</v>
      </c>
      <c r="F22" s="96">
        <f>'Form Data'!F65</f>
        <v>1.7343804049541427E-2</v>
      </c>
      <c r="G22" s="203">
        <f>'Form Data'!G65</f>
        <v>9.8585254497802824E-2</v>
      </c>
      <c r="H22" s="97">
        <f>'Form Data'!H65</f>
        <v>-7.8266369062122976E-4</v>
      </c>
      <c r="I22" s="238">
        <f>'Form Data'!I65</f>
        <v>8.3120242103540871</v>
      </c>
      <c r="J22" s="239">
        <f>'Form Data'!J65</f>
        <v>-3.401286829723027E-2</v>
      </c>
      <c r="K22" s="96">
        <f>'Form Data'!K65</f>
        <v>-4.0753315587625689E-3</v>
      </c>
      <c r="L22" s="202">
        <f>'Form Data'!L65</f>
        <v>3380595.6582482411</v>
      </c>
      <c r="M22" s="201">
        <f>'Form Data'!M65</f>
        <v>44035.226367280819</v>
      </c>
      <c r="N22" s="96">
        <f>'Form Data'!N65</f>
        <v>1.3197790738786739E-2</v>
      </c>
      <c r="O22" s="200">
        <f>'Form Data'!O65</f>
        <v>616905.23455970804</v>
      </c>
      <c r="P22" s="199">
        <f>'Form Data'!P65</f>
        <v>15612.686920661945</v>
      </c>
      <c r="Q22" s="96">
        <f>'Form Data'!Q65</f>
        <v>2.5965209417553248E-2</v>
      </c>
    </row>
    <row r="23" spans="2:17">
      <c r="B23" s="492"/>
      <c r="C23" s="220" t="s">
        <v>142</v>
      </c>
      <c r="D23" s="99">
        <f>'Form Data'!D66</f>
        <v>8193734.689935986</v>
      </c>
      <c r="E23" s="98">
        <f>'Form Data'!E66</f>
        <v>8519.1464146897197</v>
      </c>
      <c r="F23" s="96">
        <f>'Form Data'!F66</f>
        <v>1.0407968329475127E-3</v>
      </c>
      <c r="G23" s="203">
        <f>'Form Data'!G66</f>
        <v>1.9861288944140438</v>
      </c>
      <c r="H23" s="97">
        <f>'Form Data'!H66</f>
        <v>-4.8370786604725824E-2</v>
      </c>
      <c r="I23" s="238">
        <f>'Form Data'!I66</f>
        <v>7.9695129513699365</v>
      </c>
      <c r="J23" s="239">
        <f>'Form Data'!J66</f>
        <v>-5.8662965612965579E-3</v>
      </c>
      <c r="K23" s="96">
        <f>'Form Data'!K66</f>
        <v>-7.3555079688758887E-4</v>
      </c>
      <c r="L23" s="202">
        <f>'Form Data'!L66</f>
        <v>65300074.731533974</v>
      </c>
      <c r="M23" s="201">
        <f>'Form Data'!M66</f>
        <v>19876.545890063047</v>
      </c>
      <c r="N23" s="96">
        <f>'Form Data'!N66</f>
        <v>3.0448047712015365E-4</v>
      </c>
      <c r="O23" s="200">
        <f>'Form Data'!O66</f>
        <v>14266352.587060178</v>
      </c>
      <c r="P23" s="199">
        <f>'Form Data'!P66</f>
        <v>-15760.320566857234</v>
      </c>
      <c r="Q23" s="96">
        <f>'Form Data'!Q66</f>
        <v>-1.1035006282887453E-3</v>
      </c>
    </row>
    <row r="24" spans="2:17" ht="15" customHeight="1">
      <c r="B24" s="492"/>
      <c r="C24" s="220" t="s">
        <v>141</v>
      </c>
      <c r="D24" s="99">
        <f>'Form Data'!D67</f>
        <v>8629020.9116978049</v>
      </c>
      <c r="E24" s="98">
        <f>'Form Data'!E67</f>
        <v>-113838.93304433674</v>
      </c>
      <c r="F24" s="96">
        <f>'Form Data'!F67</f>
        <v>-1.3020788971333928E-2</v>
      </c>
      <c r="G24" s="203">
        <f>'Form Data'!G67</f>
        <v>2.0916405536386633</v>
      </c>
      <c r="H24" s="97">
        <f>'Form Data'!H67</f>
        <v>-8.1466003023563438E-2</v>
      </c>
      <c r="I24" s="238">
        <f>'Form Data'!I67</f>
        <v>4.1870440334967149</v>
      </c>
      <c r="J24" s="239">
        <f>'Form Data'!J67</f>
        <v>3.4721054602069756E-2</v>
      </c>
      <c r="K24" s="96">
        <f>'Form Data'!K67</f>
        <v>8.3618386090266398E-3</v>
      </c>
      <c r="L24" s="202">
        <f>'Form Data'!L67</f>
        <v>36130090.523242675</v>
      </c>
      <c r="M24" s="201">
        <f>'Form Data'!M67</f>
        <v>-173087.3113353923</v>
      </c>
      <c r="N24" s="96">
        <f>'Form Data'!N67</f>
        <v>-4.7678280982479176E-3</v>
      </c>
      <c r="O24" s="200">
        <f>'Form Data'!O67</f>
        <v>4465898.3552027941</v>
      </c>
      <c r="P24" s="199">
        <f>'Form Data'!P67</f>
        <v>-47738.909489694051</v>
      </c>
      <c r="Q24" s="96">
        <f>'Form Data'!Q67</f>
        <v>-1.0576594150160731E-2</v>
      </c>
    </row>
    <row r="25" spans="2:17">
      <c r="B25" s="492"/>
      <c r="C25" s="220" t="s">
        <v>140</v>
      </c>
      <c r="D25" s="99">
        <f>'Form Data'!D68</f>
        <v>1802971.8682030311</v>
      </c>
      <c r="E25" s="98">
        <f>'Form Data'!E68</f>
        <v>-1334.1103062068578</v>
      </c>
      <c r="F25" s="96">
        <f>'Form Data'!F68</f>
        <v>-7.3940358348151822E-4</v>
      </c>
      <c r="G25" s="203">
        <f>'Form Data'!G68</f>
        <v>0.43703325269391724</v>
      </c>
      <c r="H25" s="97">
        <f>'Form Data'!H68</f>
        <v>-1.1441184933181914E-2</v>
      </c>
      <c r="I25" s="238">
        <f>'Form Data'!I68</f>
        <v>10.093349678217304</v>
      </c>
      <c r="J25" s="239">
        <f>'Form Data'!J68</f>
        <v>-0.217430481870581</v>
      </c>
      <c r="K25" s="96">
        <f>'Form Data'!K68</f>
        <v>-2.1087684781820399E-2</v>
      </c>
      <c r="L25" s="202">
        <f>'Form Data'!L68</f>
        <v>18198025.525761917</v>
      </c>
      <c r="M25" s="201">
        <f>'Form Data'!M68</f>
        <v>-405776.76017909124</v>
      </c>
      <c r="N25" s="96">
        <f>'Form Data'!N68</f>
        <v>-2.181149605560681E-2</v>
      </c>
      <c r="O25" s="200">
        <f>'Form Data'!O68</f>
        <v>3517928.0338172084</v>
      </c>
      <c r="P25" s="199">
        <f>'Form Data'!P68</f>
        <v>6561.7687209160067</v>
      </c>
      <c r="Q25" s="96">
        <f>'Form Data'!Q68</f>
        <v>1.8687223791324038E-3</v>
      </c>
    </row>
    <row r="26" spans="2:17">
      <c r="B26" s="492"/>
      <c r="C26" s="220" t="s">
        <v>139</v>
      </c>
      <c r="D26" s="99">
        <f>'Form Data'!D69</f>
        <v>4169574.1549208784</v>
      </c>
      <c r="E26" s="98">
        <f>'Form Data'!E69</f>
        <v>162570.97063701926</v>
      </c>
      <c r="F26" s="96">
        <f>'Form Data'!F69</f>
        <v>4.0571709869023802E-2</v>
      </c>
      <c r="G26" s="203">
        <f>'Form Data'!G69</f>
        <v>1.0106882904888239</v>
      </c>
      <c r="H26" s="97">
        <f>'Form Data'!H69</f>
        <v>1.4716143277707983E-2</v>
      </c>
      <c r="I26" s="238">
        <f>'Form Data'!I69</f>
        <v>12.023971824091083</v>
      </c>
      <c r="J26" s="239">
        <f>'Form Data'!J69</f>
        <v>5.6805200358622798E-2</v>
      </c>
      <c r="K26" s="96">
        <f>'Form Data'!K69</f>
        <v>4.7467543608836066E-3</v>
      </c>
      <c r="L26" s="202">
        <f>'Form Data'!L69</f>
        <v>50134842.157227032</v>
      </c>
      <c r="M26" s="201">
        <f>'Form Data'!M69</f>
        <v>2182367.3890755475</v>
      </c>
      <c r="N26" s="96">
        <f>'Form Data'!N69</f>
        <v>4.5511048170656813E-2</v>
      </c>
      <c r="O26" s="200">
        <f>'Form Data'!O69</f>
        <v>8687447.9019201118</v>
      </c>
      <c r="P26" s="199">
        <f>'Form Data'!P69</f>
        <v>327877.02962970082</v>
      </c>
      <c r="Q26" s="96">
        <f>'Form Data'!Q69</f>
        <v>3.9221753680744487E-2</v>
      </c>
    </row>
    <row r="27" spans="2:17">
      <c r="B27" s="492"/>
      <c r="C27" s="220" t="s">
        <v>138</v>
      </c>
      <c r="D27" s="99">
        <f>'Form Data'!D70</f>
        <v>10515302.662349237</v>
      </c>
      <c r="E27" s="98">
        <f>'Form Data'!E70</f>
        <v>819740.93889052421</v>
      </c>
      <c r="F27" s="96">
        <f>'Form Data'!F70</f>
        <v>8.4548060470507405E-2</v>
      </c>
      <c r="G27" s="203">
        <f>'Form Data'!G70</f>
        <v>2.5488677924674059</v>
      </c>
      <c r="H27" s="97">
        <f>'Form Data'!H70</f>
        <v>0.13895969306645295</v>
      </c>
      <c r="I27" s="238">
        <f>'Form Data'!I70</f>
        <v>7.0602467558151698</v>
      </c>
      <c r="J27" s="239">
        <f>'Form Data'!J70</f>
        <v>-0.16963175231580063</v>
      </c>
      <c r="K27" s="96">
        <f>'Form Data'!K70</f>
        <v>-2.3462600668189226E-2</v>
      </c>
      <c r="L27" s="202">
        <f>'Form Data'!L70</f>
        <v>74240631.508265823</v>
      </c>
      <c r="M27" s="201">
        <f>'Form Data'!M70</f>
        <v>4142898.1795744002</v>
      </c>
      <c r="N27" s="96">
        <f>'Form Data'!N70</f>
        <v>5.9101742422228751E-2</v>
      </c>
      <c r="O27" s="200">
        <f>'Form Data'!O70</f>
        <v>12025910.879469266</v>
      </c>
      <c r="P27" s="199">
        <f>'Form Data'!P70</f>
        <v>614124.79761938006</v>
      </c>
      <c r="Q27" s="96">
        <f>'Form Data'!Q70</f>
        <v>5.3814958781616816E-2</v>
      </c>
    </row>
    <row r="28" spans="2:17">
      <c r="B28" s="492"/>
      <c r="C28" s="220" t="s">
        <v>137</v>
      </c>
      <c r="D28" s="99">
        <f>'Form Data'!D71</f>
        <v>983115.76912893495</v>
      </c>
      <c r="E28" s="98">
        <f>'Form Data'!E71</f>
        <v>82297.041304681334</v>
      </c>
      <c r="F28" s="96">
        <f>'Form Data'!F71</f>
        <v>9.1358048809057596E-2</v>
      </c>
      <c r="G28" s="203">
        <f>'Form Data'!G71</f>
        <v>0.2383033756291075</v>
      </c>
      <c r="H28" s="97">
        <f>'Form Data'!H71</f>
        <v>1.4397797984937094E-2</v>
      </c>
      <c r="I28" s="238">
        <f>'Form Data'!I71</f>
        <v>10.708203046580536</v>
      </c>
      <c r="J28" s="239">
        <f>'Form Data'!J71</f>
        <v>-5.8253662271846807E-2</v>
      </c>
      <c r="K28" s="96">
        <f>'Form Data'!K71</f>
        <v>-5.4106623791975641E-3</v>
      </c>
      <c r="L28" s="202">
        <f>'Form Data'!L71</f>
        <v>10527403.274127828</v>
      </c>
      <c r="M28" s="201">
        <f>'Form Data'!M71</f>
        <v>828777.43848452345</v>
      </c>
      <c r="N28" s="96">
        <f>'Form Data'!N71</f>
        <v>8.5453078872131896E-2</v>
      </c>
      <c r="O28" s="200">
        <f>'Form Data'!O71</f>
        <v>2204545.8270596061</v>
      </c>
      <c r="P28" s="199">
        <f>'Form Data'!P71</f>
        <v>153301.66998817818</v>
      </c>
      <c r="Q28" s="96">
        <f>'Form Data'!Q71</f>
        <v>7.4735944748307193E-2</v>
      </c>
    </row>
    <row r="29" spans="2:17">
      <c r="B29" s="492"/>
      <c r="C29" s="220" t="s">
        <v>136</v>
      </c>
      <c r="D29" s="99">
        <f>'Form Data'!D72</f>
        <v>69433111.565834135</v>
      </c>
      <c r="E29" s="98">
        <f>'Form Data'!E72</f>
        <v>867887.88557979465</v>
      </c>
      <c r="F29" s="96">
        <f>'Form Data'!F72</f>
        <v>1.2657843714287074E-2</v>
      </c>
      <c r="G29" s="203">
        <f>'Form Data'!G72</f>
        <v>16.830311735545649</v>
      </c>
      <c r="H29" s="97">
        <f>'Form Data'!H72</f>
        <v>-0.21211371614216645</v>
      </c>
      <c r="I29" s="238">
        <f>'Form Data'!I72</f>
        <v>4.610799431621956</v>
      </c>
      <c r="J29" s="239">
        <f>'Form Data'!J72</f>
        <v>-7.2103483827919312E-2</v>
      </c>
      <c r="K29" s="96">
        <f>'Form Data'!K72</f>
        <v>-1.5397176736257942E-2</v>
      </c>
      <c r="L29" s="202">
        <f>'Form Data'!L72</f>
        <v>320142151.34349191</v>
      </c>
      <c r="M29" s="201">
        <f>'Form Data'!M72</f>
        <v>-942134.52724397182</v>
      </c>
      <c r="N29" s="96">
        <f>'Form Data'!N72</f>
        <v>-2.9342280787396187E-3</v>
      </c>
      <c r="O29" s="200">
        <f>'Form Data'!O72</f>
        <v>75999706.609196782</v>
      </c>
      <c r="P29" s="199">
        <f>'Form Data'!P72</f>
        <v>-242743.13212631643</v>
      </c>
      <c r="Q29" s="96">
        <f>'Form Data'!Q72</f>
        <v>-3.1838317492407465E-3</v>
      </c>
    </row>
    <row r="30" spans="2:17">
      <c r="B30" s="492"/>
      <c r="C30" s="220" t="s">
        <v>135</v>
      </c>
      <c r="D30" s="99">
        <f>'Form Data'!D73</f>
        <v>49965128.50494992</v>
      </c>
      <c r="E30" s="98">
        <f>'Form Data'!E73</f>
        <v>170513.35587074608</v>
      </c>
      <c r="F30" s="96">
        <f>'Form Data'!F73</f>
        <v>3.4243332408584602E-3</v>
      </c>
      <c r="G30" s="203">
        <f>'Form Data'!G73</f>
        <v>12.111349609437637</v>
      </c>
      <c r="H30" s="97">
        <f>'Form Data'!H73</f>
        <v>-0.26549350466213539</v>
      </c>
      <c r="I30" s="238">
        <f>'Form Data'!I73</f>
        <v>4.3014724352322791</v>
      </c>
      <c r="J30" s="239">
        <f>'Form Data'!J73</f>
        <v>-0.14790272614344868</v>
      </c>
      <c r="K30" s="96">
        <f>'Form Data'!K73</f>
        <v>-3.3241235180024198E-2</v>
      </c>
      <c r="L30" s="202">
        <f>'Form Data'!L73</f>
        <v>214923622.98688069</v>
      </c>
      <c r="M30" s="201">
        <f>'Form Data'!M73</f>
        <v>-6631300.8276956975</v>
      </c>
      <c r="N30" s="96">
        <f>'Form Data'!N73</f>
        <v>-2.9930731005759825E-2</v>
      </c>
      <c r="O30" s="200">
        <f>'Form Data'!O73</f>
        <v>68937997.118169606</v>
      </c>
      <c r="P30" s="199">
        <f>'Form Data'!P73</f>
        <v>187306.91928552091</v>
      </c>
      <c r="Q30" s="96">
        <f>'Form Data'!Q73</f>
        <v>2.7244369291955289E-3</v>
      </c>
    </row>
    <row r="31" spans="2:17">
      <c r="B31" s="492"/>
      <c r="C31" s="220" t="s">
        <v>134</v>
      </c>
      <c r="D31" s="99">
        <f>'Form Data'!D74</f>
        <v>98405977.852659047</v>
      </c>
      <c r="E31" s="98">
        <f>'Form Data'!E74</f>
        <v>5785439.2390365452</v>
      </c>
      <c r="F31" s="96">
        <f>'Form Data'!F74</f>
        <v>6.2463891115675615E-2</v>
      </c>
      <c r="G31" s="203">
        <f>'Form Data'!G74</f>
        <v>23.853219977490088</v>
      </c>
      <c r="H31" s="97">
        <f>'Form Data'!H74</f>
        <v>0.83165686002869066</v>
      </c>
      <c r="I31" s="238">
        <f>'Form Data'!I74</f>
        <v>5.1829707013833586</v>
      </c>
      <c r="J31" s="239">
        <f>'Form Data'!J74</f>
        <v>-0.14541254256221148</v>
      </c>
      <c r="K31" s="96">
        <f>'Form Data'!K74</f>
        <v>-2.7290180886939387E-2</v>
      </c>
      <c r="L31" s="202">
        <f>'Form Data'!L74</f>
        <v>510035300.05131149</v>
      </c>
      <c r="M31" s="201">
        <f>'Form Data'!M74</f>
        <v>16517574.057271719</v>
      </c>
      <c r="N31" s="96">
        <f>'Form Data'!N74</f>
        <v>3.3469059341287376E-2</v>
      </c>
      <c r="O31" s="200">
        <f>'Form Data'!O74</f>
        <v>136867701.61649415</v>
      </c>
      <c r="P31" s="199">
        <f>'Form Data'!P74</f>
        <v>9832128.1297320575</v>
      </c>
      <c r="Q31" s="96">
        <f>'Form Data'!Q74</f>
        <v>7.7396652448352407E-2</v>
      </c>
    </row>
    <row r="32" spans="2:17">
      <c r="B32" s="492"/>
      <c r="C32" s="220" t="s">
        <v>133</v>
      </c>
      <c r="D32" s="99">
        <f>'Form Data'!D75</f>
        <v>22262083.075801097</v>
      </c>
      <c r="E32" s="98">
        <f>'Form Data'!E75</f>
        <v>-437589.47453704849</v>
      </c>
      <c r="F32" s="96">
        <f>'Form Data'!F75</f>
        <v>-1.9277347440438297E-2</v>
      </c>
      <c r="G32" s="203">
        <f>'Form Data'!G75</f>
        <v>5.3962409230802004</v>
      </c>
      <c r="H32" s="97">
        <f>'Form Data'!H75</f>
        <v>-0.2459411694179634</v>
      </c>
      <c r="I32" s="238">
        <f>'Form Data'!I75</f>
        <v>6.9826116311449695</v>
      </c>
      <c r="J32" s="239">
        <f>'Form Data'!J75</f>
        <v>6.3442782064377923E-2</v>
      </c>
      <c r="K32" s="96">
        <f>'Form Data'!K75</f>
        <v>9.1691333812164589E-3</v>
      </c>
      <c r="L32" s="202">
        <f>'Form Data'!L75</f>
        <v>155447480.21860433</v>
      </c>
      <c r="M32" s="201">
        <f>'Form Data'!M75</f>
        <v>-1615386.9760251641</v>
      </c>
      <c r="N32" s="96">
        <f>'Form Data'!N75</f>
        <v>-1.0284970629139257E-2</v>
      </c>
      <c r="O32" s="200">
        <f>'Form Data'!O75</f>
        <v>35362426.853141561</v>
      </c>
      <c r="P32" s="199">
        <f>'Form Data'!P75</f>
        <v>-1541913.5571608841</v>
      </c>
      <c r="Q32" s="96">
        <f>'Form Data'!Q75</f>
        <v>-4.1781360675137116E-2</v>
      </c>
    </row>
    <row r="33" spans="2:17">
      <c r="B33" s="492"/>
      <c r="C33" s="220" t="s">
        <v>132</v>
      </c>
      <c r="D33" s="99">
        <f>'Form Data'!D76</f>
        <v>3959992.3486948628</v>
      </c>
      <c r="E33" s="98">
        <f>'Form Data'!E76</f>
        <v>-77789.408133312594</v>
      </c>
      <c r="F33" s="96">
        <f>'Form Data'!F76</f>
        <v>-1.9265382038483179E-2</v>
      </c>
      <c r="G33" s="203">
        <f>'Form Data'!G76</f>
        <v>0.95988648925400422</v>
      </c>
      <c r="H33" s="97">
        <f>'Form Data'!H76</f>
        <v>-4.3735914164865219E-2</v>
      </c>
      <c r="I33" s="238">
        <f>'Form Data'!I76</f>
        <v>7.186921703198248</v>
      </c>
      <c r="J33" s="239">
        <f>'Form Data'!J76</f>
        <v>-0.3385430004487695</v>
      </c>
      <c r="K33" s="96">
        <f>'Form Data'!K76</f>
        <v>-4.4986324935482533E-2</v>
      </c>
      <c r="L33" s="202">
        <f>'Form Data'!L76</f>
        <v>28460154.955334112</v>
      </c>
      <c r="M33" s="201">
        <f>'Form Data'!M76</f>
        <v>-1926029.136706166</v>
      </c>
      <c r="N33" s="96">
        <f>'Form Data'!N76</f>
        <v>-6.3385028237576344E-2</v>
      </c>
      <c r="O33" s="200">
        <f>'Form Data'!O76</f>
        <v>6150323.2901062965</v>
      </c>
      <c r="P33" s="199">
        <f>'Form Data'!P76</f>
        <v>-186657.84739112109</v>
      </c>
      <c r="Q33" s="96">
        <f>'Form Data'!Q76</f>
        <v>-2.9455326336166984E-2</v>
      </c>
    </row>
    <row r="34" spans="2:17">
      <c r="B34" s="497"/>
      <c r="C34" s="216" t="s">
        <v>131</v>
      </c>
      <c r="D34" s="99">
        <f>'Form Data'!D77</f>
        <v>19028337.365658283</v>
      </c>
      <c r="E34" s="98">
        <f>'Form Data'!E77</f>
        <v>1423928.5539297648</v>
      </c>
      <c r="F34" s="96">
        <f>'Form Data'!F77</f>
        <v>8.0884769784550004E-2</v>
      </c>
      <c r="G34" s="203">
        <f>'Form Data'!G77</f>
        <v>4.6123937477511348</v>
      </c>
      <c r="H34" s="97">
        <f>'Form Data'!H77</f>
        <v>0.23667951987907276</v>
      </c>
      <c r="I34" s="238">
        <f>'Form Data'!I77</f>
        <v>4.9184483455563521</v>
      </c>
      <c r="J34" s="239">
        <f>'Form Data'!J77</f>
        <v>-0.26301161072690871</v>
      </c>
      <c r="K34" s="96">
        <f>'Form Data'!K77</f>
        <v>-5.0760135742816952E-2</v>
      </c>
      <c r="L34" s="202">
        <f>'Form Data'!L77</f>
        <v>93589894.434810102</v>
      </c>
      <c r="M34" s="201">
        <f>'Form Data'!M77</f>
        <v>2373355.1227986068</v>
      </c>
      <c r="N34" s="96">
        <f>'Form Data'!N77</f>
        <v>2.6018912147942896E-2</v>
      </c>
      <c r="O34" s="200">
        <f>'Form Data'!O77</f>
        <v>17114485.497442923</v>
      </c>
      <c r="P34" s="199">
        <f>'Form Data'!P77</f>
        <v>445915.12052242644</v>
      </c>
      <c r="Q34" s="96">
        <f>'Form Data'!Q77</f>
        <v>2.6751851564897604E-2</v>
      </c>
    </row>
    <row r="35" spans="2:17" ht="15" thickBot="1">
      <c r="B35" s="492"/>
      <c r="C35" s="228" t="s">
        <v>130</v>
      </c>
      <c r="D35" s="94">
        <f>'Form Data'!D78</f>
        <v>5871294.8210171787</v>
      </c>
      <c r="E35" s="93">
        <f>'Form Data'!E78</f>
        <v>-228737.14783148002</v>
      </c>
      <c r="F35" s="91">
        <f>'Form Data'!F78</f>
        <v>-3.749769656939235E-2</v>
      </c>
      <c r="G35" s="215">
        <f>'Form Data'!G78</f>
        <v>1.4231786520948304</v>
      </c>
      <c r="H35" s="92">
        <f>'Form Data'!H78</f>
        <v>-9.3032256321622597E-2</v>
      </c>
      <c r="I35" s="240">
        <f>'Form Data'!I78</f>
        <v>3.2302534340708187</v>
      </c>
      <c r="J35" s="241">
        <f>'Form Data'!J78</f>
        <v>5.3009616911432467E-3</v>
      </c>
      <c r="K35" s="91">
        <f>'Form Data'!K78</f>
        <v>1.6437332756199334E-3</v>
      </c>
      <c r="L35" s="214">
        <f>'Form Data'!L78</f>
        <v>18965770.258032955</v>
      </c>
      <c r="M35" s="213">
        <f>'Form Data'!M78</f>
        <v>-706542.92150058597</v>
      </c>
      <c r="N35" s="91">
        <f>'Form Data'!N78</f>
        <v>-3.5915599505382576E-2</v>
      </c>
      <c r="O35" s="212">
        <f>'Form Data'!O78</f>
        <v>4574473.8785661459</v>
      </c>
      <c r="P35" s="211">
        <f>'Form Data'!P78</f>
        <v>-127478.46229966171</v>
      </c>
      <c r="Q35" s="91">
        <f>'Form Data'!Q78</f>
        <v>-2.7111815062801786E-2</v>
      </c>
    </row>
    <row r="36" spans="2:17">
      <c r="B36" s="491" t="s">
        <v>68</v>
      </c>
      <c r="C36" s="210" t="s">
        <v>129</v>
      </c>
      <c r="D36" s="104">
        <f>Package!D24</f>
        <v>162006455.77630487</v>
      </c>
      <c r="E36" s="103">
        <f>Package!E24</f>
        <v>3848957.7578025758</v>
      </c>
      <c r="F36" s="101">
        <f>Package!F24</f>
        <v>2.4336233223367632E-2</v>
      </c>
      <c r="G36" s="209">
        <f>Package!G24</f>
        <v>39.269724377839715</v>
      </c>
      <c r="H36" s="102">
        <f>Package!H24</f>
        <v>-4.15652954121839E-2</v>
      </c>
      <c r="I36" s="242">
        <f>Package!I24</f>
        <v>4.6800489978271962</v>
      </c>
      <c r="J36" s="243">
        <f>Package!J24</f>
        <v>-0.14314220815643175</v>
      </c>
      <c r="K36" s="101">
        <f>Package!K24</f>
        <v>-2.9677904533175092E-2</v>
      </c>
      <c r="L36" s="208">
        <f>Package!L24</f>
        <v>758198150.99743164</v>
      </c>
      <c r="M36" s="207">
        <f>Package!M24</f>
        <v>-4625702.6057816744</v>
      </c>
      <c r="N36" s="101">
        <f>Package!N24</f>
        <v>-6.0639197161075631E-3</v>
      </c>
      <c r="O36" s="206">
        <f>Package!O24</f>
        <v>215551790.17500979</v>
      </c>
      <c r="P36" s="205">
        <f>Package!P24</f>
        <v>3888799.342897743</v>
      </c>
      <c r="Q36" s="101">
        <f>Package!Q24</f>
        <v>1.8372599421418369E-2</v>
      </c>
    </row>
    <row r="37" spans="2:17">
      <c r="B37" s="492"/>
      <c r="C37" s="204" t="s">
        <v>128</v>
      </c>
      <c r="D37" s="99">
        <f>Package!D25</f>
        <v>1061587.5464519996</v>
      </c>
      <c r="E37" s="98">
        <f>Package!E25</f>
        <v>11788.076830321224</v>
      </c>
      <c r="F37" s="96">
        <f>Package!F25</f>
        <v>1.1228884345473478E-2</v>
      </c>
      <c r="G37" s="203">
        <f>Package!G25</f>
        <v>0.25732462420929325</v>
      </c>
      <c r="H37" s="97">
        <f>Package!H25</f>
        <v>-3.6112881955431275E-3</v>
      </c>
      <c r="I37" s="238">
        <f>Package!I25</f>
        <v>11.19921372226027</v>
      </c>
      <c r="J37" s="239">
        <f>Package!J25</f>
        <v>0.22486841306700711</v>
      </c>
      <c r="K37" s="96">
        <f>Package!K25</f>
        <v>2.0490371564910913E-2</v>
      </c>
      <c r="L37" s="202">
        <f>Package!L25</f>
        <v>11888945.817605846</v>
      </c>
      <c r="M37" s="201">
        <f>Package!M25</f>
        <v>368083.93256960437</v>
      </c>
      <c r="N37" s="96">
        <f>Package!N25</f>
        <v>3.1949339922882555E-2</v>
      </c>
      <c r="O37" s="200">
        <f>Package!O25</f>
        <v>1436662.6010143161</v>
      </c>
      <c r="P37" s="199">
        <f>Package!P25</f>
        <v>-56440.896480681607</v>
      </c>
      <c r="Q37" s="96">
        <f>Package!Q25</f>
        <v>-3.7801061061991582E-2</v>
      </c>
    </row>
    <row r="38" spans="2:17">
      <c r="B38" s="492"/>
      <c r="C38" s="204" t="s">
        <v>127</v>
      </c>
      <c r="D38" s="99">
        <f>Package!D26</f>
        <v>1791691.2119619807</v>
      </c>
      <c r="E38" s="98">
        <f>Package!E26</f>
        <v>-77187.548874364933</v>
      </c>
      <c r="F38" s="96">
        <f>Package!F26</f>
        <v>-4.1301528216748838E-2</v>
      </c>
      <c r="G38" s="203">
        <f>Package!G26</f>
        <v>0.43429886621984448</v>
      </c>
      <c r="H38" s="97">
        <f>Package!H26</f>
        <v>-3.0225644169355415E-2</v>
      </c>
      <c r="I38" s="238">
        <f>Package!I26</f>
        <v>6.7223785362314263</v>
      </c>
      <c r="J38" s="239">
        <f>Package!J26</f>
        <v>-4.5045706988763534E-2</v>
      </c>
      <c r="K38" s="96">
        <f>Package!K26</f>
        <v>-6.6562558175500353E-3</v>
      </c>
      <c r="L38" s="202">
        <f>Package!L26</f>
        <v>12044426.54684769</v>
      </c>
      <c r="M38" s="201">
        <f>Package!M26</f>
        <v>-603068.88687550277</v>
      </c>
      <c r="N38" s="96">
        <f>Package!N26</f>
        <v>-4.7682870496832452E-2</v>
      </c>
      <c r="O38" s="200">
        <f>Package!O26</f>
        <v>3543777.4116572738</v>
      </c>
      <c r="P38" s="199">
        <f>Package!P26</f>
        <v>-129710.06665645028</v>
      </c>
      <c r="Q38" s="96">
        <f>Package!Q26</f>
        <v>-3.5309788701387471E-2</v>
      </c>
    </row>
    <row r="39" spans="2:17">
      <c r="B39" s="492"/>
      <c r="C39" s="204" t="s">
        <v>126</v>
      </c>
      <c r="D39" s="99">
        <f>Package!D27</f>
        <v>43001016.495838813</v>
      </c>
      <c r="E39" s="98">
        <f>Package!E27</f>
        <v>459578.32767529786</v>
      </c>
      <c r="F39" s="96">
        <f>Package!F27</f>
        <v>1.0803074542487606E-2</v>
      </c>
      <c r="G39" s="203">
        <f>Package!G27</f>
        <v>10.423276391467791</v>
      </c>
      <c r="H39" s="97">
        <f>Package!H27</f>
        <v>-0.15073255466365865</v>
      </c>
      <c r="I39" s="238">
        <f>Package!I27</f>
        <v>7.3867910646279533</v>
      </c>
      <c r="J39" s="239">
        <f>Package!J27</f>
        <v>-2.1625104610176749E-3</v>
      </c>
      <c r="K39" s="96">
        <f>Package!K27</f>
        <v>-2.926680265400958E-4</v>
      </c>
      <c r="L39" s="202">
        <f>Package!L27</f>
        <v>317639524.42138135</v>
      </c>
      <c r="M39" s="201">
        <f>Package!M27</f>
        <v>3302812.7793031335</v>
      </c>
      <c r="N39" s="96">
        <f>Package!N27</f>
        <v>1.0507244801440517E-2</v>
      </c>
      <c r="O39" s="200">
        <f>Package!O27</f>
        <v>69012044.836380184</v>
      </c>
      <c r="P39" s="199">
        <f>Package!P27</f>
        <v>475445.90257515013</v>
      </c>
      <c r="Q39" s="96">
        <f>Package!Q27</f>
        <v>6.9371096606989776E-3</v>
      </c>
    </row>
    <row r="40" spans="2:17">
      <c r="B40" s="492"/>
      <c r="C40" s="204" t="s">
        <v>125</v>
      </c>
      <c r="D40" s="99">
        <f>Package!D28</f>
        <v>64065679.412931584</v>
      </c>
      <c r="E40" s="98">
        <f>Package!E28</f>
        <v>1586711.4802930057</v>
      </c>
      <c r="F40" s="96">
        <f>Package!F28</f>
        <v>2.5395929747170466E-2</v>
      </c>
      <c r="G40" s="203">
        <f>Package!G28</f>
        <v>15.529267402150227</v>
      </c>
      <c r="H40" s="97">
        <f>Package!H28</f>
        <v>-3.7132922650151556E-4</v>
      </c>
      <c r="I40" s="238">
        <f>Package!I28</f>
        <v>5.1459614840308934</v>
      </c>
      <c r="J40" s="239">
        <f>Package!J28</f>
        <v>-0.16543878290057901</v>
      </c>
      <c r="K40" s="96">
        <f>Package!K28</f>
        <v>-3.1147865833157609E-2</v>
      </c>
      <c r="L40" s="202">
        <f>Package!L28</f>
        <v>329679518.70721686</v>
      </c>
      <c r="M40" s="201">
        <f>Package!M28</f>
        <v>-2171288.2478026152</v>
      </c>
      <c r="N40" s="96">
        <f>Package!N28</f>
        <v>-6.5429650984604086E-3</v>
      </c>
      <c r="O40" s="200">
        <f>Package!O28</f>
        <v>71062889.772471607</v>
      </c>
      <c r="P40" s="199">
        <f>Package!P28</f>
        <v>965163.21057274938</v>
      </c>
      <c r="Q40" s="96">
        <f>Package!Q28</f>
        <v>1.376882329729303E-2</v>
      </c>
    </row>
    <row r="41" spans="2:17">
      <c r="B41" s="492"/>
      <c r="C41" s="204" t="s">
        <v>124</v>
      </c>
      <c r="D41" s="99">
        <f>Package!D29</f>
        <v>74877695.261000693</v>
      </c>
      <c r="E41" s="98">
        <f>Package!E29</f>
        <v>4346116.0907727033</v>
      </c>
      <c r="F41" s="96">
        <f>Package!F29</f>
        <v>6.1619435462849211E-2</v>
      </c>
      <c r="G41" s="203">
        <f>Package!G29</f>
        <v>18.150057297762576</v>
      </c>
      <c r="H41" s="97">
        <f>Package!H29</f>
        <v>0.61887872823079704</v>
      </c>
      <c r="I41" s="238">
        <f>Package!I29</f>
        <v>5.6750083667794433</v>
      </c>
      <c r="J41" s="239">
        <f>Package!J29</f>
        <v>-0.14647774133657077</v>
      </c>
      <c r="K41" s="96">
        <f>Package!K29</f>
        <v>-2.5161571910711784E-2</v>
      </c>
      <c r="L41" s="202">
        <f>Package!L29</f>
        <v>424931547.09134042</v>
      </c>
      <c r="M41" s="201">
        <f>Package!M29</f>
        <v>14332938.76837337</v>
      </c>
      <c r="N41" s="96">
        <f>Package!N29</f>
        <v>3.4907421695641559E-2</v>
      </c>
      <c r="O41" s="200">
        <f>Package!O29</f>
        <v>97269316.150910586</v>
      </c>
      <c r="P41" s="199">
        <f>Package!P29</f>
        <v>4843502.8728933036</v>
      </c>
      <c r="Q41" s="96">
        <f>Package!Q29</f>
        <v>5.2404222382377359E-2</v>
      </c>
    </row>
    <row r="42" spans="2:17" ht="15" thickBot="1">
      <c r="B42" s="493"/>
      <c r="C42" s="198" t="s">
        <v>123</v>
      </c>
      <c r="D42" s="197">
        <f>Package!D30</f>
        <v>5980774.2207099227</v>
      </c>
      <c r="E42" s="139">
        <f>Package!E30</f>
        <v>836836.781484087</v>
      </c>
      <c r="F42" s="137">
        <f>Package!F30</f>
        <v>0.16268409003240739</v>
      </c>
      <c r="G42" s="196">
        <f>Package!G30</f>
        <v>1.4497160257469133</v>
      </c>
      <c r="H42" s="138">
        <f>Package!H30</f>
        <v>0.17114993012724189</v>
      </c>
      <c r="I42" s="244">
        <f>Package!I30</f>
        <v>6.9952234630856687</v>
      </c>
      <c r="J42" s="245">
        <f>Package!J30</f>
        <v>-0.31542140149764197</v>
      </c>
      <c r="K42" s="137">
        <f>Package!K30</f>
        <v>-4.3145496374158814E-2</v>
      </c>
      <c r="L42" s="195">
        <f>Package!L30</f>
        <v>41836852.156127959</v>
      </c>
      <c r="M42" s="194">
        <f>Package!M30</f>
        <v>4231352.332313776</v>
      </c>
      <c r="N42" s="137">
        <f>Package!N30</f>
        <v>0.11251950784162203</v>
      </c>
      <c r="O42" s="193">
        <f>Package!O30</f>
        <v>8149238.7312480621</v>
      </c>
      <c r="P42" s="192">
        <f>Package!P30</f>
        <v>1086355.6467936067</v>
      </c>
      <c r="Q42" s="137">
        <f>Package!Q30</f>
        <v>0.15381192549890807</v>
      </c>
    </row>
    <row r="43" spans="2:17">
      <c r="B43" s="503" t="s">
        <v>122</v>
      </c>
      <c r="C43" s="219" t="s">
        <v>12</v>
      </c>
      <c r="D43" s="136">
        <f>'NB &amp; PL'!D9</f>
        <v>174927295.69053403</v>
      </c>
      <c r="E43" s="119">
        <f>'NB &amp; PL'!E9</f>
        <v>4981906.5387620926</v>
      </c>
      <c r="F43" s="117">
        <f>'NB &amp; PL'!F9</f>
        <v>2.9314749659450523E-2</v>
      </c>
      <c r="G43" s="181">
        <f>'NB &amp; PL'!G9</f>
        <v>42.401684889725573</v>
      </c>
      <c r="H43" s="118">
        <f>'NB &amp; PL'!H9</f>
        <v>0.16042219096141253</v>
      </c>
      <c r="I43" s="246">
        <f>'NB &amp; PL'!I9</f>
        <v>6.6041888003202835</v>
      </c>
      <c r="J43" s="247">
        <f>'NB &amp; PL'!J9</f>
        <v>-0.106092145243041</v>
      </c>
      <c r="K43" s="117">
        <f>'NB &amp; PL'!K9</f>
        <v>-1.5810387985794629E-2</v>
      </c>
      <c r="L43" s="180">
        <f>'NB &amp; PL'!L9</f>
        <v>1155252887.0697393</v>
      </c>
      <c r="M43" s="179">
        <f>'NB &amp; PL'!M9</f>
        <v>14871580.458260059</v>
      </c>
      <c r="N43" s="117">
        <f>'NB &amp; PL'!N9</f>
        <v>1.3040884107833516E-2</v>
      </c>
      <c r="O43" s="178">
        <f>'NB &amp; PL'!O9</f>
        <v>234620642.36752337</v>
      </c>
      <c r="P43" s="177">
        <f>'NB &amp; PL'!P9</f>
        <v>4710568.4859069586</v>
      </c>
      <c r="Q43" s="117">
        <f>'NB &amp; PL'!Q9</f>
        <v>2.048874330027178E-2</v>
      </c>
    </row>
    <row r="44" spans="2:17" ht="15" thickBot="1">
      <c r="B44" s="504"/>
      <c r="C44" s="217" t="s">
        <v>11</v>
      </c>
      <c r="D44" s="134">
        <f>'NB &amp; PL'!D10</f>
        <v>208276091.98658797</v>
      </c>
      <c r="E44" s="113">
        <f>'NB &amp; PL'!E10</f>
        <v>4954418.4518792033</v>
      </c>
      <c r="F44" s="111">
        <f>'NB &amp; PL'!F10</f>
        <v>2.4367389692144362E-2</v>
      </c>
      <c r="G44" s="171">
        <f>'NB &amp; PL'!G10</f>
        <v>50.485301265402761</v>
      </c>
      <c r="H44" s="112">
        <f>'NB &amp; PL'!H10</f>
        <v>-5.1899343563867717E-2</v>
      </c>
      <c r="I44" s="234">
        <f>'NB &amp; PL'!I10</f>
        <v>4.2544117494404228</v>
      </c>
      <c r="J44" s="235">
        <f>'NB &amp; PL'!J10</f>
        <v>-8.7920460222214558E-2</v>
      </c>
      <c r="K44" s="111">
        <f>'NB &amp; PL'!K10</f>
        <v>-2.0247290160474673E-2</v>
      </c>
      <c r="L44" s="170">
        <f>'NB &amp; PL'!L10</f>
        <v>886092252.87527418</v>
      </c>
      <c r="M44" s="169">
        <f>'NB &amp; PL'!M10</f>
        <v>3202000.9629969597</v>
      </c>
      <c r="N44" s="111">
        <f>'NB &amp; PL'!N10</f>
        <v>3.6267259221196002E-3</v>
      </c>
      <c r="O44" s="168">
        <f>'NB &amp; PL'!O10</f>
        <v>267236812.43305308</v>
      </c>
      <c r="P44" s="167">
        <f>'NB &amp; PL'!P10</f>
        <v>5524634.1819093525</v>
      </c>
      <c r="Q44" s="111">
        <f>'NB &amp; PL'!Q10</f>
        <v>2.110958006932262E-2</v>
      </c>
    </row>
    <row r="45" spans="2:17">
      <c r="B45" s="491" t="s">
        <v>121</v>
      </c>
      <c r="C45" s="120" t="s">
        <v>120</v>
      </c>
      <c r="D45" s="166">
        <f>Sodium!D15</f>
        <v>411333106.59842074</v>
      </c>
      <c r="E45" s="165">
        <f>Sodium!E15</f>
        <v>10189167.79979074</v>
      </c>
      <c r="F45" s="158">
        <f>Sodium!F15</f>
        <v>2.540027858904181E-2</v>
      </c>
      <c r="G45" s="164">
        <f>Sodium!G15</f>
        <v>99.705518809103395</v>
      </c>
      <c r="H45" s="163">
        <f>Sodium!H15</f>
        <v>-1.9612430744189169E-3</v>
      </c>
      <c r="I45" s="248">
        <f>Sodium!I15</f>
        <v>5.5514076251474229</v>
      </c>
      <c r="J45" s="249">
        <f>Sodium!J15</f>
        <v>-0.10414643616377095</v>
      </c>
      <c r="K45" s="158">
        <f>Sodium!K15</f>
        <v>-1.8414895346190972E-2</v>
      </c>
      <c r="L45" s="162">
        <f>Sodium!L15</f>
        <v>2283477744.4460506</v>
      </c>
      <c r="M45" s="161">
        <f>Sodium!M15</f>
        <v>14786512.203089714</v>
      </c>
      <c r="N45" s="158">
        <f>Sodium!N15</f>
        <v>6.5176397708695257E-3</v>
      </c>
      <c r="O45" s="160">
        <f>Sodium!O15</f>
        <v>545154250.80015349</v>
      </c>
      <c r="P45" s="159">
        <f>Sodium!P15</f>
        <v>9984646.0634595752</v>
      </c>
      <c r="Q45" s="158">
        <f>Sodium!Q15</f>
        <v>1.8656975237545618E-2</v>
      </c>
    </row>
    <row r="46" spans="2:17">
      <c r="B46" s="492"/>
      <c r="C46" s="100" t="s">
        <v>119</v>
      </c>
      <c r="D46" s="157">
        <f>Sodium!D16</f>
        <v>420309.46546995419</v>
      </c>
      <c r="E46" s="156">
        <f>Sodium!E16</f>
        <v>6451.3429920150666</v>
      </c>
      <c r="F46" s="149">
        <f>Sodium!F16</f>
        <v>1.5588296185630519E-2</v>
      </c>
      <c r="G46" s="155">
        <f>Sodium!G16</f>
        <v>0.10188135271098454</v>
      </c>
      <c r="H46" s="154">
        <f>Sodium!H16</f>
        <v>-9.8633766215941443E-4</v>
      </c>
      <c r="I46" s="250">
        <f>Sodium!I16</f>
        <v>10.224410226064263</v>
      </c>
      <c r="J46" s="251">
        <f>Sodium!J16</f>
        <v>-0.22413533686466636</v>
      </c>
      <c r="K46" s="149">
        <f>Sodium!K16</f>
        <v>-2.1451343205114656E-2</v>
      </c>
      <c r="L46" s="153">
        <f>Sodium!L16</f>
        <v>4297416.3968626037</v>
      </c>
      <c r="M46" s="152">
        <f>Sodium!M16</f>
        <v>-26799.052436364815</v>
      </c>
      <c r="N46" s="149">
        <f>Sodium!N16</f>
        <v>-6.1974369109451784E-3</v>
      </c>
      <c r="O46" s="151">
        <f>Sodium!O16</f>
        <v>719533.3966481908</v>
      </c>
      <c r="P46" s="150">
        <f>Sodium!P16</f>
        <v>1195.9128581996774</v>
      </c>
      <c r="Q46" s="149">
        <f>Sodium!Q16</f>
        <v>1.6648342668824274E-3</v>
      </c>
    </row>
    <row r="47" spans="2:17">
      <c r="B47" s="492"/>
      <c r="C47" s="100" t="s">
        <v>118</v>
      </c>
      <c r="D47" s="157">
        <f>Sodium!D17</f>
        <v>739511.93196353118</v>
      </c>
      <c r="E47" s="156">
        <f>Sodium!E17</f>
        <v>35467.554051686311</v>
      </c>
      <c r="F47" s="149">
        <f>Sodium!F17</f>
        <v>5.037687277168669E-2</v>
      </c>
      <c r="G47" s="155">
        <f>Sodium!G17</f>
        <v>0.17925476860274039</v>
      </c>
      <c r="H47" s="154">
        <f>Sodium!H17</f>
        <v>4.2590028017466808E-3</v>
      </c>
      <c r="I47" s="250">
        <f>Sodium!I17</f>
        <v>5.9303427848235408</v>
      </c>
      <c r="J47" s="251">
        <f>Sodium!J17</f>
        <v>4.0286716186344051E-4</v>
      </c>
      <c r="K47" s="149">
        <f>Sodium!K17</f>
        <v>6.7937815130899516E-5</v>
      </c>
      <c r="L47" s="153">
        <f>Sodium!L17</f>
        <v>4385559.2500108443</v>
      </c>
      <c r="M47" s="152">
        <f>Sodium!M17</f>
        <v>210618.3896261123</v>
      </c>
      <c r="N47" s="149">
        <f>Sodium!N17</f>
        <v>5.0448233081486875E-2</v>
      </c>
      <c r="O47" s="151">
        <f>Sodium!O17</f>
        <v>1741845.8311005521</v>
      </c>
      <c r="P47" s="150">
        <f>Sodium!P17</f>
        <v>50956.379755605478</v>
      </c>
      <c r="Q47" s="149">
        <f>Sodium!Q17</f>
        <v>3.0135843425526356E-2</v>
      </c>
    </row>
    <row r="48" spans="2:17" ht="15" thickBot="1">
      <c r="B48" s="493"/>
      <c r="C48" s="297" t="s">
        <v>117</v>
      </c>
      <c r="D48" s="148">
        <f>Sodium!D18</f>
        <v>55054.815368685398</v>
      </c>
      <c r="E48" s="147">
        <f>Sodium!E18</f>
        <v>-3911.3001683902548</v>
      </c>
      <c r="F48" s="140">
        <f>Sodium!F18</f>
        <v>-6.633131812678042E-2</v>
      </c>
      <c r="G48" s="146">
        <f>Sodium!G18</f>
        <v>1.3345069582821787E-2</v>
      </c>
      <c r="H48" s="145">
        <f>Sodium!H18</f>
        <v>-1.3114220652266726E-3</v>
      </c>
      <c r="I48" s="254">
        <f>Sodium!I18</f>
        <v>5.8793280513399955</v>
      </c>
      <c r="J48" s="255">
        <f>Sodium!J18</f>
        <v>0.31322244855550974</v>
      </c>
      <c r="K48" s="140">
        <f>Sodium!K18</f>
        <v>5.627317749753398E-2</v>
      </c>
      <c r="L48" s="144">
        <f>Sodium!L18</f>
        <v>323685.32035845635</v>
      </c>
      <c r="M48" s="143">
        <f>Sodium!M18</f>
        <v>-4526.3057068977505</v>
      </c>
      <c r="N48" s="140">
        <f>Sodium!N18</f>
        <v>-1.3790814667840146E-2</v>
      </c>
      <c r="O48" s="142">
        <f>Sodium!O18</f>
        <v>72585.700137758555</v>
      </c>
      <c r="P48" s="141">
        <f>Sodium!P18</f>
        <v>-924.73987186720478</v>
      </c>
      <c r="Q48" s="140">
        <f>Sodium!Q18</f>
        <v>-1.2579708021692096E-2</v>
      </c>
    </row>
    <row r="49" spans="2:17">
      <c r="B49" s="501"/>
      <c r="C49" s="285" t="s">
        <v>114</v>
      </c>
      <c r="D49" s="286">
        <f>'Flavor Groups'!D39</f>
        <v>2102495.8868601001</v>
      </c>
      <c r="E49" s="287">
        <f>'Flavor Groups'!E39</f>
        <v>-62159.609441126697</v>
      </c>
      <c r="F49" s="288">
        <f>'Flavor Groups'!F39</f>
        <v>-2.8715705361587365E-2</v>
      </c>
      <c r="G49" s="289">
        <f>'Flavor Groups'!G39</f>
        <v>0.50963669063003902</v>
      </c>
      <c r="H49" s="290">
        <f>'Flavor Groups'!H39</f>
        <v>-2.8405452954828325E-2</v>
      </c>
      <c r="I49" s="291">
        <f>'Flavor Groups'!I39</f>
        <v>7.423082689116117</v>
      </c>
      <c r="J49" s="292">
        <f>'Flavor Groups'!J39</f>
        <v>0.18680847967626057</v>
      </c>
      <c r="K49" s="288">
        <f>'Flavor Groups'!K39</f>
        <v>2.5815561194815612E-2</v>
      </c>
      <c r="L49" s="293">
        <f>'Flavor Groups'!L39</f>
        <v>15607000.821689047</v>
      </c>
      <c r="M49" s="294">
        <f>'Flavor Groups'!M39</f>
        <v>-57039.918517753482</v>
      </c>
      <c r="N49" s="288">
        <f>'Flavor Groups'!N39</f>
        <v>-3.6414562157861463E-3</v>
      </c>
      <c r="O49" s="295">
        <f>'Flavor Groups'!O39</f>
        <v>4126441.2282437389</v>
      </c>
      <c r="P49" s="296">
        <f>'Flavor Groups'!P39</f>
        <v>-131386.16296850471</v>
      </c>
      <c r="Q49" s="288">
        <f>'Flavor Groups'!Q39</f>
        <v>-3.0857559712184065E-2</v>
      </c>
    </row>
    <row r="50" spans="2:17">
      <c r="B50" s="501"/>
      <c r="C50" s="218" t="s">
        <v>113</v>
      </c>
      <c r="D50" s="135">
        <f>'Flavor Groups'!D40</f>
        <v>661749.01669867954</v>
      </c>
      <c r="E50" s="116">
        <f>'Flavor Groups'!E40</f>
        <v>-29888.844604717218</v>
      </c>
      <c r="F50" s="114">
        <f>'Flavor Groups'!F40</f>
        <v>-4.3214587108333639E-2</v>
      </c>
      <c r="G50" s="176">
        <f>'Flavor Groups'!G40</f>
        <v>0.16040534538293638</v>
      </c>
      <c r="H50" s="115">
        <f>'Flavor Groups'!H40</f>
        <v>-1.1506683166639498E-2</v>
      </c>
      <c r="I50" s="232">
        <f>'Flavor Groups'!I40</f>
        <v>10.979888992078521</v>
      </c>
      <c r="J50" s="233">
        <f>'Flavor Groups'!J40</f>
        <v>0.14958072140642997</v>
      </c>
      <c r="K50" s="114">
        <f>'Flavor Groups'!K40</f>
        <v>1.3811307828742672E-2</v>
      </c>
      <c r="L50" s="175">
        <f>'Flavor Groups'!L40</f>
        <v>7265930.7439686172</v>
      </c>
      <c r="M50" s="174">
        <f>'Flavor Groups'!M40</f>
        <v>-224720.5056155175</v>
      </c>
      <c r="N50" s="114">
        <f>'Flavor Groups'!N40</f>
        <v>-3.0000129244836155E-2</v>
      </c>
      <c r="O50" s="173">
        <f>'Flavor Groups'!O40</f>
        <v>1300844.512291014</v>
      </c>
      <c r="P50" s="172">
        <f>'Flavor Groups'!P40</f>
        <v>-82111.120616707485</v>
      </c>
      <c r="Q50" s="114">
        <f>'Flavor Groups'!Q40</f>
        <v>-5.9373647760532604E-2</v>
      </c>
    </row>
    <row r="51" spans="2:17">
      <c r="B51" s="501"/>
      <c r="C51" s="218" t="s">
        <v>112</v>
      </c>
      <c r="D51" s="135">
        <f>'Flavor Groups'!D41</f>
        <v>227772.20964974683</v>
      </c>
      <c r="E51" s="116">
        <f>'Flavor Groups'!E41</f>
        <v>-28390.388728125632</v>
      </c>
      <c r="F51" s="114">
        <f>'Flavor Groups'!F41</f>
        <v>-0.11082956258214632</v>
      </c>
      <c r="G51" s="176">
        <f>'Flavor Groups'!G41</f>
        <v>5.5211083107870276E-2</v>
      </c>
      <c r="H51" s="115">
        <f>'Flavor Groups'!H41</f>
        <v>-8.460144841799036E-3</v>
      </c>
      <c r="I51" s="232">
        <f>'Flavor Groups'!I41</f>
        <v>10.610478021896419</v>
      </c>
      <c r="J51" s="233">
        <f>'Flavor Groups'!J41</f>
        <v>-0.45341154684289009</v>
      </c>
      <c r="K51" s="114">
        <f>'Flavor Groups'!K41</f>
        <v>-4.0981206837420986E-2</v>
      </c>
      <c r="L51" s="175">
        <f>'Flavor Groups'!L41</f>
        <v>2416772.0244874223</v>
      </c>
      <c r="M51" s="174">
        <f>'Flavor Groups'!M41</f>
        <v>-417382.67560667777</v>
      </c>
      <c r="N51" s="114">
        <f>'Flavor Groups'!N41</f>
        <v>-0.1472688401916874</v>
      </c>
      <c r="O51" s="173">
        <f>'Flavor Groups'!O41</f>
        <v>548257.20966746216</v>
      </c>
      <c r="P51" s="172">
        <f>'Flavor Groups'!P41</f>
        <v>-61024.207012552652</v>
      </c>
      <c r="Q51" s="114">
        <f>'Flavor Groups'!Q41</f>
        <v>-0.10015766990740442</v>
      </c>
    </row>
    <row r="52" spans="2:17">
      <c r="B52" s="501"/>
      <c r="C52" s="218" t="s">
        <v>111</v>
      </c>
      <c r="D52" s="135">
        <f>'Flavor Groups'!D42</f>
        <v>102626.01788570137</v>
      </c>
      <c r="E52" s="116">
        <f>'Flavor Groups'!E42</f>
        <v>-5227.1559443297301</v>
      </c>
      <c r="F52" s="114">
        <f>'Flavor Groups'!F42</f>
        <v>-4.8465480974786652E-2</v>
      </c>
      <c r="G52" s="176">
        <f>'Flavor Groups'!G42</f>
        <v>2.4876140997315634E-2</v>
      </c>
      <c r="H52" s="115">
        <f>'Flavor Groups'!H42</f>
        <v>-1.9316133724198992E-3</v>
      </c>
      <c r="I52" s="232">
        <f>'Flavor Groups'!I42</f>
        <v>9.1255550548686113</v>
      </c>
      <c r="J52" s="233">
        <f>'Flavor Groups'!J42</f>
        <v>-0.12507946882925758</v>
      </c>
      <c r="K52" s="114">
        <f>'Flavor Groups'!K42</f>
        <v>-1.3521177223987662E-2</v>
      </c>
      <c r="L52" s="175">
        <f>'Flavor Groups'!L42</f>
        <v>936519.37627789855</v>
      </c>
      <c r="M52" s="174">
        <f>'Flavor Groups'!M42</f>
        <v>-61190.917044574628</v>
      </c>
      <c r="N52" s="114">
        <f>'Flavor Groups'!N42</f>
        <v>-6.1331347841268501E-2</v>
      </c>
      <c r="O52" s="173">
        <f>'Flavor Groups'!O42</f>
        <v>231215.57829859987</v>
      </c>
      <c r="P52" s="172">
        <f>'Flavor Groups'!P42</f>
        <v>-5517.7477142341668</v>
      </c>
      <c r="Q52" s="114">
        <f>'Flavor Groups'!Q42</f>
        <v>-2.3307862087550077E-2</v>
      </c>
    </row>
    <row r="53" spans="2:17">
      <c r="B53" s="501"/>
      <c r="C53" s="218" t="s">
        <v>110</v>
      </c>
      <c r="D53" s="135">
        <f>'Flavor Groups'!D43</f>
        <v>9141092.072229242</v>
      </c>
      <c r="E53" s="116">
        <f>'Flavor Groups'!E43</f>
        <v>-343414.90096762031</v>
      </c>
      <c r="F53" s="114">
        <f>'Flavor Groups'!F43</f>
        <v>-3.6207986555137552E-2</v>
      </c>
      <c r="G53" s="176">
        <f>'Flavor Groups'!G43</f>
        <v>2.2157645784471312</v>
      </c>
      <c r="H53" s="115">
        <f>'Flavor Groups'!H43</f>
        <v>-0.14168420332166765</v>
      </c>
      <c r="I53" s="232">
        <f>'Flavor Groups'!I43</f>
        <v>5.0378594051137338</v>
      </c>
      <c r="J53" s="233">
        <f>'Flavor Groups'!J43</f>
        <v>-0.17665978214175571</v>
      </c>
      <c r="K53" s="114">
        <f>'Flavor Groups'!K43</f>
        <v>-3.3878441290142315E-2</v>
      </c>
      <c r="L53" s="175">
        <f>'Flavor Groups'!L43</f>
        <v>46051536.669090673</v>
      </c>
      <c r="M53" s="174">
        <f>'Flavor Groups'!M43</f>
        <v>-3405606.9243028536</v>
      </c>
      <c r="N53" s="114">
        <f>'Flavor Groups'!N43</f>
        <v>-6.8859757698537485E-2</v>
      </c>
      <c r="O53" s="173">
        <f>'Flavor Groups'!O43</f>
        <v>11315882.466251668</v>
      </c>
      <c r="P53" s="172">
        <f>'Flavor Groups'!P43</f>
        <v>-298713.89290362038</v>
      </c>
      <c r="Q53" s="114">
        <f>'Flavor Groups'!Q43</f>
        <v>-2.57188354779249E-2</v>
      </c>
    </row>
    <row r="54" spans="2:17">
      <c r="B54" s="501"/>
      <c r="C54" s="218" t="s">
        <v>109</v>
      </c>
      <c r="D54" s="135">
        <f>'Flavor Groups'!D44</f>
        <v>15893803.363137202</v>
      </c>
      <c r="E54" s="116">
        <f>'Flavor Groups'!E44</f>
        <v>711869.83180240542</v>
      </c>
      <c r="F54" s="114">
        <f>'Flavor Groups'!F44</f>
        <v>4.6889273380965574E-2</v>
      </c>
      <c r="G54" s="176">
        <f>'Flavor Groups'!G44</f>
        <v>3.8525950981100805</v>
      </c>
      <c r="H54" s="115">
        <f>'Flavor Groups'!H44</f>
        <v>7.9006148311834057E-2</v>
      </c>
      <c r="I54" s="232">
        <f>'Flavor Groups'!I44</f>
        <v>5.782522472175037</v>
      </c>
      <c r="J54" s="233">
        <f>'Flavor Groups'!J44</f>
        <v>-0.19377497175041114</v>
      </c>
      <c r="K54" s="114">
        <f>'Flavor Groups'!K44</f>
        <v>-3.2423916909853925E-2</v>
      </c>
      <c r="L54" s="175">
        <f>'Flavor Groups'!L44</f>
        <v>91906275.115672052</v>
      </c>
      <c r="M54" s="174">
        <f>'Flavor Groups'!M44</f>
        <v>1174524.5585098565</v>
      </c>
      <c r="N54" s="114">
        <f>'Flavor Groups'!N44</f>
        <v>1.2945022567043833E-2</v>
      </c>
      <c r="O54" s="173">
        <f>'Flavor Groups'!O44</f>
        <v>25258508.53973563</v>
      </c>
      <c r="P54" s="172">
        <f>'Flavor Groups'!P44</f>
        <v>1110908.7933335304</v>
      </c>
      <c r="Q54" s="114">
        <f>'Flavor Groups'!Q44</f>
        <v>4.6004936515441935E-2</v>
      </c>
    </row>
    <row r="55" spans="2:17">
      <c r="B55" s="501"/>
      <c r="C55" s="218" t="s">
        <v>108</v>
      </c>
      <c r="D55" s="135">
        <f>'Flavor Groups'!D45</f>
        <v>371127913.05687308</v>
      </c>
      <c r="E55" s="116">
        <f>'Flavor Groups'!E45</f>
        <v>9535373.3119573593</v>
      </c>
      <c r="F55" s="114">
        <f>'Flavor Groups'!F45</f>
        <v>2.6370492374328456E-2</v>
      </c>
      <c r="G55" s="176">
        <f>'Flavor Groups'!G45</f>
        <v>89.959938848300368</v>
      </c>
      <c r="H55" s="115">
        <f>'Flavor Groups'!H45</f>
        <v>8.3270010656590898E-2</v>
      </c>
      <c r="I55" s="232">
        <f>'Flavor Groups'!I45</f>
        <v>5.4529791815506474</v>
      </c>
      <c r="J55" s="233">
        <f>'Flavor Groups'!J45</f>
        <v>-9.9100305128116517E-2</v>
      </c>
      <c r="K55" s="114">
        <f>'Flavor Groups'!K45</f>
        <v>-1.7849223046228036E-2</v>
      </c>
      <c r="L55" s="175">
        <f>'Flavor Groups'!L45</f>
        <v>2023752783.5914676</v>
      </c>
      <c r="M55" s="174">
        <f>'Flavor Groups'!M45</f>
        <v>16162261.137645245</v>
      </c>
      <c r="N55" s="114">
        <f>'Flavor Groups'!N45</f>
        <v>8.0505765278721074E-3</v>
      </c>
      <c r="O55" s="173">
        <f>'Flavor Groups'!O45</f>
        <v>479339310.14365017</v>
      </c>
      <c r="P55" s="172">
        <f>'Flavor Groups'!P45</f>
        <v>8761768.5177329779</v>
      </c>
      <c r="Q55" s="114">
        <f>'Flavor Groups'!Q45</f>
        <v>1.8619181203292725E-2</v>
      </c>
    </row>
    <row r="56" spans="2:17">
      <c r="B56" s="501"/>
      <c r="C56" s="218" t="s">
        <v>107</v>
      </c>
      <c r="D56" s="135">
        <f>'Flavor Groups'!D46</f>
        <v>4531262.2947112266</v>
      </c>
      <c r="E56" s="116">
        <f>'Flavor Groups'!E46</f>
        <v>111803.0200446276</v>
      </c>
      <c r="F56" s="114">
        <f>'Flavor Groups'!F46</f>
        <v>2.5297895759671174E-2</v>
      </c>
      <c r="G56" s="176">
        <f>'Flavor Groups'!G46</f>
        <v>1.0983600656180339</v>
      </c>
      <c r="H56" s="115">
        <f>'Flavor Groups'!H46</f>
        <v>-1.3128586524380204E-4</v>
      </c>
      <c r="I56" s="232">
        <f>'Flavor Groups'!I46</f>
        <v>7.0962880501221726</v>
      </c>
      <c r="J56" s="233">
        <f>'Flavor Groups'!J46</f>
        <v>-9.3526962977344752E-2</v>
      </c>
      <c r="K56" s="114">
        <f>'Flavor Groups'!K46</f>
        <v>-1.3008257209252652E-2</v>
      </c>
      <c r="L56" s="175">
        <f>'Flavor Groups'!L46</f>
        <v>32155142.473928452</v>
      </c>
      <c r="M56" s="174">
        <f>'Flavor Groups'!M46</f>
        <v>380047.8311486356</v>
      </c>
      <c r="N56" s="114">
        <f>'Flavor Groups'!N46</f>
        <v>1.1960557015523886E-2</v>
      </c>
      <c r="O56" s="173">
        <f>'Flavor Groups'!O46</f>
        <v>8544684.0748107973</v>
      </c>
      <c r="P56" s="172">
        <f>'Flavor Groups'!P46</f>
        <v>371461.97571176384</v>
      </c>
      <c r="Q56" s="114">
        <f>'Flavor Groups'!Q46</f>
        <v>4.5448657972075854E-2</v>
      </c>
    </row>
    <row r="57" spans="2:17">
      <c r="B57" s="501"/>
      <c r="C57" s="218" t="s">
        <v>106</v>
      </c>
      <c r="D57" s="135">
        <f>'Flavor Groups'!D47</f>
        <v>2349864.1777309459</v>
      </c>
      <c r="E57" s="116">
        <f>'Flavor Groups'!E47</f>
        <v>-41897.869559590705</v>
      </c>
      <c r="F57" s="114">
        <f>'Flavor Groups'!F47</f>
        <v>-1.7517574378711265E-2</v>
      </c>
      <c r="G57" s="176">
        <f>'Flavor Groups'!G47</f>
        <v>0.56959778635160951</v>
      </c>
      <c r="H57" s="115">
        <f>'Flavor Groups'!H47</f>
        <v>-2.4893476146288895E-2</v>
      </c>
      <c r="I57" s="232">
        <f>'Flavor Groups'!I47</f>
        <v>4.7596638344354849</v>
      </c>
      <c r="J57" s="233">
        <f>'Flavor Groups'!J47</f>
        <v>-0.1166388397553062</v>
      </c>
      <c r="K57" s="114">
        <f>'Flavor Groups'!K47</f>
        <v>-2.3919524186357462E-2</v>
      </c>
      <c r="L57" s="175">
        <f>'Flavor Groups'!L47</f>
        <v>11184563.542581461</v>
      </c>
      <c r="M57" s="174">
        <f>'Flavor Groups'!M47</f>
        <v>-478392.12464942411</v>
      </c>
      <c r="N57" s="114">
        <f>'Flavor Groups'!N47</f>
        <v>-4.1018086521030901E-2</v>
      </c>
      <c r="O57" s="173">
        <f>'Flavor Groups'!O47</f>
        <v>3858266.4829980168</v>
      </c>
      <c r="P57" s="172">
        <f>'Flavor Groups'!P47</f>
        <v>-35745.18538737623</v>
      </c>
      <c r="Q57" s="114">
        <f>'Flavor Groups'!Q47</f>
        <v>-9.1795270357260018E-3</v>
      </c>
    </row>
    <row r="58" spans="2:17">
      <c r="B58" s="501"/>
      <c r="C58" s="218" t="s">
        <v>105</v>
      </c>
      <c r="D58" s="135">
        <f>'Flavor Groups'!D48</f>
        <v>748687.94532586029</v>
      </c>
      <c r="E58" s="116">
        <f>'Flavor Groups'!E48</f>
        <v>266152.00015929143</v>
      </c>
      <c r="F58" s="114">
        <f>'Flavor Groups'!F48</f>
        <v>0.5515692723521709</v>
      </c>
      <c r="G58" s="176">
        <f>'Flavor Groups'!G48</f>
        <v>0.18147899796384423</v>
      </c>
      <c r="H58" s="115">
        <f>'Flavor Groups'!H48</f>
        <v>6.1540894770151483E-2</v>
      </c>
      <c r="I58" s="232">
        <f>'Flavor Groups'!I48</f>
        <v>6.0501455369873671</v>
      </c>
      <c r="J58" s="233">
        <f>'Flavor Groups'!J48</f>
        <v>-0.65580372934696474</v>
      </c>
      <c r="K58" s="114">
        <f>'Flavor Groups'!K48</f>
        <v>-9.7794317150485435E-2</v>
      </c>
      <c r="L58" s="175">
        <f>'Flavor Groups'!L48</f>
        <v>4529671.0310094953</v>
      </c>
      <c r="M58" s="174">
        <f>'Flavor Groups'!M48</f>
        <v>1293809.4635397997</v>
      </c>
      <c r="N58" s="114">
        <f>'Flavor Groups'!N48</f>
        <v>0.39983461485081484</v>
      </c>
      <c r="O58" s="173">
        <f>'Flavor Groups'!O48</f>
        <v>887792.20105515735</v>
      </c>
      <c r="P58" s="172">
        <f>'Flavor Groups'!P48</f>
        <v>245756.49148091453</v>
      </c>
      <c r="Q58" s="114">
        <f>'Flavor Groups'!Q48</f>
        <v>0.38277698236424351</v>
      </c>
    </row>
    <row r="59" spans="2:17">
      <c r="B59" s="501"/>
      <c r="C59" s="218" t="s">
        <v>104</v>
      </c>
      <c r="D59" s="135">
        <f>'Flavor Groups'!D49</f>
        <v>1436433.4682172444</v>
      </c>
      <c r="E59" s="116">
        <f>'Flavor Groups'!E49</f>
        <v>-42000.534752394538</v>
      </c>
      <c r="F59" s="114">
        <f>'Flavor Groups'!F49</f>
        <v>-2.8408799221358996E-2</v>
      </c>
      <c r="G59" s="176">
        <f>'Flavor Groups'!G49</f>
        <v>0.34818579366913022</v>
      </c>
      <c r="H59" s="115">
        <f>'Flavor Groups'!H49</f>
        <v>-1.9290602212686803E-2</v>
      </c>
      <c r="I59" s="232">
        <f>'Flavor Groups'!I49</f>
        <v>9.0478146120482528</v>
      </c>
      <c r="J59" s="233">
        <f>'Flavor Groups'!J49</f>
        <v>-5.2403696188244808E-2</v>
      </c>
      <c r="K59" s="114">
        <f>'Flavor Groups'!K49</f>
        <v>-5.7585097866075206E-3</v>
      </c>
      <c r="L59" s="175">
        <f>'Flavor Groups'!L49</f>
        <v>12996583.722971134</v>
      </c>
      <c r="M59" s="174">
        <f>'Flavor Groups'!M49</f>
        <v>-457488.45837254636</v>
      </c>
      <c r="N59" s="114">
        <f>'Flavor Groups'!N49</f>
        <v>-3.4003716659624476E-2</v>
      </c>
      <c r="O59" s="173">
        <f>'Flavor Groups'!O49</f>
        <v>2884551.3484171825</v>
      </c>
      <c r="P59" s="172">
        <f>'Flavor Groups'!P49</f>
        <v>-100215.8632240938</v>
      </c>
      <c r="Q59" s="114">
        <f>'Flavor Groups'!Q49</f>
        <v>-3.3575771950733364E-2</v>
      </c>
    </row>
    <row r="60" spans="2:17" ht="15" thickBot="1">
      <c r="B60" s="502"/>
      <c r="C60" s="217" t="s">
        <v>103</v>
      </c>
      <c r="D60" s="134">
        <f>'Flavor Groups'!D50</f>
        <v>403426.02366864082</v>
      </c>
      <c r="E60" s="113">
        <f>'Flavor Groups'!E50</f>
        <v>-19651.791269805341</v>
      </c>
      <c r="F60" s="111">
        <f>'Flavor Groups'!F50</f>
        <v>-4.6449590538479288E-2</v>
      </c>
      <c r="G60" s="171">
        <f>'Flavor Groups'!G50</f>
        <v>9.7788873168056081E-2</v>
      </c>
      <c r="H60" s="112">
        <f>'Flavor Groups'!H50</f>
        <v>-7.3704442575776297E-3</v>
      </c>
      <c r="I60" s="234">
        <f>'Flavor Groups'!I50</f>
        <v>10.128882869286297</v>
      </c>
      <c r="J60" s="235">
        <f>'Flavor Groups'!J50</f>
        <v>-3.7250132224389887E-2</v>
      </c>
      <c r="K60" s="111">
        <f>'Flavor Groups'!K50</f>
        <v>-3.6641397686666619E-3</v>
      </c>
      <c r="L60" s="170">
        <f>'Flavor Groups'!L50</f>
        <v>4086254.9401615844</v>
      </c>
      <c r="M60" s="169">
        <f>'Flavor Groups'!M50</f>
        <v>-214810.39649118437</v>
      </c>
      <c r="N60" s="111">
        <f>'Flavor Groups'!N50</f>
        <v>-4.9943532515215619E-2</v>
      </c>
      <c r="O60" s="168">
        <f>'Flavor Groups'!O50</f>
        <v>738408.07680869289</v>
      </c>
      <c r="P60" s="167">
        <f>'Flavor Groups'!P50</f>
        <v>-39249.760902429582</v>
      </c>
      <c r="Q60" s="111">
        <f>'Flavor Groups'!Q50</f>
        <v>-5.047176148568535E-2</v>
      </c>
    </row>
    <row r="61" spans="2:17">
      <c r="B61" s="496" t="s">
        <v>102</v>
      </c>
      <c r="C61" s="120" t="s">
        <v>101</v>
      </c>
      <c r="D61" s="166">
        <f>'Cheddar Sharpness'!D18</f>
        <v>412547982.81122309</v>
      </c>
      <c r="E61" s="165">
        <f>'Cheddar Sharpness'!E18</f>
        <v>10227175.396666229</v>
      </c>
      <c r="F61" s="158">
        <f>'Cheddar Sharpness'!F18</f>
        <v>2.5420448577813694E-2</v>
      </c>
      <c r="G61" s="164">
        <f>'Cheddar Sharpness'!G18</f>
        <v>100</v>
      </c>
      <c r="H61" s="163">
        <f>'Cheddar Sharpness'!H18</f>
        <v>-1.4210854715202004E-14</v>
      </c>
      <c r="I61" s="248">
        <f>'Cheddar Sharpness'!I18</f>
        <v>5.5568915639621341</v>
      </c>
      <c r="J61" s="249">
        <f>'Cheddar Sharpness'!J18</f>
        <v>-0.10405999063126803</v>
      </c>
      <c r="K61" s="158">
        <f>'Cheddar Sharpness'!K18</f>
        <v>-1.8382066977208417E-2</v>
      </c>
      <c r="L61" s="162">
        <f>'Cheddar Sharpness'!L18</f>
        <v>2292484405.413281</v>
      </c>
      <c r="M61" s="161">
        <f>'Cheddar Sharpness'!M18</f>
        <v>14965805.234572411</v>
      </c>
      <c r="N61" s="158">
        <f>'Cheddar Sharpness'!N18</f>
        <v>6.5711012122571027E-3</v>
      </c>
      <c r="O61" s="160">
        <f>'Cheddar Sharpness'!O18</f>
        <v>547688215.72803998</v>
      </c>
      <c r="P61" s="159">
        <f>'Cheddar Sharpness'!P18</f>
        <v>10035873.616201282</v>
      </c>
      <c r="Q61" s="158">
        <f>'Cheddar Sharpness'!Q18</f>
        <v>1.8666102293503427E-2</v>
      </c>
    </row>
    <row r="62" spans="2:17">
      <c r="B62" s="494"/>
      <c r="C62" s="106" t="s">
        <v>100</v>
      </c>
      <c r="D62" s="157">
        <f>'Cheddar Sharpness'!D19</f>
        <v>11549865.543681469</v>
      </c>
      <c r="E62" s="156">
        <f>'Cheddar Sharpness'!E19</f>
        <v>406248.74502966926</v>
      </c>
      <c r="F62" s="149">
        <f>'Cheddar Sharpness'!F19</f>
        <v>3.6455735365812189E-2</v>
      </c>
      <c r="G62" s="155">
        <f>'Cheddar Sharpness'!G19</f>
        <v>2.7996417446953186</v>
      </c>
      <c r="H62" s="154">
        <f>'Cheddar Sharpness'!H19</f>
        <v>2.9808170770998288E-2</v>
      </c>
      <c r="I62" s="250">
        <f>'Cheddar Sharpness'!I19</f>
        <v>5.805533056434351</v>
      </c>
      <c r="J62" s="251">
        <f>'Cheddar Sharpness'!J19</f>
        <v>-0.16441918691243451</v>
      </c>
      <c r="K62" s="149">
        <f>'Cheddar Sharpness'!K19</f>
        <v>-2.7541122643932624E-2</v>
      </c>
      <c r="L62" s="153">
        <f>'Cheddar Sharpness'!L19</f>
        <v>67053126.21121487</v>
      </c>
      <c r="M62" s="152">
        <f>'Cheddar Sharpness'!M19</f>
        <v>526266.10510663688</v>
      </c>
      <c r="N62" s="149">
        <f>'Cheddar Sharpness'!N19</f>
        <v>7.9105808430949415E-3</v>
      </c>
      <c r="O62" s="151">
        <f>'Cheddar Sharpness'!O19</f>
        <v>17877132.014818259</v>
      </c>
      <c r="P62" s="150">
        <f>'Cheddar Sharpness'!P19</f>
        <v>522214.08100590482</v>
      </c>
      <c r="Q62" s="149">
        <f>'Cheddar Sharpness'!Q19</f>
        <v>3.0090265076303364E-2</v>
      </c>
    </row>
    <row r="63" spans="2:17">
      <c r="B63" s="494"/>
      <c r="C63" s="106" t="s">
        <v>99</v>
      </c>
      <c r="D63" s="157">
        <f>'Cheddar Sharpness'!D20</f>
        <v>34463723.189951517</v>
      </c>
      <c r="E63" s="156">
        <f>'Cheddar Sharpness'!E20</f>
        <v>516605.51786138862</v>
      </c>
      <c r="F63" s="149">
        <f>'Cheddar Sharpness'!F20</f>
        <v>1.521794936617313E-2</v>
      </c>
      <c r="G63" s="155">
        <f>'Cheddar Sharpness'!G20</f>
        <v>8.353870246826947</v>
      </c>
      <c r="H63" s="154">
        <f>'Cheddar Sharpness'!H20</f>
        <v>-8.3952765670280982E-2</v>
      </c>
      <c r="I63" s="250">
        <f>'Cheddar Sharpness'!I20</f>
        <v>5.1809075833897467</v>
      </c>
      <c r="J63" s="251">
        <f>'Cheddar Sharpness'!J20</f>
        <v>-0.14739152358183283</v>
      </c>
      <c r="K63" s="149">
        <f>'Cheddar Sharpness'!K20</f>
        <v>-2.7662021336036645E-2</v>
      </c>
      <c r="L63" s="153">
        <f>'Cheddar Sharpness'!L20</f>
        <v>178553364.82666489</v>
      </c>
      <c r="M63" s="152">
        <f>'Cheddar Sharpness'!M20</f>
        <v>-2327031.9497920573</v>
      </c>
      <c r="N63" s="149">
        <f>'Cheddar Sharpness'!N20</f>
        <v>-1.2865031209921248E-2</v>
      </c>
      <c r="O63" s="151">
        <f>'Cheddar Sharpness'!O20</f>
        <v>50736285.597279474</v>
      </c>
      <c r="P63" s="150">
        <f>'Cheddar Sharpness'!P20</f>
        <v>555130.93351021409</v>
      </c>
      <c r="Q63" s="149">
        <f>'Cheddar Sharpness'!Q20</f>
        <v>1.1062538062939753E-2</v>
      </c>
    </row>
    <row r="64" spans="2:17">
      <c r="B64" s="494"/>
      <c r="C64" s="106" t="s">
        <v>98</v>
      </c>
      <c r="D64" s="157">
        <f>'Cheddar Sharpness'!D21</f>
        <v>9643630.2562877573</v>
      </c>
      <c r="E64" s="156">
        <f>'Cheddar Sharpness'!E21</f>
        <v>316218.39291418716</v>
      </c>
      <c r="F64" s="149">
        <f>'Cheddar Sharpness'!F21</f>
        <v>3.3902051024025028E-2</v>
      </c>
      <c r="G64" s="155">
        <f>'Cheddar Sharpness'!G21</f>
        <v>2.3375778474477631</v>
      </c>
      <c r="H64" s="154">
        <f>'Cheddar Sharpness'!H21</f>
        <v>1.9176290413085884E-2</v>
      </c>
      <c r="I64" s="250">
        <f>'Cheddar Sharpness'!I21</f>
        <v>5.1675868297204035</v>
      </c>
      <c r="J64" s="251">
        <f>'Cheddar Sharpness'!J21</f>
        <v>-0.14375542559360177</v>
      </c>
      <c r="K64" s="149">
        <f>'Cheddar Sharpness'!K21</f>
        <v>-2.7065743212042921E-2</v>
      </c>
      <c r="L64" s="153">
        <f>'Cheddar Sharpness'!L21</f>
        <v>49834296.70308581</v>
      </c>
      <c r="M64" s="152">
        <f>'Cheddar Sharpness'!M21</f>
        <v>293219.94043262303</v>
      </c>
      <c r="N64" s="149">
        <f>'Cheddar Sharpness'!N21</f>
        <v>5.91872360460418E-3</v>
      </c>
      <c r="O64" s="151">
        <f>'Cheddar Sharpness'!O21</f>
        <v>11834677.644693393</v>
      </c>
      <c r="P64" s="150">
        <f>'Cheddar Sharpness'!P21</f>
        <v>293102.1781130489</v>
      </c>
      <c r="Q64" s="149">
        <f>'Cheddar Sharpness'!Q21</f>
        <v>2.5395335234929775E-2</v>
      </c>
    </row>
    <row r="65" spans="2:17" ht="15" thickBot="1">
      <c r="B65" s="495"/>
      <c r="C65" s="105" t="s">
        <v>97</v>
      </c>
      <c r="D65" s="148">
        <f>'Cheddar Sharpness'!D22</f>
        <v>18724458.653389331</v>
      </c>
      <c r="E65" s="147">
        <f>'Cheddar Sharpness'!E22</f>
        <v>-781693.75136975199</v>
      </c>
      <c r="F65" s="140">
        <f>'Cheddar Sharpness'!F22</f>
        <v>-4.0074215311628317E-2</v>
      </c>
      <c r="G65" s="146">
        <f>'Cheddar Sharpness'!G22</f>
        <v>4.5387347493000378</v>
      </c>
      <c r="H65" s="145">
        <f>'Cheddar Sharpness'!H22</f>
        <v>-0.30967280140853859</v>
      </c>
      <c r="I65" s="254">
        <f>'Cheddar Sharpness'!I22</f>
        <v>4.9861317632349085</v>
      </c>
      <c r="J65" s="255">
        <f>'Cheddar Sharpness'!J22</f>
        <v>-7.598801532029853E-2</v>
      </c>
      <c r="K65" s="140">
        <f>'Cheddar Sharpness'!K22</f>
        <v>-1.5011105751035087E-2</v>
      </c>
      <c r="L65" s="144">
        <f>'Cheddar Sharpness'!L22</f>
        <v>93362618.041043282</v>
      </c>
      <c r="M65" s="143">
        <f>'Cheddar Sharpness'!M22</f>
        <v>-5379861.850599885</v>
      </c>
      <c r="N65" s="140">
        <f>'Cheddar Sharpness'!N22</f>
        <v>-5.4483762778730828E-2</v>
      </c>
      <c r="O65" s="142">
        <f>'Cheddar Sharpness'!O22</f>
        <v>25474768.67478947</v>
      </c>
      <c r="P65" s="141">
        <f>'Cheddar Sharpness'!P22</f>
        <v>-538880.70143213496</v>
      </c>
      <c r="Q65" s="140">
        <f>'Cheddar Sharpness'!Q22</f>
        <v>-2.0715305785766133E-2</v>
      </c>
    </row>
    <row r="66" spans="2:17">
      <c r="B66" s="491" t="s">
        <v>69</v>
      </c>
      <c r="C66" s="362" t="s">
        <v>294</v>
      </c>
      <c r="D66" s="317">
        <f>Size!D21</f>
        <v>341427.42513611377</v>
      </c>
      <c r="E66" s="318">
        <f>Size!E21</f>
        <v>-62092.015081701684</v>
      </c>
      <c r="F66" s="321">
        <f>Size!F21</f>
        <v>-0.15387614298876179</v>
      </c>
      <c r="G66" s="333">
        <f>Size!G21</f>
        <v>8.2760657998986437E-2</v>
      </c>
      <c r="H66" s="334">
        <f>Size!H21</f>
        <v>-1.7537271608721774E-2</v>
      </c>
      <c r="I66" s="332">
        <f>Size!I21</f>
        <v>16.948395578784812</v>
      </c>
      <c r="J66" s="319">
        <f>Size!J21</f>
        <v>5.2119908089196088E-2</v>
      </c>
      <c r="K66" s="321">
        <f>Size!K21</f>
        <v>3.0846980189599572E-3</v>
      </c>
      <c r="L66" s="337">
        <f>Size!L21</f>
        <v>5786647.0626527928</v>
      </c>
      <c r="M66" s="340">
        <f>Size!M21</f>
        <v>-1031328.6377521958</v>
      </c>
      <c r="N66" s="321">
        <f>Size!N21</f>
        <v>-0.15126610640324439</v>
      </c>
      <c r="O66" s="329">
        <f>Size!O21</f>
        <v>2469771.0406833291</v>
      </c>
      <c r="P66" s="320">
        <f>Size!P21</f>
        <v>-398977.03736852854</v>
      </c>
      <c r="Q66" s="321">
        <f>Size!Q21</f>
        <v>-0.13907705609321766</v>
      </c>
    </row>
    <row r="67" spans="2:17">
      <c r="B67" s="492"/>
      <c r="C67" s="362" t="s">
        <v>295</v>
      </c>
      <c r="D67" s="157">
        <f>Size!D22</f>
        <v>35949435.509246528</v>
      </c>
      <c r="E67" s="357">
        <f>Size!E22</f>
        <v>856329.09973559529</v>
      </c>
      <c r="F67" s="325">
        <f>Size!F22</f>
        <v>2.4401632894587896E-2</v>
      </c>
      <c r="G67" s="313">
        <f>Size!G22</f>
        <v>8.7140010391704052</v>
      </c>
      <c r="H67" s="335">
        <f>Size!H22</f>
        <v>-8.6664845479287322E-3</v>
      </c>
      <c r="I67" s="315">
        <f>Size!I22</f>
        <v>9.2959122817577402</v>
      </c>
      <c r="J67" s="358">
        <f>Size!J22</f>
        <v>-0.18958535633733753</v>
      </c>
      <c r="K67" s="325">
        <f>Size!K22</f>
        <v>-1.998686453475423E-2</v>
      </c>
      <c r="L67" s="338">
        <f>Size!L22</f>
        <v>334182799.07266259</v>
      </c>
      <c r="M67" s="359">
        <f>Size!M22</f>
        <v>1307221.1118273735</v>
      </c>
      <c r="N67" s="325">
        <f>Size!N22</f>
        <v>3.9270562287425474E-3</v>
      </c>
      <c r="O67" s="360">
        <f>Size!O22</f>
        <v>91815961.451803267</v>
      </c>
      <c r="P67" s="361">
        <f>Size!P22</f>
        <v>2030287.2517026663</v>
      </c>
      <c r="Q67" s="325">
        <f>Size!Q22</f>
        <v>2.2612596828953717E-2</v>
      </c>
    </row>
    <row r="68" spans="2:17">
      <c r="B68" s="492"/>
      <c r="C68" s="100" t="s">
        <v>96</v>
      </c>
      <c r="D68" s="157">
        <f>Size!D23</f>
        <v>124979287.57744424</v>
      </c>
      <c r="E68" s="322">
        <f>Size!E23</f>
        <v>2722191.5802486092</v>
      </c>
      <c r="F68" s="325">
        <f>Size!F23</f>
        <v>2.2266123352963098E-2</v>
      </c>
      <c r="G68" s="313">
        <f>Size!G23</f>
        <v>30.294485195588322</v>
      </c>
      <c r="H68" s="335">
        <f>Size!H23</f>
        <v>-9.347728213166917E-2</v>
      </c>
      <c r="I68" s="315">
        <f>Size!I23</f>
        <v>5.8656950706883411</v>
      </c>
      <c r="J68" s="323">
        <f>Size!J23</f>
        <v>-0.11383225425417809</v>
      </c>
      <c r="K68" s="325">
        <f>Size!K23</f>
        <v>-1.9036998757300996E-2</v>
      </c>
      <c r="L68" s="338">
        <f>Size!L23</f>
        <v>733090391.0811553</v>
      </c>
      <c r="M68" s="341">
        <f>Size!M23</f>
        <v>2050744.8978033066</v>
      </c>
      <c r="N68" s="325">
        <f>Size!N23</f>
        <v>2.8052444330617871E-3</v>
      </c>
      <c r="O68" s="330">
        <f>Size!O23</f>
        <v>244288037.91578102</v>
      </c>
      <c r="P68" s="324">
        <f>Size!P23</f>
        <v>5036931.291328162</v>
      </c>
      <c r="Q68" s="325">
        <f>Size!Q23</f>
        <v>2.1052906974572624E-2</v>
      </c>
    </row>
    <row r="69" spans="2:17">
      <c r="B69" s="492"/>
      <c r="C69" s="100" t="s">
        <v>95</v>
      </c>
      <c r="D69" s="157">
        <f>Size!D24</f>
        <v>33600611.746534564</v>
      </c>
      <c r="E69" s="322">
        <f>Size!E24</f>
        <v>121914.88395684585</v>
      </c>
      <c r="F69" s="325">
        <f>Size!F24</f>
        <v>3.6415659921674418E-3</v>
      </c>
      <c r="G69" s="313">
        <f>Size!G24</f>
        <v>8.1446554453060518</v>
      </c>
      <c r="H69" s="335">
        <f>Size!H24</f>
        <v>-0.17673789194702749</v>
      </c>
      <c r="I69" s="315">
        <f>Size!I24</f>
        <v>5.1947568549975776</v>
      </c>
      <c r="J69" s="323">
        <f>Size!J24</f>
        <v>-0.10006446360702004</v>
      </c>
      <c r="K69" s="325">
        <f>Size!K24</f>
        <v>-1.8898553432845799E-2</v>
      </c>
      <c r="L69" s="338">
        <f>Size!L24</f>
        <v>174547008.20242256</v>
      </c>
      <c r="M69" s="341">
        <f>Size!M24</f>
        <v>-2716709.6646547914</v>
      </c>
      <c r="N69" s="325">
        <f>Size!N24</f>
        <v>-1.5325807770160493E-2</v>
      </c>
      <c r="O69" s="330">
        <f>Size!O24</f>
        <v>43457324.523960412</v>
      </c>
      <c r="P69" s="324">
        <f>Size!P24</f>
        <v>119238.7865973562</v>
      </c>
      <c r="Q69" s="325">
        <f>Size!Q24</f>
        <v>2.7513625617883921E-3</v>
      </c>
    </row>
    <row r="70" spans="2:17">
      <c r="B70" s="492"/>
      <c r="C70" s="100" t="s">
        <v>94</v>
      </c>
      <c r="D70" s="157">
        <f>Size!D25</f>
        <v>84079817.115574881</v>
      </c>
      <c r="E70" s="322">
        <f>Size!E25</f>
        <v>2717086.099399358</v>
      </c>
      <c r="F70" s="325">
        <f>Size!F25</f>
        <v>3.339472588326934E-2</v>
      </c>
      <c r="G70" s="313">
        <f>Size!G25</f>
        <v>20.380615254165178</v>
      </c>
      <c r="H70" s="335">
        <f>Size!H25</f>
        <v>0.1572687315136001</v>
      </c>
      <c r="I70" s="315">
        <f>Size!I25</f>
        <v>5.0882725680171523</v>
      </c>
      <c r="J70" s="323">
        <f>Size!J25</f>
        <v>-9.7272032614181825E-3</v>
      </c>
      <c r="K70" s="325">
        <f>Size!K25</f>
        <v>-1.9080430949055564E-3</v>
      </c>
      <c r="L70" s="338">
        <f>Size!L25</f>
        <v>427821026.95307869</v>
      </c>
      <c r="M70" s="341">
        <f>Size!M25</f>
        <v>13033842.842016041</v>
      </c>
      <c r="N70" s="325">
        <f>Size!N25</f>
        <v>3.1422964212235942E-2</v>
      </c>
      <c r="O70" s="330">
        <f>Size!O25</f>
        <v>78230098.921557069</v>
      </c>
      <c r="P70" s="324">
        <f>Size!P25</f>
        <v>2453235.3549786657</v>
      </c>
      <c r="Q70" s="325">
        <f>Size!Q25</f>
        <v>3.237446417696116E-2</v>
      </c>
    </row>
    <row r="71" spans="2:17" ht="15" thickBot="1">
      <c r="B71" s="493"/>
      <c r="C71" s="95" t="s">
        <v>93</v>
      </c>
      <c r="D71" s="148">
        <f>Size!D26</f>
        <v>104058064.77820736</v>
      </c>
      <c r="E71" s="147">
        <f>Size!E26</f>
        <v>3787388.698677659</v>
      </c>
      <c r="F71" s="328">
        <f>Size!F26</f>
        <v>3.7771648170335376E-2</v>
      </c>
      <c r="G71" s="314">
        <f>Size!G26</f>
        <v>25.223263502374955</v>
      </c>
      <c r="H71" s="336">
        <f>Size!H26</f>
        <v>0.3001985672299412</v>
      </c>
      <c r="I71" s="316">
        <f>Size!I26</f>
        <v>3.5569623809159179</v>
      </c>
      <c r="J71" s="326">
        <f>Size!J26</f>
        <v>-7.9556999016135332E-2</v>
      </c>
      <c r="K71" s="328">
        <f>Size!K26</f>
        <v>-2.1877237738692271E-2</v>
      </c>
      <c r="L71" s="339">
        <f>Size!L26</f>
        <v>370130621.84699529</v>
      </c>
      <c r="M71" s="342">
        <f>Size!M26</f>
        <v>5494365.0448961854</v>
      </c>
      <c r="N71" s="328">
        <f>Size!N26</f>
        <v>1.5068071104838513E-2</v>
      </c>
      <c r="O71" s="331">
        <f>Size!O26</f>
        <v>42088053.776233315</v>
      </c>
      <c r="P71" s="327">
        <f>Size!P26</f>
        <v>1048613.6580755115</v>
      </c>
      <c r="Q71" s="328">
        <f>Size!Q26</f>
        <v>2.5551363640839604E-2</v>
      </c>
    </row>
    <row r="72" spans="2:17">
      <c r="B72" s="491" t="s">
        <v>92</v>
      </c>
      <c r="C72" s="120" t="s">
        <v>189</v>
      </c>
      <c r="D72" s="129">
        <f>Variety!D150</f>
        <v>71017.101038105888</v>
      </c>
      <c r="E72" s="128">
        <f>Variety!E150</f>
        <v>1351.4564723584772</v>
      </c>
      <c r="F72" s="127">
        <f>Variety!F150</f>
        <v>1.9399181343725761E-2</v>
      </c>
      <c r="G72" s="133">
        <f>Variety!G150</f>
        <v>1.7214264521225993E-2</v>
      </c>
      <c r="H72" s="132">
        <f>Variety!H150</f>
        <v>-1.0167919380114215E-4</v>
      </c>
      <c r="I72" s="256">
        <f>Variety!I150</f>
        <v>4.1226639941900292</v>
      </c>
      <c r="J72" s="257">
        <f>Variety!J150</f>
        <v>-1.2005007730417461E-2</v>
      </c>
      <c r="K72" s="127">
        <f>Variety!K150</f>
        <v>-2.90349910109889E-3</v>
      </c>
      <c r="L72" s="131">
        <f>Variety!L150</f>
        <v>292779.64542155451</v>
      </c>
      <c r="M72" s="130">
        <f>Variety!M150</f>
        <v>4735.2643367510755</v>
      </c>
      <c r="N72" s="127">
        <f>Variety!N150</f>
        <v>1.6439356737033388E-2</v>
      </c>
      <c r="O72" s="129">
        <f>Variety!O150</f>
        <v>69075.989703781772</v>
      </c>
      <c r="P72" s="128">
        <f>Variety!P150</f>
        <v>467.31058449381089</v>
      </c>
      <c r="Q72" s="127">
        <f>Variety!Q150</f>
        <v>6.8112459020135234E-3</v>
      </c>
    </row>
    <row r="73" spans="2:17">
      <c r="B73" s="492"/>
      <c r="C73" s="120" t="s">
        <v>176</v>
      </c>
      <c r="D73" s="124">
        <f>Variety!D151</f>
        <v>300853.722535996</v>
      </c>
      <c r="E73" s="88">
        <f>Variety!E151</f>
        <v>-8355.0314689555089</v>
      </c>
      <c r="F73" s="87">
        <f>Variety!F151</f>
        <v>-2.7020682179074773E-2</v>
      </c>
      <c r="G73" s="126">
        <f>Variety!G151</f>
        <v>7.2925752899308915E-2</v>
      </c>
      <c r="H73" s="90">
        <f>Variety!H151</f>
        <v>-3.9305141160678181E-3</v>
      </c>
      <c r="I73" s="258">
        <f>Variety!I151</f>
        <v>11.282610238348276</v>
      </c>
      <c r="J73" s="259">
        <f>Variety!J151</f>
        <v>-0.15330600276425521</v>
      </c>
      <c r="K73" s="87">
        <f>Variety!K151</f>
        <v>-1.3405659811770446E-2</v>
      </c>
      <c r="L73" s="125">
        <f>Variety!L151</f>
        <v>3394415.2901298199</v>
      </c>
      <c r="M73" s="89">
        <f>Variety!M151</f>
        <v>-141670.12168957433</v>
      </c>
      <c r="N73" s="87">
        <f>Variety!N151</f>
        <v>-4.0064111917670536E-2</v>
      </c>
      <c r="O73" s="124">
        <f>Variety!O151</f>
        <v>628556.08263005619</v>
      </c>
      <c r="P73" s="88">
        <f>Variety!P151</f>
        <v>-29225.522938779206</v>
      </c>
      <c r="Q73" s="87">
        <f>Variety!Q151</f>
        <v>-4.4430435103921161E-2</v>
      </c>
    </row>
    <row r="74" spans="2:17">
      <c r="B74" s="492"/>
      <c r="C74" s="120" t="s">
        <v>171</v>
      </c>
      <c r="D74" s="124">
        <f>Variety!D152</f>
        <v>2048827.0738516154</v>
      </c>
      <c r="E74" s="88">
        <f>Variety!E152</f>
        <v>-309820.98892888962</v>
      </c>
      <c r="F74" s="87">
        <f>Variety!F152</f>
        <v>-0.13135532757848387</v>
      </c>
      <c r="G74" s="126">
        <f>Variety!G152</f>
        <v>0.49662758253968575</v>
      </c>
      <c r="H74" s="90">
        <f>Variety!H152</f>
        <v>-8.9632938743798629E-2</v>
      </c>
      <c r="I74" s="258">
        <f>Variety!I152</f>
        <v>7.7308270029000399</v>
      </c>
      <c r="J74" s="259">
        <f>Variety!J152</f>
        <v>0.22476765625531581</v>
      </c>
      <c r="K74" s="87">
        <f>Variety!K152</f>
        <v>2.9944828021615494E-2</v>
      </c>
      <c r="L74" s="125">
        <f>Variety!L152</f>
        <v>15839127.666804742</v>
      </c>
      <c r="M74" s="89">
        <f>Variety!M152</f>
        <v>-1865024.6702743396</v>
      </c>
      <c r="N74" s="87">
        <f>Variety!N152</f>
        <v>-0.10534391225092907</v>
      </c>
      <c r="O74" s="124">
        <f>Variety!O152</f>
        <v>3703274.7588278246</v>
      </c>
      <c r="P74" s="88">
        <f>Variety!P152</f>
        <v>-588139.15999104781</v>
      </c>
      <c r="Q74" s="87">
        <f>Variety!Q152</f>
        <v>-0.13705020562381956</v>
      </c>
    </row>
    <row r="75" spans="2:17">
      <c r="B75" s="492"/>
      <c r="C75" s="120" t="s">
        <v>173</v>
      </c>
      <c r="D75" s="124">
        <f>Variety!D153</f>
        <v>800381.12694116053</v>
      </c>
      <c r="E75" s="88">
        <f>Variety!E153</f>
        <v>-53762.008222184726</v>
      </c>
      <c r="F75" s="87">
        <f>Variety!F153</f>
        <v>-6.2942621685887989E-2</v>
      </c>
      <c r="G75" s="126">
        <f>Variety!G153</f>
        <v>0.19400922081526822</v>
      </c>
      <c r="H75" s="90">
        <f>Variety!H153</f>
        <v>-1.8294771278092287E-2</v>
      </c>
      <c r="I75" s="258">
        <f>Variety!I153</f>
        <v>13.606558208456697</v>
      </c>
      <c r="J75" s="259">
        <f>Variety!J153</f>
        <v>0.17864881623270534</v>
      </c>
      <c r="K75" s="87">
        <f>Variety!K153</f>
        <v>1.3304291160629936E-2</v>
      </c>
      <c r="L75" s="125">
        <f>Variety!L153</f>
        <v>10890432.39267507</v>
      </c>
      <c r="M75" s="89">
        <f>Variety!M153</f>
        <v>-578924.23428845964</v>
      </c>
      <c r="N75" s="87">
        <f>Variety!N153</f>
        <v>-5.0475737490580389E-2</v>
      </c>
      <c r="O75" s="124">
        <f>Variety!O153</f>
        <v>2380372.7487541046</v>
      </c>
      <c r="P75" s="88">
        <f>Variety!P153</f>
        <v>-49366.527414016891</v>
      </c>
      <c r="Q75" s="87">
        <f>Variety!Q153</f>
        <v>-2.0317623334414527E-2</v>
      </c>
    </row>
    <row r="76" spans="2:17">
      <c r="B76" s="492"/>
      <c r="C76" s="120" t="s">
        <v>169</v>
      </c>
      <c r="D76" s="124">
        <f>Variety!D154</f>
        <v>1276639.0821195226</v>
      </c>
      <c r="E76" s="88">
        <f>Variety!E154</f>
        <v>-36947.683904284146</v>
      </c>
      <c r="F76" s="87">
        <f>Variety!F154</f>
        <v>-2.8127326538256649E-2</v>
      </c>
      <c r="G76" s="126">
        <f>Variety!G154</f>
        <v>0.30945226623582767</v>
      </c>
      <c r="H76" s="90">
        <f>Variety!H154</f>
        <v>-1.7050052763117052E-2</v>
      </c>
      <c r="I76" s="258">
        <f>Variety!I154</f>
        <v>12.315482804299107</v>
      </c>
      <c r="J76" s="259">
        <f>Variety!J154</f>
        <v>-0.20502235827400916</v>
      </c>
      <c r="K76" s="87">
        <f>Variety!K154</f>
        <v>-1.6374927018669477E-2</v>
      </c>
      <c r="L76" s="125">
        <f>Variety!L154</f>
        <v>15722426.663139176</v>
      </c>
      <c r="M76" s="89">
        <f>Variety!M154</f>
        <v>-724343.22234962136</v>
      </c>
      <c r="N76" s="87">
        <f>Variety!N154</f>
        <v>-4.4041670637631952E-2</v>
      </c>
      <c r="O76" s="124">
        <f>Variety!O154</f>
        <v>2245194.9621082773</v>
      </c>
      <c r="P76" s="88">
        <f>Variety!P154</f>
        <v>-68574.344335254282</v>
      </c>
      <c r="Q76" s="87">
        <f>Variety!Q154</f>
        <v>-2.9637502815982604E-2</v>
      </c>
    </row>
    <row r="77" spans="2:17">
      <c r="B77" s="492"/>
      <c r="C77" s="120" t="s">
        <v>233</v>
      </c>
      <c r="D77" s="124">
        <f>Variety!D155</f>
        <v>607057.4188524771</v>
      </c>
      <c r="E77" s="88">
        <f>Variety!E155</f>
        <v>202817.68562862376</v>
      </c>
      <c r="F77" s="87">
        <f>Variety!F155</f>
        <v>0.5017262504384018</v>
      </c>
      <c r="G77" s="126">
        <f>Variety!G155</f>
        <v>0.147148318291562</v>
      </c>
      <c r="H77" s="90">
        <f>Variety!H155</f>
        <v>4.6671354193774467E-2</v>
      </c>
      <c r="I77" s="258">
        <f>Variety!I155</f>
        <v>11.694796109663498</v>
      </c>
      <c r="J77" s="259">
        <f>Variety!J155</f>
        <v>-0.90822828103888931</v>
      </c>
      <c r="K77" s="87">
        <f>Variety!K155</f>
        <v>-7.2064311936816963E-2</v>
      </c>
      <c r="L77" s="125">
        <f>Variety!L155</f>
        <v>7099412.7403383134</v>
      </c>
      <c r="M77" s="89">
        <f>Variety!M155</f>
        <v>2004769.5228270637</v>
      </c>
      <c r="N77" s="87">
        <f>Variety!N155</f>
        <v>0.39350538148310221</v>
      </c>
      <c r="O77" s="124">
        <f>Variety!O155</f>
        <v>1032044.2137300768</v>
      </c>
      <c r="P77" s="88">
        <f>Variety!P155</f>
        <v>336183.41896814585</v>
      </c>
      <c r="Q77" s="87">
        <f>Variety!Q155</f>
        <v>0.48311878108201439</v>
      </c>
    </row>
    <row r="78" spans="2:17">
      <c r="B78" s="492"/>
      <c r="C78" s="120" t="s">
        <v>153</v>
      </c>
      <c r="D78" s="124">
        <f>Variety!D156</f>
        <v>74900118.399074674</v>
      </c>
      <c r="E78" s="88">
        <f>Variety!E156</f>
        <v>442968.84834575653</v>
      </c>
      <c r="F78" s="87">
        <f>Variety!F156</f>
        <v>5.9493124705768431E-3</v>
      </c>
      <c r="G78" s="126">
        <f>Variety!G156</f>
        <v>18.155492577780471</v>
      </c>
      <c r="H78" s="90">
        <f>Variety!H156</f>
        <v>-0.35141737530262418</v>
      </c>
      <c r="I78" s="258">
        <f>Variety!I156</f>
        <v>5.3405022498707497</v>
      </c>
      <c r="J78" s="259">
        <f>Variety!J156</f>
        <v>-0.14459426515386387</v>
      </c>
      <c r="K78" s="87">
        <f>Variety!K156</f>
        <v>-2.6361298248407397E-2</v>
      </c>
      <c r="L78" s="125">
        <f>Variety!L156</f>
        <v>400004250.82584381</v>
      </c>
      <c r="M78" s="89">
        <f>Variety!M156</f>
        <v>-8400400.6935258508</v>
      </c>
      <c r="N78" s="87">
        <f>Variety!N156</f>
        <v>-2.0568817378240463E-2</v>
      </c>
      <c r="O78" s="124">
        <f>Variety!O156</f>
        <v>109389265.54257736</v>
      </c>
      <c r="P78" s="88">
        <f>Variety!P156</f>
        <v>788009.25367073715</v>
      </c>
      <c r="Q78" s="87">
        <f>Variety!Q156</f>
        <v>7.2559865382628231E-3</v>
      </c>
    </row>
    <row r="79" spans="2:17">
      <c r="B79" s="492"/>
      <c r="C79" s="120" t="s">
        <v>234</v>
      </c>
      <c r="D79" s="124">
        <f>Variety!D157</f>
        <v>8400080.2953860611</v>
      </c>
      <c r="E79" s="88">
        <f>Variety!E157</f>
        <v>-147340.18635825627</v>
      </c>
      <c r="F79" s="87">
        <f>Variety!F157</f>
        <v>-1.7237970996389754E-2</v>
      </c>
      <c r="G79" s="126">
        <f>Variety!G157</f>
        <v>2.0361462533752919</v>
      </c>
      <c r="H79" s="90">
        <f>Variety!H157</f>
        <v>-8.8382312937942853E-2</v>
      </c>
      <c r="I79" s="258">
        <f>Variety!I157</f>
        <v>3.3833538934320901</v>
      </c>
      <c r="J79" s="259">
        <f>Variety!J157</f>
        <v>-0.147752639001546</v>
      </c>
      <c r="K79" s="87">
        <f>Variety!K157</f>
        <v>-4.1843155295491749E-2</v>
      </c>
      <c r="L79" s="125">
        <f>Variety!L157</f>
        <v>28420444.372536611</v>
      </c>
      <c r="M79" s="89">
        <f>Variety!M157</f>
        <v>-1761407.9260078073</v>
      </c>
      <c r="N79" s="87">
        <f>Variety!N157</f>
        <v>-5.8359835194500463E-2</v>
      </c>
      <c r="O79" s="124">
        <f>Variety!O157</f>
        <v>7961064.3872539541</v>
      </c>
      <c r="P79" s="88">
        <f>Variety!P157</f>
        <v>-386330.85057009943</v>
      </c>
      <c r="Q79" s="87">
        <f>Variety!Q157</f>
        <v>-4.6281605167027617E-2</v>
      </c>
    </row>
    <row r="80" spans="2:17">
      <c r="B80" s="492"/>
      <c r="C80" s="120" t="s">
        <v>235</v>
      </c>
      <c r="D80" s="124">
        <f>Variety!D158</f>
        <v>24356997.146885838</v>
      </c>
      <c r="E80" s="88">
        <f>Variety!E158</f>
        <v>583418.07876347005</v>
      </c>
      <c r="F80" s="87">
        <f>Variety!F158</f>
        <v>2.4540607751643358E-2</v>
      </c>
      <c r="G80" s="126">
        <f>Variety!G158</f>
        <v>5.9040398115414616</v>
      </c>
      <c r="H80" s="90">
        <f>Variety!H158</f>
        <v>-5.0701897281815178E-3</v>
      </c>
      <c r="I80" s="258">
        <f>Variety!I158</f>
        <v>4.1529288553585637</v>
      </c>
      <c r="J80" s="259">
        <f>Variety!J158</f>
        <v>-0.11307244047094844</v>
      </c>
      <c r="K80" s="87">
        <f>Variety!K158</f>
        <v>-2.65054866676879E-2</v>
      </c>
      <c r="L80" s="125">
        <f>Variety!L158</f>
        <v>101152876.2811884</v>
      </c>
      <c r="M80" s="89">
        <f>Variety!M158</f>
        <v>-265242.82992698252</v>
      </c>
      <c r="N80" s="87">
        <f>Variety!N158</f>
        <v>-2.6153396676226862E-3</v>
      </c>
      <c r="O80" s="124">
        <f>Variety!O158</f>
        <v>24847402.653083801</v>
      </c>
      <c r="P80" s="88">
        <f>Variety!P158</f>
        <v>423156.6959258616</v>
      </c>
      <c r="Q80" s="87">
        <f>Variety!Q158</f>
        <v>1.732527164474645E-2</v>
      </c>
    </row>
    <row r="81" spans="2:17">
      <c r="B81" s="492"/>
      <c r="C81" s="120" t="s">
        <v>236</v>
      </c>
      <c r="D81" s="124">
        <f>Variety!D159</f>
        <v>788595.6964428291</v>
      </c>
      <c r="E81" s="88">
        <f>Variety!E159</f>
        <v>-106490.64508993702</v>
      </c>
      <c r="F81" s="87">
        <f>Variety!F159</f>
        <v>-0.11897248360150378</v>
      </c>
      <c r="G81" s="126">
        <f>Variety!G159</f>
        <v>0.19115247905688604</v>
      </c>
      <c r="H81" s="90">
        <f>Variety!H159</f>
        <v>-3.1328268902653778E-2</v>
      </c>
      <c r="I81" s="258">
        <f>Variety!I159</f>
        <v>5.9552007512848162</v>
      </c>
      <c r="J81" s="259">
        <f>Variety!J159</f>
        <v>-0.52069534435049825</v>
      </c>
      <c r="K81" s="87">
        <f>Variety!K159</f>
        <v>-8.0405141877035582E-2</v>
      </c>
      <c r="L81" s="125">
        <f>Variety!L159</f>
        <v>4696245.6839163089</v>
      </c>
      <c r="M81" s="89">
        <f>Variety!M159</f>
        <v>-1100240.4604722289</v>
      </c>
      <c r="N81" s="87">
        <f>Variety!N159</f>
        <v>-0.18981162605509713</v>
      </c>
      <c r="O81" s="124">
        <f>Variety!O159</f>
        <v>1367005.7257186174</v>
      </c>
      <c r="P81" s="88">
        <f>Variety!P159</f>
        <v>-142746.34295852645</v>
      </c>
      <c r="Q81" s="87">
        <f>Variety!Q159</f>
        <v>-9.4549526322955713E-2</v>
      </c>
    </row>
    <row r="82" spans="2:17">
      <c r="B82" s="492"/>
      <c r="C82" s="120" t="s">
        <v>160</v>
      </c>
      <c r="D82" s="124">
        <f>Variety!D160</f>
        <v>5131964.5675106319</v>
      </c>
      <c r="E82" s="88">
        <f>Variety!E160</f>
        <v>-310787.50832811184</v>
      </c>
      <c r="F82" s="87">
        <f>Variety!F160</f>
        <v>-5.7101169407981642E-2</v>
      </c>
      <c r="G82" s="126">
        <f>Variety!G160</f>
        <v>1.2439679216317865</v>
      </c>
      <c r="H82" s="90">
        <f>Variety!H160</f>
        <v>-0.10887090139991806</v>
      </c>
      <c r="I82" s="258">
        <f>Variety!I160</f>
        <v>5.0221556731121924</v>
      </c>
      <c r="J82" s="259">
        <f>Variety!J160</f>
        <v>2.1986368885797525E-2</v>
      </c>
      <c r="K82" s="87">
        <f>Variety!K160</f>
        <v>4.3971248867940406E-3</v>
      </c>
      <c r="L82" s="125">
        <f>Variety!L160</f>
        <v>25773524.966934279</v>
      </c>
      <c r="M82" s="89">
        <f>Variety!M160</f>
        <v>-1441156.8931890987</v>
      </c>
      <c r="N82" s="87">
        <f>Variety!N160</f>
        <v>-5.2955125494256475E-2</v>
      </c>
      <c r="O82" s="124">
        <f>Variety!O160</f>
        <v>5343694.4274099227</v>
      </c>
      <c r="P82" s="88">
        <f>Variety!P160</f>
        <v>-329770.64980071038</v>
      </c>
      <c r="Q82" s="87">
        <f>Variety!Q160</f>
        <v>-5.8125086752599274E-2</v>
      </c>
    </row>
    <row r="83" spans="2:17">
      <c r="B83" s="492"/>
      <c r="C83" s="120" t="s">
        <v>155</v>
      </c>
      <c r="D83" s="124">
        <f>Variety!D161</f>
        <v>38543927.679224096</v>
      </c>
      <c r="E83" s="88">
        <f>Variety!E161</f>
        <v>495310.74305085838</v>
      </c>
      <c r="F83" s="87">
        <f>Variety!F161</f>
        <v>1.3017838306231863E-2</v>
      </c>
      <c r="G83" s="126">
        <f>Variety!G161</f>
        <v>9.34289568369101</v>
      </c>
      <c r="H83" s="90">
        <f>Variety!H161</f>
        <v>-0.1143872196432465</v>
      </c>
      <c r="I83" s="258">
        <f>Variety!I161</f>
        <v>4.3581963513278579</v>
      </c>
      <c r="J83" s="259">
        <f>Variety!J161</f>
        <v>-0.12480056785361882</v>
      </c>
      <c r="K83" s="87">
        <f>Variety!K161</f>
        <v>-2.783864680335435E-2</v>
      </c>
      <c r="L83" s="125">
        <f>Variety!L161</f>
        <v>167982004.97743928</v>
      </c>
      <c r="M83" s="89">
        <f>Variety!M161</f>
        <v>-2589827.5265415013</v>
      </c>
      <c r="N83" s="87">
        <f>Variety!N161</f>
        <v>-1.5183207499872878E-2</v>
      </c>
      <c r="O83" s="124">
        <f>Variety!O161</f>
        <v>38059253.937346466</v>
      </c>
      <c r="P83" s="88">
        <f>Variety!P161</f>
        <v>763400.82401540875</v>
      </c>
      <c r="Q83" s="87">
        <f>Variety!Q161</f>
        <v>2.0468785676939997E-2</v>
      </c>
    </row>
    <row r="84" spans="2:17">
      <c r="B84" s="492"/>
      <c r="C84" s="120" t="s">
        <v>168</v>
      </c>
      <c r="D84" s="124">
        <f>Variety!D162</f>
        <v>1058972.8708602232</v>
      </c>
      <c r="E84" s="88">
        <f>Variety!E162</f>
        <v>-58845.959258438088</v>
      </c>
      <c r="F84" s="87">
        <f>Variety!F162</f>
        <v>-5.264355696369092E-2</v>
      </c>
      <c r="G84" s="126">
        <f>Variety!G162</f>
        <v>0.25669083718312502</v>
      </c>
      <c r="H84" s="90">
        <f>Variety!H162</f>
        <v>-2.1151822087252969E-2</v>
      </c>
      <c r="I84" s="258">
        <f>Variety!I162</f>
        <v>5.6128082000386907</v>
      </c>
      <c r="J84" s="259">
        <f>Variety!J162</f>
        <v>-0.12542180594774344</v>
      </c>
      <c r="K84" s="87">
        <f>Variety!K162</f>
        <v>-2.1857228765123842E-2</v>
      </c>
      <c r="L84" s="125">
        <f>Variety!L162</f>
        <v>5943811.6131827738</v>
      </c>
      <c r="M84" s="89">
        <f>Variety!M162</f>
        <v>-470489.93906078115</v>
      </c>
      <c r="N84" s="87">
        <f>Variety!N162</f>
        <v>-7.3350143461249656E-2</v>
      </c>
      <c r="O84" s="124">
        <f>Variety!O162</f>
        <v>1769765.0289660355</v>
      </c>
      <c r="P84" s="88">
        <f>Variety!P162</f>
        <v>-108264.74311235314</v>
      </c>
      <c r="Q84" s="87">
        <f>Variety!Q162</f>
        <v>-5.7648044094923002E-2</v>
      </c>
    </row>
    <row r="85" spans="2:17">
      <c r="B85" s="492"/>
      <c r="C85" s="120" t="s">
        <v>157</v>
      </c>
      <c r="D85" s="124">
        <f>Variety!D163</f>
        <v>27547831.747746937</v>
      </c>
      <c r="E85" s="88">
        <f>Variety!E163</f>
        <v>1090809.6363363117</v>
      </c>
      <c r="F85" s="87">
        <f>Variety!F163</f>
        <v>4.1229494073176789E-2</v>
      </c>
      <c r="G85" s="126">
        <f>Variety!G163</f>
        <v>6.67748550363231</v>
      </c>
      <c r="H85" s="90">
        <f>Variety!H163</f>
        <v>0.10138463491712546</v>
      </c>
      <c r="I85" s="258">
        <f>Variety!I163</f>
        <v>4.8984783475706761</v>
      </c>
      <c r="J85" s="259">
        <f>Variety!J163</f>
        <v>-0.23527464179123658</v>
      </c>
      <c r="K85" s="87">
        <f>Variety!K163</f>
        <v>-4.58289758542667E-2</v>
      </c>
      <c r="L85" s="125">
        <f>Variety!L163</f>
        <v>134942457.33885843</v>
      </c>
      <c r="M85" s="89">
        <f>Variety!M163</f>
        <v>-881359.01521009207</v>
      </c>
      <c r="N85" s="87">
        <f>Variety!N163</f>
        <v>-6.488987269453142E-3</v>
      </c>
      <c r="O85" s="124">
        <f>Variety!O163</f>
        <v>39402269.548056141</v>
      </c>
      <c r="P85" s="88">
        <f>Variety!P163</f>
        <v>1602775.2864554599</v>
      </c>
      <c r="Q85" s="87">
        <f>Variety!Q163</f>
        <v>4.2402029915084578E-2</v>
      </c>
    </row>
    <row r="86" spans="2:17">
      <c r="B86" s="492"/>
      <c r="C86" s="120" t="s">
        <v>178</v>
      </c>
      <c r="D86" s="124">
        <f>Variety!D164</f>
        <v>1343069.359562278</v>
      </c>
      <c r="E86" s="88">
        <f>Variety!E164</f>
        <v>82130.643415765138</v>
      </c>
      <c r="F86" s="87">
        <f>Variety!F164</f>
        <v>6.5134524274708755E-2</v>
      </c>
      <c r="G86" s="126">
        <f>Variety!G164</f>
        <v>0.32555470285182564</v>
      </c>
      <c r="H86" s="90">
        <f>Variety!H164</f>
        <v>1.2138470604303786E-2</v>
      </c>
      <c r="I86" s="258">
        <f>Variety!I164</f>
        <v>5.7206542535664262</v>
      </c>
      <c r="J86" s="259">
        <f>Variety!J164</f>
        <v>-0.32309759418636563</v>
      </c>
      <c r="K86" s="87">
        <f>Variety!K164</f>
        <v>-5.3459771732107246E-2</v>
      </c>
      <c r="L86" s="125">
        <f>Variety!L164</f>
        <v>7683235.4446146814</v>
      </c>
      <c r="M86" s="89">
        <f>Variety!M164</f>
        <v>62434.749001161195</v>
      </c>
      <c r="N86" s="87">
        <f>Variety!N164</f>
        <v>8.1926757429961663E-3</v>
      </c>
      <c r="O86" s="124">
        <f>Variety!O164</f>
        <v>1350361.4348579664</v>
      </c>
      <c r="P86" s="88">
        <f>Variety!P164</f>
        <v>-60362.792426152853</v>
      </c>
      <c r="Q86" s="87">
        <f>Variety!Q164</f>
        <v>-4.2788513345631947E-2</v>
      </c>
    </row>
    <row r="87" spans="2:17" ht="15" customHeight="1">
      <c r="B87" s="492"/>
      <c r="C87" s="120" t="s">
        <v>154</v>
      </c>
      <c r="D87" s="124">
        <f>Variety!D165</f>
        <v>38160468.169649653</v>
      </c>
      <c r="E87" s="88">
        <f>Variety!E165</f>
        <v>-221175.79977633059</v>
      </c>
      <c r="F87" s="87">
        <f>Variety!F165</f>
        <v>-5.7625410717819852E-3</v>
      </c>
      <c r="G87" s="126">
        <f>Variety!G165</f>
        <v>9.2499466146005656</v>
      </c>
      <c r="H87" s="90">
        <f>Variety!H165</f>
        <v>-0.29011277633145838</v>
      </c>
      <c r="I87" s="258">
        <f>Variety!I165</f>
        <v>5.5493128899218132</v>
      </c>
      <c r="J87" s="259">
        <f>Variety!J165</f>
        <v>0.16829805942859544</v>
      </c>
      <c r="K87" s="87">
        <f>Variety!K165</f>
        <v>3.1276267531336541E-2</v>
      </c>
      <c r="L87" s="125">
        <f>Variety!L165</f>
        <v>211764377.89928788</v>
      </c>
      <c r="M87" s="89">
        <f>Variety!M165</f>
        <v>5232182.4810960889</v>
      </c>
      <c r="N87" s="87">
        <f>Variety!N165</f>
        <v>2.5333495683333193E-2</v>
      </c>
      <c r="O87" s="124">
        <f>Variety!O165</f>
        <v>55494604.295605063</v>
      </c>
      <c r="P87" s="88">
        <f>Variety!P165</f>
        <v>-1178237.6228554547</v>
      </c>
      <c r="Q87" s="87">
        <f>Variety!Q165</f>
        <v>-2.0790163029951344E-2</v>
      </c>
    </row>
    <row r="88" spans="2:17">
      <c r="B88" s="492"/>
      <c r="C88" s="120" t="s">
        <v>237</v>
      </c>
      <c r="D88" s="124">
        <f>Variety!D166</f>
        <v>468114.55073528271</v>
      </c>
      <c r="E88" s="88">
        <f>Variety!E166</f>
        <v>74332.787434746802</v>
      </c>
      <c r="F88" s="87">
        <f>Variety!F166</f>
        <v>0.18876645482948815</v>
      </c>
      <c r="G88" s="126">
        <f>Variety!G166</f>
        <v>0.11346911637899978</v>
      </c>
      <c r="H88" s="90">
        <f>Variety!H166</f>
        <v>1.5591562933254768E-2</v>
      </c>
      <c r="I88" s="258">
        <f>Variety!I166</f>
        <v>9.0575197533202552</v>
      </c>
      <c r="J88" s="259">
        <f>Variety!J166</f>
        <v>-0.14437458490147748</v>
      </c>
      <c r="K88" s="87">
        <f>Variety!K166</f>
        <v>-1.5689659063111767E-2</v>
      </c>
      <c r="L88" s="125">
        <f>Variety!L166</f>
        <v>4239956.7901014602</v>
      </c>
      <c r="M88" s="89">
        <f>Variety!M166</f>
        <v>616418.61189128831</v>
      </c>
      <c r="N88" s="87">
        <f>Variety!N166</f>
        <v>0.17011511444754948</v>
      </c>
      <c r="O88" s="124">
        <f>Variety!O166</f>
        <v>447064.01577395748</v>
      </c>
      <c r="P88" s="88">
        <f>Variety!P166</f>
        <v>59087.638560015708</v>
      </c>
      <c r="Q88" s="87">
        <f>Variety!Q166</f>
        <v>0.15229700061721288</v>
      </c>
    </row>
    <row r="89" spans="2:17">
      <c r="B89" s="492"/>
      <c r="C89" s="120" t="s">
        <v>183</v>
      </c>
      <c r="D89" s="124">
        <f>Variety!D167</f>
        <v>156286.49198188318</v>
      </c>
      <c r="E89" s="88">
        <f>Variety!E167</f>
        <v>19696.177791116439</v>
      </c>
      <c r="F89" s="87">
        <f>Variety!F167</f>
        <v>0.14419893465951092</v>
      </c>
      <c r="G89" s="126">
        <f>Variety!G167</f>
        <v>3.7883227768295252E-2</v>
      </c>
      <c r="H89" s="90">
        <f>Variety!H167</f>
        <v>3.9326312111497078E-3</v>
      </c>
      <c r="I89" s="258">
        <f>Variety!I167</f>
        <v>6.5621908859393177</v>
      </c>
      <c r="J89" s="259">
        <f>Variety!J167</f>
        <v>-0.1242954292492886</v>
      </c>
      <c r="K89" s="87">
        <f>Variety!K167</f>
        <v>-1.8589050121428776E-2</v>
      </c>
      <c r="L89" s="125">
        <f>Variety!L167</f>
        <v>1025581.7932789421</v>
      </c>
      <c r="M89" s="89">
        <f>Variety!M167</f>
        <v>112272.52665506816</v>
      </c>
      <c r="N89" s="87">
        <f>Variety!N167</f>
        <v>0.12292936331423986</v>
      </c>
      <c r="O89" s="124">
        <f>Variety!O167</f>
        <v>205157.40690027509</v>
      </c>
      <c r="P89" s="88">
        <f>Variety!P167</f>
        <v>17993.697303590452</v>
      </c>
      <c r="Q89" s="87">
        <f>Variety!Q167</f>
        <v>9.6138815277623607E-2</v>
      </c>
    </row>
    <row r="90" spans="2:17">
      <c r="B90" s="492"/>
      <c r="C90" s="120" t="s">
        <v>167</v>
      </c>
      <c r="D90" s="124">
        <f>Variety!D168</f>
        <v>5225090.5294538569</v>
      </c>
      <c r="E90" s="88">
        <f>Variety!E168</f>
        <v>344656.01655671373</v>
      </c>
      <c r="F90" s="87">
        <f>Variety!F168</f>
        <v>7.0619944934394302E-2</v>
      </c>
      <c r="G90" s="126">
        <f>Variety!G168</f>
        <v>1.2665412866276926</v>
      </c>
      <c r="H90" s="90">
        <f>Variety!H168</f>
        <v>5.3470915184468781E-2</v>
      </c>
      <c r="I90" s="258">
        <f>Variety!I168</f>
        <v>9.4360530463607351</v>
      </c>
      <c r="J90" s="259">
        <f>Variety!J168</f>
        <v>-0.16614144337413883</v>
      </c>
      <c r="K90" s="87">
        <f>Variety!K168</f>
        <v>-1.7302445139155492E-2</v>
      </c>
      <c r="L90" s="125">
        <f>Variety!L168</f>
        <v>49304231.407963693</v>
      </c>
      <c r="M90" s="89">
        <f>Variety!M168</f>
        <v>2441350.0207108408</v>
      </c>
      <c r="N90" s="87">
        <f>Variety!N168</f>
        <v>5.2095602072281262E-2</v>
      </c>
      <c r="O90" s="124">
        <f>Variety!O168</f>
        <v>9826864.9697754961</v>
      </c>
      <c r="P90" s="88">
        <f>Variety!P168</f>
        <v>455042.3215039745</v>
      </c>
      <c r="Q90" s="87">
        <f>Variety!Q168</f>
        <v>4.8554303531117241E-2</v>
      </c>
    </row>
    <row r="91" spans="2:17">
      <c r="B91" s="492"/>
      <c r="C91" s="120" t="s">
        <v>187</v>
      </c>
      <c r="D91" s="124">
        <f>Variety!D169</f>
        <v>125755.06218089287</v>
      </c>
      <c r="E91" s="88">
        <f>Variety!E169</f>
        <v>-15129.337244277864</v>
      </c>
      <c r="F91" s="87">
        <f>Variety!F169</f>
        <v>-0.10738830776159608</v>
      </c>
      <c r="G91" s="126">
        <f>Variety!G169</f>
        <v>3.048252989239238E-2</v>
      </c>
      <c r="H91" s="90">
        <f>Variety!H169</f>
        <v>-4.535395312754039E-3</v>
      </c>
      <c r="I91" s="258">
        <f>Variety!I169</f>
        <v>13.280729850337005</v>
      </c>
      <c r="J91" s="259">
        <f>Variety!J169</f>
        <v>-0.18448525550426353</v>
      </c>
      <c r="K91" s="87">
        <f>Variety!K169</f>
        <v>-1.3700876967367052E-2</v>
      </c>
      <c r="L91" s="125">
        <f>Variety!L169</f>
        <v>1670119.0081367702</v>
      </c>
      <c r="M91" s="89">
        <f>Variety!M169</f>
        <v>-226919.73518041382</v>
      </c>
      <c r="N91" s="87">
        <f>Variety!N169</f>
        <v>-0.11961787073658776</v>
      </c>
      <c r="O91" s="124">
        <f>Variety!O169</f>
        <v>264053.26130528905</v>
      </c>
      <c r="P91" s="88">
        <f>Variety!P169</f>
        <v>-30171.051917825942</v>
      </c>
      <c r="Q91" s="87">
        <f>Variety!Q169</f>
        <v>-0.10254438726464714</v>
      </c>
    </row>
    <row r="92" spans="2:17">
      <c r="B92" s="492"/>
      <c r="C92" s="120" t="s">
        <v>165</v>
      </c>
      <c r="D92" s="124">
        <f>Variety!D170</f>
        <v>9461144.9583811425</v>
      </c>
      <c r="E92" s="88">
        <f>Variety!E170</f>
        <v>642662.51340046711</v>
      </c>
      <c r="F92" s="87">
        <f>Variety!F170</f>
        <v>7.2876769604078448E-2</v>
      </c>
      <c r="G92" s="126">
        <f>Variety!G170</f>
        <v>2.2933441327018795</v>
      </c>
      <c r="H92" s="90">
        <f>Variety!H170</f>
        <v>0.10144098415455938</v>
      </c>
      <c r="I92" s="258">
        <f>Variety!I170</f>
        <v>6.9094564688937181</v>
      </c>
      <c r="J92" s="259">
        <f>Variety!J170</f>
        <v>-0.21702950506545893</v>
      </c>
      <c r="K92" s="87">
        <f>Variety!K170</f>
        <v>-3.0453930009615444E-2</v>
      </c>
      <c r="L92" s="125">
        <f>Variety!L170</f>
        <v>65371369.235827774</v>
      </c>
      <c r="M92" s="89">
        <f>Variety!M170</f>
        <v>2526577.7800677642</v>
      </c>
      <c r="N92" s="87">
        <f>Variety!N170</f>
        <v>4.0203455553613612E-2</v>
      </c>
      <c r="O92" s="124">
        <f>Variety!O170</f>
        <v>11625125.590581659</v>
      </c>
      <c r="P92" s="88">
        <f>Variety!P170</f>
        <v>721668.83794796653</v>
      </c>
      <c r="Q92" s="87">
        <f>Variety!Q170</f>
        <v>6.618716011999129E-2</v>
      </c>
    </row>
    <row r="93" spans="2:17">
      <c r="B93" s="492"/>
      <c r="C93" s="120" t="s">
        <v>238</v>
      </c>
      <c r="D93" s="124">
        <f>Variety!D171</f>
        <v>1525569.5176648649</v>
      </c>
      <c r="E93" s="88">
        <f>Variety!E171</f>
        <v>6130.1363464090973</v>
      </c>
      <c r="F93" s="87">
        <f>Variety!F171</f>
        <v>4.0344724651600276E-3</v>
      </c>
      <c r="G93" s="126">
        <f>Variety!G171</f>
        <v>0.36979201965046254</v>
      </c>
      <c r="H93" s="90">
        <f>Variety!H171</f>
        <v>-7.8765854318503803E-3</v>
      </c>
      <c r="I93" s="258">
        <f>Variety!I171</f>
        <v>13.950941050596771</v>
      </c>
      <c r="J93" s="259">
        <f>Variety!J171</f>
        <v>-0.23870772912301774</v>
      </c>
      <c r="K93" s="87">
        <f>Variety!K171</f>
        <v>-1.6822666496452327E-2</v>
      </c>
      <c r="L93" s="125">
        <f>Variety!L171</f>
        <v>21283130.40952988</v>
      </c>
      <c r="M93" s="89">
        <f>Variety!M171</f>
        <v>-277180.75345373899</v>
      </c>
      <c r="N93" s="87">
        <f>Variety!N171</f>
        <v>-1.285606461606287E-2</v>
      </c>
      <c r="O93" s="124">
        <f>Variety!O171</f>
        <v>4138247.8234686488</v>
      </c>
      <c r="P93" s="88">
        <f>Variety!P171</f>
        <v>-93085.711296199821</v>
      </c>
      <c r="Q93" s="87">
        <f>Variety!Q171</f>
        <v>-2.199914294900247E-2</v>
      </c>
    </row>
    <row r="94" spans="2:17">
      <c r="B94" s="492"/>
      <c r="C94" s="120" t="s">
        <v>184</v>
      </c>
      <c r="D94" s="124">
        <f>Variety!D172</f>
        <v>266311.25433263031</v>
      </c>
      <c r="E94" s="88">
        <f>Variety!E172</f>
        <v>31480.409588180162</v>
      </c>
      <c r="F94" s="87">
        <f>Variety!F172</f>
        <v>0.1340556843051775</v>
      </c>
      <c r="G94" s="126">
        <f>Variety!G172</f>
        <v>6.4552795172553551E-2</v>
      </c>
      <c r="H94" s="90">
        <f>Variety!H172</f>
        <v>6.1837423130833291E-3</v>
      </c>
      <c r="I94" s="258">
        <f>Variety!I172</f>
        <v>11.321969174839317</v>
      </c>
      <c r="J94" s="259">
        <f>Variety!J172</f>
        <v>-0.8393977046756369</v>
      </c>
      <c r="K94" s="87">
        <f>Variety!K172</f>
        <v>-6.902165792642509E-2</v>
      </c>
      <c r="L94" s="125">
        <f>Variety!L172</f>
        <v>3015167.8124668342</v>
      </c>
      <c r="M94" s="89">
        <f>Variety!M172</f>
        <v>159303.75490315957</v>
      </c>
      <c r="N94" s="87">
        <f>Variety!N172</f>
        <v>5.5781280793547619E-2</v>
      </c>
      <c r="O94" s="124">
        <f>Variety!O172</f>
        <v>588851.68168152764</v>
      </c>
      <c r="P94" s="88">
        <f>Variety!P172</f>
        <v>35285.579334739014</v>
      </c>
      <c r="Q94" s="87">
        <f>Variety!Q172</f>
        <v>6.3742305002328178E-2</v>
      </c>
    </row>
    <row r="95" spans="2:17">
      <c r="B95" s="492"/>
      <c r="C95" s="120" t="s">
        <v>170</v>
      </c>
      <c r="D95" s="124">
        <f>Variety!D173</f>
        <v>3668896.5400892114</v>
      </c>
      <c r="E95" s="88">
        <f>Variety!E173</f>
        <v>460004.56818040693</v>
      </c>
      <c r="F95" s="87">
        <f>Variety!F173</f>
        <v>0.14335308642589609</v>
      </c>
      <c r="G95" s="126">
        <f>Variety!G173</f>
        <v>0.88932601611290718</v>
      </c>
      <c r="H95" s="90">
        <f>Variety!H173</f>
        <v>9.1730686025413677E-2</v>
      </c>
      <c r="I95" s="258">
        <f>Variety!I173</f>
        <v>8.2833883546727201</v>
      </c>
      <c r="J95" s="259">
        <f>Variety!J173</f>
        <v>-0.54573910926167457</v>
      </c>
      <c r="K95" s="87">
        <f>Variety!K173</f>
        <v>-6.1811216509324793E-2</v>
      </c>
      <c r="L95" s="125">
        <f>Variety!L173</f>
        <v>30390894.874674011</v>
      </c>
      <c r="M95" s="89">
        <f>Variety!M173</f>
        <v>2059178.6366953887</v>
      </c>
      <c r="N95" s="87">
        <f>Variety!N173</f>
        <v>7.2681041254220341E-2</v>
      </c>
      <c r="O95" s="124">
        <f>Variety!O173</f>
        <v>6863529.1364325574</v>
      </c>
      <c r="P95" s="88">
        <f>Variety!P173</f>
        <v>946701.72339071147</v>
      </c>
      <c r="Q95" s="87">
        <f>Variety!Q173</f>
        <v>0.16000157809301579</v>
      </c>
    </row>
    <row r="96" spans="2:17">
      <c r="B96" s="492"/>
      <c r="C96" s="120" t="s">
        <v>174</v>
      </c>
      <c r="D96" s="124">
        <f>Variety!D174</f>
        <v>829789.06960476353</v>
      </c>
      <c r="E96" s="88">
        <f>Variety!E174</f>
        <v>-23896.753254123149</v>
      </c>
      <c r="F96" s="87">
        <f>Variety!F174</f>
        <v>-2.7992444777981577E-2</v>
      </c>
      <c r="G96" s="126">
        <f>Variety!G174</f>
        <v>0.20113758985084285</v>
      </c>
      <c r="H96" s="90">
        <f>Variety!H174</f>
        <v>-1.1052733673547199E-2</v>
      </c>
      <c r="I96" s="258">
        <f>Variety!I174</f>
        <v>14.010251779254212</v>
      </c>
      <c r="J96" s="259">
        <f>Variety!J174</f>
        <v>0.38335248251985554</v>
      </c>
      <c r="K96" s="87">
        <f>Variety!K174</f>
        <v>2.813204047172527E-2</v>
      </c>
      <c r="L96" s="125">
        <f>Variety!L174</f>
        <v>11625553.788835835</v>
      </c>
      <c r="M96" s="89">
        <f>Variety!M174</f>
        <v>-7536.9503120183945</v>
      </c>
      <c r="N96" s="87">
        <f>Variety!N174</f>
        <v>-6.4788889565306452E-4</v>
      </c>
      <c r="O96" s="124">
        <f>Variety!O174</f>
        <v>1804252.797650171</v>
      </c>
      <c r="P96" s="88">
        <f>Variety!P174</f>
        <v>-34838.137138650287</v>
      </c>
      <c r="Q96" s="87">
        <f>Variety!Q174</f>
        <v>-1.8943129173028452E-2</v>
      </c>
    </row>
    <row r="97" spans="2:17">
      <c r="B97" s="492"/>
      <c r="C97" s="120" t="s">
        <v>182</v>
      </c>
      <c r="D97" s="124">
        <f>Variety!D175</f>
        <v>489875.20841575984</v>
      </c>
      <c r="E97" s="88">
        <f>Variety!E175</f>
        <v>6215.8487537176115</v>
      </c>
      <c r="F97" s="87">
        <f>Variety!F175</f>
        <v>1.285170777644197E-2</v>
      </c>
      <c r="G97" s="126">
        <f>Variety!G175</f>
        <v>0.11874381376866913</v>
      </c>
      <c r="H97" s="90">
        <f>Variety!H175</f>
        <v>-1.4735229309147113E-3</v>
      </c>
      <c r="I97" s="258">
        <f>Variety!I175</f>
        <v>16.485946060218769</v>
      </c>
      <c r="J97" s="259">
        <f>Variety!J175</f>
        <v>-0.20902593855663554</v>
      </c>
      <c r="K97" s="87">
        <f>Variety!K175</f>
        <v>-1.2520292850564101E-2</v>
      </c>
      <c r="L97" s="125">
        <f>Variety!L175</f>
        <v>8076056.2621806441</v>
      </c>
      <c r="M97" s="89">
        <f>Variety!M175</f>
        <v>1376.7956772074103</v>
      </c>
      <c r="N97" s="87">
        <f>Variety!N175</f>
        <v>1.7050778088701044E-4</v>
      </c>
      <c r="O97" s="124">
        <f>Variety!O175</f>
        <v>974707.39961941866</v>
      </c>
      <c r="P97" s="88">
        <f>Variety!P175</f>
        <v>6446.9856794741936</v>
      </c>
      <c r="Q97" s="87">
        <f>Variety!Q175</f>
        <v>6.6583179345738102E-3</v>
      </c>
    </row>
    <row r="98" spans="2:17">
      <c r="B98" s="492"/>
      <c r="C98" s="120" t="s">
        <v>172</v>
      </c>
      <c r="D98" s="124">
        <f>Variety!D176</f>
        <v>2569126.9405331905</v>
      </c>
      <c r="E98" s="88">
        <f>Variety!E176</f>
        <v>-93577.530107534956</v>
      </c>
      <c r="F98" s="87">
        <f>Variety!F176</f>
        <v>-3.5143791261603073E-2</v>
      </c>
      <c r="G98" s="126">
        <f>Variety!G176</f>
        <v>0.622746213186259</v>
      </c>
      <c r="H98" s="90">
        <f>Variety!H176</f>
        <v>-3.9089918967114223E-2</v>
      </c>
      <c r="I98" s="258">
        <f>Variety!I176</f>
        <v>7.0648803473943342</v>
      </c>
      <c r="J98" s="259">
        <f>Variety!J176</f>
        <v>3.7703766185669174E-2</v>
      </c>
      <c r="K98" s="87">
        <f>Variety!K176</f>
        <v>5.3654217664734103E-3</v>
      </c>
      <c r="L98" s="125">
        <f>Variety!L176</f>
        <v>18150574.432134271</v>
      </c>
      <c r="M98" s="89">
        <f>Variety!M176</f>
        <v>-560720.06663184986</v>
      </c>
      <c r="N98" s="87">
        <f>Variety!N176</f>
        <v>-2.9966930757720982E-2</v>
      </c>
      <c r="O98" s="124">
        <f>Variety!O176</f>
        <v>4006249.7828466133</v>
      </c>
      <c r="P98" s="88">
        <f>Variety!P176</f>
        <v>-153395.58121161442</v>
      </c>
      <c r="Q98" s="87">
        <f>Variety!Q176</f>
        <v>-3.68770815264787E-2</v>
      </c>
    </row>
    <row r="99" spans="2:17">
      <c r="B99" s="492"/>
      <c r="C99" s="120" t="s">
        <v>162</v>
      </c>
      <c r="D99" s="124">
        <f>Variety!D177</f>
        <v>4676545.4714769516</v>
      </c>
      <c r="E99" s="88">
        <f>Variety!E177</f>
        <v>-132073.84578819573</v>
      </c>
      <c r="F99" s="87">
        <f>Variety!F177</f>
        <v>-2.7466063972664687E-2</v>
      </c>
      <c r="G99" s="126">
        <f>Variety!G177</f>
        <v>1.1335761332802061</v>
      </c>
      <c r="H99" s="90">
        <f>Variety!H177</f>
        <v>-6.1644006629256509E-2</v>
      </c>
      <c r="I99" s="258">
        <f>Variety!I177</f>
        <v>6.0022438154432995</v>
      </c>
      <c r="J99" s="259">
        <f>Variety!J177</f>
        <v>-0.11800492641548832</v>
      </c>
      <c r="K99" s="87">
        <f>Variety!K177</f>
        <v>-1.9281067059971964E-2</v>
      </c>
      <c r="L99" s="125">
        <f>Variety!L177</f>
        <v>28069766.133811902</v>
      </c>
      <c r="M99" s="89">
        <f>Variety!M177</f>
        <v>-1360180.192757979</v>
      </c>
      <c r="N99" s="87">
        <f>Variety!N177</f>
        <v>-4.6217556011306213E-2</v>
      </c>
      <c r="O99" s="124">
        <f>Variety!O177</f>
        <v>8216067.473109819</v>
      </c>
      <c r="P99" s="88">
        <f>Variety!P177</f>
        <v>-358766.77999477461</v>
      </c>
      <c r="Q99" s="87">
        <f>Variety!Q177</f>
        <v>-4.1839500263795765E-2</v>
      </c>
    </row>
    <row r="100" spans="2:17">
      <c r="B100" s="492"/>
      <c r="C100" s="120" t="s">
        <v>188</v>
      </c>
      <c r="D100" s="124">
        <f>Variety!D178</f>
        <v>661888.71716674103</v>
      </c>
      <c r="E100" s="88">
        <f>Variety!E178</f>
        <v>-253248.52967784554</v>
      </c>
      <c r="F100" s="87">
        <f>Variety!F178</f>
        <v>-0.2767328404029582</v>
      </c>
      <c r="G100" s="126">
        <f>Variety!G178</f>
        <v>0.16043920822408025</v>
      </c>
      <c r="H100" s="90">
        <f>Variety!H178</f>
        <v>-6.702534990443243E-2</v>
      </c>
      <c r="I100" s="258">
        <f>Variety!I178</f>
        <v>7.7868679303079613</v>
      </c>
      <c r="J100" s="259">
        <f>Variety!J178</f>
        <v>0.73761883720885191</v>
      </c>
      <c r="K100" s="87">
        <f>Variety!K178</f>
        <v>0.10463793057489582</v>
      </c>
      <c r="L100" s="125">
        <f>Variety!L178</f>
        <v>5154040.0251383726</v>
      </c>
      <c r="M100" s="89">
        <f>Variety!M178</f>
        <v>-1296990.3822420454</v>
      </c>
      <c r="N100" s="87">
        <f>Variety!N178</f>
        <v>-0.20105166156994084</v>
      </c>
      <c r="O100" s="124">
        <f>Variety!O178</f>
        <v>640419.99499649787</v>
      </c>
      <c r="P100" s="88">
        <f>Variety!P178</f>
        <v>-134902.74180165702</v>
      </c>
      <c r="Q100" s="87">
        <f>Variety!Q178</f>
        <v>-0.17399559615491733</v>
      </c>
    </row>
    <row r="101" spans="2:17">
      <c r="B101" s="492"/>
      <c r="C101" s="120" t="s">
        <v>179</v>
      </c>
      <c r="D101" s="124">
        <f>Variety!D179</f>
        <v>263344.20045706898</v>
      </c>
      <c r="E101" s="88">
        <f>Variety!E179</f>
        <v>23754.606979619974</v>
      </c>
      <c r="F101" s="87">
        <f>Variety!F179</f>
        <v>9.9147073271593653E-2</v>
      </c>
      <c r="G101" s="126">
        <f>Variety!G179</f>
        <v>6.3833593043544717E-2</v>
      </c>
      <c r="H101" s="90">
        <f>Variety!H179</f>
        <v>4.281715770000534E-3</v>
      </c>
      <c r="I101" s="258">
        <f>Variety!I179</f>
        <v>9.637860260808667</v>
      </c>
      <c r="J101" s="259">
        <f>Variety!J179</f>
        <v>-9.2105699166921795E-2</v>
      </c>
      <c r="K101" s="87">
        <f>Variety!K179</f>
        <v>-9.4661892493561068E-3</v>
      </c>
      <c r="L101" s="125">
        <f>Variety!L179</f>
        <v>2538074.6044996167</v>
      </c>
      <c r="M101" s="89">
        <f>Variety!M179</f>
        <v>206876.01559964847</v>
      </c>
      <c r="N101" s="87">
        <f>Variety!N179</f>
        <v>8.8742339063128839E-2</v>
      </c>
      <c r="O101" s="124">
        <f>Variety!O179</f>
        <v>462662.36987003474</v>
      </c>
      <c r="P101" s="88">
        <f>Variety!P179</f>
        <v>34719.275743169186</v>
      </c>
      <c r="Q101" s="87">
        <f>Variety!Q179</f>
        <v>8.1130590070642689E-2</v>
      </c>
    </row>
    <row r="102" spans="2:17">
      <c r="B102" s="492"/>
      <c r="C102" s="120" t="s">
        <v>158</v>
      </c>
      <c r="D102" s="124">
        <f>Variety!D180</f>
        <v>15499241.922247576</v>
      </c>
      <c r="E102" s="88">
        <f>Variety!E180</f>
        <v>723622.55374787003</v>
      </c>
      <c r="F102" s="87">
        <f>Variety!F180</f>
        <v>4.8974092774111952E-2</v>
      </c>
      <c r="G102" s="126">
        <f>Variety!G180</f>
        <v>3.7569549647609937</v>
      </c>
      <c r="H102" s="90">
        <f>Variety!H180</f>
        <v>8.4358594850972857E-2</v>
      </c>
      <c r="I102" s="258">
        <f>Variety!I180</f>
        <v>5.1335932512375813</v>
      </c>
      <c r="J102" s="259">
        <f>Variety!J180</f>
        <v>-0.21720911963717526</v>
      </c>
      <c r="K102" s="87">
        <f>Variety!K180</f>
        <v>-4.0593747363849214E-2</v>
      </c>
      <c r="L102" s="125">
        <f>Variety!L180</f>
        <v>79566803.731348753</v>
      </c>
      <c r="M102" s="89">
        <f>Variety!M180</f>
        <v>505384.5832375586</v>
      </c>
      <c r="N102" s="87">
        <f>Variety!N180</f>
        <v>6.3923034608167973E-3</v>
      </c>
      <c r="O102" s="124">
        <f>Variety!O180</f>
        <v>23787431.307967938</v>
      </c>
      <c r="P102" s="88">
        <f>Variety!P180</f>
        <v>1134182.7388082892</v>
      </c>
      <c r="Q102" s="87">
        <f>Variety!Q180</f>
        <v>5.0067112244218094E-2</v>
      </c>
    </row>
    <row r="103" spans="2:17">
      <c r="B103" s="492"/>
      <c r="C103" s="120" t="s">
        <v>156</v>
      </c>
      <c r="D103" s="124">
        <f>Variety!D181</f>
        <v>38031407.031949595</v>
      </c>
      <c r="E103" s="88">
        <f>Variety!E181</f>
        <v>1838712.4965949804</v>
      </c>
      <c r="F103" s="87">
        <f>Variety!F181</f>
        <v>5.0803415446143287E-2</v>
      </c>
      <c r="G103" s="126">
        <f>Variety!G181</f>
        <v>9.2186627050730969</v>
      </c>
      <c r="H103" s="90">
        <f>Variety!H181</f>
        <v>0.22268390697400697</v>
      </c>
      <c r="I103" s="258">
        <f>Variety!I181</f>
        <v>4.2620209099583217</v>
      </c>
      <c r="J103" s="259">
        <f>Variety!J181</f>
        <v>-8.5402066755299266E-2</v>
      </c>
      <c r="K103" s="87">
        <f>Variety!K181</f>
        <v>-1.9644296681676433E-2</v>
      </c>
      <c r="L103" s="125">
        <f>Variety!L181</f>
        <v>162090652.00530514</v>
      </c>
      <c r="M103" s="89">
        <f>Variety!M181</f>
        <v>4745700.1931269765</v>
      </c>
      <c r="N103" s="87">
        <f>Variety!N181</f>
        <v>3.0161121399000419E-2</v>
      </c>
      <c r="O103" s="124">
        <f>Variety!O181</f>
        <v>39363914.357734829</v>
      </c>
      <c r="P103" s="88">
        <f>Variety!P181</f>
        <v>1431092.3508544117</v>
      </c>
      <c r="Q103" s="87">
        <f>Variety!Q181</f>
        <v>3.7727020430877355E-2</v>
      </c>
    </row>
    <row r="104" spans="2:17">
      <c r="B104" s="492"/>
      <c r="C104" s="120" t="s">
        <v>166</v>
      </c>
      <c r="D104" s="124">
        <f>Variety!D182</f>
        <v>3927749.043317996</v>
      </c>
      <c r="E104" s="88">
        <f>Variety!E182</f>
        <v>143493.1406016699</v>
      </c>
      <c r="F104" s="87">
        <f>Variety!F182</f>
        <v>3.79184559106246E-2</v>
      </c>
      <c r="G104" s="126">
        <f>Variety!G182</f>
        <v>0.95207083950651294</v>
      </c>
      <c r="H104" s="90">
        <f>Variety!H182</f>
        <v>1.1464280518134307E-2</v>
      </c>
      <c r="I104" s="258">
        <f>Variety!I182</f>
        <v>6.058559937596308</v>
      </c>
      <c r="J104" s="259">
        <f>Variety!J182</f>
        <v>-0.31454071632669134</v>
      </c>
      <c r="K104" s="87">
        <f>Variety!K182</f>
        <v>-4.9354424699549343E-2</v>
      </c>
      <c r="L104" s="125">
        <f>Variety!L182</f>
        <v>23796502.998778637</v>
      </c>
      <c r="M104" s="89">
        <f>Variety!M182</f>
        <v>-320940.76943475008</v>
      </c>
      <c r="N104" s="87">
        <f>Variety!N182</f>
        <v>-1.3307412365888779E-2</v>
      </c>
      <c r="O104" s="124">
        <f>Variety!O182</f>
        <v>6584401.6909774477</v>
      </c>
      <c r="P104" s="88">
        <f>Variety!P182</f>
        <v>290861.91884870734</v>
      </c>
      <c r="Q104" s="87">
        <f>Variety!Q182</f>
        <v>4.6215949907364384E-2</v>
      </c>
    </row>
    <row r="105" spans="2:17">
      <c r="B105" s="492"/>
      <c r="C105" s="120" t="s">
        <v>186</v>
      </c>
      <c r="D105" s="124">
        <f>Variety!D183</f>
        <v>464924.03918173345</v>
      </c>
      <c r="E105" s="88">
        <f>Variety!E183</f>
        <v>-2786.5935558616766</v>
      </c>
      <c r="F105" s="87">
        <f>Variety!F183</f>
        <v>-5.9579435676953493E-3</v>
      </c>
      <c r="G105" s="126">
        <f>Variety!G183</f>
        <v>0.11269574899230013</v>
      </c>
      <c r="H105" s="90">
        <f>Variety!H183</f>
        <v>-3.5574062305813864E-3</v>
      </c>
      <c r="I105" s="258">
        <f>Variety!I183</f>
        <v>5.290698317818296</v>
      </c>
      <c r="J105" s="259">
        <f>Variety!J183</f>
        <v>-0.25174237075420347</v>
      </c>
      <c r="K105" s="87">
        <f>Variety!K183</f>
        <v>-4.5420850650373268E-2</v>
      </c>
      <c r="L105" s="125">
        <f>Variety!L183</f>
        <v>2459772.8320120848</v>
      </c>
      <c r="M105" s="89">
        <f>Variety!M183</f>
        <v>-132485.60935075115</v>
      </c>
      <c r="N105" s="87">
        <f>Variety!N183</f>
        <v>-5.1108179353096868E-2</v>
      </c>
      <c r="O105" s="124">
        <f>Variety!O183</f>
        <v>470686.4204662026</v>
      </c>
      <c r="P105" s="88">
        <f>Variety!P183</f>
        <v>-41332.68873303663</v>
      </c>
      <c r="Q105" s="87">
        <f>Variety!Q183</f>
        <v>-8.0724894814332149E-2</v>
      </c>
    </row>
    <row r="106" spans="2:17">
      <c r="B106" s="492"/>
      <c r="C106" s="120" t="s">
        <v>181</v>
      </c>
      <c r="D106" s="124">
        <f>Variety!D184</f>
        <v>1423912.9865510077</v>
      </c>
      <c r="E106" s="88">
        <f>Variety!E184</f>
        <v>412570.19676830887</v>
      </c>
      <c r="F106" s="87">
        <f>Variety!F184</f>
        <v>0.40794298524336675</v>
      </c>
      <c r="G106" s="126">
        <f>Variety!G184</f>
        <v>0.34515087841371722</v>
      </c>
      <c r="H106" s="90">
        <f>Variety!H184</f>
        <v>9.3773676155173069E-2</v>
      </c>
      <c r="I106" s="258">
        <f>Variety!I184</f>
        <v>3.9876381612051848</v>
      </c>
      <c r="J106" s="259">
        <f>Variety!J184</f>
        <v>-0.81990341412818335</v>
      </c>
      <c r="K106" s="87">
        <f>Variety!K184</f>
        <v>-0.17054525712995608</v>
      </c>
      <c r="L106" s="125">
        <f>Variety!L184</f>
        <v>5678049.7634064434</v>
      </c>
      <c r="M106" s="89">
        <f>Variety!M184</f>
        <v>815977.25461248402</v>
      </c>
      <c r="N106" s="87">
        <f>Variety!N184</f>
        <v>0.16782498680071881</v>
      </c>
      <c r="O106" s="124">
        <f>Variety!O184</f>
        <v>1008487.9670877982</v>
      </c>
      <c r="P106" s="88">
        <f>Variety!P184</f>
        <v>111588.96147432528</v>
      </c>
      <c r="Q106" s="87">
        <f>Variety!Q184</f>
        <v>0.12441641787527591</v>
      </c>
    </row>
    <row r="107" spans="2:17">
      <c r="B107" s="492"/>
      <c r="C107" s="120" t="s">
        <v>159</v>
      </c>
      <c r="D107" s="124">
        <f>Variety!D185</f>
        <v>13610423.205203954</v>
      </c>
      <c r="E107" s="88">
        <f>Variety!E185</f>
        <v>329986.26538790762</v>
      </c>
      <c r="F107" s="87">
        <f>Variety!F185</f>
        <v>2.4847545821220427E-2</v>
      </c>
      <c r="G107" s="126">
        <f>Variety!G185</f>
        <v>3.2991127753088345</v>
      </c>
      <c r="H107" s="90">
        <f>Variety!H185</f>
        <v>-1.8442458207483803E-3</v>
      </c>
      <c r="I107" s="258">
        <f>Variety!I185</f>
        <v>9.2762211855202388</v>
      </c>
      <c r="J107" s="259">
        <f>Variety!J185</f>
        <v>2.21254011143035E-2</v>
      </c>
      <c r="K107" s="87">
        <f>Variety!K185</f>
        <v>2.3908766053175054E-3</v>
      </c>
      <c r="L107" s="125">
        <f>Variety!L185</f>
        <v>126253296.08000919</v>
      </c>
      <c r="M107" s="89">
        <f>Variety!M185</f>
        <v>3354860.5801886618</v>
      </c>
      <c r="N107" s="87">
        <f>Variety!N185</f>
        <v>2.7297829842541494E-2</v>
      </c>
      <c r="O107" s="124">
        <f>Variety!O185</f>
        <v>27944691.631603282</v>
      </c>
      <c r="P107" s="88">
        <f>Variety!P185</f>
        <v>847327.09131013602</v>
      </c>
      <c r="Q107" s="87">
        <f>Variety!Q185</f>
        <v>3.1269723299112005E-2</v>
      </c>
    </row>
    <row r="108" spans="2:17">
      <c r="B108" s="492"/>
      <c r="C108" s="120" t="s">
        <v>161</v>
      </c>
      <c r="D108" s="124">
        <f>Variety!D186</f>
        <v>14154679.680864643</v>
      </c>
      <c r="E108" s="88">
        <f>Variety!E186</f>
        <v>323779.21419491805</v>
      </c>
      <c r="F108" s="87">
        <f>Variety!F186</f>
        <v>2.3409843413678997E-2</v>
      </c>
      <c r="G108" s="126">
        <f>Variety!G186</f>
        <v>3.4310383932580399</v>
      </c>
      <c r="H108" s="90">
        <f>Variety!H186</f>
        <v>-6.7406655859572062E-3</v>
      </c>
      <c r="I108" s="258">
        <f>Variety!I186</f>
        <v>5.5817496999009899</v>
      </c>
      <c r="J108" s="259">
        <f>Variety!J186</f>
        <v>-6.869811696382655E-2</v>
      </c>
      <c r="K108" s="87">
        <f>Variety!K186</f>
        <v>-1.2157995116561238E-2</v>
      </c>
      <c r="L108" s="125">
        <f>Variety!L186</f>
        <v>79007879.060860857</v>
      </c>
      <c r="M108" s="89">
        <f>Variety!M186</f>
        <v>857097.71369233727</v>
      </c>
      <c r="N108" s="87">
        <f>Variety!N186</f>
        <v>1.0967231535214724E-2</v>
      </c>
      <c r="O108" s="124">
        <f>Variety!O186</f>
        <v>15879621.666306069</v>
      </c>
      <c r="P108" s="88">
        <f>Variety!P186</f>
        <v>561191.67132933624</v>
      </c>
      <c r="Q108" s="87">
        <f>Variety!Q186</f>
        <v>3.6635064527720133E-2</v>
      </c>
    </row>
    <row r="109" spans="2:17">
      <c r="B109" s="492"/>
      <c r="C109" s="120" t="s">
        <v>177</v>
      </c>
      <c r="D109" s="124">
        <f>Variety!D187</f>
        <v>657595.47727721173</v>
      </c>
      <c r="E109" s="88">
        <f>Variety!E187</f>
        <v>37665.641566515202</v>
      </c>
      <c r="F109" s="87">
        <f>Variety!F187</f>
        <v>6.0757910648605522E-2</v>
      </c>
      <c r="G109" s="126">
        <f>Variety!G187</f>
        <v>0.15939854384844232</v>
      </c>
      <c r="H109" s="90">
        <f>Variety!H187</f>
        <v>5.310108876717845E-3</v>
      </c>
      <c r="I109" s="258">
        <f>Variety!I187</f>
        <v>14.477855357010322</v>
      </c>
      <c r="J109" s="259">
        <f>Variety!J187</f>
        <v>-0.18099233101499124</v>
      </c>
      <c r="K109" s="87">
        <f>Variety!K187</f>
        <v>-1.2346968524875412E-2</v>
      </c>
      <c r="L109" s="125">
        <f>Variety!L187</f>
        <v>9520572.203443639</v>
      </c>
      <c r="M109" s="89">
        <f>Variety!M187</f>
        <v>433115.16449798271</v>
      </c>
      <c r="N109" s="87">
        <f>Variety!N187</f>
        <v>4.7660766113314525E-2</v>
      </c>
      <c r="O109" s="124">
        <f>Variety!O187</f>
        <v>912350.71055034827</v>
      </c>
      <c r="P109" s="88">
        <f>Variety!P187</f>
        <v>37347.405318344827</v>
      </c>
      <c r="Q109" s="87">
        <f>Variety!Q187</f>
        <v>4.2682587705702803E-2</v>
      </c>
    </row>
    <row r="110" spans="2:17">
      <c r="B110" s="492"/>
      <c r="C110" s="120" t="s">
        <v>164</v>
      </c>
      <c r="D110" s="124">
        <f>Variety!D188</f>
        <v>7936065.161775359</v>
      </c>
      <c r="E110" s="88">
        <f>Variety!E188</f>
        <v>303505.76236269996</v>
      </c>
      <c r="F110" s="87">
        <f>Variety!F188</f>
        <v>3.976461190541869E-2</v>
      </c>
      <c r="G110" s="126">
        <f>Variety!G188</f>
        <v>1.9236708194999963</v>
      </c>
      <c r="H110" s="90">
        <f>Variety!H188</f>
        <v>2.6538168454194544E-2</v>
      </c>
      <c r="I110" s="258">
        <f>Variety!I188</f>
        <v>6.3486535680564122</v>
      </c>
      <c r="J110" s="259">
        <f>Variety!J188</f>
        <v>-0.21471092525048707</v>
      </c>
      <c r="K110" s="87">
        <f>Variety!K188</f>
        <v>-3.2713545845189936E-2</v>
      </c>
      <c r="L110" s="125">
        <f>Variety!L188</f>
        <v>50383328.405633323</v>
      </c>
      <c r="M110" s="89">
        <f>Variety!M188</f>
        <v>288059.05047244579</v>
      </c>
      <c r="N110" s="87">
        <f>Variety!N188</f>
        <v>5.7502246056447158E-3</v>
      </c>
      <c r="O110" s="124">
        <f>Variety!O188</f>
        <v>13996932.099810211</v>
      </c>
      <c r="P110" s="88">
        <f>Variety!P188</f>
        <v>640207.17581074871</v>
      </c>
      <c r="Q110" s="87">
        <f>Variety!Q188</f>
        <v>4.793144872366277E-2</v>
      </c>
    </row>
    <row r="111" spans="2:17">
      <c r="B111" s="492"/>
      <c r="C111" s="120" t="s">
        <v>190</v>
      </c>
      <c r="D111" s="124">
        <f>Variety!D189</f>
        <v>39.146805107593536</v>
      </c>
      <c r="E111" s="88">
        <f>Variety!E189</f>
        <v>-26.379591435194016</v>
      </c>
      <c r="F111" s="87">
        <f>Variety!F189</f>
        <v>-0.40257961412495219</v>
      </c>
      <c r="G111" s="126">
        <f>Variety!G189</f>
        <v>9.4890307888153298E-6</v>
      </c>
      <c r="H111" s="90">
        <f>Variety!H189</f>
        <v>-6.7980702845497968E-6</v>
      </c>
      <c r="I111" s="258">
        <f>Variety!I189</f>
        <v>5.6101819061600002</v>
      </c>
      <c r="J111" s="259">
        <f>Variety!J189</f>
        <v>-4.9342839885223961</v>
      </c>
      <c r="K111" s="87">
        <f>Variety!K189</f>
        <v>-0.46795011125321856</v>
      </c>
      <c r="L111" s="125">
        <f>Variety!L189</f>
        <v>219.62069769859315</v>
      </c>
      <c r="M111" s="89">
        <f>Variety!M189</f>
        <v>-471.32015584826468</v>
      </c>
      <c r="N111" s="87">
        <f>Variety!N189</f>
        <v>-0.6821425501601216</v>
      </c>
      <c r="O111" s="124">
        <f>Variety!O189</f>
        <v>39.828848838806152</v>
      </c>
      <c r="P111" s="88">
        <f>Variety!P189</f>
        <v>-59.441748023033142</v>
      </c>
      <c r="Q111" s="87">
        <f>Variety!Q189</f>
        <v>-0.59878503708164166</v>
      </c>
    </row>
    <row r="112" spans="2:17" ht="15.75" customHeight="1">
      <c r="B112" s="492"/>
      <c r="C112" s="120" t="s">
        <v>180</v>
      </c>
      <c r="D112" s="124">
        <f>Variety!D190</f>
        <v>710936.63699386024</v>
      </c>
      <c r="E112" s="88">
        <f>Variety!E190</f>
        <v>-27052.701564843184</v>
      </c>
      <c r="F112" s="87">
        <f>Variety!F190</f>
        <v>-3.6657306754156141E-2</v>
      </c>
      <c r="G112" s="126">
        <f>Variety!G190</f>
        <v>0.17232823007625181</v>
      </c>
      <c r="H112" s="90">
        <f>Variety!H190</f>
        <v>-1.1104822591657765E-2</v>
      </c>
      <c r="I112" s="258">
        <f>Variety!I190</f>
        <v>4.9306922742869483</v>
      </c>
      <c r="J112" s="259">
        <f>Variety!J190</f>
        <v>0.29447724684292353</v>
      </c>
      <c r="K112" s="87">
        <f>Variety!K190</f>
        <v>6.3516736195316364E-2</v>
      </c>
      <c r="L112" s="125">
        <f>Variety!L190</f>
        <v>3505409.7835331713</v>
      </c>
      <c r="M112" s="89">
        <f>Variety!M190</f>
        <v>83932.522013834678</v>
      </c>
      <c r="N112" s="87">
        <f>Variety!N190</f>
        <v>2.4531076958425765E-2</v>
      </c>
      <c r="O112" s="124">
        <f>Variety!O190</f>
        <v>568622.93416866928</v>
      </c>
      <c r="P112" s="88">
        <f>Variety!P190</f>
        <v>-41044.98806618969</v>
      </c>
      <c r="Q112" s="87">
        <f>Variety!Q190</f>
        <v>-6.7323515916223917E-2</v>
      </c>
    </row>
    <row r="113" spans="2:17">
      <c r="B113" s="492"/>
      <c r="C113" s="120" t="s">
        <v>185</v>
      </c>
      <c r="D113" s="124">
        <f>Variety!D191</f>
        <v>499203.14476855454</v>
      </c>
      <c r="E113" s="88">
        <f>Variety!E191</f>
        <v>40860.096677797497</v>
      </c>
      <c r="F113" s="87">
        <f>Variety!F191</f>
        <v>8.9147412288681074E-2</v>
      </c>
      <c r="G113" s="126">
        <f>Variety!G191</f>
        <v>0.12100486866202514</v>
      </c>
      <c r="H113" s="90">
        <f>Variety!H191</f>
        <v>7.080100257373878E-3</v>
      </c>
      <c r="I113" s="258">
        <f>Variety!I191</f>
        <v>5.8333702623911901</v>
      </c>
      <c r="J113" s="259">
        <f>Variety!J191</f>
        <v>-6.5251852160948864E-2</v>
      </c>
      <c r="K113" s="87">
        <f>Variety!K191</f>
        <v>-1.1062219429173114E-2</v>
      </c>
      <c r="L113" s="125">
        <f>Variety!L191</f>
        <v>2912036.7795850504</v>
      </c>
      <c r="M113" s="89">
        <f>Variety!M191</f>
        <v>208444.34006567625</v>
      </c>
      <c r="N113" s="87">
        <f>Variety!N191</f>
        <v>7.7099024623227624E-2</v>
      </c>
      <c r="O113" s="124">
        <f>Variety!O191</f>
        <v>418624.74735028221</v>
      </c>
      <c r="P113" s="88">
        <f>Variety!P191</f>
        <v>35839.407643769402</v>
      </c>
      <c r="Q113" s="87">
        <f>Variety!Q191</f>
        <v>9.3627952604579914E-2</v>
      </c>
    </row>
    <row r="114" spans="2:17">
      <c r="B114" s="492"/>
      <c r="C114" s="120" t="s">
        <v>163</v>
      </c>
      <c r="D114" s="124">
        <f>Variety!D192</f>
        <v>7362351.6344415508</v>
      </c>
      <c r="E114" s="88">
        <f>Variety!E192</f>
        <v>383350.46729697101</v>
      </c>
      <c r="F114" s="87">
        <f>Variety!F192</f>
        <v>5.4929130704504059E-2</v>
      </c>
      <c r="G114" s="126">
        <f>Variety!G192</f>
        <v>1.7846049286854646</v>
      </c>
      <c r="H114" s="90">
        <f>Variety!H192</f>
        <v>4.9919314984824048E-2</v>
      </c>
      <c r="I114" s="258">
        <f>Variety!I192</f>
        <v>5.109866612671973</v>
      </c>
      <c r="J114" s="259">
        <f>Variety!J192</f>
        <v>0.12362723071154758</v>
      </c>
      <c r="K114" s="87">
        <f>Variety!K192</f>
        <v>2.4793681418267852E-2</v>
      </c>
      <c r="L114" s="125">
        <f>Variety!L192</f>
        <v>37620634.807583809</v>
      </c>
      <c r="M114" s="89">
        <f>Variety!M192</f>
        <v>2821664.3412197307</v>
      </c>
      <c r="N114" s="87">
        <f>Variety!N192</f>
        <v>8.108470749004168E-2</v>
      </c>
      <c r="O114" s="124">
        <f>Variety!O192</f>
        <v>8012518.0644678706</v>
      </c>
      <c r="P114" s="88">
        <f>Variety!P192</f>
        <v>479054.49995658454</v>
      </c>
      <c r="Q114" s="87">
        <f>Variety!Q192</f>
        <v>6.3590205999444815E-2</v>
      </c>
    </row>
    <row r="115" spans="2:17">
      <c r="B115" s="492"/>
      <c r="C115" s="120" t="s">
        <v>175</v>
      </c>
      <c r="D115" s="124">
        <f>Variety!D193</f>
        <v>2534084.7470484818</v>
      </c>
      <c r="E115" s="88">
        <f>Variety!E193</f>
        <v>540389.79892363329</v>
      </c>
      <c r="F115" s="87">
        <f>Variety!F193</f>
        <v>0.27104938969318848</v>
      </c>
      <c r="G115" s="126">
        <f>Variety!G193</f>
        <v>0.61425212402700025</v>
      </c>
      <c r="H115" s="90">
        <f>Variety!H193</f>
        <v>0.11870356889832717</v>
      </c>
      <c r="I115" s="258">
        <f>Variety!I193</f>
        <v>5.3260736490333187</v>
      </c>
      <c r="J115" s="259">
        <f>Variety!J193</f>
        <v>-0.10614917583616279</v>
      </c>
      <c r="K115" s="87">
        <f>Variety!K193</f>
        <v>-1.954065200532587E-2</v>
      </c>
      <c r="L115" s="125">
        <f>Variety!L193</f>
        <v>13496721.995672183</v>
      </c>
      <c r="M115" s="89">
        <f>Variety!M193</f>
        <v>2666526.7926414032</v>
      </c>
      <c r="N115" s="87">
        <f>Variety!N193</f>
        <v>0.24621225588761206</v>
      </c>
      <c r="O115" s="124">
        <f>Variety!O193</f>
        <v>2208678.0708371373</v>
      </c>
      <c r="P115" s="88">
        <f>Variety!P193</f>
        <v>344764.36194394459</v>
      </c>
      <c r="Q115" s="87">
        <f>Variety!Q193</f>
        <v>0.18496798446139898</v>
      </c>
    </row>
    <row r="116" spans="2:17">
      <c r="B116" s="492"/>
      <c r="C116" s="120" t="s">
        <v>207</v>
      </c>
      <c r="D116" s="124">
        <f>Variety!D194</f>
        <v>5874366.6514634974</v>
      </c>
      <c r="E116" s="88">
        <f>Variety!E194</f>
        <v>-231036.59842791874</v>
      </c>
      <c r="F116" s="87">
        <f>Variety!F194</f>
        <v>-3.7841333155517236E-2</v>
      </c>
      <c r="G116" s="126">
        <f>Variety!G194</f>
        <v>1.4239232516503508</v>
      </c>
      <c r="H116" s="90">
        <f>Variety!H194</f>
        <v>-9.3622730901907092E-2</v>
      </c>
      <c r="I116" s="258">
        <f>Variety!I194</f>
        <v>3.2357199088339872</v>
      </c>
      <c r="J116" s="259">
        <f>Variety!J194</f>
        <v>5.386594901701347E-3</v>
      </c>
      <c r="K116" s="87">
        <f>Variety!K194</f>
        <v>1.6675043650973104E-3</v>
      </c>
      <c r="L116" s="125">
        <f>Variety!L194</f>
        <v>19007805.125930883</v>
      </c>
      <c r="M116" s="89">
        <f>Variety!M194</f>
        <v>-714682.38718380406</v>
      </c>
      <c r="N116" s="87">
        <f>Variety!N194</f>
        <v>-3.6236929378637865E-2</v>
      </c>
      <c r="O116" s="124">
        <f>Variety!O194</f>
        <v>4584017.3222616101</v>
      </c>
      <c r="P116" s="88">
        <f>Variety!P194</f>
        <v>-132078.35217537079</v>
      </c>
      <c r="Q116" s="87">
        <f>Variety!Q194</f>
        <v>-2.8005867839213976E-2</v>
      </c>
    </row>
    <row r="117" spans="2:17">
      <c r="B117" s="492"/>
      <c r="C117" s="120" t="s">
        <v>208</v>
      </c>
      <c r="D117" s="124">
        <f>Variety!D195</f>
        <v>150783.48286695284</v>
      </c>
      <c r="E117" s="88">
        <f>Variety!E195</f>
        <v>-5431.3846879120101</v>
      </c>
      <c r="F117" s="87">
        <f>Variety!F195</f>
        <v>-3.4768679658512221E-2</v>
      </c>
      <c r="G117" s="126">
        <f>Variety!G195</f>
        <v>3.6549320115316017E-2</v>
      </c>
      <c r="H117" s="90">
        <f>Variety!H195</f>
        <v>-2.2791134819298911E-3</v>
      </c>
      <c r="I117" s="258">
        <f>Variety!I195</f>
        <v>12.313349428569314</v>
      </c>
      <c r="J117" s="259">
        <f>Variety!J195</f>
        <v>0.30262369243753717</v>
      </c>
      <c r="K117" s="87">
        <f>Variety!K195</f>
        <v>2.5196120458163204E-2</v>
      </c>
      <c r="L117" s="125">
        <f>Variety!L195</f>
        <v>1856649.7125974847</v>
      </c>
      <c r="M117" s="89">
        <f>Variety!M195</f>
        <v>-19604.217510147486</v>
      </c>
      <c r="N117" s="87">
        <f>Variety!N195</f>
        <v>-1.0448595041196199E-2</v>
      </c>
      <c r="O117" s="124">
        <f>Variety!O195</f>
        <v>352852.35355157487</v>
      </c>
      <c r="P117" s="88">
        <f>Variety!P195</f>
        <v>-15219.727204815194</v>
      </c>
      <c r="Q117" s="87">
        <f>Variety!Q195</f>
        <v>-4.1349855097780233E-2</v>
      </c>
    </row>
    <row r="118" spans="2:17">
      <c r="B118" s="492"/>
      <c r="C118" s="120" t="s">
        <v>239</v>
      </c>
      <c r="D118" s="124">
        <f>Variety!D196</f>
        <v>434159.76397943479</v>
      </c>
      <c r="E118" s="88">
        <f>Variety!E196</f>
        <v>18418.240444328228</v>
      </c>
      <c r="F118" s="87">
        <f>Variety!F196</f>
        <v>4.4302143042425572E-2</v>
      </c>
      <c r="G118" s="126">
        <f>Variety!G196</f>
        <v>0.10523861031168852</v>
      </c>
      <c r="H118" s="90">
        <f>Variety!H196</f>
        <v>1.9027857972182399E-3</v>
      </c>
      <c r="I118" s="258">
        <f>Variety!I196</f>
        <v>14.792594911504642</v>
      </c>
      <c r="J118" s="259">
        <f>Variety!J196</f>
        <v>1.230414465166799</v>
      </c>
      <c r="K118" s="87">
        <f>Variety!K196</f>
        <v>9.0723941480888082E-2</v>
      </c>
      <c r="L118" s="125">
        <f>Variety!L196</f>
        <v>6422349.5154222436</v>
      </c>
      <c r="M118" s="89">
        <f>Variety!M196</f>
        <v>783987.95420371741</v>
      </c>
      <c r="N118" s="87">
        <f>Variety!N196</f>
        <v>0.13904534955617268</v>
      </c>
      <c r="O118" s="124">
        <f>Variety!O196</f>
        <v>653654.57132350176</v>
      </c>
      <c r="P118" s="88">
        <f>Variety!P196</f>
        <v>8869.6553714429028</v>
      </c>
      <c r="Q118" s="87">
        <f>Variety!Q196</f>
        <v>1.3755990799422456E-2</v>
      </c>
    </row>
    <row r="119" spans="2:17">
      <c r="B119" s="492"/>
      <c r="C119" s="120" t="s">
        <v>209</v>
      </c>
      <c r="D119" s="124">
        <f>Variety!D197</f>
        <v>18661337.323898561</v>
      </c>
      <c r="E119" s="88">
        <f>Variety!E197</f>
        <v>1588022.4507641718</v>
      </c>
      <c r="F119" s="87">
        <f>Variety!F197</f>
        <v>9.301195828485509E-2</v>
      </c>
      <c r="G119" s="126">
        <f>Variety!G197</f>
        <v>4.5234343885854758</v>
      </c>
      <c r="H119" s="90">
        <f>Variety!H197</f>
        <v>0.27972773496917203</v>
      </c>
      <c r="I119" s="258">
        <f>Variety!I197</f>
        <v>4.8739849458398909</v>
      </c>
      <c r="J119" s="259">
        <f>Variety!J197</f>
        <v>-0.24202974681203848</v>
      </c>
      <c r="K119" s="87">
        <f>Variety!K197</f>
        <v>-4.7308258742818486E-2</v>
      </c>
      <c r="L119" s="125">
        <f>Variety!L197</f>
        <v>90955077.185921669</v>
      </c>
      <c r="M119" s="89">
        <f>Variety!M197</f>
        <v>3607747.4426934123</v>
      </c>
      <c r="N119" s="87">
        <f>Variety!N197</f>
        <v>4.1303465753320397E-2</v>
      </c>
      <c r="O119" s="124">
        <f>Variety!O197</f>
        <v>16704826.818310594</v>
      </c>
      <c r="P119" s="88">
        <f>Variety!P197</f>
        <v>750566.59604245983</v>
      </c>
      <c r="Q119" s="87">
        <f>Variety!Q197</f>
        <v>4.7044901210452718E-2</v>
      </c>
    </row>
    <row r="120" spans="2:17" ht="15" thickBot="1">
      <c r="B120" s="493"/>
      <c r="C120" s="95" t="s">
        <v>210</v>
      </c>
      <c r="D120" s="121">
        <f>Variety!D198</f>
        <v>8240901.5073624793</v>
      </c>
      <c r="E120" s="84">
        <f>Variety!E198</f>
        <v>158061.39666568395</v>
      </c>
      <c r="F120" s="83">
        <f>Variety!F198</f>
        <v>1.9555180419380831E-2</v>
      </c>
      <c r="G120" s="123">
        <f>Variety!G198</f>
        <v>1.9975619444813562</v>
      </c>
      <c r="H120" s="86">
        <f>Variety!H198</f>
        <v>-1.1491517764289805E-2</v>
      </c>
      <c r="I120" s="260">
        <f>Variety!I198</f>
        <v>6.5266110497181185</v>
      </c>
      <c r="J120" s="261">
        <f>Variety!J198</f>
        <v>-0.34788921532467665</v>
      </c>
      <c r="K120" s="83">
        <f>Variety!K198</f>
        <v>-5.0605746150554694E-2</v>
      </c>
      <c r="L120" s="122">
        <f>Variety!L198</f>
        <v>53785158.837590657</v>
      </c>
      <c r="M120" s="85">
        <f>Variety!M198</f>
        <v>-1780327.6456929967</v>
      </c>
      <c r="N120" s="83">
        <f>Variety!N198</f>
        <v>-3.2040170227405303E-2</v>
      </c>
      <c r="O120" s="121">
        <f>Variety!O198</f>
        <v>15652960.510728085</v>
      </c>
      <c r="P120" s="84">
        <f>Variety!P198</f>
        <v>485609.3359176442</v>
      </c>
      <c r="Q120" s="83">
        <f>Variety!Q198</f>
        <v>3.2016752979526976E-2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498" t="s">
        <v>212</v>
      </c>
      <c r="C122" s="498"/>
      <c r="D122" s="498"/>
      <c r="E122" s="498"/>
      <c r="F122" s="498"/>
      <c r="G122" s="498"/>
      <c r="H122" s="498"/>
      <c r="I122" s="498"/>
      <c r="J122" s="498"/>
      <c r="K122" s="498"/>
      <c r="L122" s="498"/>
      <c r="M122" s="498"/>
      <c r="N122" s="498"/>
      <c r="O122" s="498"/>
      <c r="P122" s="498"/>
      <c r="Q122" s="498"/>
    </row>
    <row r="123" spans="2:17" s="55" customFormat="1">
      <c r="B123" s="499" t="s">
        <v>524</v>
      </c>
      <c r="C123" s="499"/>
      <c r="D123" s="499"/>
      <c r="E123" s="499"/>
      <c r="F123" s="499"/>
      <c r="G123" s="499"/>
      <c r="H123" s="499"/>
      <c r="I123" s="499"/>
      <c r="J123" s="499"/>
      <c r="K123" s="499"/>
      <c r="L123" s="499"/>
      <c r="M123" s="499"/>
      <c r="N123" s="499"/>
      <c r="O123" s="499"/>
      <c r="P123" s="499"/>
      <c r="Q123" s="499"/>
    </row>
    <row r="124" spans="2:17" s="55" customFormat="1" ht="15" thickBot="1">
      <c r="B124" s="499" t="str">
        <f>'HOME PAGE'!H5</f>
        <v>LATEST 52 WEEKS ENDING 07-14-2024</v>
      </c>
      <c r="C124" s="499"/>
      <c r="D124" s="499"/>
      <c r="E124" s="499"/>
      <c r="F124" s="499"/>
      <c r="G124" s="499"/>
      <c r="H124" s="499"/>
      <c r="I124" s="499"/>
      <c r="J124" s="499"/>
      <c r="K124" s="499"/>
      <c r="L124" s="499"/>
      <c r="M124" s="499"/>
      <c r="N124" s="499"/>
      <c r="O124" s="499"/>
      <c r="P124" s="499"/>
      <c r="Q124" s="499"/>
    </row>
    <row r="125" spans="2:17" s="55" customFormat="1" ht="24" customHeight="1">
      <c r="B125" s="1"/>
      <c r="C125" s="68"/>
      <c r="D125" s="505" t="s">
        <v>70</v>
      </c>
      <c r="E125" s="506"/>
      <c r="F125" s="507"/>
      <c r="G125" s="508" t="s">
        <v>19</v>
      </c>
      <c r="H125" s="509"/>
      <c r="I125" s="505" t="s">
        <v>20</v>
      </c>
      <c r="J125" s="506"/>
      <c r="K125" s="507"/>
      <c r="L125" s="508" t="s">
        <v>21</v>
      </c>
      <c r="M125" s="506"/>
      <c r="N125" s="509"/>
      <c r="O125" s="505" t="s">
        <v>22</v>
      </c>
      <c r="P125" s="506"/>
      <c r="Q125" s="507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Data'!D27</f>
        <v>5419311211.3821754</v>
      </c>
      <c r="E127" s="425">
        <f>'Segment Data'!E27</f>
        <v>103105145.21374798</v>
      </c>
      <c r="F127" s="426">
        <f>'Segment Data'!F27</f>
        <v>1.9394497491339608E-2</v>
      </c>
      <c r="G127" s="427">
        <f>'Segment Data'!G27</f>
        <v>100.00000000000001</v>
      </c>
      <c r="H127" s="428">
        <f>'Segment Data'!H27</f>
        <v>-1.4210854715202004E-14</v>
      </c>
      <c r="I127" s="429">
        <f>'Segment Data'!I27</f>
        <v>5.5893442905551911</v>
      </c>
      <c r="J127" s="430">
        <f>'Segment Data'!J27</f>
        <v>-0.10301811996984078</v>
      </c>
      <c r="K127" s="426">
        <f>'Segment Data'!K27</f>
        <v>-1.8097603866430383E-2</v>
      </c>
      <c r="L127" s="431">
        <f>'Segment Data'!L27</f>
        <v>30290396178.0807</v>
      </c>
      <c r="M127" s="432">
        <f>'Segment Data'!M27</f>
        <v>28624600.418392181</v>
      </c>
      <c r="N127" s="426">
        <f>'Segment Data'!N27</f>
        <v>9.4589969212249944E-4</v>
      </c>
      <c r="O127" s="424">
        <f>'Segment Data'!O27</f>
        <v>7157753774.3277884</v>
      </c>
      <c r="P127" s="425">
        <f>'Segment Data'!P27</f>
        <v>101987377.65767384</v>
      </c>
      <c r="Q127" s="426">
        <f>'Segment Data'!Q27</f>
        <v>1.4454471977105927E-2</v>
      </c>
    </row>
    <row r="128" spans="2:17" s="55" customFormat="1">
      <c r="B128" s="491" t="s">
        <v>66</v>
      </c>
      <c r="C128" s="421" t="s">
        <v>194</v>
      </c>
      <c r="D128" s="355">
        <f>'Segment Data'!D28</f>
        <v>4607110494.7102337</v>
      </c>
      <c r="E128" s="347">
        <f>'Segment Data'!E28</f>
        <v>107741034.79755402</v>
      </c>
      <c r="F128" s="114">
        <f>'Segment Data'!F28</f>
        <v>2.394580746424077E-2</v>
      </c>
      <c r="G128" s="348">
        <f>'Segment Data'!G28</f>
        <v>85.012842315346717</v>
      </c>
      <c r="H128" s="115">
        <f>'Segment Data'!H28</f>
        <v>0.37787136216975625</v>
      </c>
      <c r="I128" s="349">
        <f>'Segment Data'!I28</f>
        <v>5.6583835162143945</v>
      </c>
      <c r="J128" s="350">
        <f>'Segment Data'!J28</f>
        <v>-0.10674965087756405</v>
      </c>
      <c r="K128" s="114">
        <f>'Segment Data'!K28</f>
        <v>-1.8516424128223664E-2</v>
      </c>
      <c r="L128" s="351">
        <f>'Segment Data'!L28</f>
        <v>26068798080.646732</v>
      </c>
      <c r="M128" s="352">
        <f>'Segment Data'!M28</f>
        <v>129333976.30350876</v>
      </c>
      <c r="N128" s="114">
        <f>'Segment Data'!N28</f>
        <v>4.9859926089164458E-3</v>
      </c>
      <c r="O128" s="353">
        <f>'Segment Data'!O28</f>
        <v>6271847249.9531708</v>
      </c>
      <c r="P128" s="354">
        <f>'Segment Data'!P28</f>
        <v>112429162.4207449</v>
      </c>
      <c r="Q128" s="114">
        <f>'Segment Data'!Q28</f>
        <v>1.8253211719515869E-2</v>
      </c>
    </row>
    <row r="129" spans="2:17" s="55" customFormat="1">
      <c r="B129" s="492"/>
      <c r="C129" s="421" t="s">
        <v>195</v>
      </c>
      <c r="D129" s="355">
        <f>'Segment Data'!D29</f>
        <v>752646872.885427</v>
      </c>
      <c r="E129" s="347">
        <f>'Segment Data'!E29</f>
        <v>6620519.5319296122</v>
      </c>
      <c r="F129" s="114">
        <f>'Segment Data'!F29</f>
        <v>8.8743775634324579E-3</v>
      </c>
      <c r="G129" s="348">
        <f>'Segment Data'!G29</f>
        <v>13.888238625319088</v>
      </c>
      <c r="H129" s="115">
        <f>'Segment Data'!H29</f>
        <v>-0.1448207419823806</v>
      </c>
      <c r="I129" s="349">
        <f>'Segment Data'!I29</f>
        <v>4.960768968819516</v>
      </c>
      <c r="J129" s="350">
        <f>'Segment Data'!J29</f>
        <v>-1.2224519221722296E-2</v>
      </c>
      <c r="K129" s="114">
        <f>'Segment Data'!K29</f>
        <v>-2.4581812244715583E-3</v>
      </c>
      <c r="L129" s="351">
        <f>'Segment Data'!L29</f>
        <v>3733707251.4890728</v>
      </c>
      <c r="M129" s="352">
        <f>'Segment Data'!M29</f>
        <v>23723054.354978561</v>
      </c>
      <c r="N129" s="114">
        <f>'Segment Data'!N29</f>
        <v>6.3943815106555588E-3</v>
      </c>
      <c r="O129" s="353">
        <f>'Segment Data'!O29</f>
        <v>778041192.78753507</v>
      </c>
      <c r="P129" s="354">
        <f>'Segment Data'!P29</f>
        <v>19319495.010608077</v>
      </c>
      <c r="Q129" s="114">
        <f>'Segment Data'!Q29</f>
        <v>2.5463216706751193E-2</v>
      </c>
    </row>
    <row r="130" spans="2:17" s="55" customFormat="1">
      <c r="B130" s="492"/>
      <c r="C130" s="421" t="s">
        <v>293</v>
      </c>
      <c r="D130" s="355">
        <f>'Segment Data'!D30</f>
        <v>20643074.668378014</v>
      </c>
      <c r="E130" s="347">
        <f>'Segment Data'!E30</f>
        <v>-502178.14625374973</v>
      </c>
      <c r="F130" s="114">
        <f>'Segment Data'!F30</f>
        <v>-2.3748978111354634E-2</v>
      </c>
      <c r="G130" s="348">
        <f>'Segment Data'!G30</f>
        <v>0.38091694429766987</v>
      </c>
      <c r="H130" s="115">
        <f>'Segment Data'!H30</f>
        <v>-1.6833868056973844E-2</v>
      </c>
      <c r="I130" s="349">
        <f>'Segment Data'!I30</f>
        <v>10.936970908030627</v>
      </c>
      <c r="J130" s="350">
        <f>'Segment Data'!J30</f>
        <v>4.4068704744054443E-2</v>
      </c>
      <c r="K130" s="114">
        <f>'Segment Data'!K30</f>
        <v>4.0456348475026395E-3</v>
      </c>
      <c r="L130" s="351">
        <f>'Segment Data'!L30</f>
        <v>225772707.10035431</v>
      </c>
      <c r="M130" s="352">
        <f>'Segment Data'!M30</f>
        <v>-4560463.8731996417</v>
      </c>
      <c r="N130" s="114">
        <f>'Segment Data'!N30</f>
        <v>-1.9799422957291975E-2</v>
      </c>
      <c r="O130" s="353">
        <f>'Segment Data'!O30</f>
        <v>44413592.91164916</v>
      </c>
      <c r="P130" s="354">
        <f>'Segment Data'!P30</f>
        <v>-768175.49178326875</v>
      </c>
      <c r="Q130" s="114">
        <f>'Segment Data'!Q30</f>
        <v>-1.7001890783117531E-2</v>
      </c>
    </row>
    <row r="131" spans="2:17" s="55" customFormat="1">
      <c r="B131" s="492"/>
      <c r="C131" s="421" t="s">
        <v>193</v>
      </c>
      <c r="D131" s="355">
        <f>'Segment Data'!D31</f>
        <v>10737509.155905452</v>
      </c>
      <c r="E131" s="347">
        <f>'Segment Data'!E31</f>
        <v>-916958.92046342604</v>
      </c>
      <c r="F131" s="114">
        <f>'Segment Data'!F31</f>
        <v>-7.8678744877485496E-2</v>
      </c>
      <c r="G131" s="348">
        <f>'Segment Data'!G31</f>
        <v>0.19813420446040211</v>
      </c>
      <c r="H131" s="115">
        <f>'Segment Data'!H31</f>
        <v>-2.109108386196451E-2</v>
      </c>
      <c r="I131" s="349">
        <f>'Segment Data'!I31</f>
        <v>2.6975298785960198</v>
      </c>
      <c r="J131" s="350">
        <f>'Segment Data'!J31</f>
        <v>-9.1689755237218229E-2</v>
      </c>
      <c r="K131" s="114">
        <f>'Segment Data'!K31</f>
        <v>-3.2872906143718975E-2</v>
      </c>
      <c r="L131" s="351">
        <f>'Segment Data'!L31</f>
        <v>28964751.769753285</v>
      </c>
      <c r="M131" s="352">
        <f>'Segment Data'!M31</f>
        <v>-3542119.4107374772</v>
      </c>
      <c r="N131" s="114">
        <f>'Segment Data'!N31</f>
        <v>-0.10896525202534123</v>
      </c>
      <c r="O131" s="353">
        <f>'Segment Data'!O31</f>
        <v>16870281.844525144</v>
      </c>
      <c r="P131" s="354">
        <f>'Segment Data'!P31</f>
        <v>-1859720.2522828281</v>
      </c>
      <c r="Q131" s="114">
        <f>'Segment Data'!Q31</f>
        <v>-9.9290979396087081E-2</v>
      </c>
    </row>
    <row r="132" spans="2:17" s="55" customFormat="1" ht="15" thickBot="1">
      <c r="B132" s="493"/>
      <c r="C132" s="422" t="s">
        <v>292</v>
      </c>
      <c r="D132" s="356">
        <f>'Segment Data'!D32</f>
        <v>1876732.9084892555</v>
      </c>
      <c r="E132" s="113">
        <f>'Segment Data'!E32</f>
        <v>-1772871.972567742</v>
      </c>
      <c r="F132" s="111">
        <f>'Segment Data'!F32</f>
        <v>-0.48577093420981049</v>
      </c>
      <c r="G132" s="171">
        <f>'Segment Data'!G32</f>
        <v>3.4630469358311718E-2</v>
      </c>
      <c r="H132" s="112">
        <f>'Segment Data'!H32</f>
        <v>-3.4020083980516876E-2</v>
      </c>
      <c r="I132" s="234">
        <f>'Segment Data'!I32</f>
        <v>25.093684859336719</v>
      </c>
      <c r="J132" s="235">
        <f>'Segment Data'!J32</f>
        <v>3.3260708818288798</v>
      </c>
      <c r="K132" s="111">
        <f>'Segment Data'!K32</f>
        <v>0.15279905667500632</v>
      </c>
      <c r="L132" s="170">
        <f>'Segment Data'!L32</f>
        <v>47094144.170775793</v>
      </c>
      <c r="M132" s="169">
        <f>'Segment Data'!M32</f>
        <v>-32349046.050501339</v>
      </c>
      <c r="N132" s="111">
        <f>'Segment Data'!N32</f>
        <v>-0.40719721804219977</v>
      </c>
      <c r="O132" s="168">
        <f>'Segment Data'!O32</f>
        <v>10959693.549173566</v>
      </c>
      <c r="P132" s="167">
        <f>'Segment Data'!P32</f>
        <v>-5738252.1506120283</v>
      </c>
      <c r="Q132" s="111">
        <f>'Segment Data'!Q32</f>
        <v>-0.34365018630319949</v>
      </c>
    </row>
    <row r="133" spans="2:17" s="55" customFormat="1">
      <c r="B133" s="491" t="s">
        <v>151</v>
      </c>
      <c r="C133" s="224" t="s">
        <v>150</v>
      </c>
      <c r="D133" s="110">
        <f>Fat!D19</f>
        <v>5146976754.1068096</v>
      </c>
      <c r="E133" s="109">
        <f>Fat!E19</f>
        <v>105453677.02695847</v>
      </c>
      <c r="F133" s="107">
        <f>Fat!F19</f>
        <v>2.0917027536059458E-2</v>
      </c>
      <c r="G133" s="223">
        <f>Fat!G19</f>
        <v>94.974740393144799</v>
      </c>
      <c r="H133" s="108">
        <f>Fat!H19</f>
        <v>0.14163922418559594</v>
      </c>
      <c r="I133" s="236">
        <f>Fat!I19</f>
        <v>5.6044018174525325</v>
      </c>
      <c r="J133" s="237">
        <f>Fat!J19</f>
        <v>-0.10373199990152404</v>
      </c>
      <c r="K133" s="107">
        <f>Fat!K19</f>
        <v>-1.817266434542137E-2</v>
      </c>
      <c r="L133" s="222">
        <f>Fat!L19</f>
        <v>28845725875.102142</v>
      </c>
      <c r="M133" s="221">
        <f>Fat!M19</f>
        <v>68037507.851760864</v>
      </c>
      <c r="N133" s="107">
        <f>Fat!N19</f>
        <v>2.3642450701213719E-3</v>
      </c>
      <c r="O133" s="225">
        <f>Fat!O19</f>
        <v>6810472951.0590048</v>
      </c>
      <c r="P133" s="226">
        <f>Fat!P19</f>
        <v>110287103.92008781</v>
      </c>
      <c r="Q133" s="107">
        <f>Fat!Q19</f>
        <v>1.6460305196934515E-2</v>
      </c>
    </row>
    <row r="134" spans="2:17" s="55" customFormat="1">
      <c r="B134" s="492"/>
      <c r="C134" s="220" t="s">
        <v>213</v>
      </c>
      <c r="D134" s="99">
        <f>Fat!D20</f>
        <v>253326314.14474502</v>
      </c>
      <c r="E134" s="98">
        <f>Fat!E20</f>
        <v>-2641899.1471739411</v>
      </c>
      <c r="F134" s="96">
        <f>Fat!F20</f>
        <v>-1.0321200094329632E-2</v>
      </c>
      <c r="G134" s="203">
        <f>Fat!G20</f>
        <v>4.6745112849892072</v>
      </c>
      <c r="H134" s="97">
        <f>Fat!H20</f>
        <v>-0.140354995700398</v>
      </c>
      <c r="I134" s="238">
        <f>Fat!I20</f>
        <v>5.2630201816564961</v>
      </c>
      <c r="J134" s="239">
        <f>Fat!J20</f>
        <v>-9.085655807237103E-2</v>
      </c>
      <c r="K134" s="96">
        <f>Fat!K20</f>
        <v>-1.6970237173777783E-2</v>
      </c>
      <c r="L134" s="202">
        <f>Fat!L20</f>
        <v>1333261503.8884466</v>
      </c>
      <c r="M134" s="201">
        <f>Fat!M20</f>
        <v>-37160759.365115881</v>
      </c>
      <c r="N134" s="96">
        <f>Fat!N20</f>
        <v>-2.7116284054588661E-2</v>
      </c>
      <c r="O134" s="200">
        <f>Fat!O20</f>
        <v>313763427.16022438</v>
      </c>
      <c r="P134" s="199">
        <f>Fat!P20</f>
        <v>-9387427.7313184142</v>
      </c>
      <c r="Q134" s="96">
        <f>Fat!Q20</f>
        <v>-2.9049676302013997E-2</v>
      </c>
    </row>
    <row r="135" spans="2:17" s="55" customFormat="1">
      <c r="B135" s="492"/>
      <c r="C135" s="220" t="s">
        <v>65</v>
      </c>
      <c r="D135" s="99">
        <f>Fat!D21</f>
        <v>2999924.9987909948</v>
      </c>
      <c r="E135" s="98">
        <f>Fat!E21</f>
        <v>-671394.9704650254</v>
      </c>
      <c r="F135" s="96">
        <f>Fat!F21</f>
        <v>-0.18287563494529221</v>
      </c>
      <c r="G135" s="203">
        <f>Fat!G21</f>
        <v>5.5356204539245793E-2</v>
      </c>
      <c r="H135" s="97">
        <f>Fat!H21</f>
        <v>-1.3702818447462226E-2</v>
      </c>
      <c r="I135" s="238">
        <f>Fat!I21</f>
        <v>4.7458318275268514</v>
      </c>
      <c r="J135" s="239">
        <f>Fat!J21</f>
        <v>0.17513095743812634</v>
      </c>
      <c r="K135" s="96">
        <f>Fat!K21</f>
        <v>3.8315996258737176E-2</v>
      </c>
      <c r="L135" s="202">
        <f>Fat!L21</f>
        <v>14237139.539455753</v>
      </c>
      <c r="M135" s="201">
        <f>Fat!M21</f>
        <v>-2543365.838396851</v>
      </c>
      <c r="N135" s="96">
        <f>Fat!N21</f>
        <v>-0.15156670083093318</v>
      </c>
      <c r="O135" s="200">
        <f>Fat!O21</f>
        <v>4089557.2517350181</v>
      </c>
      <c r="P135" s="199">
        <f>Fat!P21</f>
        <v>-843556.09943566239</v>
      </c>
      <c r="Q135" s="96">
        <f>Fat!Q21</f>
        <v>-0.17099872623755494</v>
      </c>
    </row>
    <row r="136" spans="2:17" s="55" customFormat="1" ht="15" thickBot="1">
      <c r="B136" s="493"/>
      <c r="C136" s="227" t="s">
        <v>13</v>
      </c>
      <c r="D136" s="94">
        <f>Fat!D22</f>
        <v>16008218.131699322</v>
      </c>
      <c r="E136" s="93">
        <f>Fat!E22</f>
        <v>964762.30446235836</v>
      </c>
      <c r="F136" s="91">
        <f>Fat!F22</f>
        <v>6.4131693910092505E-2</v>
      </c>
      <c r="G136" s="215">
        <f>Fat!G22</f>
        <v>0.2953921173243802</v>
      </c>
      <c r="H136" s="92">
        <f>Fat!H22</f>
        <v>1.2418589962990723E-2</v>
      </c>
      <c r="I136" s="240">
        <f>Fat!I22</f>
        <v>6.0701109112364167</v>
      </c>
      <c r="J136" s="241">
        <f>Fat!J22</f>
        <v>-0.36992805941652751</v>
      </c>
      <c r="K136" s="91">
        <f>Fat!K22</f>
        <v>-5.7441897650352444E-2</v>
      </c>
      <c r="L136" s="214">
        <f>Fat!L22</f>
        <v>97171659.550680697</v>
      </c>
      <c r="M136" s="213">
        <f>Fat!M22</f>
        <v>291217.76997852325</v>
      </c>
      <c r="N136" s="91">
        <f>Fat!N22</f>
        <v>3.005950062012739E-3</v>
      </c>
      <c r="O136" s="212">
        <f>Fat!O22</f>
        <v>29427838.856826548</v>
      </c>
      <c r="P136" s="211">
        <f>Fat!P22</f>
        <v>1931257.5683442429</v>
      </c>
      <c r="Q136" s="91">
        <f>Fat!Q22</f>
        <v>7.0236279488068681E-2</v>
      </c>
    </row>
    <row r="137" spans="2:17" s="55" customFormat="1">
      <c r="B137" s="491" t="s">
        <v>67</v>
      </c>
      <c r="C137" s="224" t="s">
        <v>148</v>
      </c>
      <c r="D137" s="110">
        <f>'Form Data'!D79</f>
        <v>48482252.190959588</v>
      </c>
      <c r="E137" s="109">
        <f>'Form Data'!E79</f>
        <v>4387591.3718018979</v>
      </c>
      <c r="F137" s="107">
        <f>'Form Data'!F79</f>
        <v>9.9503914766379889E-2</v>
      </c>
      <c r="G137" s="223">
        <f>'Form Data'!G79</f>
        <v>0.89462018880060545</v>
      </c>
      <c r="H137" s="108">
        <f>'Form Data'!H79</f>
        <v>6.5181670610541476E-2</v>
      </c>
      <c r="I137" s="236">
        <f>'Form Data'!I79</f>
        <v>8.4683939808535502</v>
      </c>
      <c r="J137" s="237">
        <f>'Form Data'!J79</f>
        <v>-0.38390827853008425</v>
      </c>
      <c r="K137" s="107">
        <f>'Form Data'!K79</f>
        <v>-4.3368184601145207E-2</v>
      </c>
      <c r="L137" s="222">
        <f>'Form Data'!L79</f>
        <v>410566812.632146</v>
      </c>
      <c r="M137" s="221">
        <f>'Form Data'!M79</f>
        <v>20227547.03596133</v>
      </c>
      <c r="N137" s="107">
        <f>'Form Data'!N79</f>
        <v>5.1820426021109575E-2</v>
      </c>
      <c r="O137" s="225">
        <f>'Form Data'!O79</f>
        <v>76441944.33419323</v>
      </c>
      <c r="P137" s="226">
        <f>'Form Data'!P79</f>
        <v>5525871.1120145172</v>
      </c>
      <c r="Q137" s="107">
        <f>'Form Data'!Q79</f>
        <v>7.7921278786856507E-2</v>
      </c>
    </row>
    <row r="138" spans="2:17" s="55" customFormat="1">
      <c r="B138" s="492"/>
      <c r="C138" s="220" t="s">
        <v>147</v>
      </c>
      <c r="D138" s="99">
        <f>'Form Data'!D80</f>
        <v>1003652344.0108596</v>
      </c>
      <c r="E138" s="98">
        <f>'Form Data'!E80</f>
        <v>32026683.805860877</v>
      </c>
      <c r="F138" s="96">
        <f>'Form Data'!F80</f>
        <v>3.2961957590852138E-2</v>
      </c>
      <c r="G138" s="203">
        <f>'Form Data'!G80</f>
        <v>18.519924486028586</v>
      </c>
      <c r="H138" s="97">
        <f>'Form Data'!H80</f>
        <v>0.24325032946634906</v>
      </c>
      <c r="I138" s="238">
        <f>'Form Data'!I80</f>
        <v>5.1232104068400091</v>
      </c>
      <c r="J138" s="239">
        <f>'Form Data'!J80</f>
        <v>-4.616745589868021E-2</v>
      </c>
      <c r="K138" s="96">
        <f>'Form Data'!K80</f>
        <v>-8.9309501306644879E-3</v>
      </c>
      <c r="L138" s="202">
        <f>'Form Data'!L80</f>
        <v>5141922133.6858044</v>
      </c>
      <c r="M138" s="201">
        <f>'Form Data'!M80</f>
        <v>119221954.95322037</v>
      </c>
      <c r="N138" s="96">
        <f>'Form Data'!N80</f>
        <v>2.3736625860734644E-2</v>
      </c>
      <c r="O138" s="200">
        <f>'Form Data'!O80</f>
        <v>1324580596.7570908</v>
      </c>
      <c r="P138" s="199">
        <f>'Form Data'!P80</f>
        <v>35266796.384412527</v>
      </c>
      <c r="Q138" s="96">
        <f>'Form Data'!Q80</f>
        <v>2.7353152021035221E-2</v>
      </c>
    </row>
    <row r="139" spans="2:17" s="55" customFormat="1">
      <c r="B139" s="492"/>
      <c r="C139" s="220" t="s">
        <v>146</v>
      </c>
      <c r="D139" s="99">
        <f>'Form Data'!D81</f>
        <v>3685504.1045177872</v>
      </c>
      <c r="E139" s="98">
        <f>'Form Data'!E81</f>
        <v>-2623798.0496071032</v>
      </c>
      <c r="F139" s="96">
        <f>'Form Data'!F81</f>
        <v>-0.41586184739808646</v>
      </c>
      <c r="G139" s="203">
        <f>'Form Data'!G81</f>
        <v>6.8006873212542701E-2</v>
      </c>
      <c r="H139" s="97">
        <f>'Form Data'!H81</f>
        <v>-5.0673668429294424E-2</v>
      </c>
      <c r="I139" s="238">
        <f>'Form Data'!I81</f>
        <v>7.3099500995581206</v>
      </c>
      <c r="J139" s="239">
        <f>'Form Data'!J81</f>
        <v>1.0350739901351211</v>
      </c>
      <c r="K139" s="96">
        <f>'Form Data'!K81</f>
        <v>0.16495528709813848</v>
      </c>
      <c r="L139" s="202">
        <f>'Form Data'!L81</f>
        <v>26940851.095741659</v>
      </c>
      <c r="M139" s="201">
        <f>'Form Data'!M81</f>
        <v>-12649238.25830768</v>
      </c>
      <c r="N139" s="96">
        <f>'Form Data'!N81</f>
        <v>-0.31950517073066154</v>
      </c>
      <c r="O139" s="200">
        <f>'Form Data'!O81</f>
        <v>5096391.8221928375</v>
      </c>
      <c r="P139" s="199">
        <f>'Form Data'!P81</f>
        <v>-1894784.7463354664</v>
      </c>
      <c r="Q139" s="96">
        <f>'Form Data'!Q81</f>
        <v>-0.27102515975137687</v>
      </c>
    </row>
    <row r="140" spans="2:17" s="55" customFormat="1">
      <c r="B140" s="492"/>
      <c r="C140" s="220" t="s">
        <v>145</v>
      </c>
      <c r="D140" s="99">
        <f>'Form Data'!D82</f>
        <v>53666442.91538924</v>
      </c>
      <c r="E140" s="98">
        <f>'Form Data'!E82</f>
        <v>2111543.4018706605</v>
      </c>
      <c r="F140" s="96">
        <f>'Form Data'!F82</f>
        <v>4.0957181990374701E-2</v>
      </c>
      <c r="G140" s="203">
        <f>'Form Data'!G82</f>
        <v>0.99028162107896034</v>
      </c>
      <c r="H140" s="97">
        <f>'Form Data'!H82</f>
        <v>2.051297645085659E-2</v>
      </c>
      <c r="I140" s="238">
        <f>'Form Data'!I82</f>
        <v>10.347488234134371</v>
      </c>
      <c r="J140" s="239">
        <f>'Form Data'!J82</f>
        <v>-0.21116416455098808</v>
      </c>
      <c r="K140" s="96">
        <f>'Form Data'!K82</f>
        <v>-1.999915865942133E-2</v>
      </c>
      <c r="L140" s="202">
        <f>'Form Data'!L82</f>
        <v>555312886.63483405</v>
      </c>
      <c r="M140" s="201">
        <f>'Form Data'!M82</f>
        <v>10962623.222438455</v>
      </c>
      <c r="N140" s="96">
        <f>'Form Data'!N82</f>
        <v>2.0138914150085119E-2</v>
      </c>
      <c r="O140" s="200">
        <f>'Form Data'!O82</f>
        <v>122556939.88421315</v>
      </c>
      <c r="P140" s="199">
        <f>'Form Data'!P82</f>
        <v>2581177.723854363</v>
      </c>
      <c r="Q140" s="96">
        <f>'Form Data'!Q82</f>
        <v>2.1514159838421185E-2</v>
      </c>
    </row>
    <row r="141" spans="2:17" s="55" customFormat="1">
      <c r="B141" s="492"/>
      <c r="C141" s="220" t="s">
        <v>144</v>
      </c>
      <c r="D141" s="99">
        <f>'Form Data'!D83</f>
        <v>30643244.564101472</v>
      </c>
      <c r="E141" s="98">
        <f>'Form Data'!E83</f>
        <v>520507.82464325801</v>
      </c>
      <c r="F141" s="96">
        <f>'Form Data'!F83</f>
        <v>1.7279566234147548E-2</v>
      </c>
      <c r="G141" s="203">
        <f>'Form Data'!G83</f>
        <v>0.565445374307744</v>
      </c>
      <c r="H141" s="97">
        <f>'Form Data'!H83</f>
        <v>-1.1755648457435486E-3</v>
      </c>
      <c r="I141" s="238">
        <f>'Form Data'!I83</f>
        <v>6.4796942626555643</v>
      </c>
      <c r="J141" s="239">
        <f>'Form Data'!J83</f>
        <v>5.4500113379910786E-2</v>
      </c>
      <c r="K141" s="96">
        <f>'Form Data'!K83</f>
        <v>8.4822516041876926E-3</v>
      </c>
      <c r="L141" s="202">
        <f>'Form Data'!L83</f>
        <v>198558855.99115962</v>
      </c>
      <c r="M141" s="201">
        <f>'Form Data'!M83</f>
        <v>5014424.1326219141</v>
      </c>
      <c r="N141" s="96">
        <f>'Form Data'!N83</f>
        <v>2.5908387466744454E-2</v>
      </c>
      <c r="O141" s="200">
        <f>'Form Data'!O83</f>
        <v>60832054.55793035</v>
      </c>
      <c r="P141" s="199">
        <f>'Form Data'!P83</f>
        <v>-84488.772106416523</v>
      </c>
      <c r="Q141" s="96">
        <f>'Form Data'!Q83</f>
        <v>-1.386959395392298E-3</v>
      </c>
    </row>
    <row r="142" spans="2:17" s="55" customFormat="1">
      <c r="B142" s="492"/>
      <c r="C142" s="220" t="s">
        <v>143</v>
      </c>
      <c r="D142" s="99">
        <f>'Form Data'!D84</f>
        <v>5254890.8515280131</v>
      </c>
      <c r="E142" s="98">
        <f>'Form Data'!E84</f>
        <v>-27885.259066241793</v>
      </c>
      <c r="F142" s="96">
        <f>'Form Data'!F84</f>
        <v>-5.2785237311722844E-3</v>
      </c>
      <c r="G142" s="203">
        <f>'Form Data'!G84</f>
        <v>9.6966028459321008E-2</v>
      </c>
      <c r="H142" s="97">
        <f>'Form Data'!H84</f>
        <v>-2.4051404690823702E-3</v>
      </c>
      <c r="I142" s="238">
        <f>'Form Data'!I84</f>
        <v>8.1019213432203863</v>
      </c>
      <c r="J142" s="239">
        <f>'Form Data'!J84</f>
        <v>6.4056947094840666E-2</v>
      </c>
      <c r="K142" s="96">
        <f>'Form Data'!K84</f>
        <v>7.9693988275937738E-3</v>
      </c>
      <c r="L142" s="202">
        <f>'Form Data'!L84</f>
        <v>42574712.346288361</v>
      </c>
      <c r="M142" s="201">
        <f>'Form Data'!M84</f>
        <v>112474.33424021304</v>
      </c>
      <c r="N142" s="96">
        <f>'Form Data'!N84</f>
        <v>2.648808435586928E-3</v>
      </c>
      <c r="O142" s="200">
        <f>'Form Data'!O84</f>
        <v>7802782.1476526549</v>
      </c>
      <c r="P142" s="199">
        <f>'Form Data'!P84</f>
        <v>-100415.10785259213</v>
      </c>
      <c r="Q142" s="96">
        <f>'Form Data'!Q84</f>
        <v>-1.2705630975191021E-2</v>
      </c>
    </row>
    <row r="143" spans="2:17" s="55" customFormat="1">
      <c r="B143" s="492"/>
      <c r="C143" s="220" t="s">
        <v>142</v>
      </c>
      <c r="D143" s="99">
        <f>'Form Data'!D85</f>
        <v>112492192.53123459</v>
      </c>
      <c r="E143" s="98">
        <f>'Form Data'!E85</f>
        <v>-925029.26630534232</v>
      </c>
      <c r="F143" s="96">
        <f>'Form Data'!F85</f>
        <v>-8.1559859397420595E-3</v>
      </c>
      <c r="G143" s="203">
        <f>'Form Data'!G85</f>
        <v>2.0757655012498146</v>
      </c>
      <c r="H143" s="97">
        <f>'Form Data'!H85</f>
        <v>-5.7658605827427767E-2</v>
      </c>
      <c r="I143" s="238">
        <f>'Form Data'!I85</f>
        <v>7.9599933024595781</v>
      </c>
      <c r="J143" s="239">
        <f>'Form Data'!J85</f>
        <v>0.14276497753379935</v>
      </c>
      <c r="K143" s="96">
        <f>'Form Data'!K85</f>
        <v>1.8262863971694833E-2</v>
      </c>
      <c r="L143" s="202">
        <f>'Form Data'!L85</f>
        <v>895437099.1276207</v>
      </c>
      <c r="M143" s="201">
        <f>'Form Data'!M85</f>
        <v>8828780.3575021029</v>
      </c>
      <c r="N143" s="96">
        <f>'Form Data'!N85</f>
        <v>9.9579263701802066E-3</v>
      </c>
      <c r="O143" s="200">
        <f>'Form Data'!O85</f>
        <v>195268781.04399568</v>
      </c>
      <c r="P143" s="199">
        <f>'Form Data'!P85</f>
        <v>-1607263.3871587217</v>
      </c>
      <c r="Q143" s="96">
        <f>'Form Data'!Q85</f>
        <v>-8.16383421255076E-3</v>
      </c>
    </row>
    <row r="144" spans="2:17" s="55" customFormat="1">
      <c r="B144" s="492"/>
      <c r="C144" s="220" t="s">
        <v>141</v>
      </c>
      <c r="D144" s="99">
        <f>'Form Data'!D86</f>
        <v>128757629.81576435</v>
      </c>
      <c r="E144" s="98">
        <f>'Form Data'!E86</f>
        <v>-2710057.2756839991</v>
      </c>
      <c r="F144" s="96">
        <f>'Form Data'!F86</f>
        <v>-2.0613865928887112E-2</v>
      </c>
      <c r="G144" s="203">
        <f>'Form Data'!G86</f>
        <v>2.3759039625798719</v>
      </c>
      <c r="H144" s="97">
        <f>'Form Data'!H86</f>
        <v>-9.7056743892547814E-2</v>
      </c>
      <c r="I144" s="238">
        <f>'Form Data'!I86</f>
        <v>4.1955790103805253</v>
      </c>
      <c r="J144" s="239">
        <f>'Form Data'!J86</f>
        <v>3.83106206874535E-2</v>
      </c>
      <c r="K144" s="96">
        <f>'Form Data'!K86</f>
        <v>9.2153349498519978E-3</v>
      </c>
      <c r="L144" s="202">
        <f>'Form Data'!L86</f>
        <v>540212809.08136666</v>
      </c>
      <c r="M144" s="201">
        <f>'Form Data'!M86</f>
        <v>-6333650.7299715281</v>
      </c>
      <c r="N144" s="96">
        <f>'Form Data'!N86</f>
        <v>-1.1588494658181181E-2</v>
      </c>
      <c r="O144" s="200">
        <f>'Form Data'!O86</f>
        <v>67190147.36655122</v>
      </c>
      <c r="P144" s="199">
        <f>'Form Data'!P86</f>
        <v>195351.20833271742</v>
      </c>
      <c r="Q144" s="96">
        <f>'Form Data'!Q86</f>
        <v>2.915916153716858E-3</v>
      </c>
    </row>
    <row r="145" spans="2:17" s="55" customFormat="1">
      <c r="B145" s="492"/>
      <c r="C145" s="220" t="s">
        <v>140</v>
      </c>
      <c r="D145" s="99">
        <f>'Form Data'!D87</f>
        <v>23934618.719591327</v>
      </c>
      <c r="E145" s="98">
        <f>'Form Data'!E87</f>
        <v>899755.77649279311</v>
      </c>
      <c r="F145" s="96">
        <f>'Form Data'!F87</f>
        <v>3.9060609073967537E-2</v>
      </c>
      <c r="G145" s="203">
        <f>'Form Data'!G87</f>
        <v>0.44165425800462371</v>
      </c>
      <c r="H145" s="97">
        <f>'Form Data'!H87</f>
        <v>8.3591099912857514E-3</v>
      </c>
      <c r="I145" s="238">
        <f>'Form Data'!I87</f>
        <v>10.437853524764066</v>
      </c>
      <c r="J145" s="239">
        <f>'Form Data'!J87</f>
        <v>4.6181711639999179E-2</v>
      </c>
      <c r="K145" s="96">
        <f>'Form Data'!K87</f>
        <v>4.4441079809385831E-3</v>
      </c>
      <c r="L145" s="202">
        <f>'Form Data'!L87</f>
        <v>249826044.36617032</v>
      </c>
      <c r="M145" s="201">
        <f>'Form Data'!M87</f>
        <v>10455308.401197225</v>
      </c>
      <c r="N145" s="96">
        <f>'Form Data'!N87</f>
        <v>4.3678306619432131E-2</v>
      </c>
      <c r="O145" s="200">
        <f>'Form Data'!O87</f>
        <v>47909788.805545993</v>
      </c>
      <c r="P145" s="199">
        <f>'Form Data'!P87</f>
        <v>2030595.7665902153</v>
      </c>
      <c r="Q145" s="96">
        <f>'Form Data'!Q87</f>
        <v>4.4259622545367076E-2</v>
      </c>
    </row>
    <row r="146" spans="2:17" s="55" customFormat="1">
      <c r="B146" s="492"/>
      <c r="C146" s="220" t="s">
        <v>139</v>
      </c>
      <c r="D146" s="99">
        <f>'Form Data'!D88</f>
        <v>61650578.552299328</v>
      </c>
      <c r="E146" s="98">
        <f>'Form Data'!E88</f>
        <v>7691234.2972556874</v>
      </c>
      <c r="F146" s="96">
        <f>'Form Data'!F88</f>
        <v>0.14253757905030098</v>
      </c>
      <c r="G146" s="203">
        <f>'Form Data'!G88</f>
        <v>1.1376091194544184</v>
      </c>
      <c r="H146" s="97">
        <f>'Form Data'!H88</f>
        <v>0.12261189053898613</v>
      </c>
      <c r="I146" s="238">
        <f>'Form Data'!I88</f>
        <v>11.637987481947734</v>
      </c>
      <c r="J146" s="239">
        <f>'Form Data'!J88</f>
        <v>-0.37762292507913386</v>
      </c>
      <c r="K146" s="96">
        <f>'Form Data'!K88</f>
        <v>-3.1427693832208108E-2</v>
      </c>
      <c r="L146" s="202">
        <f>'Form Data'!L88</f>
        <v>717488661.44649506</v>
      </c>
      <c r="M146" s="201">
        <f>'Form Data'!M88</f>
        <v>69134203.059247255</v>
      </c>
      <c r="N146" s="96">
        <f>'Form Data'!N88</f>
        <v>0.10663025782411589</v>
      </c>
      <c r="O146" s="200">
        <f>'Form Data'!O88</f>
        <v>125313195.99008252</v>
      </c>
      <c r="P146" s="199">
        <f>'Form Data'!P88</f>
        <v>11973750.553590029</v>
      </c>
      <c r="Q146" s="96">
        <f>'Form Data'!Q88</f>
        <v>0.10564504270756542</v>
      </c>
    </row>
    <row r="147" spans="2:17" s="55" customFormat="1">
      <c r="B147" s="492"/>
      <c r="C147" s="220" t="s">
        <v>138</v>
      </c>
      <c r="D147" s="99">
        <f>'Form Data'!D89</f>
        <v>135439187.52580926</v>
      </c>
      <c r="E147" s="98">
        <f>'Form Data'!E89</f>
        <v>6212227.0228515565</v>
      </c>
      <c r="F147" s="96">
        <f>'Form Data'!F89</f>
        <v>4.807222114234725E-2</v>
      </c>
      <c r="G147" s="203">
        <f>'Form Data'!G89</f>
        <v>2.4991956033332512</v>
      </c>
      <c r="H147" s="97">
        <f>'Form Data'!H89</f>
        <v>6.8383876050150505E-2</v>
      </c>
      <c r="I147" s="238">
        <f>'Form Data'!I89</f>
        <v>7.319608261568737</v>
      </c>
      <c r="J147" s="239">
        <f>'Form Data'!J89</f>
        <v>-9.618823993823078E-3</v>
      </c>
      <c r="K147" s="96">
        <f>'Form Data'!K89</f>
        <v>-1.3123926822748702E-3</v>
      </c>
      <c r="L147" s="202">
        <f>'Form Data'!L89</f>
        <v>991361795.95407093</v>
      </c>
      <c r="M147" s="201">
        <f>'Form Data'!M89</f>
        <v>44228056.850870132</v>
      </c>
      <c r="N147" s="96">
        <f>'Form Data'!N89</f>
        <v>4.6696738828824462E-2</v>
      </c>
      <c r="O147" s="200">
        <f>'Form Data'!O89</f>
        <v>160729064.14627376</v>
      </c>
      <c r="P147" s="199">
        <f>'Form Data'!P89</f>
        <v>6634960.1662633717</v>
      </c>
      <c r="Q147" s="96">
        <f>'Form Data'!Q89</f>
        <v>4.3057845789635674E-2</v>
      </c>
    </row>
    <row r="148" spans="2:17" s="55" customFormat="1">
      <c r="B148" s="492"/>
      <c r="C148" s="220" t="s">
        <v>137</v>
      </c>
      <c r="D148" s="99">
        <f>'Form Data'!D90</f>
        <v>12764257.097808301</v>
      </c>
      <c r="E148" s="98">
        <f>'Form Data'!E90</f>
        <v>1019095.4062904436</v>
      </c>
      <c r="F148" s="96">
        <f>'Form Data'!F90</f>
        <v>8.6767252172136183E-2</v>
      </c>
      <c r="G148" s="203">
        <f>'Form Data'!G90</f>
        <v>0.23553283064828504</v>
      </c>
      <c r="H148" s="97">
        <f>'Form Data'!H90</f>
        <v>1.4601558509261231E-2</v>
      </c>
      <c r="I148" s="238">
        <f>'Form Data'!I90</f>
        <v>10.654078902064239</v>
      </c>
      <c r="J148" s="239">
        <f>'Form Data'!J90</f>
        <v>-6.496099951349521E-2</v>
      </c>
      <c r="K148" s="96">
        <f>'Form Data'!K90</f>
        <v>-6.0603375031688805E-3</v>
      </c>
      <c r="L148" s="202">
        <f>'Form Data'!L90</f>
        <v>135991402.24628314</v>
      </c>
      <c r="M148" s="201">
        <f>'Form Data'!M90</f>
        <v>10094545.424420998</v>
      </c>
      <c r="N148" s="96">
        <f>'Form Data'!N90</f>
        <v>8.0181075836581711E-2</v>
      </c>
      <c r="O148" s="200">
        <f>'Form Data'!O90</f>
        <v>29148449.278076001</v>
      </c>
      <c r="P148" s="199">
        <f>'Form Data'!P90</f>
        <v>1861229.9934391603</v>
      </c>
      <c r="Q148" s="96">
        <f>'Form Data'!Q90</f>
        <v>6.8208855362813167E-2</v>
      </c>
    </row>
    <row r="149" spans="2:17" s="55" customFormat="1">
      <c r="B149" s="492"/>
      <c r="C149" s="220" t="s">
        <v>136</v>
      </c>
      <c r="D149" s="99">
        <f>'Form Data'!D91</f>
        <v>972842638.55356491</v>
      </c>
      <c r="E149" s="98">
        <f>'Form Data'!E91</f>
        <v>18896627.623339653</v>
      </c>
      <c r="F149" s="96">
        <f>'Form Data'!F91</f>
        <v>1.9808906800619575E-2</v>
      </c>
      <c r="G149" s="203">
        <f>'Form Data'!G91</f>
        <v>17.951407487178525</v>
      </c>
      <c r="H149" s="97">
        <f>'Form Data'!H91</f>
        <v>7.294729755503937E-3</v>
      </c>
      <c r="I149" s="238">
        <f>'Form Data'!I91</f>
        <v>4.633670165000555</v>
      </c>
      <c r="J149" s="239">
        <f>'Form Data'!J91</f>
        <v>-0.14626746901994458</v>
      </c>
      <c r="K149" s="96">
        <f>'Form Data'!K91</f>
        <v>-3.0600288166713202E-2</v>
      </c>
      <c r="L149" s="202">
        <f>'Form Data'!L91</f>
        <v>4507831909.506072</v>
      </c>
      <c r="M149" s="201">
        <f>'Form Data'!M91</f>
        <v>-51970528.963042259</v>
      </c>
      <c r="N149" s="96">
        <f>'Form Data'!N91</f>
        <v>-1.1397539622460175E-2</v>
      </c>
      <c r="O149" s="200">
        <f>'Form Data'!O91</f>
        <v>1076715355.0736265</v>
      </c>
      <c r="P149" s="199">
        <f>'Form Data'!P91</f>
        <v>13352342.939984322</v>
      </c>
      <c r="Q149" s="96">
        <f>'Form Data'!Q91</f>
        <v>1.2556711854395605E-2</v>
      </c>
    </row>
    <row r="150" spans="2:17" s="55" customFormat="1">
      <c r="B150" s="492"/>
      <c r="C150" s="220" t="s">
        <v>135</v>
      </c>
      <c r="D150" s="99">
        <f>'Form Data'!D92</f>
        <v>671325618.55633748</v>
      </c>
      <c r="E150" s="98">
        <f>'Form Data'!E92</f>
        <v>13610053.402891159</v>
      </c>
      <c r="F150" s="96">
        <f>'Form Data'!F92</f>
        <v>2.0692916701334121E-2</v>
      </c>
      <c r="G150" s="203">
        <f>'Form Data'!G92</f>
        <v>12.387655780800204</v>
      </c>
      <c r="H150" s="97">
        <f>'Form Data'!H92</f>
        <v>1.5758285346556988E-2</v>
      </c>
      <c r="I150" s="238">
        <f>'Form Data'!I92</f>
        <v>4.3963609549152691</v>
      </c>
      <c r="J150" s="239">
        <f>'Form Data'!J92</f>
        <v>-0.15741993599712245</v>
      </c>
      <c r="K150" s="96">
        <f>'Form Data'!K92</f>
        <v>-3.4569062449023961E-2</v>
      </c>
      <c r="L150" s="202">
        <f>'Form Data'!L92</f>
        <v>2951389737.4554234</v>
      </c>
      <c r="M150" s="201">
        <f>'Form Data'!M92</f>
        <v>-43702834.795984268</v>
      </c>
      <c r="N150" s="96">
        <f>'Form Data'!N92</f>
        <v>-1.4591480477390686E-2</v>
      </c>
      <c r="O150" s="200">
        <f>'Form Data'!O92</f>
        <v>924151825.50145006</v>
      </c>
      <c r="P150" s="199">
        <f>'Form Data'!P92</f>
        <v>13369102.63174367</v>
      </c>
      <c r="Q150" s="96">
        <f>'Form Data'!Q92</f>
        <v>1.4678695912917761E-2</v>
      </c>
    </row>
    <row r="151" spans="2:17" s="55" customFormat="1">
      <c r="B151" s="492"/>
      <c r="C151" s="220" t="s">
        <v>134</v>
      </c>
      <c r="D151" s="99">
        <f>'Form Data'!D93</f>
        <v>1136751997.5896313</v>
      </c>
      <c r="E151" s="98">
        <f>'Form Data'!E93</f>
        <v>39633609.570164919</v>
      </c>
      <c r="F151" s="96">
        <f>'Form Data'!F93</f>
        <v>3.6125189407965413E-2</v>
      </c>
      <c r="G151" s="203">
        <f>'Form Data'!G93</f>
        <v>20.975949770186887</v>
      </c>
      <c r="H151" s="97">
        <f>'Form Data'!H93</f>
        <v>0.33870632318488703</v>
      </c>
      <c r="I151" s="238">
        <f>'Form Data'!I93</f>
        <v>5.3413350925708745</v>
      </c>
      <c r="J151" s="239">
        <f>'Form Data'!J93</f>
        <v>-7.2649077233456261E-2</v>
      </c>
      <c r="K151" s="96">
        <f>'Form Data'!K93</f>
        <v>-1.3418782721723751E-2</v>
      </c>
      <c r="L151" s="202">
        <f>'Form Data'!L93</f>
        <v>6071773336.2755394</v>
      </c>
      <c r="M151" s="201">
        <f>'Form Data'!M93</f>
        <v>131991751.13690281</v>
      </c>
      <c r="N151" s="96">
        <f>'Form Data'!N93</f>
        <v>2.2221650618794945E-2</v>
      </c>
      <c r="O151" s="200">
        <f>'Form Data'!O93</f>
        <v>1572444512.9635699</v>
      </c>
      <c r="P151" s="199">
        <f>'Form Data'!P93</f>
        <v>74973563.240281343</v>
      </c>
      <c r="Q151" s="96">
        <f>'Form Data'!Q93</f>
        <v>5.0066789779217684E-2</v>
      </c>
    </row>
    <row r="152" spans="2:17" s="55" customFormat="1">
      <c r="B152" s="492"/>
      <c r="C152" s="220" t="s">
        <v>133</v>
      </c>
      <c r="D152" s="99">
        <f>'Form Data'!D94</f>
        <v>306322968.58458835</v>
      </c>
      <c r="E152" s="98">
        <f>'Form Data'!E94</f>
        <v>3185404.295424521</v>
      </c>
      <c r="F152" s="96">
        <f>'Form Data'!F94</f>
        <v>1.0508114699984705E-2</v>
      </c>
      <c r="G152" s="203">
        <f>'Form Data'!G94</f>
        <v>5.6524336144641127</v>
      </c>
      <c r="H152" s="97">
        <f>'Form Data'!H94</f>
        <v>-4.9707358179665206E-2</v>
      </c>
      <c r="I152" s="238">
        <f>'Form Data'!I94</f>
        <v>6.9427287990192132</v>
      </c>
      <c r="J152" s="239">
        <f>'Form Data'!J94</f>
        <v>9.9767825095522511E-3</v>
      </c>
      <c r="K152" s="96">
        <f>'Form Data'!K94</f>
        <v>1.4390796736697827E-3</v>
      </c>
      <c r="L152" s="202">
        <f>'Form Data'!L94</f>
        <v>2126717295.7932792</v>
      </c>
      <c r="M152" s="201">
        <f>'Form Data'!M94</f>
        <v>25139735.687751532</v>
      </c>
      <c r="N152" s="96">
        <f>'Form Data'!N94</f>
        <v>1.1962316387927732E-2</v>
      </c>
      <c r="O152" s="200">
        <f>'Form Data'!O94</f>
        <v>493543206.99016804</v>
      </c>
      <c r="P152" s="199">
        <f>'Form Data'!P94</f>
        <v>377892.75611907244</v>
      </c>
      <c r="Q152" s="96">
        <f>'Form Data'!Q94</f>
        <v>7.6625980216388483E-4</v>
      </c>
    </row>
    <row r="153" spans="2:17" s="55" customFormat="1">
      <c r="B153" s="492"/>
      <c r="C153" s="220" t="s">
        <v>132</v>
      </c>
      <c r="D153" s="99">
        <f>'Form Data'!D95</f>
        <v>52428344.79692211</v>
      </c>
      <c r="E153" s="98">
        <f>'Form Data'!E95</f>
        <v>-3112990.1674178466</v>
      </c>
      <c r="F153" s="96">
        <f>'Form Data'!F95</f>
        <v>-5.6048169699495463E-2</v>
      </c>
      <c r="G153" s="203">
        <f>'Form Data'!G95</f>
        <v>0.96743557902352806</v>
      </c>
      <c r="H153" s="97">
        <f>'Form Data'!H95</f>
        <v>-7.7319539063354314E-2</v>
      </c>
      <c r="I153" s="238">
        <f>'Form Data'!I95</f>
        <v>7.3563674206148431</v>
      </c>
      <c r="J153" s="239">
        <f>'Form Data'!J95</f>
        <v>-0.18664926935283965</v>
      </c>
      <c r="K153" s="96">
        <f>'Form Data'!K95</f>
        <v>-2.4744644884729709E-2</v>
      </c>
      <c r="L153" s="202">
        <f>'Form Data'!L95</f>
        <v>385682167.58083951</v>
      </c>
      <c r="M153" s="201">
        <f>'Form Data'!M95</f>
        <v>-33267049.038262367</v>
      </c>
      <c r="N153" s="96">
        <f>'Form Data'!N95</f>
        <v>-7.9405922528572079E-2</v>
      </c>
      <c r="O153" s="200">
        <f>'Form Data'!O95</f>
        <v>82412452.622559965</v>
      </c>
      <c r="P153" s="199">
        <f>'Form Data'!P95</f>
        <v>-6904094.4796455503</v>
      </c>
      <c r="Q153" s="96">
        <f>'Form Data'!Q95</f>
        <v>-7.7299164641297088E-2</v>
      </c>
    </row>
    <row r="154" spans="2:17" s="55" customFormat="1">
      <c r="B154" s="497"/>
      <c r="C154" s="216" t="s">
        <v>131</v>
      </c>
      <c r="D154" s="99">
        <f>'Form Data'!D96</f>
        <v>248153023.91874474</v>
      </c>
      <c r="E154" s="98">
        <f>'Form Data'!E96</f>
        <v>15201692.487035453</v>
      </c>
      <c r="F154" s="96">
        <f>'Form Data'!F96</f>
        <v>6.5256946133797469E-2</v>
      </c>
      <c r="G154" s="203">
        <f>'Form Data'!G96</f>
        <v>4.5790509944796884</v>
      </c>
      <c r="H154" s="97">
        <f>'Form Data'!H96</f>
        <v>0.19714163031530507</v>
      </c>
      <c r="I154" s="238">
        <f>'Form Data'!I96</f>
        <v>5.024746917810929</v>
      </c>
      <c r="J154" s="239">
        <f>'Form Data'!J96</f>
        <v>-0.23249260574772634</v>
      </c>
      <c r="K154" s="96">
        <f>'Form Data'!K96</f>
        <v>-4.4223323800615187E-2</v>
      </c>
      <c r="L154" s="202">
        <f>'Form Data'!L96</f>
        <v>1246906142.0811744</v>
      </c>
      <c r="M154" s="201">
        <f>'Form Data'!M96</f>
        <v>22225195.412780523</v>
      </c>
      <c r="N154" s="96">
        <f>'Form Data'!N96</f>
        <v>1.8147743274067957E-2</v>
      </c>
      <c r="O154" s="200">
        <f>'Form Data'!O96</f>
        <v>227682849.52430937</v>
      </c>
      <c r="P154" s="199">
        <f>'Form Data'!P96</f>
        <v>8430339.9824346304</v>
      </c>
      <c r="Q154" s="96">
        <f>'Form Data'!Q96</f>
        <v>3.8450369393945437E-2</v>
      </c>
    </row>
    <row r="155" spans="2:17" s="55" customFormat="1" ht="15" thickBot="1">
      <c r="B155" s="492"/>
      <c r="C155" s="228" t="s">
        <v>130</v>
      </c>
      <c r="D155" s="94">
        <f>'Form Data'!D97</f>
        <v>101796109.7938652</v>
      </c>
      <c r="E155" s="93">
        <f>'Form Data'!E97</f>
        <v>1077908.4610550702</v>
      </c>
      <c r="F155" s="91">
        <f>'Form Data'!F97</f>
        <v>1.0702221115856335E-2</v>
      </c>
      <c r="G155" s="215">
        <f>'Form Data'!G97</f>
        <v>1.8783957189995459</v>
      </c>
      <c r="H155" s="92">
        <f>'Form Data'!H97</f>
        <v>-1.6154644158239417E-2</v>
      </c>
      <c r="I155" s="240">
        <f>'Form Data'!I97</f>
        <v>3.1422126546880453</v>
      </c>
      <c r="J155" s="241">
        <f>'Form Data'!J97</f>
        <v>9.6641608250078725E-3</v>
      </c>
      <c r="K155" s="91">
        <f>'Form Data'!K97</f>
        <v>3.0850793990710407E-3</v>
      </c>
      <c r="L155" s="214">
        <f>'Form Data'!L97</f>
        <v>319865024.39229691</v>
      </c>
      <c r="M155" s="213">
        <f>'Form Data'!M97</f>
        <v>4360374.5026083589</v>
      </c>
      <c r="N155" s="91">
        <f>'Form Data'!N97</f>
        <v>1.3820317716816213E-2</v>
      </c>
      <c r="O155" s="212">
        <f>'Form Data'!O97</f>
        <v>76626351.015344068</v>
      </c>
      <c r="P155" s="211">
        <f>'Form Data'!P97</f>
        <v>1372019.6996170431</v>
      </c>
      <c r="Q155" s="91">
        <f>'Form Data'!Q97</f>
        <v>1.8231770525749282E-2</v>
      </c>
    </row>
    <row r="156" spans="2:17" s="55" customFormat="1">
      <c r="B156" s="491" t="s">
        <v>68</v>
      </c>
      <c r="C156" s="210" t="s">
        <v>129</v>
      </c>
      <c r="D156" s="104">
        <f>Package!D31</f>
        <v>2141856116.9636993</v>
      </c>
      <c r="E156" s="103">
        <f>Package!E31</f>
        <v>54853618.328195572</v>
      </c>
      <c r="F156" s="101">
        <f>Package!F31</f>
        <v>2.6283446408933021E-2</v>
      </c>
      <c r="G156" s="209">
        <f>Package!G31</f>
        <v>39.522663183933084</v>
      </c>
      <c r="H156" s="102">
        <f>Package!H31</f>
        <v>0.26529669626271613</v>
      </c>
      <c r="I156" s="242">
        <f>Package!I31</f>
        <v>4.7363876608177424</v>
      </c>
      <c r="J156" s="243">
        <f>Package!J31</f>
        <v>-0.17153557732342151</v>
      </c>
      <c r="K156" s="101">
        <f>Package!K31</f>
        <v>-3.4950745763576617E-2</v>
      </c>
      <c r="L156" s="208">
        <f>Package!L31</f>
        <v>10144660883.633869</v>
      </c>
      <c r="M156" s="207">
        <f>Package!M31</f>
        <v>-98187177.477993011</v>
      </c>
      <c r="N156" s="101">
        <f>Package!N31</f>
        <v>-9.5859254078728157E-3</v>
      </c>
      <c r="O156" s="206">
        <f>Package!O31</f>
        <v>2818334523.7411866</v>
      </c>
      <c r="P156" s="205">
        <f>Package!P31</f>
        <v>49633760.801436424</v>
      </c>
      <c r="Q156" s="101">
        <f>Package!Q31</f>
        <v>1.7926733529966706E-2</v>
      </c>
    </row>
    <row r="157" spans="2:17" s="55" customFormat="1">
      <c r="B157" s="492"/>
      <c r="C157" s="204" t="s">
        <v>128</v>
      </c>
      <c r="D157" s="99">
        <f>Package!D32</f>
        <v>15424771.392051572</v>
      </c>
      <c r="E157" s="98">
        <f>Package!E32</f>
        <v>83347.518189063296</v>
      </c>
      <c r="F157" s="96">
        <f>Package!F32</f>
        <v>5.4328411022567559E-3</v>
      </c>
      <c r="G157" s="203">
        <f>Package!G32</f>
        <v>0.28462604914910494</v>
      </c>
      <c r="H157" s="97">
        <f>Package!H32</f>
        <v>-3.952378453487948E-3</v>
      </c>
      <c r="I157" s="238">
        <f>Package!I32</f>
        <v>10.966995337839489</v>
      </c>
      <c r="J157" s="239">
        <f>Package!J32</f>
        <v>0.37462288037550984</v>
      </c>
      <c r="K157" s="96">
        <f>Package!K32</f>
        <v>3.5367230701138119E-2</v>
      </c>
      <c r="L157" s="202">
        <f>Package!L32</f>
        <v>169163395.9438695</v>
      </c>
      <c r="M157" s="201">
        <f>Package!M32</f>
        <v>6661320.2440879345</v>
      </c>
      <c r="N157" s="96">
        <f>Package!N32</f>
        <v>4.0992216348021013E-2</v>
      </c>
      <c r="O157" s="200">
        <f>Package!O32</f>
        <v>22009298.407113031</v>
      </c>
      <c r="P157" s="199">
        <f>Package!P32</f>
        <v>61651.817444104701</v>
      </c>
      <c r="Q157" s="96">
        <f>Package!Q32</f>
        <v>2.8090400122045478E-3</v>
      </c>
    </row>
    <row r="158" spans="2:17" s="55" customFormat="1">
      <c r="B158" s="492"/>
      <c r="C158" s="204" t="s">
        <v>127</v>
      </c>
      <c r="D158" s="99">
        <f>Package!D33</f>
        <v>24609847.906244181</v>
      </c>
      <c r="E158" s="98">
        <f>Package!E33</f>
        <v>-614452.94502305612</v>
      </c>
      <c r="F158" s="96">
        <f>Package!F33</f>
        <v>-2.4359562972473301E-2</v>
      </c>
      <c r="G158" s="203">
        <f>Package!G33</f>
        <v>0.4541139444908821</v>
      </c>
      <c r="H158" s="97">
        <f>Package!H33</f>
        <v>-2.0365421758501367E-2</v>
      </c>
      <c r="I158" s="238">
        <f>Package!I33</f>
        <v>6.6571216454346462</v>
      </c>
      <c r="J158" s="239">
        <f>Package!J33</f>
        <v>0.2257937589161223</v>
      </c>
      <c r="K158" s="96">
        <f>Package!K33</f>
        <v>3.5108419738548183E-2</v>
      </c>
      <c r="L158" s="202">
        <f>Package!L33</f>
        <v>163830751.18751264</v>
      </c>
      <c r="M158" s="201">
        <f>Package!M33</f>
        <v>1605001.7048247159</v>
      </c>
      <c r="N158" s="96">
        <f>Package!N33</f>
        <v>9.8936310045896585E-3</v>
      </c>
      <c r="O158" s="200">
        <f>Package!O33</f>
        <v>48211145.233962134</v>
      </c>
      <c r="P158" s="199">
        <f>Package!P33</f>
        <v>-931469.63623176515</v>
      </c>
      <c r="Q158" s="96">
        <f>Package!Q33</f>
        <v>-1.8954417437740425E-2</v>
      </c>
    </row>
    <row r="159" spans="2:17" s="55" customFormat="1">
      <c r="B159" s="492"/>
      <c r="C159" s="204" t="s">
        <v>126</v>
      </c>
      <c r="D159" s="99">
        <f>Package!D34</f>
        <v>581484244.72877121</v>
      </c>
      <c r="E159" s="98">
        <f>Package!E34</f>
        <v>6805710.5543714762</v>
      </c>
      <c r="F159" s="96">
        <f>Package!F34</f>
        <v>1.1842639231598867E-2</v>
      </c>
      <c r="G159" s="203">
        <f>Package!G34</f>
        <v>10.729855179888558</v>
      </c>
      <c r="H159" s="97">
        <f>Package!H34</f>
        <v>-8.0081963661450928E-2</v>
      </c>
      <c r="I159" s="238">
        <f>Package!I34</f>
        <v>7.1686051139829026</v>
      </c>
      <c r="J159" s="239">
        <f>Package!J34</f>
        <v>9.5362842225332756E-3</v>
      </c>
      <c r="K159" s="96">
        <f>Package!K34</f>
        <v>1.3320565075294125E-3</v>
      </c>
      <c r="L159" s="202">
        <f>Package!L34</f>
        <v>4168430930.4631548</v>
      </c>
      <c r="M159" s="201">
        <f>Package!M34</f>
        <v>54267749.322830677</v>
      </c>
      <c r="N159" s="96">
        <f>Package!N34</f>
        <v>1.3190470803783058E-2</v>
      </c>
      <c r="O159" s="200">
        <f>Package!O34</f>
        <v>910671827.87069273</v>
      </c>
      <c r="P159" s="199">
        <f>Package!P34</f>
        <v>8563348.6173870564</v>
      </c>
      <c r="Q159" s="96">
        <f>Package!Q34</f>
        <v>9.49259298003176E-3</v>
      </c>
    </row>
    <row r="160" spans="2:17" s="55" customFormat="1">
      <c r="B160" s="492"/>
      <c r="C160" s="204" t="s">
        <v>125</v>
      </c>
      <c r="D160" s="99">
        <f>Package!D35</f>
        <v>799720302.12654555</v>
      </c>
      <c r="E160" s="98">
        <f>Package!E35</f>
        <v>11508641.724629879</v>
      </c>
      <c r="F160" s="96">
        <f>Package!F35</f>
        <v>1.4600953402239098E-2</v>
      </c>
      <c r="G160" s="203">
        <f>Package!G35</f>
        <v>14.756862467076891</v>
      </c>
      <c r="H160" s="97">
        <f>Package!H35</f>
        <v>-6.9719696808393294E-2</v>
      </c>
      <c r="I160" s="238">
        <f>Package!I35</f>
        <v>5.2721188753731489</v>
      </c>
      <c r="J160" s="239">
        <f>Package!J35</f>
        <v>-5.4546630268368368E-2</v>
      </c>
      <c r="K160" s="96">
        <f>Package!K35</f>
        <v>-1.0240295774269581E-2</v>
      </c>
      <c r="L160" s="202">
        <f>Package!L35</f>
        <v>4216220499.8604784</v>
      </c>
      <c r="M160" s="201">
        <f>Package!M35</f>
        <v>17680637.253168106</v>
      </c>
      <c r="N160" s="96">
        <f>Package!N35</f>
        <v>4.21113954654425E-3</v>
      </c>
      <c r="O160" s="200">
        <f>Package!O35</f>
        <v>881034189.33088171</v>
      </c>
      <c r="P160" s="199">
        <f>Package!P35</f>
        <v>15069672.989380717</v>
      </c>
      <c r="Q160" s="96">
        <f>Package!Q35</f>
        <v>1.7402183005195856E-2</v>
      </c>
    </row>
    <row r="161" spans="2:17" s="55" customFormat="1">
      <c r="B161" s="492"/>
      <c r="C161" s="204" t="s">
        <v>124</v>
      </c>
      <c r="D161" s="99">
        <f>Package!D36</f>
        <v>949104972.59709918</v>
      </c>
      <c r="E161" s="98">
        <f>Package!E36</f>
        <v>32466167.350431442</v>
      </c>
      <c r="F161" s="96">
        <f>Package!F36</f>
        <v>3.5418713635732221E-2</v>
      </c>
      <c r="G161" s="203">
        <f>Package!G36</f>
        <v>17.513387505845678</v>
      </c>
      <c r="H161" s="97">
        <f>Package!H36</f>
        <v>0.27103847276313076</v>
      </c>
      <c r="I161" s="238">
        <f>Package!I36</f>
        <v>5.7849384627173466</v>
      </c>
      <c r="J161" s="239">
        <f>Package!J36</f>
        <v>-8.3071378935962947E-2</v>
      </c>
      <c r="K161" s="96">
        <f>Package!K36</f>
        <v>-1.4156652967125498E-2</v>
      </c>
      <c r="L161" s="202">
        <f>Package!L36</f>
        <v>5490513861.1332521</v>
      </c>
      <c r="M161" s="201">
        <f>Package!M36</f>
        <v>111668330.70447445</v>
      </c>
      <c r="N161" s="96">
        <f>Package!N36</f>
        <v>2.0760650231123619E-2</v>
      </c>
      <c r="O161" s="200">
        <f>Package!O36</f>
        <v>1248592711.499027</v>
      </c>
      <c r="P161" s="199">
        <f>Package!P36</f>
        <v>48400468.495227575</v>
      </c>
      <c r="Q161" s="96">
        <f>Package!Q36</f>
        <v>4.0327263217509693E-2</v>
      </c>
    </row>
    <row r="162" spans="2:17" s="55" customFormat="1" ht="15" thickBot="1">
      <c r="B162" s="493"/>
      <c r="C162" s="198" t="s">
        <v>123</v>
      </c>
      <c r="D162" s="197">
        <f>Package!D37</f>
        <v>70993160.692406774</v>
      </c>
      <c r="E162" s="139">
        <f>Package!E37</f>
        <v>6124745.8572340533</v>
      </c>
      <c r="F162" s="137">
        <f>Package!F37</f>
        <v>9.4417997923900487E-2</v>
      </c>
      <c r="G162" s="196">
        <f>Package!G37</f>
        <v>1.3100033920048724</v>
      </c>
      <c r="H162" s="138">
        <f>Package!H37</f>
        <v>8.9802105076098204E-2</v>
      </c>
      <c r="I162" s="244">
        <f>Package!I37</f>
        <v>7.2274944001528949</v>
      </c>
      <c r="J162" s="245">
        <f>Package!J37</f>
        <v>-0.31420810915488673</v>
      </c>
      <c r="K162" s="137">
        <f>Package!K37</f>
        <v>-4.1662755693041315E-2</v>
      </c>
      <c r="L162" s="195">
        <f>Package!L37</f>
        <v>513102671.35352457</v>
      </c>
      <c r="M162" s="194">
        <f>Package!M37</f>
        <v>23884384.416284323</v>
      </c>
      <c r="N162" s="137">
        <f>Package!N37</f>
        <v>4.8821528250329593E-2</v>
      </c>
      <c r="O162" s="193">
        <f>Package!O37</f>
        <v>96040652.138484254</v>
      </c>
      <c r="P162" s="192">
        <f>Package!P37</f>
        <v>8218278.3731681705</v>
      </c>
      <c r="Q162" s="137">
        <f>Package!Q37</f>
        <v>9.3578413117476403E-2</v>
      </c>
    </row>
    <row r="163" spans="2:17" s="55" customFormat="1">
      <c r="B163" s="491" t="s">
        <v>122</v>
      </c>
      <c r="C163" s="219" t="s">
        <v>12</v>
      </c>
      <c r="D163" s="136">
        <f>'NB &amp; PL'!D11</f>
        <v>2295297526.3665891</v>
      </c>
      <c r="E163" s="119">
        <f>'NB &amp; PL'!E11</f>
        <v>33305262.534388542</v>
      </c>
      <c r="F163" s="117">
        <f>'NB &amp; PL'!F11</f>
        <v>1.472386226377439E-2</v>
      </c>
      <c r="G163" s="181">
        <f>'NB &amp; PL'!G11</f>
        <v>42.354045317526285</v>
      </c>
      <c r="H163" s="118">
        <f>'NB &amp; PL'!H11</f>
        <v>-0.19494988089529386</v>
      </c>
      <c r="I163" s="246">
        <f>'NB &amp; PL'!I11</f>
        <v>6.6200960580171664</v>
      </c>
      <c r="J163" s="247">
        <f>'NB &amp; PL'!J11</f>
        <v>-5.3285160216085536E-2</v>
      </c>
      <c r="K163" s="117">
        <f>'NB &amp; PL'!K11</f>
        <v>-7.9847319482510472E-3</v>
      </c>
      <c r="L163" s="180">
        <f>'NB &amp; PL'!L11</f>
        <v>15195090106.276009</v>
      </c>
      <c r="M163" s="179">
        <f>'NB &amp; PL'!M11</f>
        <v>99953417.029287338</v>
      </c>
      <c r="N163" s="117">
        <f>'NB &amp; PL'!N11</f>
        <v>6.6215642221041206E-3</v>
      </c>
      <c r="O163" s="178">
        <f>'NB &amp; PL'!O11</f>
        <v>3072958407.1103292</v>
      </c>
      <c r="P163" s="177">
        <f>'NB &amp; PL'!P11</f>
        <v>36889378.377045631</v>
      </c>
      <c r="Q163" s="117">
        <f>'NB &amp; PL'!Q11</f>
        <v>1.2150375379454634E-2</v>
      </c>
    </row>
    <row r="164" spans="2:17" s="55" customFormat="1" ht="15" thickBot="1">
      <c r="B164" s="493"/>
      <c r="C164" s="217" t="s">
        <v>11</v>
      </c>
      <c r="D164" s="134">
        <f>'NB &amp; PL'!D12</f>
        <v>2753453604.0218282</v>
      </c>
      <c r="E164" s="113">
        <f>'NB &amp; PL'!E12</f>
        <v>78112982.218588829</v>
      </c>
      <c r="F164" s="111">
        <f>'NB &amp; PL'!F12</f>
        <v>2.9197396990121929E-2</v>
      </c>
      <c r="G164" s="171">
        <f>'NB &amp; PL'!G12</f>
        <v>50.80818385625745</v>
      </c>
      <c r="H164" s="112">
        <f>'NB &amp; PL'!H12</f>
        <v>0.4839377961070781</v>
      </c>
      <c r="I164" s="234">
        <f>'NB &amp; PL'!I12</f>
        <v>4.2982361173641657</v>
      </c>
      <c r="J164" s="235">
        <f>'NB &amp; PL'!J12</f>
        <v>-0.10806336799262173</v>
      </c>
      <c r="K164" s="111">
        <f>'NB &amp; PL'!K12</f>
        <v>-2.4524744255750835E-2</v>
      </c>
      <c r="L164" s="170">
        <f>'NB &amp; PL'!L12</f>
        <v>11834993728.293152</v>
      </c>
      <c r="M164" s="169">
        <f>'NB &amp; PL'!M12</f>
        <v>46641723.287431717</v>
      </c>
      <c r="N164" s="111">
        <f>'NB &amp; PL'!N12</f>
        <v>3.9565940402548306E-3</v>
      </c>
      <c r="O164" s="168">
        <f>'NB &amp; PL'!O12</f>
        <v>3503321774.2255015</v>
      </c>
      <c r="P164" s="167">
        <f>'NB &amp; PL'!P12</f>
        <v>87717413.028748512</v>
      </c>
      <c r="Q164" s="111">
        <f>'NB &amp; PL'!Q12</f>
        <v>2.5681373997898941E-2</v>
      </c>
    </row>
    <row r="165" spans="2:17" s="55" customFormat="1">
      <c r="B165" s="491" t="s">
        <v>121</v>
      </c>
      <c r="C165" s="120" t="s">
        <v>120</v>
      </c>
      <c r="D165" s="166">
        <f>Sodium!D19</f>
        <v>5404696084.4456539</v>
      </c>
      <c r="E165" s="165">
        <f>Sodium!E19</f>
        <v>103327520.02325344</v>
      </c>
      <c r="F165" s="158">
        <f>Sodium!F19</f>
        <v>1.9490725605589218E-2</v>
      </c>
      <c r="G165" s="164">
        <f>Sodium!G19</f>
        <v>99.730313939051413</v>
      </c>
      <c r="H165" s="163">
        <f>Sodium!H19</f>
        <v>9.4133863142076279E-3</v>
      </c>
      <c r="I165" s="248">
        <f>Sodium!I19</f>
        <v>5.5839621210351069</v>
      </c>
      <c r="J165" s="249">
        <f>Sodium!J19</f>
        <v>-0.10315239984940394</v>
      </c>
      <c r="K165" s="158">
        <f>Sodium!K19</f>
        <v>-1.8137915013070768E-2</v>
      </c>
      <c r="L165" s="162">
        <f>Sodium!L19</f>
        <v>30179618211.251289</v>
      </c>
      <c r="M165" s="161">
        <f>Sodium!M19</f>
        <v>30128067.963981628</v>
      </c>
      <c r="N165" s="158">
        <f>Sodium!N19</f>
        <v>9.9928946794112052E-4</v>
      </c>
      <c r="O165" s="160">
        <f>Sodium!O19</f>
        <v>7127469905.8512726</v>
      </c>
      <c r="P165" s="159">
        <f>Sodium!P19</f>
        <v>102599826.66249943</v>
      </c>
      <c r="Q165" s="158">
        <f>Sodium!Q19</f>
        <v>1.4605227642067307E-2</v>
      </c>
    </row>
    <row r="166" spans="2:17" s="55" customFormat="1">
      <c r="B166" s="492"/>
      <c r="C166" s="100" t="s">
        <v>119</v>
      </c>
      <c r="D166" s="157">
        <f>Sodium!D20</f>
        <v>5276694.470373651</v>
      </c>
      <c r="E166" s="156">
        <f>Sodium!E20</f>
        <v>30217.503848342225</v>
      </c>
      <c r="F166" s="149">
        <f>Sodium!F20</f>
        <v>5.7595800079067129E-3</v>
      </c>
      <c r="G166" s="155">
        <f>Sodium!G20</f>
        <v>9.736836037928609E-2</v>
      </c>
      <c r="H166" s="154">
        <f>Sodium!H20</f>
        <v>-1.3200068740665538E-3</v>
      </c>
      <c r="I166" s="250">
        <f>Sodium!I20</f>
        <v>10.359480112602775</v>
      </c>
      <c r="J166" s="251">
        <f>Sodium!J20</f>
        <v>-7.3163354206064568E-2</v>
      </c>
      <c r="K166" s="149">
        <f>Sodium!K20</f>
        <v>-7.012925768893734E-3</v>
      </c>
      <c r="L166" s="153">
        <f>Sodium!L20</f>
        <v>54663811.426116869</v>
      </c>
      <c r="M166" s="152">
        <f>Sodium!M20</f>
        <v>-70812.222466446459</v>
      </c>
      <c r="N166" s="149">
        <f>Sodium!N20</f>
        <v>-1.2937372680423879E-3</v>
      </c>
      <c r="O166" s="151">
        <f>Sodium!O20</f>
        <v>9128404.5175710618</v>
      </c>
      <c r="P166" s="150">
        <f>Sodium!P20</f>
        <v>-3089.4325377754867</v>
      </c>
      <c r="Q166" s="149">
        <f>Sodium!Q20</f>
        <v>-3.3832717347840593E-4</v>
      </c>
    </row>
    <row r="167" spans="2:17" s="55" customFormat="1">
      <c r="B167" s="492"/>
      <c r="C167" s="100" t="s">
        <v>118</v>
      </c>
      <c r="D167" s="157">
        <f>Sodium!D21</f>
        <v>8512032.3266087286</v>
      </c>
      <c r="E167" s="156">
        <f>Sodium!E21</f>
        <v>-157331.07725503296</v>
      </c>
      <c r="F167" s="149">
        <f>Sodium!F21</f>
        <v>-1.8147938888444064E-2</v>
      </c>
      <c r="G167" s="155">
        <f>Sodium!G21</f>
        <v>0.15706852761529755</v>
      </c>
      <c r="H167" s="154">
        <f>Sodium!H21</f>
        <v>-6.0057267676231207E-3</v>
      </c>
      <c r="I167" s="250">
        <f>Sodium!I21</f>
        <v>6.0634868154049562</v>
      </c>
      <c r="J167" s="251">
        <f>Sodium!J21</f>
        <v>-2.8894247148201657E-2</v>
      </c>
      <c r="K167" s="149">
        <f>Sodium!K21</f>
        <v>-4.7426854708416469E-3</v>
      </c>
      <c r="L167" s="153">
        <f>Sodium!L21</f>
        <v>51612595.784692802</v>
      </c>
      <c r="M167" s="152">
        <f>Sodium!M21</f>
        <v>-1204469.6413981616</v>
      </c>
      <c r="N167" s="149">
        <f>Sodium!N21</f>
        <v>-2.2804554393193698E-2</v>
      </c>
      <c r="O167" s="151">
        <f>Sodium!O21</f>
        <v>20083897.148106601</v>
      </c>
      <c r="P167" s="150">
        <f>Sodium!P21</f>
        <v>-569380.45459231362</v>
      </c>
      <c r="Q167" s="149">
        <f>Sodium!Q21</f>
        <v>-2.7568527647055328E-2</v>
      </c>
    </row>
    <row r="168" spans="2:17" s="55" customFormat="1" ht="15" thickBot="1">
      <c r="B168" s="493"/>
      <c r="C168" s="297" t="s">
        <v>117</v>
      </c>
      <c r="D168" s="148">
        <f>Sodium!D22</f>
        <v>826400.13953417202</v>
      </c>
      <c r="E168" s="147">
        <f>Sodium!E22</f>
        <v>-95261.236110038357</v>
      </c>
      <c r="F168" s="140">
        <f>Sodium!F22</f>
        <v>-0.10335817321568233</v>
      </c>
      <c r="G168" s="146">
        <f>Sodium!G22</f>
        <v>1.524917295390758E-2</v>
      </c>
      <c r="H168" s="145">
        <f>Sodium!H22</f>
        <v>-2.0876526727273831E-3</v>
      </c>
      <c r="I168" s="254">
        <f>Sodium!I22</f>
        <v>5.4471912615417812</v>
      </c>
      <c r="J168" s="255">
        <f>Sodium!J22</f>
        <v>0.31543091512060961</v>
      </c>
      <c r="K168" s="140">
        <f>Sodium!K22</f>
        <v>6.1466415776915105E-2</v>
      </c>
      <c r="L168" s="144">
        <f>Sodium!L22</f>
        <v>4501559.6186074503</v>
      </c>
      <c r="M168" s="143">
        <f>Sodium!M22</f>
        <v>-228185.68175149616</v>
      </c>
      <c r="N168" s="140">
        <f>Sodium!N22</f>
        <v>-4.8244813887584781E-2</v>
      </c>
      <c r="O168" s="142">
        <f>Sodium!O22</f>
        <v>1071566.8108376565</v>
      </c>
      <c r="P168" s="141">
        <f>Sodium!P22</f>
        <v>-39979.117695681518</v>
      </c>
      <c r="Q168" s="140">
        <f>Sodium!Q22</f>
        <v>-3.5967130704561298E-2</v>
      </c>
    </row>
    <row r="169" spans="2:17" s="55" customFormat="1">
      <c r="B169" s="494"/>
      <c r="C169" s="285" t="s">
        <v>114</v>
      </c>
      <c r="D169" s="286">
        <f>'Flavor Groups'!D51</f>
        <v>28985249.084451802</v>
      </c>
      <c r="E169" s="287">
        <f>'Flavor Groups'!E51</f>
        <v>-9544.7240137346089</v>
      </c>
      <c r="F169" s="288">
        <f>'Flavor Groups'!F51</f>
        <v>-3.2918751127479512E-4</v>
      </c>
      <c r="G169" s="289">
        <f>'Flavor Groups'!G51</f>
        <v>0.53485116380794151</v>
      </c>
      <c r="H169" s="290">
        <f>'Flavor Groups'!H51</f>
        <v>-1.0552709698471996E-2</v>
      </c>
      <c r="I169" s="291">
        <f>'Flavor Groups'!I51</f>
        <v>7.5352037325975392</v>
      </c>
      <c r="J169" s="292">
        <f>'Flavor Groups'!J51</f>
        <v>0.10789176215079976</v>
      </c>
      <c r="K169" s="288">
        <f>'Flavor Groups'!K51</f>
        <v>1.4526353892242697E-2</v>
      </c>
      <c r="L169" s="293">
        <f>'Flavor Groups'!L51</f>
        <v>218409757.09143063</v>
      </c>
      <c r="M169" s="294">
        <f>'Flavor Groups'!M51</f>
        <v>3056377.9571795464</v>
      </c>
      <c r="N169" s="288">
        <f>'Flavor Groups'!N51</f>
        <v>1.4192384486682251E-2</v>
      </c>
      <c r="O169" s="295">
        <f>'Flavor Groups'!O51</f>
        <v>57287179.787161857</v>
      </c>
      <c r="P169" s="296">
        <f>'Flavor Groups'!P51</f>
        <v>-322972.24769417942</v>
      </c>
      <c r="Q169" s="288">
        <f>'Flavor Groups'!Q51</f>
        <v>-5.6061689873474138E-3</v>
      </c>
    </row>
    <row r="170" spans="2:17" s="55" customFormat="1">
      <c r="B170" s="494"/>
      <c r="C170" s="218" t="s">
        <v>113</v>
      </c>
      <c r="D170" s="135">
        <f>'Flavor Groups'!D52</f>
        <v>8139397.5276928153</v>
      </c>
      <c r="E170" s="116">
        <f>'Flavor Groups'!E52</f>
        <v>-13249.764740898274</v>
      </c>
      <c r="F170" s="114">
        <f>'Flavor Groups'!F52</f>
        <v>-1.625210102391536E-3</v>
      </c>
      <c r="G170" s="176">
        <f>'Flavor Groups'!G52</f>
        <v>0.15019247299541774</v>
      </c>
      <c r="H170" s="115">
        <f>'Flavor Groups'!H52</f>
        <v>-3.1621410086553892E-3</v>
      </c>
      <c r="I170" s="232">
        <f>'Flavor Groups'!I52</f>
        <v>11.072948719135193</v>
      </c>
      <c r="J170" s="233">
        <f>'Flavor Groups'!J52</f>
        <v>8.1886831453498843E-2</v>
      </c>
      <c r="K170" s="114">
        <f>'Flavor Groups'!K52</f>
        <v>7.4503111974352594E-3</v>
      </c>
      <c r="L170" s="175">
        <f>'Flavor Groups'!L52</f>
        <v>90127131.428798318</v>
      </c>
      <c r="M170" s="174">
        <f>'Flavor Groups'!M52</f>
        <v>520880.48921877146</v>
      </c>
      <c r="N170" s="114">
        <f>'Flavor Groups'!N52</f>
        <v>5.8129927740196959E-3</v>
      </c>
      <c r="O170" s="173">
        <f>'Flavor Groups'!O52</f>
        <v>16452052.375805778</v>
      </c>
      <c r="P170" s="172">
        <f>'Flavor Groups'!P52</f>
        <v>-142005.57604133524</v>
      </c>
      <c r="Q170" s="114">
        <f>'Flavor Groups'!Q52</f>
        <v>-8.557616012515392E-3</v>
      </c>
    </row>
    <row r="171" spans="2:17" s="55" customFormat="1">
      <c r="B171" s="494"/>
      <c r="C171" s="218" t="s">
        <v>112</v>
      </c>
      <c r="D171" s="135">
        <f>'Flavor Groups'!D53</f>
        <v>3088370.3128827242</v>
      </c>
      <c r="E171" s="116">
        <f>'Flavor Groups'!E53</f>
        <v>-698712.01036183024</v>
      </c>
      <c r="F171" s="114">
        <f>'Flavor Groups'!F53</f>
        <v>-0.18449876467517978</v>
      </c>
      <c r="G171" s="176">
        <f>'Flavor Groups'!G53</f>
        <v>5.6988244306697577E-2</v>
      </c>
      <c r="H171" s="115">
        <f>'Flavor Groups'!H53</f>
        <v>-1.424831567815707E-2</v>
      </c>
      <c r="I171" s="232">
        <f>'Flavor Groups'!I53</f>
        <v>11.034355156999352</v>
      </c>
      <c r="J171" s="233">
        <f>'Flavor Groups'!J53</f>
        <v>0.38835671940532457</v>
      </c>
      <c r="K171" s="114">
        <f>'Flavor Groups'!K53</f>
        <v>3.6479126094357418E-2</v>
      </c>
      <c r="L171" s="175">
        <f>'Flavor Groups'!L53</f>
        <v>34078174.888681188</v>
      </c>
      <c r="M171" s="174">
        <f>'Flavor Groups'!M53</f>
        <v>-6239097.6076202989</v>
      </c>
      <c r="N171" s="114">
        <f>'Flavor Groups'!N53</f>
        <v>-0.1547499922816615</v>
      </c>
      <c r="O171" s="173">
        <f>'Flavor Groups'!O53</f>
        <v>7305587.6423489349</v>
      </c>
      <c r="P171" s="172">
        <f>'Flavor Groups'!P53</f>
        <v>-1780822.128982014</v>
      </c>
      <c r="Q171" s="114">
        <f>'Flavor Groups'!Q53</f>
        <v>-0.19598743329854965</v>
      </c>
    </row>
    <row r="172" spans="2:17" s="55" customFormat="1">
      <c r="B172" s="494"/>
      <c r="C172" s="218" t="s">
        <v>111</v>
      </c>
      <c r="D172" s="135">
        <f>'Flavor Groups'!D54</f>
        <v>2361998.0312980912</v>
      </c>
      <c r="E172" s="116">
        <f>'Flavor Groups'!E54</f>
        <v>-20062.66253090417</v>
      </c>
      <c r="F172" s="114">
        <f>'Flavor Groups'!F54</f>
        <v>-8.4223977092098556E-3</v>
      </c>
      <c r="G172" s="176">
        <f>'Flavor Groups'!G54</f>
        <v>4.3584838352467924E-2</v>
      </c>
      <c r="H172" s="115">
        <f>'Flavor Groups'!H54</f>
        <v>-1.2226928865502057E-3</v>
      </c>
      <c r="I172" s="232">
        <f>'Flavor Groups'!I54</f>
        <v>8.4999029487975211</v>
      </c>
      <c r="J172" s="233">
        <f>'Flavor Groups'!J54</f>
        <v>-0.28235818542434465</v>
      </c>
      <c r="K172" s="114">
        <f>'Flavor Groups'!K54</f>
        <v>-3.2150966716769397E-2</v>
      </c>
      <c r="L172" s="175">
        <f>'Flavor Groups'!L54</f>
        <v>20076754.031284586</v>
      </c>
      <c r="M172" s="174">
        <f>'Flavor Groups'!M54</f>
        <v>-843125.01948736981</v>
      </c>
      <c r="N172" s="114">
        <f>'Flavor Groups'!N54</f>
        <v>-4.030257619755493E-2</v>
      </c>
      <c r="O172" s="173">
        <f>'Flavor Groups'!O54</f>
        <v>5479547.9399586339</v>
      </c>
      <c r="P172" s="172">
        <f>'Flavor Groups'!P54</f>
        <v>323750.20990691148</v>
      </c>
      <c r="Q172" s="114">
        <f>'Flavor Groups'!Q54</f>
        <v>6.2793427294453544E-2</v>
      </c>
    </row>
    <row r="173" spans="2:17" s="55" customFormat="1">
      <c r="B173" s="494"/>
      <c r="C173" s="218" t="s">
        <v>110</v>
      </c>
      <c r="D173" s="135">
        <f>'Flavor Groups'!D55</f>
        <v>120666416.66773224</v>
      </c>
      <c r="E173" s="116">
        <f>'Flavor Groups'!E55</f>
        <v>-4160818.7799667865</v>
      </c>
      <c r="F173" s="114">
        <f>'Flavor Groups'!F55</f>
        <v>-3.3332619800829563E-2</v>
      </c>
      <c r="G173" s="176">
        <f>'Flavor Groups'!G55</f>
        <v>2.2266006132716036</v>
      </c>
      <c r="H173" s="115">
        <f>'Flavor Groups'!H55</f>
        <v>-0.12145049486887327</v>
      </c>
      <c r="I173" s="232">
        <f>'Flavor Groups'!I55</f>
        <v>5.1656965737470157</v>
      </c>
      <c r="J173" s="233">
        <f>'Flavor Groups'!J55</f>
        <v>-0.13153285881702637</v>
      </c>
      <c r="K173" s="114">
        <f>'Flavor Groups'!K55</f>
        <v>-2.4830500640286579E-2</v>
      </c>
      <c r="L173" s="175">
        <f>'Flavor Groups'!L55</f>
        <v>623326095.14683425</v>
      </c>
      <c r="M173" s="174">
        <f>'Flavor Groups'!M55</f>
        <v>-37912410.452318549</v>
      </c>
      <c r="N173" s="114">
        <f>'Flavor Groups'!N55</f>
        <v>-5.733545480380918E-2</v>
      </c>
      <c r="O173" s="173">
        <f>'Flavor Groups'!O55</f>
        <v>147548104.23957008</v>
      </c>
      <c r="P173" s="172">
        <f>'Flavor Groups'!P55</f>
        <v>-4312532.2662793696</v>
      </c>
      <c r="Q173" s="114">
        <f>'Flavor Groups'!Q55</f>
        <v>-2.8397959902619379E-2</v>
      </c>
    </row>
    <row r="174" spans="2:17" s="55" customFormat="1">
      <c r="B174" s="494"/>
      <c r="C174" s="218" t="s">
        <v>109</v>
      </c>
      <c r="D174" s="135">
        <f>'Flavor Groups'!D56</f>
        <v>189580665.14579153</v>
      </c>
      <c r="E174" s="116">
        <f>'Flavor Groups'!E56</f>
        <v>6243248.4472846389</v>
      </c>
      <c r="F174" s="114">
        <f>'Flavor Groups'!F56</f>
        <v>3.4053323973422631E-2</v>
      </c>
      <c r="G174" s="176">
        <f>'Flavor Groups'!G56</f>
        <v>3.4982428163124406</v>
      </c>
      <c r="H174" s="115">
        <f>'Flavor Groups'!H56</f>
        <v>4.9591383004769174E-2</v>
      </c>
      <c r="I174" s="232">
        <f>'Flavor Groups'!I56</f>
        <v>5.9249453894186415</v>
      </c>
      <c r="J174" s="233">
        <f>'Flavor Groups'!J56</f>
        <v>-0.15675360458350429</v>
      </c>
      <c r="K174" s="114">
        <f>'Flavor Groups'!K56</f>
        <v>-2.5774640398693989E-2</v>
      </c>
      <c r="L174" s="175">
        <f>'Flavor Groups'!L56</f>
        <v>1123255087.8784769</v>
      </c>
      <c r="M174" s="174">
        <f>'Flavor Groups'!M56</f>
        <v>8252105.1802153587</v>
      </c>
      <c r="N174" s="114">
        <f>'Flavor Groups'!N56</f>
        <v>7.400971394933494E-3</v>
      </c>
      <c r="O174" s="173">
        <f>'Flavor Groups'!O56</f>
        <v>302293881.35290509</v>
      </c>
      <c r="P174" s="172">
        <f>'Flavor Groups'!P56</f>
        <v>9834811.1812195778</v>
      </c>
      <c r="Q174" s="114">
        <f>'Flavor Groups'!Q56</f>
        <v>3.3627991689387987E-2</v>
      </c>
    </row>
    <row r="175" spans="2:17" s="55" customFormat="1">
      <c r="B175" s="494"/>
      <c r="C175" s="218" t="s">
        <v>108</v>
      </c>
      <c r="D175" s="135">
        <f>'Flavor Groups'!D57</f>
        <v>4888236897.1281338</v>
      </c>
      <c r="E175" s="116">
        <f>'Flavor Groups'!E57</f>
        <v>94597337.505503654</v>
      </c>
      <c r="F175" s="114">
        <f>'Flavor Groups'!F57</f>
        <v>1.9733927911958122E-2</v>
      </c>
      <c r="G175" s="176">
        <f>'Flavor Groups'!G57</f>
        <v>90.200335549310694</v>
      </c>
      <c r="H175" s="115">
        <f>'Flavor Groups'!H57</f>
        <v>3.0024241615848268E-2</v>
      </c>
      <c r="I175" s="232">
        <f>'Flavor Groups'!I57</f>
        <v>5.4718378299582762</v>
      </c>
      <c r="J175" s="233">
        <f>'Flavor Groups'!J57</f>
        <v>-0.10346554127951713</v>
      </c>
      <c r="K175" s="114">
        <f>'Flavor Groups'!K57</f>
        <v>-1.8557831635365587E-2</v>
      </c>
      <c r="L175" s="175">
        <f>'Flavor Groups'!L57</f>
        <v>26747639575.503586</v>
      </c>
      <c r="M175" s="174">
        <f>'Flavor Groups'!M57</f>
        <v>21644778.240684509</v>
      </c>
      <c r="N175" s="114">
        <f>'Flavor Groups'!N57</f>
        <v>8.0987736489798398E-4</v>
      </c>
      <c r="O175" s="173">
        <f>'Flavor Groups'!O57</f>
        <v>6280323806.730689</v>
      </c>
      <c r="P175" s="172">
        <f>'Flavor Groups'!P57</f>
        <v>87106361.616312027</v>
      </c>
      <c r="Q175" s="114">
        <f>'Flavor Groups'!Q57</f>
        <v>1.4064799498526785E-2</v>
      </c>
    </row>
    <row r="176" spans="2:17" s="55" customFormat="1">
      <c r="B176" s="494"/>
      <c r="C176" s="218" t="s">
        <v>107</v>
      </c>
      <c r="D176" s="135">
        <f>'Flavor Groups'!D58</f>
        <v>59280045.848398536</v>
      </c>
      <c r="E176" s="116">
        <f>'Flavor Groups'!E58</f>
        <v>2080510.7313994989</v>
      </c>
      <c r="F176" s="114">
        <f>'Flavor Groups'!F58</f>
        <v>3.6372860848325236E-2</v>
      </c>
      <c r="G176" s="176">
        <f>'Flavor Groups'!G58</f>
        <v>1.0938667948039731</v>
      </c>
      <c r="H176" s="115">
        <f>'Flavor Groups'!H58</f>
        <v>1.7920256895883835E-2</v>
      </c>
      <c r="I176" s="232">
        <f>'Flavor Groups'!I58</f>
        <v>7.2705058215423675</v>
      </c>
      <c r="J176" s="233">
        <f>'Flavor Groups'!J58</f>
        <v>-8.3907518973583173E-2</v>
      </c>
      <c r="K176" s="114">
        <f>'Flavor Groups'!K58</f>
        <v>-1.1409138307651419E-2</v>
      </c>
      <c r="L176" s="175">
        <f>'Flavor Groups'!L58</f>
        <v>430995918.44208002</v>
      </c>
      <c r="M176" s="174">
        <f>'Flavor Groups'!M58</f>
        <v>10326894.306311727</v>
      </c>
      <c r="N176" s="114">
        <f>'Flavor Groups'!N58</f>
        <v>2.45487395406104E-2</v>
      </c>
      <c r="O176" s="173">
        <f>'Flavor Groups'!O58</f>
        <v>109388886.45844269</v>
      </c>
      <c r="P176" s="172">
        <f>'Flavor Groups'!P58</f>
        <v>4228950.2377927303</v>
      </c>
      <c r="Q176" s="114">
        <f>'Flavor Groups'!Q58</f>
        <v>4.0214461797688915E-2</v>
      </c>
    </row>
    <row r="177" spans="2:17" s="55" customFormat="1">
      <c r="B177" s="494"/>
      <c r="C177" s="218" t="s">
        <v>106</v>
      </c>
      <c r="D177" s="135">
        <f>'Flavor Groups'!D59</f>
        <v>32341270.652037118</v>
      </c>
      <c r="E177" s="116">
        <f>'Flavor Groups'!E59</f>
        <v>639303.62280264497</v>
      </c>
      <c r="F177" s="114">
        <f>'Flavor Groups'!F59</f>
        <v>2.0166055381140892E-2</v>
      </c>
      <c r="G177" s="176">
        <f>'Flavor Groups'!G59</f>
        <v>0.59677825078786373</v>
      </c>
      <c r="H177" s="115">
        <f>'Flavor Groups'!H59</f>
        <v>4.5134707769278748E-4</v>
      </c>
      <c r="I177" s="232">
        <f>'Flavor Groups'!I59</f>
        <v>4.9496414003164322</v>
      </c>
      <c r="J177" s="233">
        <f>'Flavor Groups'!J59</f>
        <v>-0.18288916655040754</v>
      </c>
      <c r="K177" s="114">
        <f>'Flavor Groups'!K59</f>
        <v>-3.5633332167771675E-2</v>
      </c>
      <c r="L177" s="175">
        <f>'Flavor Groups'!L59</f>
        <v>160077692.15816173</v>
      </c>
      <c r="M177" s="174">
        <f>'Flavor Groups'!M59</f>
        <v>-2633622.6491889358</v>
      </c>
      <c r="N177" s="114">
        <f>'Flavor Groups'!N59</f>
        <v>-1.6185860536540628E-2</v>
      </c>
      <c r="O177" s="173">
        <f>'Flavor Groups'!O59</f>
        <v>52873264.462697446</v>
      </c>
      <c r="P177" s="172">
        <f>'Flavor Groups'!P59</f>
        <v>-490642.01265263557</v>
      </c>
      <c r="Q177" s="114">
        <f>'Flavor Groups'!Q59</f>
        <v>-9.1942671565709583E-3</v>
      </c>
    </row>
    <row r="178" spans="2:17" s="55" customFormat="1">
      <c r="B178" s="494"/>
      <c r="C178" s="218" t="s">
        <v>105</v>
      </c>
      <c r="D178" s="135">
        <f>'Flavor Groups'!D60</f>
        <v>7971786.3294618903</v>
      </c>
      <c r="E178" s="116">
        <f>'Flavor Groups'!E60</f>
        <v>2113565.982529779</v>
      </c>
      <c r="F178" s="114">
        <f>'Flavor Groups'!F60</f>
        <v>0.36078635786320862</v>
      </c>
      <c r="G178" s="176">
        <f>'Flavor Groups'!G60</f>
        <v>0.14709962241546043</v>
      </c>
      <c r="H178" s="115">
        <f>'Flavor Groups'!H60</f>
        <v>3.6904113174142952E-2</v>
      </c>
      <c r="I178" s="232">
        <f>'Flavor Groups'!I60</f>
        <v>6.3512164233509116</v>
      </c>
      <c r="J178" s="233">
        <f>'Flavor Groups'!J60</f>
        <v>-0.66299139059028267</v>
      </c>
      <c r="K178" s="114">
        <f>'Flavor Groups'!K60</f>
        <v>-9.4521207266278051E-2</v>
      </c>
      <c r="L178" s="175">
        <f>'Flavor Groups'!L60</f>
        <v>50630540.25912264</v>
      </c>
      <c r="M178" s="174">
        <f>'Flavor Groups'!M60</f>
        <v>9539765.3258821294</v>
      </c>
      <c r="N178" s="114">
        <f>'Flavor Groups'!N60</f>
        <v>0.23216318848649667</v>
      </c>
      <c r="O178" s="173">
        <f>'Flavor Groups'!O60</f>
        <v>10271911.077817101</v>
      </c>
      <c r="P178" s="172">
        <f>'Flavor Groups'!P60</f>
        <v>1936948.6996636381</v>
      </c>
      <c r="Q178" s="114">
        <f>'Flavor Groups'!Q60</f>
        <v>0.23238841542230837</v>
      </c>
    </row>
    <row r="179" spans="2:17" s="55" customFormat="1">
      <c r="B179" s="494"/>
      <c r="C179" s="218" t="s">
        <v>104</v>
      </c>
      <c r="D179" s="135">
        <f>'Flavor Groups'!D61</f>
        <v>19458157.652024101</v>
      </c>
      <c r="E179" s="116">
        <f>'Flavor Groups'!E61</f>
        <v>-1058132.5552560911</v>
      </c>
      <c r="F179" s="114">
        <f>'Flavor Groups'!F61</f>
        <v>-5.1575238240713389E-2</v>
      </c>
      <c r="G179" s="176">
        <f>'Flavor Groups'!G61</f>
        <v>0.35905222809784682</v>
      </c>
      <c r="H179" s="115">
        <f>'Flavor Groups'!H61</f>
        <v>-2.6867541601129197E-2</v>
      </c>
      <c r="I179" s="232">
        <f>'Flavor Groups'!I61</f>
        <v>9.167918309474139</v>
      </c>
      <c r="J179" s="233">
        <f>'Flavor Groups'!J61</f>
        <v>2.3450612865589804E-2</v>
      </c>
      <c r="K179" s="114">
        <f>'Flavor Groups'!K61</f>
        <v>2.5644590416440578E-3</v>
      </c>
      <c r="L179" s="175">
        <f>'Flavor Groups'!L61</f>
        <v>178390799.80662608</v>
      </c>
      <c r="M179" s="174">
        <f>'Flavor Groups'!M61</f>
        <v>-9219753.2480939627</v>
      </c>
      <c r="N179" s="114">
        <f>'Flavor Groups'!N61</f>
        <v>-4.9143041785100719E-2</v>
      </c>
      <c r="O179" s="173">
        <f>'Flavor Groups'!O61</f>
        <v>39000206.831835032</v>
      </c>
      <c r="P179" s="172">
        <f>'Flavor Groups'!P61</f>
        <v>-2041383.2405012324</v>
      </c>
      <c r="Q179" s="114">
        <f>'Flavor Groups'!Q61</f>
        <v>-4.9739379904708163E-2</v>
      </c>
    </row>
    <row r="180" spans="2:17" s="55" customFormat="1" ht="15" thickBot="1">
      <c r="B180" s="495"/>
      <c r="C180" s="217" t="s">
        <v>103</v>
      </c>
      <c r="D180" s="134">
        <f>'Flavor Groups'!D62</f>
        <v>5870748.7925499342</v>
      </c>
      <c r="E180" s="113">
        <f>'Flavor Groups'!E62</f>
        <v>-346123.94091838039</v>
      </c>
      <c r="F180" s="111">
        <f>'Flavor Groups'!F62</f>
        <v>-5.5674927854809445E-2</v>
      </c>
      <c r="G180" s="171">
        <f>'Flavor Groups'!G62</f>
        <v>0.1083301652840975</v>
      </c>
      <c r="H180" s="112">
        <f>'Flavor Groups'!H62</f>
        <v>-8.6117413329465514E-3</v>
      </c>
      <c r="I180" s="234">
        <f>'Flavor Groups'!I62</f>
        <v>10.005146095622145</v>
      </c>
      <c r="J180" s="235">
        <f>'Flavor Groups'!J62</f>
        <v>-3.4061488690289465E-2</v>
      </c>
      <c r="K180" s="111">
        <f>'Flavor Groups'!K62</f>
        <v>-3.39284633814276E-3</v>
      </c>
      <c r="L180" s="170">
        <f>'Flavor Groups'!L62</f>
        <v>58737699.360159397</v>
      </c>
      <c r="M180" s="169">
        <f>'Flavor Groups'!M62</f>
        <v>-3674776.5363808796</v>
      </c>
      <c r="N180" s="111">
        <f>'Flavor Groups'!N62</f>
        <v>-5.8878877717853592E-2</v>
      </c>
      <c r="O180" s="168">
        <f>'Flavor Groups'!O62</f>
        <v>10659357.575949095</v>
      </c>
      <c r="P180" s="167">
        <f>'Flavor Groups'!P62</f>
        <v>-600531.13348848186</v>
      </c>
      <c r="Q180" s="111">
        <f>'Flavor Groups'!Q62</f>
        <v>-5.33336650996507E-2</v>
      </c>
    </row>
    <row r="181" spans="2:17" s="55" customFormat="1">
      <c r="B181" s="500" t="s">
        <v>102</v>
      </c>
      <c r="C181" s="120" t="s">
        <v>101</v>
      </c>
      <c r="D181" s="166">
        <f>'Cheddar Sharpness'!D23</f>
        <v>5419311211.3821754</v>
      </c>
      <c r="E181" s="165">
        <f>'Cheddar Sharpness'!E23</f>
        <v>103105145.21374893</v>
      </c>
      <c r="F181" s="158">
        <f>'Cheddar Sharpness'!F23</f>
        <v>1.9394497491339792E-2</v>
      </c>
      <c r="G181" s="164">
        <f>'Cheddar Sharpness'!G23</f>
        <v>100.00000000000001</v>
      </c>
      <c r="H181" s="163">
        <f>'Cheddar Sharpness'!H23</f>
        <v>7.1054273576010019E-14</v>
      </c>
      <c r="I181" s="248">
        <f>'Cheddar Sharpness'!I23</f>
        <v>5.5893442905551867</v>
      </c>
      <c r="J181" s="249">
        <f>'Cheddar Sharpness'!J23</f>
        <v>-0.10301811996984789</v>
      </c>
      <c r="K181" s="158">
        <f>'Cheddar Sharpness'!K23</f>
        <v>-1.8097603866431621E-2</v>
      </c>
      <c r="L181" s="162">
        <f>'Cheddar Sharpness'!L23</f>
        <v>30290396178.080677</v>
      </c>
      <c r="M181" s="161">
        <f>'Cheddar Sharpness'!M23</f>
        <v>28624600.418361664</v>
      </c>
      <c r="N181" s="158">
        <f>'Cheddar Sharpness'!N23</f>
        <v>9.4589969212149081E-4</v>
      </c>
      <c r="O181" s="160">
        <f>'Cheddar Sharpness'!O23</f>
        <v>7157753774.3277864</v>
      </c>
      <c r="P181" s="159">
        <f>'Cheddar Sharpness'!P23</f>
        <v>101987377.65767193</v>
      </c>
      <c r="Q181" s="158">
        <f>'Cheddar Sharpness'!Q23</f>
        <v>1.4454471977105657E-2</v>
      </c>
    </row>
    <row r="182" spans="2:17" s="55" customFormat="1">
      <c r="B182" s="501"/>
      <c r="C182" s="106" t="s">
        <v>100</v>
      </c>
      <c r="D182" s="157">
        <f>'Cheddar Sharpness'!D24</f>
        <v>154867368.50305274</v>
      </c>
      <c r="E182" s="156">
        <f>'Cheddar Sharpness'!E24</f>
        <v>3928660.9783485532</v>
      </c>
      <c r="F182" s="149">
        <f>'Cheddar Sharpness'!F24</f>
        <v>2.6028187486006847E-2</v>
      </c>
      <c r="G182" s="155">
        <f>'Cheddar Sharpness'!G24</f>
        <v>2.857694685955384</v>
      </c>
      <c r="H182" s="154">
        <f>'Cheddar Sharpness'!H24</f>
        <v>1.8476159697411898E-2</v>
      </c>
      <c r="I182" s="250">
        <f>'Cheddar Sharpness'!I24</f>
        <v>5.9405328613283093</v>
      </c>
      <c r="J182" s="251">
        <f>'Cheddar Sharpness'!J24</f>
        <v>-9.1881752732096977E-2</v>
      </c>
      <c r="K182" s="149">
        <f>'Cheddar Sharpness'!K24</f>
        <v>-1.5231339125453705E-2</v>
      </c>
      <c r="L182" s="153">
        <f>'Cheddar Sharpness'!L24</f>
        <v>919994691.73982561</v>
      </c>
      <c r="M182" s="152">
        <f>'Cheddar Sharpness'!M24</f>
        <v>9469826.6404106617</v>
      </c>
      <c r="N182" s="149">
        <f>'Cheddar Sharpness'!N24</f>
        <v>1.0400404210132917E-2</v>
      </c>
      <c r="O182" s="151">
        <f>'Cheddar Sharpness'!O24</f>
        <v>239880467.22869736</v>
      </c>
      <c r="P182" s="150">
        <f>'Cheddar Sharpness'!P24</f>
        <v>4874138.2791594863</v>
      </c>
      <c r="Q182" s="149">
        <f>'Cheddar Sharpness'!Q24</f>
        <v>2.0740455378144704E-2</v>
      </c>
    </row>
    <row r="183" spans="2:17" s="55" customFormat="1">
      <c r="B183" s="501"/>
      <c r="C183" s="106" t="s">
        <v>99</v>
      </c>
      <c r="D183" s="157">
        <f>'Cheddar Sharpness'!D25</f>
        <v>463610797.86377734</v>
      </c>
      <c r="E183" s="156">
        <f>'Cheddar Sharpness'!E25</f>
        <v>5463773.9276393652</v>
      </c>
      <c r="F183" s="149">
        <f>'Cheddar Sharpness'!F25</f>
        <v>1.1925809057314692E-2</v>
      </c>
      <c r="G183" s="155">
        <f>'Cheddar Sharpness'!G25</f>
        <v>8.5547919242957668</v>
      </c>
      <c r="H183" s="154">
        <f>'Cheddar Sharpness'!H25</f>
        <v>-6.3140078974756264E-2</v>
      </c>
      <c r="I183" s="250">
        <f>'Cheddar Sharpness'!I25</f>
        <v>5.2373955320385637</v>
      </c>
      <c r="J183" s="251">
        <f>'Cheddar Sharpness'!J25</f>
        <v>-0.13902560665493535</v>
      </c>
      <c r="K183" s="149">
        <f>'Cheddar Sharpness'!K25</f>
        <v>-2.5858392240589875E-2</v>
      </c>
      <c r="L183" s="153">
        <f>'Cheddar Sharpness'!L25</f>
        <v>2428113121.3365812</v>
      </c>
      <c r="M183" s="152">
        <f>'Cheddar Sharpness'!M25</f>
        <v>-35078222.783187389</v>
      </c>
      <c r="N183" s="149">
        <f>'Cheddar Sharpness'!N25</f>
        <v>-1.4240965431665534E-2</v>
      </c>
      <c r="O183" s="151">
        <f>'Cheddar Sharpness'!O25</f>
        <v>678041488.71703136</v>
      </c>
      <c r="P183" s="150">
        <f>'Cheddar Sharpness'!P25</f>
        <v>8478220.4118939638</v>
      </c>
      <c r="Q183" s="149">
        <f>'Cheddar Sharpness'!Q25</f>
        <v>1.2662314098195449E-2</v>
      </c>
    </row>
    <row r="184" spans="2:17" s="55" customFormat="1">
      <c r="B184" s="501"/>
      <c r="C184" s="106" t="s">
        <v>98</v>
      </c>
      <c r="D184" s="157">
        <f>'Cheddar Sharpness'!D26</f>
        <v>125758690.29868086</v>
      </c>
      <c r="E184" s="156">
        <f>'Cheddar Sharpness'!E26</f>
        <v>3168540.7200562805</v>
      </c>
      <c r="F184" s="149">
        <f>'Cheddar Sharpness'!F26</f>
        <v>2.5846617619338992E-2</v>
      </c>
      <c r="G184" s="155">
        <f>'Cheddar Sharpness'!G26</f>
        <v>2.320565942670906</v>
      </c>
      <c r="H184" s="154">
        <f>'Cheddar Sharpness'!H26</f>
        <v>1.4595330305620546E-2</v>
      </c>
      <c r="I184" s="250">
        <f>'Cheddar Sharpness'!I26</f>
        <v>5.2187289024465811</v>
      </c>
      <c r="J184" s="251">
        <f>'Cheddar Sharpness'!J26</f>
        <v>1.0539552851123624E-2</v>
      </c>
      <c r="K184" s="149">
        <f>'Cheddar Sharpness'!K26</f>
        <v>2.0236500909749521E-3</v>
      </c>
      <c r="L184" s="153">
        <f>'Cheddar Sharpness'!L26</f>
        <v>656300511.79555428</v>
      </c>
      <c r="M184" s="152">
        <f>'Cheddar Sharpness'!M26</f>
        <v>17827800.394847751</v>
      </c>
      <c r="N184" s="149">
        <f>'Cheddar Sharpness'!N26</f>
        <v>2.7922572220410832E-2</v>
      </c>
      <c r="O184" s="151">
        <f>'Cheddar Sharpness'!O26</f>
        <v>149732723.55166057</v>
      </c>
      <c r="P184" s="150">
        <f>'Cheddar Sharpness'!P26</f>
        <v>4296101.9841671884</v>
      </c>
      <c r="Q184" s="149">
        <f>'Cheddar Sharpness'!Q26</f>
        <v>2.9539341177376555E-2</v>
      </c>
    </row>
    <row r="185" spans="2:17" s="55" customFormat="1" ht="15" thickBot="1">
      <c r="B185" s="502"/>
      <c r="C185" s="105" t="s">
        <v>97</v>
      </c>
      <c r="D185" s="148">
        <f>'Cheddar Sharpness'!D27</f>
        <v>260981598.7026864</v>
      </c>
      <c r="E185" s="147">
        <f>'Cheddar Sharpness'!E27</f>
        <v>-11977935.709933907</v>
      </c>
      <c r="F185" s="140">
        <f>'Cheddar Sharpness'!F27</f>
        <v>-4.3881726775762353E-2</v>
      </c>
      <c r="G185" s="146">
        <f>'Cheddar Sharpness'!G27</f>
        <v>4.8157706491287486</v>
      </c>
      <c r="H185" s="145">
        <f>'Cheddar Sharpness'!H27</f>
        <v>-0.3187092979465822</v>
      </c>
      <c r="I185" s="254">
        <f>'Cheddar Sharpness'!I27</f>
        <v>4.9681354846772185</v>
      </c>
      <c r="J185" s="255">
        <f>'Cheddar Sharpness'!J27</f>
        <v>-7.805098505554664E-2</v>
      </c>
      <c r="K185" s="140">
        <f>'Cheddar Sharpness'!K27</f>
        <v>-1.5467320822109859E-2</v>
      </c>
      <c r="L185" s="144">
        <f>'Cheddar Sharpness'!L27</f>
        <v>1296591941.3626063</v>
      </c>
      <c r="M185" s="143">
        <f>'Cheddar Sharpness'!M27</f>
        <v>-80812767.974913359</v>
      </c>
      <c r="N185" s="140">
        <f>'Cheddar Sharpness'!N27</f>
        <v>-5.8670314851603268E-2</v>
      </c>
      <c r="O185" s="142">
        <f>'Cheddar Sharpness'!O27</f>
        <v>344741428.93136829</v>
      </c>
      <c r="P185" s="141">
        <f>'Cheddar Sharpness'!P27</f>
        <v>-10020644.836276591</v>
      </c>
      <c r="Q185" s="140">
        <f>'Cheddar Sharpness'!Q27</f>
        <v>-2.8246099505100188E-2</v>
      </c>
    </row>
    <row r="186" spans="2:17" s="55" customFormat="1">
      <c r="B186" s="503" t="s">
        <v>69</v>
      </c>
      <c r="C186" s="362" t="s">
        <v>294</v>
      </c>
      <c r="D186" s="317">
        <f>Size!D27</f>
        <v>4595999.939029065</v>
      </c>
      <c r="E186" s="318">
        <f>Size!E27</f>
        <v>-811711.76838149317</v>
      </c>
      <c r="F186" s="321">
        <f>Size!F27</f>
        <v>-0.15010263347973024</v>
      </c>
      <c r="G186" s="333">
        <f>Size!G27</f>
        <v>8.4807824458873832E-2</v>
      </c>
      <c r="H186" s="334">
        <f>Size!H27</f>
        <v>-1.6913433899120575E-2</v>
      </c>
      <c r="I186" s="332">
        <f>Size!I27</f>
        <v>17.139142521979789</v>
      </c>
      <c r="J186" s="319">
        <f>Size!J27</f>
        <v>-0.2177683223276965</v>
      </c>
      <c r="K186" s="321">
        <f>Size!K27</f>
        <v>-1.2546490805944168E-2</v>
      </c>
      <c r="L186" s="337">
        <f>Size!L27</f>
        <v>78771497.986029565</v>
      </c>
      <c r="M186" s="340">
        <f>Size!M27</f>
        <v>-15089671.991213292</v>
      </c>
      <c r="N186" s="321">
        <f>Size!N27</f>
        <v>-0.16076586297477288</v>
      </c>
      <c r="O186" s="329">
        <f>Size!O27</f>
        <v>32680691.232983395</v>
      </c>
      <c r="P186" s="320">
        <f>Size!P27</f>
        <v>-6466191.1711841002</v>
      </c>
      <c r="Q186" s="321">
        <f>Size!Q27</f>
        <v>-0.16517767888703502</v>
      </c>
    </row>
    <row r="187" spans="2:17" s="55" customFormat="1">
      <c r="B187" s="497"/>
      <c r="C187" s="362" t="s">
        <v>295</v>
      </c>
      <c r="D187" s="157">
        <f>Size!D28</f>
        <v>462990374.06886709</v>
      </c>
      <c r="E187" s="357">
        <f>Size!E28</f>
        <v>9631875.6786106229</v>
      </c>
      <c r="F187" s="325">
        <f>Size!F28</f>
        <v>2.1245605217086697E-2</v>
      </c>
      <c r="G187" s="313">
        <f>Size!G28</f>
        <v>8.543343535917419</v>
      </c>
      <c r="H187" s="335">
        <f>Size!H28</f>
        <v>1.5485647274523728E-2</v>
      </c>
      <c r="I187" s="315">
        <f>Size!I28</f>
        <v>9.5446430394830184</v>
      </c>
      <c r="J187" s="358">
        <f>Size!J28</f>
        <v>-0.10184240016044122</v>
      </c>
      <c r="K187" s="325">
        <f>Size!K28</f>
        <v>-1.0557461657683835E-2</v>
      </c>
      <c r="L187" s="338">
        <f>Size!L28</f>
        <v>4419077851.204051</v>
      </c>
      <c r="M187" s="359">
        <f>Size!M28</f>
        <v>45761697.543819427</v>
      </c>
      <c r="N187" s="325">
        <f>Size!N28</f>
        <v>1.0463843896929184E-2</v>
      </c>
      <c r="O187" s="360">
        <f>Size!O28</f>
        <v>1186548266.9664202</v>
      </c>
      <c r="P187" s="361">
        <f>Size!P28</f>
        <v>26821977.285283566</v>
      </c>
      <c r="Q187" s="325">
        <f>Size!Q28</f>
        <v>2.3127851393847588E-2</v>
      </c>
    </row>
    <row r="188" spans="2:17" s="55" customFormat="1">
      <c r="B188" s="497"/>
      <c r="C188" s="100" t="s">
        <v>96</v>
      </c>
      <c r="D188" s="157">
        <f>Size!D29</f>
        <v>1643355607.363667</v>
      </c>
      <c r="E188" s="322">
        <f>Size!E29</f>
        <v>24329012.681485415</v>
      </c>
      <c r="F188" s="325">
        <f>Size!F29</f>
        <v>1.502693826117245E-2</v>
      </c>
      <c r="G188" s="313">
        <f>Size!G29</f>
        <v>30.3240678245628</v>
      </c>
      <c r="H188" s="335">
        <f>Size!H29</f>
        <v>-0.13048142599079071</v>
      </c>
      <c r="I188" s="315">
        <f>Size!I29</f>
        <v>5.9352486345866389</v>
      </c>
      <c r="J188" s="323">
        <f>Size!J29</f>
        <v>-8.8248429549794061E-2</v>
      </c>
      <c r="K188" s="325">
        <f>Size!K29</f>
        <v>-1.465069686432161E-2</v>
      </c>
      <c r="L188" s="338">
        <f>Size!L29</f>
        <v>9753724124.7455006</v>
      </c>
      <c r="M188" s="341">
        <f>Size!M29</f>
        <v>1522184.9185733795</v>
      </c>
      <c r="N188" s="325">
        <f>Size!N29</f>
        <v>1.5608627958747887E-4</v>
      </c>
      <c r="O188" s="330">
        <f>Size!O29</f>
        <v>3217472453.6537685</v>
      </c>
      <c r="P188" s="324">
        <f>Size!P29</f>
        <v>47947514.326982021</v>
      </c>
      <c r="Q188" s="325">
        <f>Size!Q29</f>
        <v>1.5127665894677001E-2</v>
      </c>
    </row>
    <row r="189" spans="2:17" s="55" customFormat="1">
      <c r="B189" s="497"/>
      <c r="C189" s="100" t="s">
        <v>95</v>
      </c>
      <c r="D189" s="157">
        <f>Size!D30</f>
        <v>429143678.94329864</v>
      </c>
      <c r="E189" s="322">
        <f>Size!E30</f>
        <v>7137824.0088403821</v>
      </c>
      <c r="F189" s="325">
        <f>Size!F30</f>
        <v>1.6914040232804253E-2</v>
      </c>
      <c r="G189" s="313">
        <f>Size!G30</f>
        <v>7.9187863956210602</v>
      </c>
      <c r="H189" s="335">
        <f>Size!H30</f>
        <v>-1.9315507915803387E-2</v>
      </c>
      <c r="I189" s="315">
        <f>Size!I30</f>
        <v>5.263176137538859</v>
      </c>
      <c r="J189" s="323">
        <f>Size!J30</f>
        <v>-6.1002521020180112E-2</v>
      </c>
      <c r="K189" s="325">
        <f>Size!K30</f>
        <v>-1.1457639747327735E-2</v>
      </c>
      <c r="L189" s="338">
        <f>Size!L30</f>
        <v>2258658770.5900068</v>
      </c>
      <c r="M189" s="341">
        <f>Size!M30</f>
        <v>11824203.96100235</v>
      </c>
      <c r="N189" s="325">
        <f>Size!N30</f>
        <v>5.2626055058172657E-3</v>
      </c>
      <c r="O189" s="330">
        <f>Size!O30</f>
        <v>552593604.41632938</v>
      </c>
      <c r="P189" s="324">
        <f>Size!P30</f>
        <v>8158709.4489769936</v>
      </c>
      <c r="Q189" s="325">
        <f>Size!Q30</f>
        <v>1.4985647548300958E-2</v>
      </c>
    </row>
    <row r="190" spans="2:17" s="55" customFormat="1">
      <c r="B190" s="497"/>
      <c r="C190" s="100" t="s">
        <v>94</v>
      </c>
      <c r="D190" s="157">
        <f>Size!D31</f>
        <v>1095173509.4244504</v>
      </c>
      <c r="E190" s="322">
        <f>Size!E31</f>
        <v>36531915.915313482</v>
      </c>
      <c r="F190" s="325">
        <f>Size!F31</f>
        <v>3.4508294534526224E-2</v>
      </c>
      <c r="G190" s="313">
        <f>Size!G31</f>
        <v>20.208721490735908</v>
      </c>
      <c r="H190" s="335">
        <f>Size!H31</f>
        <v>0.29524220997250694</v>
      </c>
      <c r="I190" s="315">
        <f>Size!I31</f>
        <v>5.091866698318829</v>
      </c>
      <c r="J190" s="323">
        <f>Size!J31</f>
        <v>-1.7107129401236598E-2</v>
      </c>
      <c r="K190" s="325">
        <f>Size!K31</f>
        <v>-3.3484472573371625E-3</v>
      </c>
      <c r="L190" s="338">
        <f>Size!L31</f>
        <v>5576477521.5193214</v>
      </c>
      <c r="M190" s="341">
        <f>Size!M31</f>
        <v>167905327.34527683</v>
      </c>
      <c r="N190" s="325">
        <f>Size!N31</f>
        <v>3.104429807299966E-2</v>
      </c>
      <c r="O190" s="330">
        <f>Size!O31</f>
        <v>1017902688.1417503</v>
      </c>
      <c r="P190" s="324">
        <f>Size!P31</f>
        <v>33918650.042277813</v>
      </c>
      <c r="Q190" s="325">
        <f>Size!Q31</f>
        <v>3.4470731972228316E-2</v>
      </c>
    </row>
    <row r="191" spans="2:17" s="55" customFormat="1" ht="15" thickBot="1">
      <c r="B191" s="504"/>
      <c r="C191" s="95" t="s">
        <v>93</v>
      </c>
      <c r="D191" s="148">
        <f>Size!D32</f>
        <v>1407940680.5249362</v>
      </c>
      <c r="E191" s="147">
        <f>Size!E32</f>
        <v>35781669.217762947</v>
      </c>
      <c r="F191" s="328">
        <f>Size!F32</f>
        <v>2.6076911584522487E-2</v>
      </c>
      <c r="G191" s="314">
        <f>Size!G32</f>
        <v>25.980066942231314</v>
      </c>
      <c r="H191" s="336">
        <f>Size!H32</f>
        <v>0.16919741933234178</v>
      </c>
      <c r="I191" s="316">
        <f>Size!I32</f>
        <v>3.5455344401785442</v>
      </c>
      <c r="J191" s="326">
        <f>Size!J32</f>
        <v>-0.15629991853906855</v>
      </c>
      <c r="K191" s="328">
        <f>Size!K32</f>
        <v>-4.2222288571878153E-2</v>
      </c>
      <c r="L191" s="339">
        <f>Size!L32</f>
        <v>4991902172.5295782</v>
      </c>
      <c r="M191" s="342">
        <f>Size!M32</f>
        <v>-87603201.151305199</v>
      </c>
      <c r="N191" s="328">
        <f>Size!N32</f>
        <v>-1.7246403873340761E-2</v>
      </c>
      <c r="O191" s="331">
        <f>Size!O32</f>
        <v>574636531.80322874</v>
      </c>
      <c r="P191" s="327">
        <f>Size!P32</f>
        <v>11409116.687236428</v>
      </c>
      <c r="Q191" s="328">
        <f>Size!Q32</f>
        <v>2.025667852990929E-2</v>
      </c>
    </row>
    <row r="192" spans="2:17" s="55" customFormat="1">
      <c r="B192" s="491" t="s">
        <v>92</v>
      </c>
      <c r="C192" s="120" t="s">
        <v>189</v>
      </c>
      <c r="D192" s="129">
        <f>Variety!D199</f>
        <v>998571.40156298829</v>
      </c>
      <c r="E192" s="128">
        <f>Variety!E199</f>
        <v>186601.44179115328</v>
      </c>
      <c r="F192" s="127">
        <f>Variety!F199</f>
        <v>0.22981323329201564</v>
      </c>
      <c r="G192" s="133">
        <f>Variety!G199</f>
        <v>1.8426168245619289E-2</v>
      </c>
      <c r="H192" s="132">
        <f>Variety!H199</f>
        <v>3.152682800066392E-3</v>
      </c>
      <c r="I192" s="256">
        <f>Variety!I199</f>
        <v>4.0094364132994498</v>
      </c>
      <c r="J192" s="257">
        <f>Variety!J199</f>
        <v>-0.53114839905292666</v>
      </c>
      <c r="K192" s="127">
        <f>Variety!K199</f>
        <v>-0.11697797112124649</v>
      </c>
      <c r="L192" s="131">
        <f>Variety!L199</f>
        <v>4003708.5387061127</v>
      </c>
      <c r="M192" s="130">
        <f>Variety!M199</f>
        <v>316890.07127974881</v>
      </c>
      <c r="N192" s="127">
        <f>Variety!N199</f>
        <v>8.5952176403455649E-2</v>
      </c>
      <c r="O192" s="129">
        <f>Variety!O199</f>
        <v>957586.18730020244</v>
      </c>
      <c r="P192" s="128">
        <f>Variety!P199</f>
        <v>90091.399908901425</v>
      </c>
      <c r="Q192" s="127">
        <f>Variety!Q199</f>
        <v>0.10385238184522241</v>
      </c>
    </row>
    <row r="193" spans="2:17" s="55" customFormat="1">
      <c r="B193" s="492"/>
      <c r="C193" s="120" t="s">
        <v>176</v>
      </c>
      <c r="D193" s="124">
        <f>Variety!D200</f>
        <v>4494427.6812638836</v>
      </c>
      <c r="E193" s="88">
        <f>Variety!E200</f>
        <v>173726.47310261242</v>
      </c>
      <c r="F193" s="87">
        <f>Variety!F200</f>
        <v>4.0207934946870326E-2</v>
      </c>
      <c r="G193" s="126">
        <f>Variety!G200</f>
        <v>8.293355937603733E-2</v>
      </c>
      <c r="H193" s="90">
        <f>Variety!H200</f>
        <v>1.6594109629877868E-3</v>
      </c>
      <c r="I193" s="258">
        <f>Variety!I200</f>
        <v>11.134516564105239</v>
      </c>
      <c r="J193" s="259">
        <f>Variety!J200</f>
        <v>-0.17480283282941755</v>
      </c>
      <c r="K193" s="87">
        <f>Variety!K200</f>
        <v>-1.545652984889587E-2</v>
      </c>
      <c r="L193" s="125">
        <f>Variety!L200</f>
        <v>50043279.463205814</v>
      </c>
      <c r="M193" s="89">
        <f>Variety!M200</f>
        <v>1179089.4813885465</v>
      </c>
      <c r="N193" s="87">
        <f>Variety!N200</f>
        <v>2.4129929951305744E-2</v>
      </c>
      <c r="O193" s="124">
        <f>Variety!O200</f>
        <v>9455969.400203336</v>
      </c>
      <c r="P193" s="88">
        <f>Variety!P200</f>
        <v>343424.95016354136</v>
      </c>
      <c r="Q193" s="87">
        <f>Variety!Q200</f>
        <v>3.7687053494926064E-2</v>
      </c>
    </row>
    <row r="194" spans="2:17" s="55" customFormat="1">
      <c r="B194" s="492"/>
      <c r="C194" s="120" t="s">
        <v>171</v>
      </c>
      <c r="D194" s="124">
        <f>Variety!D201</f>
        <v>29977781.000854526</v>
      </c>
      <c r="E194" s="88">
        <f>Variety!E201</f>
        <v>-828113.33340770751</v>
      </c>
      <c r="F194" s="87">
        <f>Variety!F201</f>
        <v>-2.6881652076780713E-2</v>
      </c>
      <c r="G194" s="126">
        <f>Variety!G201</f>
        <v>0.55316588827547342</v>
      </c>
      <c r="H194" s="90">
        <f>Variety!H201</f>
        <v>-2.6305523307055712E-2</v>
      </c>
      <c r="I194" s="258">
        <f>Variety!I201</f>
        <v>7.5022873044131595</v>
      </c>
      <c r="J194" s="259">
        <f>Variety!J201</f>
        <v>-0.14536894220658958</v>
      </c>
      <c r="K194" s="87">
        <f>Variety!K201</f>
        <v>-1.9008299735077974E-2</v>
      </c>
      <c r="L194" s="125">
        <f>Variety!L201</f>
        <v>224901925.81718892</v>
      </c>
      <c r="M194" s="89">
        <f>Variety!M201</f>
        <v>-10690964.420939595</v>
      </c>
      <c r="N194" s="87">
        <f>Variety!N201</f>
        <v>-4.5378977311809225E-2</v>
      </c>
      <c r="O194" s="124">
        <f>Variety!O201</f>
        <v>53793665.260959558</v>
      </c>
      <c r="P194" s="88">
        <f>Variety!P201</f>
        <v>-2074711.601107277</v>
      </c>
      <c r="Q194" s="87">
        <f>Variety!Q201</f>
        <v>-3.7135705700373618E-2</v>
      </c>
    </row>
    <row r="195" spans="2:17" s="55" customFormat="1">
      <c r="B195" s="492"/>
      <c r="C195" s="120" t="s">
        <v>173</v>
      </c>
      <c r="D195" s="124">
        <f>Variety!D202</f>
        <v>10182014.81803897</v>
      </c>
      <c r="E195" s="88">
        <f>Variety!E202</f>
        <v>-692667.70696703345</v>
      </c>
      <c r="F195" s="87">
        <f>Variety!F202</f>
        <v>-6.3695441717426235E-2</v>
      </c>
      <c r="G195" s="126">
        <f>Variety!G202</f>
        <v>0.18788392880360319</v>
      </c>
      <c r="H195" s="90">
        <f>Variety!H202</f>
        <v>-1.6673275895645018E-2</v>
      </c>
      <c r="I195" s="258">
        <f>Variety!I202</f>
        <v>13.811946962415046</v>
      </c>
      <c r="J195" s="259">
        <f>Variety!J202</f>
        <v>0.51649362315619918</v>
      </c>
      <c r="K195" s="87">
        <f>Variety!K202</f>
        <v>3.8847387146333366E-2</v>
      </c>
      <c r="L195" s="125">
        <f>Variety!L202</f>
        <v>140633448.63727835</v>
      </c>
      <c r="M195" s="89">
        <f>Variety!M202</f>
        <v>-3950385.4531925619</v>
      </c>
      <c r="N195" s="87">
        <f>Variety!N202</f>
        <v>-2.7322456054946462E-2</v>
      </c>
      <c r="O195" s="124">
        <f>Variety!O202</f>
        <v>30383383.435592968</v>
      </c>
      <c r="P195" s="88">
        <f>Variety!P202</f>
        <v>-1167580.984261591</v>
      </c>
      <c r="Q195" s="87">
        <f>Variety!Q202</f>
        <v>-3.7006190008152313E-2</v>
      </c>
    </row>
    <row r="196" spans="2:17" s="55" customFormat="1">
      <c r="B196" s="492"/>
      <c r="C196" s="120" t="s">
        <v>169</v>
      </c>
      <c r="D196" s="124">
        <f>Variety!D203</f>
        <v>22263617.354163565</v>
      </c>
      <c r="E196" s="88">
        <f>Variety!E203</f>
        <v>1070321.3155981153</v>
      </c>
      <c r="F196" s="87">
        <f>Variety!F203</f>
        <v>5.0502824744695266E-2</v>
      </c>
      <c r="G196" s="126">
        <f>Variety!G203</f>
        <v>0.41082005601382166</v>
      </c>
      <c r="H196" s="90">
        <f>Variety!H203</f>
        <v>1.2165531061590407E-2</v>
      </c>
      <c r="I196" s="258">
        <f>Variety!I203</f>
        <v>11.875411264237318</v>
      </c>
      <c r="J196" s="259">
        <f>Variety!J203</f>
        <v>8.1612823006384616E-2</v>
      </c>
      <c r="K196" s="87">
        <f>Variety!K203</f>
        <v>6.9199777673889587E-3</v>
      </c>
      <c r="L196" s="125">
        <f>Variety!L203</f>
        <v>264389612.31030342</v>
      </c>
      <c r="M196" s="89">
        <f>Variety!M203</f>
        <v>14440150.526124507</v>
      </c>
      <c r="N196" s="87">
        <f>Variety!N203</f>
        <v>5.7772280936507811E-2</v>
      </c>
      <c r="O196" s="124">
        <f>Variety!O203</f>
        <v>38395061.034942888</v>
      </c>
      <c r="P196" s="88">
        <f>Variety!P203</f>
        <v>1971546.9186104015</v>
      </c>
      <c r="Q196" s="87">
        <f>Variety!Q203</f>
        <v>5.4128410353638828E-2</v>
      </c>
    </row>
    <row r="197" spans="2:17" s="55" customFormat="1">
      <c r="B197" s="492"/>
      <c r="C197" s="120" t="s">
        <v>233</v>
      </c>
      <c r="D197" s="124">
        <f>Variety!D204</f>
        <v>5528271.643580717</v>
      </c>
      <c r="E197" s="88">
        <f>Variety!E204</f>
        <v>1657380.6612359327</v>
      </c>
      <c r="F197" s="87">
        <f>Variety!F204</f>
        <v>0.42816516114643399</v>
      </c>
      <c r="G197" s="126">
        <f>Variety!G204</f>
        <v>0.10201059558952238</v>
      </c>
      <c r="H197" s="90">
        <f>Variety!H204</f>
        <v>2.9197560613723042E-2</v>
      </c>
      <c r="I197" s="258">
        <f>Variety!I204</f>
        <v>11.661517438943747</v>
      </c>
      <c r="J197" s="259">
        <f>Variety!J204</f>
        <v>-1.0230289153755354</v>
      </c>
      <c r="K197" s="87">
        <f>Variety!K204</f>
        <v>-8.0651596580525592E-2</v>
      </c>
      <c r="L197" s="125">
        <f>Variety!L204</f>
        <v>64468036.178834744</v>
      </c>
      <c r="M197" s="89">
        <f>Variety!M204</f>
        <v>15367540.080765821</v>
      </c>
      <c r="N197" s="87">
        <f>Variety!N204</f>
        <v>0.31298136071929039</v>
      </c>
      <c r="O197" s="124">
        <f>Variety!O204</f>
        <v>9148871.3646812942</v>
      </c>
      <c r="P197" s="88">
        <f>Variety!P204</f>
        <v>2590357.8383254139</v>
      </c>
      <c r="Q197" s="87">
        <f>Variety!Q204</f>
        <v>0.3949611185394169</v>
      </c>
    </row>
    <row r="198" spans="2:17" s="55" customFormat="1">
      <c r="B198" s="492"/>
      <c r="C198" s="120" t="s">
        <v>153</v>
      </c>
      <c r="D198" s="124">
        <f>Variety!D205</f>
        <v>1014126000.6864873</v>
      </c>
      <c r="E198" s="88">
        <f>Variety!E205</f>
        <v>971167.68892562389</v>
      </c>
      <c r="F198" s="87">
        <f>Variety!F205</f>
        <v>9.5855801827671996E-4</v>
      </c>
      <c r="G198" s="126">
        <f>Variety!G205</f>
        <v>18.7131899448129</v>
      </c>
      <c r="H198" s="90">
        <f>Variety!H205</f>
        <v>-0.34466485590924378</v>
      </c>
      <c r="I198" s="258">
        <f>Variety!I205</f>
        <v>5.4041160976305855</v>
      </c>
      <c r="J198" s="259">
        <f>Variety!J205</f>
        <v>-0.10507685885705698</v>
      </c>
      <c r="K198" s="87">
        <f>Variety!K205</f>
        <v>-1.9073003920350648E-2</v>
      </c>
      <c r="L198" s="125">
        <f>Variety!L205</f>
        <v>5480454645.3355722</v>
      </c>
      <c r="M198" s="89">
        <f>Variety!M205</f>
        <v>-101210824.44600868</v>
      </c>
      <c r="N198" s="87">
        <f>Variety!N205</f>
        <v>-1.8132728482914477E-2</v>
      </c>
      <c r="O198" s="124">
        <f>Variety!O205</f>
        <v>1464149619.0227416</v>
      </c>
      <c r="P198" s="88">
        <f>Variety!P205</f>
        <v>7249746.2824420929</v>
      </c>
      <c r="Q198" s="87">
        <f>Variety!Q205</f>
        <v>4.9761458684226276E-3</v>
      </c>
    </row>
    <row r="199" spans="2:17" s="55" customFormat="1">
      <c r="B199" s="492"/>
      <c r="C199" s="120" t="s">
        <v>234</v>
      </c>
      <c r="D199" s="124">
        <f>Variety!D206</f>
        <v>118007668.62691925</v>
      </c>
      <c r="E199" s="88">
        <f>Variety!E206</f>
        <v>383006.5355810076</v>
      </c>
      <c r="F199" s="87">
        <f>Variety!F206</f>
        <v>3.256175437797171E-3</v>
      </c>
      <c r="G199" s="126">
        <f>Variety!G206</f>
        <v>2.177539986614311</v>
      </c>
      <c r="H199" s="90">
        <f>Variety!H206</f>
        <v>-3.5027784975370402E-2</v>
      </c>
      <c r="I199" s="258">
        <f>Variety!I206</f>
        <v>3.4046395397603071</v>
      </c>
      <c r="J199" s="259">
        <f>Variety!J206</f>
        <v>-0.25471209929738103</v>
      </c>
      <c r="K199" s="87">
        <f>Variety!K206</f>
        <v>-6.9605800267659279E-2</v>
      </c>
      <c r="L199" s="125">
        <f>Variety!L206</f>
        <v>401773574.6021412</v>
      </c>
      <c r="M199" s="89">
        <f>Variety!M206</f>
        <v>-28656425.415404141</v>
      </c>
      <c r="N199" s="87">
        <f>Variety!N206</f>
        <v>-6.6576273527021904E-2</v>
      </c>
      <c r="O199" s="124">
        <f>Variety!O206</f>
        <v>111810257.92181343</v>
      </c>
      <c r="P199" s="88">
        <f>Variety!P206</f>
        <v>-3115362.0361721516</v>
      </c>
      <c r="Q199" s="87">
        <f>Variety!Q206</f>
        <v>-2.7107637420716663E-2</v>
      </c>
    </row>
    <row r="200" spans="2:17" s="55" customFormat="1">
      <c r="B200" s="492"/>
      <c r="C200" s="120" t="s">
        <v>235</v>
      </c>
      <c r="D200" s="124">
        <f>Variety!D207</f>
        <v>322480396.23269838</v>
      </c>
      <c r="E200" s="88">
        <f>Variety!E207</f>
        <v>12623083.096498847</v>
      </c>
      <c r="F200" s="87">
        <f>Variety!F207</f>
        <v>4.0738373959081933E-2</v>
      </c>
      <c r="G200" s="126">
        <f>Variety!G207</f>
        <v>5.9505790247918053</v>
      </c>
      <c r="H200" s="90">
        <f>Variety!H207</f>
        <v>0.12203684114533342</v>
      </c>
      <c r="I200" s="258">
        <f>Variety!I207</f>
        <v>4.1802028543533511</v>
      </c>
      <c r="J200" s="259">
        <f>Variety!J207</f>
        <v>-0.16626617064037674</v>
      </c>
      <c r="K200" s="87">
        <f>Variety!K207</f>
        <v>-3.825315898590044E-2</v>
      </c>
      <c r="L200" s="125">
        <f>Variety!L207</f>
        <v>1348033472.8049254</v>
      </c>
      <c r="M200" s="89">
        <f>Variety!M207</f>
        <v>1248259.090651989</v>
      </c>
      <c r="N200" s="87">
        <f>Variety!N207</f>
        <v>9.2684347729764488E-4</v>
      </c>
      <c r="O200" s="124">
        <f>Variety!O207</f>
        <v>326798483.78971535</v>
      </c>
      <c r="P200" s="88">
        <f>Variety!P207</f>
        <v>9805576.352996707</v>
      </c>
      <c r="Q200" s="87">
        <f>Variety!Q207</f>
        <v>3.0933109615249661E-2</v>
      </c>
    </row>
    <row r="201" spans="2:17" s="55" customFormat="1">
      <c r="B201" s="492"/>
      <c r="C201" s="120" t="s">
        <v>236</v>
      </c>
      <c r="D201" s="124">
        <f>Variety!D208</f>
        <v>11630787.300642172</v>
      </c>
      <c r="E201" s="88">
        <f>Variety!E208</f>
        <v>-1300032.814888807</v>
      </c>
      <c r="F201" s="87">
        <f>Variety!F208</f>
        <v>-0.10053753770245095</v>
      </c>
      <c r="G201" s="126">
        <f>Variety!G208</f>
        <v>0.2146174457782391</v>
      </c>
      <c r="H201" s="90">
        <f>Variety!H208</f>
        <v>-2.8616543923944582E-2</v>
      </c>
      <c r="I201" s="258">
        <f>Variety!I208</f>
        <v>6.2685970818196664</v>
      </c>
      <c r="J201" s="259">
        <f>Variety!J208</f>
        <v>-0.20459576779661059</v>
      </c>
      <c r="K201" s="87">
        <f>Variety!K208</f>
        <v>-3.1606623276910217E-2</v>
      </c>
      <c r="L201" s="125">
        <f>Variety!L208</f>
        <v>72908719.332070753</v>
      </c>
      <c r="M201" s="89">
        <f>Variety!M208</f>
        <v>-10794972.979458705</v>
      </c>
      <c r="N201" s="87">
        <f>Variety!N208</f>
        <v>-0.12896650890001171</v>
      </c>
      <c r="O201" s="124">
        <f>Variety!O208</f>
        <v>19794031.268816177</v>
      </c>
      <c r="P201" s="88">
        <f>Variety!P208</f>
        <v>-1680934.1341314167</v>
      </c>
      <c r="Q201" s="87">
        <f>Variety!Q208</f>
        <v>-7.8274125363698904E-2</v>
      </c>
    </row>
    <row r="202" spans="2:17" s="55" customFormat="1">
      <c r="B202" s="492"/>
      <c r="C202" s="120" t="s">
        <v>160</v>
      </c>
      <c r="D202" s="124">
        <f>Variety!D209</f>
        <v>63017346.223682024</v>
      </c>
      <c r="E202" s="88">
        <f>Variety!E209</f>
        <v>-2025163.1527834907</v>
      </c>
      <c r="F202" s="87">
        <f>Variety!F209</f>
        <v>-3.1135993555566299E-2</v>
      </c>
      <c r="G202" s="126">
        <f>Variety!G209</f>
        <v>1.1628294402308312</v>
      </c>
      <c r="H202" s="90">
        <f>Variety!H209</f>
        <v>-6.0646635882671829E-2</v>
      </c>
      <c r="I202" s="258">
        <f>Variety!I209</f>
        <v>5.0121514338614528</v>
      </c>
      <c r="J202" s="259">
        <f>Variety!J209</f>
        <v>-2.581891363481148E-2</v>
      </c>
      <c r="K202" s="87">
        <f>Variety!K209</f>
        <v>-5.1248641524146293E-3</v>
      </c>
      <c r="L202" s="125">
        <f>Variety!L209</f>
        <v>315852482.23317146</v>
      </c>
      <c r="M202" s="89">
        <f>Variety!M209</f>
        <v>-11829751.332209527</v>
      </c>
      <c r="N202" s="87">
        <f>Variety!N209</f>
        <v>-3.6101289970758177E-2</v>
      </c>
      <c r="O202" s="124">
        <f>Variety!O209</f>
        <v>65619427.710373357</v>
      </c>
      <c r="P202" s="88">
        <f>Variety!P209</f>
        <v>-1714465.396136418</v>
      </c>
      <c r="Q202" s="87">
        <f>Variety!Q209</f>
        <v>-2.5462145689756133E-2</v>
      </c>
    </row>
    <row r="203" spans="2:17" s="55" customFormat="1">
      <c r="B203" s="492"/>
      <c r="C203" s="120" t="s">
        <v>155</v>
      </c>
      <c r="D203" s="124">
        <f>Variety!D210</f>
        <v>479750908.82141358</v>
      </c>
      <c r="E203" s="88">
        <f>Variety!E210</f>
        <v>-9837194.9555271268</v>
      </c>
      <c r="F203" s="87">
        <f>Variety!F210</f>
        <v>-2.0092798169804003E-2</v>
      </c>
      <c r="G203" s="126">
        <f>Variety!G210</f>
        <v>8.852617797881642</v>
      </c>
      <c r="H203" s="90">
        <f>Variety!H210</f>
        <v>-0.35673371489377637</v>
      </c>
      <c r="I203" s="258">
        <f>Variety!I210</f>
        <v>4.4348364613660136</v>
      </c>
      <c r="J203" s="259">
        <f>Variety!J210</f>
        <v>-8.1398493282379469E-2</v>
      </c>
      <c r="K203" s="87">
        <f>Variety!K210</f>
        <v>-1.8023529355707904E-2</v>
      </c>
      <c r="L203" s="125">
        <f>Variety!L210</f>
        <v>2127616822.8146868</v>
      </c>
      <c r="M203" s="89">
        <f>Variety!M210</f>
        <v>-83478084.842757702</v>
      </c>
      <c r="N203" s="87">
        <f>Variety!N210</f>
        <v>-3.7754184387860122E-2</v>
      </c>
      <c r="O203" s="124">
        <f>Variety!O210</f>
        <v>455804497.58377361</v>
      </c>
      <c r="P203" s="88">
        <f>Variety!P210</f>
        <v>-10326408.962065816</v>
      </c>
      <c r="Q203" s="87">
        <f>Variety!Q210</f>
        <v>-2.2153452639704582E-2</v>
      </c>
    </row>
    <row r="204" spans="2:17" s="55" customFormat="1">
      <c r="B204" s="492"/>
      <c r="C204" s="120" t="s">
        <v>168</v>
      </c>
      <c r="D204" s="124">
        <f>Variety!D211</f>
        <v>14507253.125741711</v>
      </c>
      <c r="E204" s="88">
        <f>Variety!E211</f>
        <v>-953302.21334412508</v>
      </c>
      <c r="F204" s="87">
        <f>Variety!F211</f>
        <v>-6.1660282728271822E-2</v>
      </c>
      <c r="G204" s="126">
        <f>Variety!G211</f>
        <v>0.26769551627284555</v>
      </c>
      <c r="H204" s="90">
        <f>Variety!H211</f>
        <v>-2.3123822681575146E-2</v>
      </c>
      <c r="I204" s="258">
        <f>Variety!I211</f>
        <v>5.5674695125111189</v>
      </c>
      <c r="J204" s="259">
        <f>Variety!J211</f>
        <v>-0.22446557408718171</v>
      </c>
      <c r="K204" s="87">
        <f>Variety!K211</f>
        <v>-3.875484975765052E-2</v>
      </c>
      <c r="L204" s="125">
        <f>Variety!L211</f>
        <v>80768689.48784861</v>
      </c>
      <c r="M204" s="89">
        <f>Variety!M211</f>
        <v>-8777843.4388973266</v>
      </c>
      <c r="N204" s="87">
        <f>Variety!N211</f>
        <v>-9.8025497492773866E-2</v>
      </c>
      <c r="O204" s="124">
        <f>Variety!O211</f>
        <v>23840713.832684785</v>
      </c>
      <c r="P204" s="88">
        <f>Variety!P211</f>
        <v>-1805336.5059633479</v>
      </c>
      <c r="Q204" s="87">
        <f>Variety!Q211</f>
        <v>-7.0394329034078926E-2</v>
      </c>
    </row>
    <row r="205" spans="2:17" s="55" customFormat="1">
      <c r="B205" s="492"/>
      <c r="C205" s="120" t="s">
        <v>157</v>
      </c>
      <c r="D205" s="124">
        <f>Variety!D212</f>
        <v>346614805.2027871</v>
      </c>
      <c r="E205" s="88">
        <f>Variety!E212</f>
        <v>9305446.5288609266</v>
      </c>
      <c r="F205" s="87">
        <f>Variety!F212</f>
        <v>2.7587276455784362E-2</v>
      </c>
      <c r="G205" s="126">
        <f>Variety!G212</f>
        <v>6.3959199182876292</v>
      </c>
      <c r="H205" s="90">
        <f>Variety!H212</f>
        <v>5.099358406378407E-2</v>
      </c>
      <c r="I205" s="258">
        <f>Variety!I212</f>
        <v>5.0201235951087364</v>
      </c>
      <c r="J205" s="259">
        <f>Variety!J212</f>
        <v>-0.18356502533139452</v>
      </c>
      <c r="K205" s="87">
        <f>Variety!K212</f>
        <v>-3.5275943416435335E-2</v>
      </c>
      <c r="L205" s="125">
        <f>Variety!L212</f>
        <v>1740049162.0125299</v>
      </c>
      <c r="M205" s="89">
        <f>Variety!M212</f>
        <v>-15203709.286938429</v>
      </c>
      <c r="N205" s="87">
        <f>Variety!N212</f>
        <v>-8.6618341639188717E-3</v>
      </c>
      <c r="O205" s="124">
        <f>Variety!O212</f>
        <v>490431526.72651714</v>
      </c>
      <c r="P205" s="88">
        <f>Variety!P212</f>
        <v>14741182.067656934</v>
      </c>
      <c r="Q205" s="87">
        <f>Variety!Q212</f>
        <v>3.0989029382609237E-2</v>
      </c>
    </row>
    <row r="206" spans="2:17" s="55" customFormat="1">
      <c r="B206" s="492"/>
      <c r="C206" s="120" t="s">
        <v>178</v>
      </c>
      <c r="D206" s="124">
        <f>Variety!D213</f>
        <v>15219102.576502867</v>
      </c>
      <c r="E206" s="88">
        <f>Variety!E213</f>
        <v>2007539.3299132735</v>
      </c>
      <c r="F206" s="87">
        <f>Variety!F213</f>
        <v>0.1519532013315302</v>
      </c>
      <c r="G206" s="126">
        <f>Variety!G213</f>
        <v>0.28083093926287533</v>
      </c>
      <c r="H206" s="90">
        <f>Variety!H213</f>
        <v>3.2316056992489239E-2</v>
      </c>
      <c r="I206" s="258">
        <f>Variety!I213</f>
        <v>5.5510447944492629</v>
      </c>
      <c r="J206" s="259">
        <f>Variety!J213</f>
        <v>-0.31670741090018506</v>
      </c>
      <c r="K206" s="87">
        <f>Variety!K213</f>
        <v>-5.3974230645161311E-2</v>
      </c>
      <c r="L206" s="125">
        <f>Variety!L213</f>
        <v>84481920.1334856</v>
      </c>
      <c r="M206" s="89">
        <f>Variety!M213</f>
        <v>6959740.7571958005</v>
      </c>
      <c r="N206" s="87">
        <f>Variety!N213</f>
        <v>8.9777413550430202E-2</v>
      </c>
      <c r="O206" s="124">
        <f>Variety!O213</f>
        <v>15366834.128940929</v>
      </c>
      <c r="P206" s="88">
        <f>Variety!P213</f>
        <v>900787.35767508298</v>
      </c>
      <c r="Q206" s="87">
        <f>Variety!Q213</f>
        <v>6.2269075436997216E-2</v>
      </c>
    </row>
    <row r="207" spans="2:17" s="55" customFormat="1">
      <c r="B207" s="492"/>
      <c r="C207" s="120" t="s">
        <v>154</v>
      </c>
      <c r="D207" s="124">
        <f>Variety!D214</f>
        <v>546870724.91530299</v>
      </c>
      <c r="E207" s="88">
        <f>Variety!E214</f>
        <v>3450145.0918158293</v>
      </c>
      <c r="F207" s="87">
        <f>Variety!F214</f>
        <v>6.3489408018674942E-3</v>
      </c>
      <c r="G207" s="126">
        <f>Variety!G214</f>
        <v>10.091148184417069</v>
      </c>
      <c r="H207" s="90">
        <f>Variety!H214</f>
        <v>-0.13081411463182668</v>
      </c>
      <c r="I207" s="258">
        <f>Variety!I214</f>
        <v>5.3919153625009653</v>
      </c>
      <c r="J207" s="259">
        <f>Variety!J214</f>
        <v>5.1468767675441285E-2</v>
      </c>
      <c r="K207" s="87">
        <f>Variety!K214</f>
        <v>9.6375399999899837E-3</v>
      </c>
      <c r="L207" s="125">
        <f>Variety!L214</f>
        <v>2948680662.9728618</v>
      </c>
      <c r="M207" s="89">
        <f>Variety!M214</f>
        <v>46572077.896408081</v>
      </c>
      <c r="N207" s="87">
        <f>Variety!N214</f>
        <v>1.6047668972793167E-2</v>
      </c>
      <c r="O207" s="124">
        <f>Variety!O214</f>
        <v>801417283.75628769</v>
      </c>
      <c r="P207" s="88">
        <f>Variety!P214</f>
        <v>-3074639.1646344662</v>
      </c>
      <c r="Q207" s="87">
        <f>Variety!Q214</f>
        <v>-3.8218396941403338E-3</v>
      </c>
    </row>
    <row r="208" spans="2:17" s="55" customFormat="1">
      <c r="B208" s="492"/>
      <c r="C208" s="120" t="s">
        <v>237</v>
      </c>
      <c r="D208" s="124">
        <f>Variety!D215</f>
        <v>6561905.7147347601</v>
      </c>
      <c r="E208" s="88">
        <f>Variety!E215</f>
        <v>408458.63679771312</v>
      </c>
      <c r="F208" s="87">
        <f>Variety!F215</f>
        <v>6.6378833136019999E-2</v>
      </c>
      <c r="G208" s="126">
        <f>Variety!G215</f>
        <v>0.12108375878013419</v>
      </c>
      <c r="H208" s="90">
        <f>Variety!H215</f>
        <v>5.3349145602552689E-3</v>
      </c>
      <c r="I208" s="258">
        <f>Variety!I215</f>
        <v>8.6516610781076562</v>
      </c>
      <c r="J208" s="259">
        <f>Variety!J215</f>
        <v>0.36895596713097412</v>
      </c>
      <c r="K208" s="87">
        <f>Variety!K215</f>
        <v>4.4545346259160429E-2</v>
      </c>
      <c r="L208" s="125">
        <f>Variety!L215</f>
        <v>56771384.270382926</v>
      </c>
      <c r="M208" s="89">
        <f>Variety!M215</f>
        <v>5804196.7078292146</v>
      </c>
      <c r="N208" s="87">
        <f>Variety!N215</f>
        <v>0.11388104750150345</v>
      </c>
      <c r="O208" s="124">
        <f>Variety!O215</f>
        <v>6242052.1426278073</v>
      </c>
      <c r="P208" s="88">
        <f>Variety!P215</f>
        <v>462622.65022628754</v>
      </c>
      <c r="Q208" s="87">
        <f>Variety!Q215</f>
        <v>8.0046421681330082E-2</v>
      </c>
    </row>
    <row r="209" spans="2:17" s="55" customFormat="1">
      <c r="B209" s="492"/>
      <c r="C209" s="120" t="s">
        <v>183</v>
      </c>
      <c r="D209" s="124">
        <f>Variety!D216</f>
        <v>2063609.7545034923</v>
      </c>
      <c r="E209" s="88">
        <f>Variety!E216</f>
        <v>97115.343136117561</v>
      </c>
      <c r="F209" s="87">
        <f>Variety!F216</f>
        <v>4.9385008457049087E-2</v>
      </c>
      <c r="G209" s="126">
        <f>Variety!G216</f>
        <v>3.8078819872335336E-2</v>
      </c>
      <c r="H209" s="90">
        <f>Variety!H216</f>
        <v>1.0882595574923382E-3</v>
      </c>
      <c r="I209" s="258">
        <f>Variety!I216</f>
        <v>6.5825607543420501</v>
      </c>
      <c r="J209" s="259">
        <f>Variety!J216</f>
        <v>7.8702283441050014E-2</v>
      </c>
      <c r="K209" s="87">
        <f>Variety!K216</f>
        <v>1.2100860403585495E-2</v>
      </c>
      <c r="L209" s="125">
        <f>Variety!L216</f>
        <v>13583836.582272122</v>
      </c>
      <c r="M209" s="89">
        <f>Variety!M216</f>
        <v>794035.24692094512</v>
      </c>
      <c r="N209" s="87">
        <f>Variety!N216</f>
        <v>6.2083469954003226E-2</v>
      </c>
      <c r="O209" s="124">
        <f>Variety!O216</f>
        <v>2780001.2946075387</v>
      </c>
      <c r="P209" s="88">
        <f>Variety!P216</f>
        <v>49644.315842789132</v>
      </c>
      <c r="Q209" s="87">
        <f>Variety!Q216</f>
        <v>1.8182353526991511E-2</v>
      </c>
    </row>
    <row r="210" spans="2:17" s="55" customFormat="1">
      <c r="B210" s="492"/>
      <c r="C210" s="120" t="s">
        <v>167</v>
      </c>
      <c r="D210" s="124">
        <f>Variety!D217</f>
        <v>56613771.591726281</v>
      </c>
      <c r="E210" s="88">
        <f>Variety!E217</f>
        <v>3067943.2014669925</v>
      </c>
      <c r="F210" s="87">
        <f>Variety!F217</f>
        <v>5.7295652970513998E-2</v>
      </c>
      <c r="G210" s="126">
        <f>Variety!G217</f>
        <v>1.0446672904265109</v>
      </c>
      <c r="H210" s="90">
        <f>Variety!H217</f>
        <v>3.7448463244147856E-2</v>
      </c>
      <c r="I210" s="258">
        <f>Variety!I217</f>
        <v>9.3913757578242798</v>
      </c>
      <c r="J210" s="259">
        <f>Variety!J217</f>
        <v>-0.12272934781215206</v>
      </c>
      <c r="K210" s="87">
        <f>Variety!K217</f>
        <v>-1.2899725875368313E-2</v>
      </c>
      <c r="L210" s="125">
        <f>Variety!L217</f>
        <v>531681202.0855391</v>
      </c>
      <c r="M210" s="89">
        <f>Variety!M217</f>
        <v>22240562.812241018</v>
      </c>
      <c r="N210" s="87">
        <f>Variety!N217</f>
        <v>4.3656828877975888E-2</v>
      </c>
      <c r="O210" s="124">
        <f>Variety!O217</f>
        <v>105915465.56162046</v>
      </c>
      <c r="P210" s="88">
        <f>Variety!P217</f>
        <v>5041163.2489735782</v>
      </c>
      <c r="Q210" s="87">
        <f>Variety!Q217</f>
        <v>4.9974702509952867E-2</v>
      </c>
    </row>
    <row r="211" spans="2:17" s="55" customFormat="1">
      <c r="B211" s="492"/>
      <c r="C211" s="120" t="s">
        <v>187</v>
      </c>
      <c r="D211" s="124">
        <f>Variety!D218</f>
        <v>2144556.063462547</v>
      </c>
      <c r="E211" s="88">
        <f>Variety!E218</f>
        <v>-47185.520687703509</v>
      </c>
      <c r="F211" s="87">
        <f>Variety!F218</f>
        <v>-2.1528779226953242E-2</v>
      </c>
      <c r="G211" s="126">
        <f>Variety!G218</f>
        <v>3.9572484026352606E-2</v>
      </c>
      <c r="H211" s="90">
        <f>Variety!H218</f>
        <v>-1.6550672925885329E-3</v>
      </c>
      <c r="I211" s="258">
        <f>Variety!I218</f>
        <v>13.042851055264618</v>
      </c>
      <c r="J211" s="259">
        <f>Variety!J218</f>
        <v>-0.2512433961608842</v>
      </c>
      <c r="K211" s="87">
        <f>Variety!K218</f>
        <v>-1.8898872509059375E-2</v>
      </c>
      <c r="L211" s="125">
        <f>Variety!L218</f>
        <v>27971125.315406617</v>
      </c>
      <c r="M211" s="89">
        <f>Variety!M218</f>
        <v>-1166094.317403771</v>
      </c>
      <c r="N211" s="87">
        <f>Variety!N218</f>
        <v>-4.0020782082126796E-2</v>
      </c>
      <c r="O211" s="124">
        <f>Variety!O218</f>
        <v>4500212.8348903423</v>
      </c>
      <c r="P211" s="88">
        <f>Variety!P218</f>
        <v>-40682.805260633118</v>
      </c>
      <c r="Q211" s="87">
        <f>Variety!Q218</f>
        <v>-8.9592028719868346E-3</v>
      </c>
    </row>
    <row r="212" spans="2:17" s="55" customFormat="1">
      <c r="B212" s="492"/>
      <c r="C212" s="120" t="s">
        <v>165</v>
      </c>
      <c r="D212" s="124">
        <f>Variety!D219</f>
        <v>94348471.039913133</v>
      </c>
      <c r="E212" s="88">
        <f>Variety!E219</f>
        <v>6901797.8492027521</v>
      </c>
      <c r="F212" s="87">
        <f>Variety!F219</f>
        <v>7.8925790969209139E-2</v>
      </c>
      <c r="G212" s="126">
        <f>Variety!G219</f>
        <v>1.7409679451837556</v>
      </c>
      <c r="H212" s="90">
        <f>Variety!H219</f>
        <v>9.6060428388866193E-2</v>
      </c>
      <c r="I212" s="258">
        <f>Variety!I219</f>
        <v>7.0084910705583754</v>
      </c>
      <c r="J212" s="259">
        <f>Variety!J219</f>
        <v>-0.31868945663121639</v>
      </c>
      <c r="K212" s="87">
        <f>Variety!K219</f>
        <v>-4.349414559237736E-2</v>
      </c>
      <c r="L212" s="125">
        <f>Variety!L219</f>
        <v>661240416.80406666</v>
      </c>
      <c r="M212" s="89">
        <f>Variety!M219</f>
        <v>20502855.833581448</v>
      </c>
      <c r="N212" s="87">
        <f>Variety!N219</f>
        <v>3.1998835533423468E-2</v>
      </c>
      <c r="O212" s="124">
        <f>Variety!O219</f>
        <v>113627789.6264732</v>
      </c>
      <c r="P212" s="88">
        <f>Variety!P219</f>
        <v>7074222.4390549511</v>
      </c>
      <c r="Q212" s="87">
        <f>Variety!Q219</f>
        <v>6.6391230493597866E-2</v>
      </c>
    </row>
    <row r="213" spans="2:17" s="55" customFormat="1">
      <c r="B213" s="492"/>
      <c r="C213" s="120" t="s">
        <v>238</v>
      </c>
      <c r="D213" s="124">
        <f>Variety!D220</f>
        <v>22171395.124906059</v>
      </c>
      <c r="E213" s="88">
        <f>Variety!E220</f>
        <v>1009804.9202484377</v>
      </c>
      <c r="F213" s="87">
        <f>Variety!F220</f>
        <v>4.7718763593965721E-2</v>
      </c>
      <c r="G213" s="126">
        <f>Variety!G220</f>
        <v>0.40911832260785275</v>
      </c>
      <c r="H213" s="90">
        <f>Variety!H220</f>
        <v>1.1060197296891949E-2</v>
      </c>
      <c r="I213" s="258">
        <f>Variety!I220</f>
        <v>13.530293046753247</v>
      </c>
      <c r="J213" s="259">
        <f>Variety!J220</f>
        <v>-0.1939687029948427</v>
      </c>
      <c r="K213" s="87">
        <f>Variety!K220</f>
        <v>-1.4133270447017161E-2</v>
      </c>
      <c r="L213" s="125">
        <f>Variety!L220</f>
        <v>299985473.29533529</v>
      </c>
      <c r="M213" s="89">
        <f>Variety!M220</f>
        <v>9558270.2857088447</v>
      </c>
      <c r="N213" s="87">
        <f>Variety!N220</f>
        <v>3.291107095567776E-2</v>
      </c>
      <c r="O213" s="124">
        <f>Variety!O220</f>
        <v>58359720.136800259</v>
      </c>
      <c r="P213" s="88">
        <f>Variety!P220</f>
        <v>1196857.3402181566</v>
      </c>
      <c r="Q213" s="87">
        <f>Variety!Q220</f>
        <v>2.0937673196621626E-2</v>
      </c>
    </row>
    <row r="214" spans="2:17" s="55" customFormat="1">
      <c r="B214" s="492"/>
      <c r="C214" s="120" t="s">
        <v>184</v>
      </c>
      <c r="D214" s="124">
        <f>Variety!D221</f>
        <v>3297502.8729126048</v>
      </c>
      <c r="E214" s="88">
        <f>Variety!E221</f>
        <v>332097.31795038143</v>
      </c>
      <c r="F214" s="87">
        <f>Variety!F221</f>
        <v>0.11199052264357549</v>
      </c>
      <c r="G214" s="126">
        <f>Variety!G221</f>
        <v>6.0847269040147804E-2</v>
      </c>
      <c r="H214" s="90">
        <f>Variety!H221</f>
        <v>5.0667835199638134E-3</v>
      </c>
      <c r="I214" s="258">
        <f>Variety!I221</f>
        <v>11.634368552253052</v>
      </c>
      <c r="J214" s="259">
        <f>Variety!J221</f>
        <v>-0.94482921381428042</v>
      </c>
      <c r="K214" s="87">
        <f>Variety!K221</f>
        <v>-7.511045071276154E-2</v>
      </c>
      <c r="L214" s="125">
        <f>Variety!L221</f>
        <v>38364363.725578502</v>
      </c>
      <c r="M214" s="89">
        <f>Variety!M221</f>
        <v>1061940.7931140438</v>
      </c>
      <c r="N214" s="87">
        <f>Variety!N221</f>
        <v>2.8468413299497286E-2</v>
      </c>
      <c r="O214" s="124">
        <f>Variety!O221</f>
        <v>7404059.3645958854</v>
      </c>
      <c r="P214" s="88">
        <f>Variety!P221</f>
        <v>92313.176823609509</v>
      </c>
      <c r="Q214" s="87">
        <f>Variety!Q221</f>
        <v>1.2625325668167818E-2</v>
      </c>
    </row>
    <row r="215" spans="2:17" s="55" customFormat="1">
      <c r="B215" s="492"/>
      <c r="C215" s="120" t="s">
        <v>170</v>
      </c>
      <c r="D215" s="124">
        <f>Variety!D222</f>
        <v>46602180.721874431</v>
      </c>
      <c r="E215" s="88">
        <f>Variety!E222</f>
        <v>3567975.7137404084</v>
      </c>
      <c r="F215" s="87">
        <f>Variety!F222</f>
        <v>8.2910227180123683E-2</v>
      </c>
      <c r="G215" s="126">
        <f>Variety!G222</f>
        <v>0.85992811455440887</v>
      </c>
      <c r="H215" s="90">
        <f>Variety!H222</f>
        <v>5.0437201815011545E-2</v>
      </c>
      <c r="I215" s="258">
        <f>Variety!I222</f>
        <v>8.6479626119595938</v>
      </c>
      <c r="J215" s="259">
        <f>Variety!J222</f>
        <v>-0.32565441254105387</v>
      </c>
      <c r="K215" s="87">
        <f>Variety!K222</f>
        <v>-3.6290206240351057E-2</v>
      </c>
      <c r="L215" s="125">
        <f>Variety!L222</f>
        <v>403013916.51855421</v>
      </c>
      <c r="M215" s="89">
        <f>Variety!M222</f>
        <v>16841441.821711719</v>
      </c>
      <c r="N215" s="87">
        <f>Variety!N222</f>
        <v>4.3611191695971545E-2</v>
      </c>
      <c r="O215" s="124">
        <f>Variety!O222</f>
        <v>85966061.28509663</v>
      </c>
      <c r="P215" s="88">
        <f>Variety!P222</f>
        <v>6875407.4116496444</v>
      </c>
      <c r="Q215" s="87">
        <f>Variety!Q222</f>
        <v>8.6930719053745456E-2</v>
      </c>
    </row>
    <row r="216" spans="2:17" s="55" customFormat="1">
      <c r="B216" s="492"/>
      <c r="C216" s="120" t="s">
        <v>174</v>
      </c>
      <c r="D216" s="124">
        <f>Variety!D223</f>
        <v>11415423.099119661</v>
      </c>
      <c r="E216" s="88">
        <f>Variety!E223</f>
        <v>1855947.6630608197</v>
      </c>
      <c r="F216" s="87">
        <f>Variety!F223</f>
        <v>0.19414743784581401</v>
      </c>
      <c r="G216" s="126">
        <f>Variety!G223</f>
        <v>0.21064343149631004</v>
      </c>
      <c r="H216" s="90">
        <f>Variety!H223</f>
        <v>3.0825807478799316E-2</v>
      </c>
      <c r="I216" s="258">
        <f>Variety!I223</f>
        <v>14.256167304159437</v>
      </c>
      <c r="J216" s="259">
        <f>Variety!J223</f>
        <v>-0.14167115561490107</v>
      </c>
      <c r="K216" s="87">
        <f>Variety!K223</f>
        <v>-9.8397517106968233E-3</v>
      </c>
      <c r="L216" s="125">
        <f>Variety!L223</f>
        <v>162740181.54881611</v>
      </c>
      <c r="M216" s="89">
        <f>Variety!M223</f>
        <v>25104398.460260063</v>
      </c>
      <c r="N216" s="87">
        <f>Variety!N223</f>
        <v>0.18239732355144647</v>
      </c>
      <c r="O216" s="124">
        <f>Variety!O223</f>
        <v>24908107.146608118</v>
      </c>
      <c r="P216" s="88">
        <f>Variety!P223</f>
        <v>3765521.4450395182</v>
      </c>
      <c r="Q216" s="87">
        <f>Variety!Q223</f>
        <v>0.17810127380777974</v>
      </c>
    </row>
    <row r="217" spans="2:17" s="55" customFormat="1">
      <c r="B217" s="492"/>
      <c r="C217" s="120" t="s">
        <v>182</v>
      </c>
      <c r="D217" s="124">
        <f>Variety!D224</f>
        <v>8820464.1951853447</v>
      </c>
      <c r="E217" s="88">
        <f>Variety!E224</f>
        <v>649503.44690086506</v>
      </c>
      <c r="F217" s="87">
        <f>Variety!F224</f>
        <v>7.9489238402868409E-2</v>
      </c>
      <c r="G217" s="126">
        <f>Variety!G224</f>
        <v>0.16275987576907802</v>
      </c>
      <c r="H217" s="90">
        <f>Variety!H224</f>
        <v>9.060778206188197E-3</v>
      </c>
      <c r="I217" s="258">
        <f>Variety!I224</f>
        <v>16.706541539320785</v>
      </c>
      <c r="J217" s="259">
        <f>Variety!J224</f>
        <v>-0.31998887436175494</v>
      </c>
      <c r="K217" s="87">
        <f>Variety!K224</f>
        <v>-1.8793545519092458E-2</v>
      </c>
      <c r="L217" s="125">
        <f>Variety!L224</f>
        <v>147359451.47295564</v>
      </c>
      <c r="M217" s="89">
        <f>Variety!M224</f>
        <v>8236339.7832837105</v>
      </c>
      <c r="N217" s="87">
        <f>Variety!N224</f>
        <v>5.9201808263573727E-2</v>
      </c>
      <c r="O217" s="124">
        <f>Variety!O224</f>
        <v>17729362.501273427</v>
      </c>
      <c r="P217" s="88">
        <f>Variety!P224</f>
        <v>1039391.8028482925</v>
      </c>
      <c r="Q217" s="87">
        <f>Variety!Q224</f>
        <v>6.22764306558291E-2</v>
      </c>
    </row>
    <row r="218" spans="2:17" s="55" customFormat="1">
      <c r="B218" s="492"/>
      <c r="C218" s="120" t="s">
        <v>172</v>
      </c>
      <c r="D218" s="124">
        <f>Variety!D225</f>
        <v>33532300.799778029</v>
      </c>
      <c r="E218" s="88">
        <f>Variety!E225</f>
        <v>-544688.33733446896</v>
      </c>
      <c r="F218" s="87">
        <f>Variety!F225</f>
        <v>-1.5984051147912622E-2</v>
      </c>
      <c r="G218" s="126">
        <f>Variety!G225</f>
        <v>0.61875576972494528</v>
      </c>
      <c r="H218" s="90">
        <f>Variety!H225</f>
        <v>-2.2246266557537475E-2</v>
      </c>
      <c r="I218" s="258">
        <f>Variety!I225</f>
        <v>7.1324005417489937</v>
      </c>
      <c r="J218" s="259">
        <f>Variety!J225</f>
        <v>-0.2382615584344876</v>
      </c>
      <c r="K218" s="87">
        <f>Variety!K225</f>
        <v>-3.2325665618093719E-2</v>
      </c>
      <c r="L218" s="125">
        <f>Variety!L225</f>
        <v>239165800.39042702</v>
      </c>
      <c r="M218" s="89">
        <f>Variety!M225</f>
        <v>-12004171.930852264</v>
      </c>
      <c r="N218" s="87">
        <f>Variety!N225</f>
        <v>-4.779302167337645E-2</v>
      </c>
      <c r="O218" s="124">
        <f>Variety!O225</f>
        <v>53262681.061132587</v>
      </c>
      <c r="P218" s="88">
        <f>Variety!P225</f>
        <v>-106999.77348487079</v>
      </c>
      <c r="Q218" s="87">
        <f>Variety!Q225</f>
        <v>-2.0048793961583329E-3</v>
      </c>
    </row>
    <row r="219" spans="2:17" s="55" customFormat="1">
      <c r="B219" s="492"/>
      <c r="C219" s="120" t="s">
        <v>162</v>
      </c>
      <c r="D219" s="124">
        <f>Variety!D226</f>
        <v>65727137.011892885</v>
      </c>
      <c r="E219" s="88">
        <f>Variety!E226</f>
        <v>271581.20474340767</v>
      </c>
      <c r="F219" s="87">
        <f>Variety!F226</f>
        <v>4.1490932495258682E-3</v>
      </c>
      <c r="G219" s="126">
        <f>Variety!G226</f>
        <v>1.2128319346902654</v>
      </c>
      <c r="H219" s="90">
        <f>Variety!H226</f>
        <v>-1.8413712909800983E-2</v>
      </c>
      <c r="I219" s="258">
        <f>Variety!I226</f>
        <v>6.0628903301646613</v>
      </c>
      <c r="J219" s="259">
        <f>Variety!J226</f>
        <v>-8.6895214496058415E-2</v>
      </c>
      <c r="K219" s="87">
        <f>Variety!K226</f>
        <v>-1.4129795887191767E-2</v>
      </c>
      <c r="L219" s="125">
        <f>Variety!L226</f>
        <v>398496423.41881317</v>
      </c>
      <c r="M219" s="89">
        <f>Variety!M226</f>
        <v>-4041207.5017277002</v>
      </c>
      <c r="N219" s="87">
        <f>Variety!N226</f>
        <v>-1.0039328478398623E-2</v>
      </c>
      <c r="O219" s="124">
        <f>Variety!O226</f>
        <v>116234520.64186087</v>
      </c>
      <c r="P219" s="88">
        <f>Variety!P226</f>
        <v>-1207349.6038112193</v>
      </c>
      <c r="Q219" s="87">
        <f>Variety!Q226</f>
        <v>-1.0280401710953782E-2</v>
      </c>
    </row>
    <row r="220" spans="2:17" s="55" customFormat="1">
      <c r="B220" s="492"/>
      <c r="C220" s="120" t="s">
        <v>188</v>
      </c>
      <c r="D220" s="124">
        <f>Variety!D227</f>
        <v>9628706.0743259788</v>
      </c>
      <c r="E220" s="88">
        <f>Variety!E227</f>
        <v>-2086387.1587392651</v>
      </c>
      <c r="F220" s="87">
        <f>Variety!F227</f>
        <v>-0.17809394404566456</v>
      </c>
      <c r="G220" s="126">
        <f>Variety!G227</f>
        <v>0.1776739828873975</v>
      </c>
      <c r="H220" s="90">
        <f>Variety!H227</f>
        <v>-4.2691689309141551E-2</v>
      </c>
      <c r="I220" s="258">
        <f>Variety!I227</f>
        <v>8.0183330622953566</v>
      </c>
      <c r="J220" s="259">
        <f>Variety!J227</f>
        <v>0.46028036574554676</v>
      </c>
      <c r="K220" s="87">
        <f>Variety!K227</f>
        <v>6.0899332701882462E-2</v>
      </c>
      <c r="L220" s="125">
        <f>Variety!L227</f>
        <v>77206172.262892127</v>
      </c>
      <c r="M220" s="89">
        <f>Variety!M227</f>
        <v>-11337119.737609074</v>
      </c>
      <c r="N220" s="87">
        <f>Variety!N227</f>
        <v>-0.12804041369440949</v>
      </c>
      <c r="O220" s="124">
        <f>Variety!O227</f>
        <v>9259716.4253343232</v>
      </c>
      <c r="P220" s="88">
        <f>Variety!P227</f>
        <v>-1467761.5768140592</v>
      </c>
      <c r="Q220" s="87">
        <f>Variety!Q227</f>
        <v>-0.13682261352762615</v>
      </c>
    </row>
    <row r="221" spans="2:17" s="55" customFormat="1">
      <c r="B221" s="492"/>
      <c r="C221" s="120" t="s">
        <v>179</v>
      </c>
      <c r="D221" s="124">
        <f>Variety!D228</f>
        <v>3971596.6463314095</v>
      </c>
      <c r="E221" s="88">
        <f>Variety!E228</f>
        <v>360734.79377444973</v>
      </c>
      <c r="F221" s="87">
        <f>Variety!F228</f>
        <v>9.9902684872588687E-2</v>
      </c>
      <c r="G221" s="126">
        <f>Variety!G228</f>
        <v>7.3286004280209413E-2</v>
      </c>
      <c r="H221" s="90">
        <f>Variety!H228</f>
        <v>5.3642230773330579E-3</v>
      </c>
      <c r="I221" s="258">
        <f>Variety!I228</f>
        <v>9.2608333848799553</v>
      </c>
      <c r="J221" s="259">
        <f>Variety!J228</f>
        <v>-0.12637614802809161</v>
      </c>
      <c r="K221" s="87">
        <f>Variety!K228</f>
        <v>-1.3462589450577839E-2</v>
      </c>
      <c r="L221" s="125">
        <f>Variety!L228</f>
        <v>36780294.813623182</v>
      </c>
      <c r="M221" s="89">
        <f>Variety!M228</f>
        <v>2884378.0092864782</v>
      </c>
      <c r="N221" s="87">
        <f>Variety!N228</f>
        <v>8.5095146590560597E-2</v>
      </c>
      <c r="O221" s="124">
        <f>Variety!O228</f>
        <v>7051785.1573977573</v>
      </c>
      <c r="P221" s="88">
        <f>Variety!P228</f>
        <v>566612.8771326039</v>
      </c>
      <c r="Q221" s="87">
        <f>Variety!Q228</f>
        <v>8.7370520418840331E-2</v>
      </c>
    </row>
    <row r="222" spans="2:17" s="55" customFormat="1">
      <c r="B222" s="492"/>
      <c r="C222" s="120" t="s">
        <v>158</v>
      </c>
      <c r="D222" s="124">
        <f>Variety!D229</f>
        <v>191531944.98052478</v>
      </c>
      <c r="E222" s="88">
        <f>Variety!E229</f>
        <v>7086691.6092273295</v>
      </c>
      <c r="F222" s="87">
        <f>Variety!F229</f>
        <v>3.8421653470048736E-2</v>
      </c>
      <c r="G222" s="126">
        <f>Variety!G229</f>
        <v>3.5342488650264339</v>
      </c>
      <c r="H222" s="90">
        <f>Variety!H229</f>
        <v>6.4758572972472006E-2</v>
      </c>
      <c r="I222" s="258">
        <f>Variety!I229</f>
        <v>5.2411284939476479</v>
      </c>
      <c r="J222" s="259">
        <f>Variety!J229</f>
        <v>-0.24109731904821974</v>
      </c>
      <c r="K222" s="87">
        <f>Variety!K229</f>
        <v>-4.3977998585298599E-2</v>
      </c>
      <c r="L222" s="125">
        <f>Variety!L229</f>
        <v>1003843534.3386416</v>
      </c>
      <c r="M222" s="89">
        <f>Variety!M229</f>
        <v>-7326994.7780482769</v>
      </c>
      <c r="N222" s="87">
        <f>Variety!N229</f>
        <v>-7.2460525372004146E-3</v>
      </c>
      <c r="O222" s="124">
        <f>Variety!O229</f>
        <v>290832351.15399504</v>
      </c>
      <c r="P222" s="88">
        <f>Variety!P229</f>
        <v>7549359.4564644098</v>
      </c>
      <c r="Q222" s="87">
        <f>Variety!Q229</f>
        <v>2.6649533073715478E-2</v>
      </c>
    </row>
    <row r="223" spans="2:17" s="55" customFormat="1">
      <c r="B223" s="492"/>
      <c r="C223" s="120" t="s">
        <v>156</v>
      </c>
      <c r="D223" s="124">
        <f>Variety!D230</f>
        <v>516639955.36094648</v>
      </c>
      <c r="E223" s="88">
        <f>Variety!E230</f>
        <v>26115758.186758518</v>
      </c>
      <c r="F223" s="87">
        <f>Variety!F230</f>
        <v>5.3240509514527912E-2</v>
      </c>
      <c r="G223" s="126">
        <f>Variety!G230</f>
        <v>9.5333140173948312</v>
      </c>
      <c r="H223" s="90">
        <f>Variety!H230</f>
        <v>0.30635420679205083</v>
      </c>
      <c r="I223" s="258">
        <f>Variety!I230</f>
        <v>4.286386247936929</v>
      </c>
      <c r="J223" s="259">
        <f>Variety!J230</f>
        <v>-0.1794387782922513</v>
      </c>
      <c r="K223" s="87">
        <f>Variety!K230</f>
        <v>-4.0180431888475594E-2</v>
      </c>
      <c r="L223" s="125">
        <f>Variety!L230</f>
        <v>2214518399.79391</v>
      </c>
      <c r="M223" s="89">
        <f>Variety!M230</f>
        <v>23923164.082444668</v>
      </c>
      <c r="N223" s="87">
        <f>Variety!N230</f>
        <v>1.0920850959796259E-2</v>
      </c>
      <c r="O223" s="124">
        <f>Variety!O230</f>
        <v>535007306.26702571</v>
      </c>
      <c r="P223" s="88">
        <f>Variety!P230</f>
        <v>20245601.436285317</v>
      </c>
      <c r="Q223" s="87">
        <f>Variety!Q230</f>
        <v>3.9330045817884421E-2</v>
      </c>
    </row>
    <row r="224" spans="2:17" s="55" customFormat="1">
      <c r="B224" s="492"/>
      <c r="C224" s="120" t="s">
        <v>166</v>
      </c>
      <c r="D224" s="124">
        <f>Variety!D231</f>
        <v>48484285.824688591</v>
      </c>
      <c r="E224" s="88">
        <f>Variety!E231</f>
        <v>154248.44990780205</v>
      </c>
      <c r="F224" s="87">
        <f>Variety!F231</f>
        <v>3.1915648794488788E-3</v>
      </c>
      <c r="G224" s="126">
        <f>Variety!G231</f>
        <v>0.89465771448698284</v>
      </c>
      <c r="H224" s="90">
        <f>Variety!H231</f>
        <v>-1.4449960671551798E-2</v>
      </c>
      <c r="I224" s="258">
        <f>Variety!I231</f>
        <v>6.2446575285448782</v>
      </c>
      <c r="J224" s="259">
        <f>Variety!J231</f>
        <v>-0.2770508091482764</v>
      </c>
      <c r="K224" s="87">
        <f>Variety!K231</f>
        <v>-4.2481324647258643E-2</v>
      </c>
      <c r="L224" s="125">
        <f>Variety!L231</f>
        <v>302767760.49126333</v>
      </c>
      <c r="M224" s="89">
        <f>Variety!M231</f>
        <v>-12426647.216866314</v>
      </c>
      <c r="N224" s="87">
        <f>Variety!N231</f>
        <v>-3.9425341671586393E-2</v>
      </c>
      <c r="O224" s="124">
        <f>Variety!O231</f>
        <v>80552959.173091933</v>
      </c>
      <c r="P224" s="88">
        <f>Variety!P231</f>
        <v>619117.17096106708</v>
      </c>
      <c r="Q224" s="87">
        <f>Variety!Q231</f>
        <v>7.7453698640503575E-3</v>
      </c>
    </row>
    <row r="225" spans="2:17" s="55" customFormat="1">
      <c r="B225" s="492"/>
      <c r="C225" s="120" t="s">
        <v>186</v>
      </c>
      <c r="D225" s="124">
        <f>Variety!D232</f>
        <v>6149724.2535016024</v>
      </c>
      <c r="E225" s="88">
        <f>Variety!E232</f>
        <v>130612.13274517935</v>
      </c>
      <c r="F225" s="87">
        <f>Variety!F232</f>
        <v>2.1699567996876803E-2</v>
      </c>
      <c r="G225" s="126">
        <f>Variety!G232</f>
        <v>0.11347796820720209</v>
      </c>
      <c r="H225" s="90">
        <f>Variety!H232</f>
        <v>2.5601921125950611E-4</v>
      </c>
      <c r="I225" s="258">
        <f>Variety!I232</f>
        <v>5.3352658771070844</v>
      </c>
      <c r="J225" s="259">
        <f>Variety!J232</f>
        <v>-6.5275646682922961E-2</v>
      </c>
      <c r="K225" s="87">
        <f>Variety!K232</f>
        <v>-1.2086870621284222E-2</v>
      </c>
      <c r="L225" s="125">
        <f>Variety!L232</f>
        <v>32810413.963324938</v>
      </c>
      <c r="M225" s="89">
        <f>Variety!M232</f>
        <v>303949.01883213967</v>
      </c>
      <c r="N225" s="87">
        <f>Variety!N232</f>
        <v>9.3504175046765364E-3</v>
      </c>
      <c r="O225" s="124">
        <f>Variety!O232</f>
        <v>6425884.0068928031</v>
      </c>
      <c r="P225" s="88">
        <f>Variety!P232</f>
        <v>-69528.525801366195</v>
      </c>
      <c r="Q225" s="87">
        <f>Variety!Q232</f>
        <v>-1.0704250954254192E-2</v>
      </c>
    </row>
    <row r="226" spans="2:17" s="55" customFormat="1">
      <c r="B226" s="492"/>
      <c r="C226" s="120" t="s">
        <v>181</v>
      </c>
      <c r="D226" s="124">
        <f>Variety!D233</f>
        <v>13688935.264794247</v>
      </c>
      <c r="E226" s="88">
        <f>Variety!E233</f>
        <v>849618.47307926603</v>
      </c>
      <c r="F226" s="87">
        <f>Variety!F233</f>
        <v>6.6173184045704991E-2</v>
      </c>
      <c r="G226" s="126">
        <f>Variety!G233</f>
        <v>0.2525954818029898</v>
      </c>
      <c r="H226" s="90">
        <f>Variety!H233</f>
        <v>1.1082706867071718E-2</v>
      </c>
      <c r="I226" s="258">
        <f>Variety!I233</f>
        <v>4.7881990531618879</v>
      </c>
      <c r="J226" s="259">
        <f>Variety!J233</f>
        <v>-9.7227647480320201E-2</v>
      </c>
      <c r="K226" s="87">
        <f>Variety!K233</f>
        <v>-1.9901567137940942E-2</v>
      </c>
      <c r="L226" s="125">
        <f>Variety!L233</f>
        <v>65545346.873682186</v>
      </c>
      <c r="M226" s="89">
        <f>Variety!M233</f>
        <v>2819805.8014339656</v>
      </c>
      <c r="N226" s="87">
        <f>Variety!N233</f>
        <v>4.4954666842747057E-2</v>
      </c>
      <c r="O226" s="124">
        <f>Variety!O233</f>
        <v>10951443.763833931</v>
      </c>
      <c r="P226" s="88">
        <f>Variety!P233</f>
        <v>-444126.54995985329</v>
      </c>
      <c r="Q226" s="87">
        <f>Variety!Q233</f>
        <v>-3.8973613231297402E-2</v>
      </c>
    </row>
    <row r="227" spans="2:17" s="55" customFormat="1">
      <c r="B227" s="492"/>
      <c r="C227" s="120" t="s">
        <v>159</v>
      </c>
      <c r="D227" s="124">
        <f>Variety!D234</f>
        <v>187909037.43319431</v>
      </c>
      <c r="E227" s="88">
        <f>Variety!E234</f>
        <v>3905186.7487235367</v>
      </c>
      <c r="F227" s="87">
        <f>Variety!F234</f>
        <v>2.1223396870210822E-2</v>
      </c>
      <c r="G227" s="126">
        <f>Variety!G234</f>
        <v>3.4673970566320151</v>
      </c>
      <c r="H227" s="90">
        <f>Variety!H234</f>
        <v>6.2097287847207028E-3</v>
      </c>
      <c r="I227" s="258">
        <f>Variety!I234</f>
        <v>9.2576249234169978</v>
      </c>
      <c r="J227" s="259">
        <f>Variety!J234</f>
        <v>7.7642202653743553E-2</v>
      </c>
      <c r="K227" s="87">
        <f>Variety!K234</f>
        <v>8.4577722001733923E-3</v>
      </c>
      <c r="L227" s="125">
        <f>Variety!L234</f>
        <v>1739591388.2768373</v>
      </c>
      <c r="M227" s="89">
        <f>Variety!M234</f>
        <v>50439218.439493895</v>
      </c>
      <c r="N227" s="87">
        <f>Variety!N234</f>
        <v>2.9860671726426476E-2</v>
      </c>
      <c r="O227" s="124">
        <f>Variety!O234</f>
        <v>381928725.67839921</v>
      </c>
      <c r="P227" s="88">
        <f>Variety!P234</f>
        <v>10387551.16247189</v>
      </c>
      <c r="Q227" s="87">
        <f>Variety!Q234</f>
        <v>2.7958008088889739E-2</v>
      </c>
    </row>
    <row r="228" spans="2:17" s="55" customFormat="1">
      <c r="B228" s="492"/>
      <c r="C228" s="120" t="s">
        <v>161</v>
      </c>
      <c r="D228" s="124">
        <f>Variety!D235</f>
        <v>170114703.32604638</v>
      </c>
      <c r="E228" s="88">
        <f>Variety!E235</f>
        <v>5652578.5224874318</v>
      </c>
      <c r="F228" s="87">
        <f>Variety!F235</f>
        <v>3.4370092987909093E-2</v>
      </c>
      <c r="G228" s="126">
        <f>Variety!G235</f>
        <v>3.139046581579493</v>
      </c>
      <c r="H228" s="90">
        <f>Variety!H235</f>
        <v>4.5447071767932723E-2</v>
      </c>
      <c r="I228" s="258">
        <f>Variety!I235</f>
        <v>5.6074120495338846</v>
      </c>
      <c r="J228" s="259">
        <f>Variety!J235</f>
        <v>-8.3315158526765742E-2</v>
      </c>
      <c r="K228" s="87">
        <f>Variety!K235</f>
        <v>-1.4640511744923161E-2</v>
      </c>
      <c r="L228" s="125">
        <f>Variety!L235</f>
        <v>953903237.23335445</v>
      </c>
      <c r="M228" s="89">
        <f>Variety!M235</f>
        <v>17994148.918275237</v>
      </c>
      <c r="N228" s="87">
        <f>Variety!N235</f>
        <v>1.9226385492922368E-2</v>
      </c>
      <c r="O228" s="124">
        <f>Variety!O235</f>
        <v>189996284.0925591</v>
      </c>
      <c r="P228" s="88">
        <f>Variety!P235</f>
        <v>7648938.4169656336</v>
      </c>
      <c r="Q228" s="87">
        <f>Variety!Q235</f>
        <v>4.1947078465148266E-2</v>
      </c>
    </row>
    <row r="229" spans="2:17" s="55" customFormat="1">
      <c r="B229" s="492"/>
      <c r="C229" s="120" t="s">
        <v>177</v>
      </c>
      <c r="D229" s="124">
        <f>Variety!D236</f>
        <v>9407907.3518413641</v>
      </c>
      <c r="E229" s="88">
        <f>Variety!E236</f>
        <v>-53554.259080043063</v>
      </c>
      <c r="F229" s="87">
        <f>Variety!F236</f>
        <v>-5.6602522191946687E-3</v>
      </c>
      <c r="G229" s="126">
        <f>Variety!G236</f>
        <v>0.17359968794709454</v>
      </c>
      <c r="H229" s="90">
        <f>Variety!H236</f>
        <v>-4.3742561242759992E-3</v>
      </c>
      <c r="I229" s="258">
        <f>Variety!I236</f>
        <v>14.599812906389552</v>
      </c>
      <c r="J229" s="259">
        <f>Variety!J236</f>
        <v>0.72374528824482276</v>
      </c>
      <c r="K229" s="87">
        <f>Variety!K236</f>
        <v>5.2157809270000487E-2</v>
      </c>
      <c r="L229" s="125">
        <f>Variety!L236</f>
        <v>137353687.17753071</v>
      </c>
      <c r="M229" s="89">
        <f>Variety!M236</f>
        <v>6065806.0979046971</v>
      </c>
      <c r="N229" s="87">
        <f>Variety!N236</f>
        <v>4.6202330695136969E-2</v>
      </c>
      <c r="O229" s="124">
        <f>Variety!O236</f>
        <v>13122332.355383923</v>
      </c>
      <c r="P229" s="88">
        <f>Variety!P236</f>
        <v>-206100.2811524868</v>
      </c>
      <c r="Q229" s="87">
        <f>Variety!Q236</f>
        <v>-1.5463204622238689E-2</v>
      </c>
    </row>
    <row r="230" spans="2:17" s="55" customFormat="1">
      <c r="B230" s="492"/>
      <c r="C230" s="120" t="s">
        <v>164</v>
      </c>
      <c r="D230" s="124">
        <f>Variety!D237</f>
        <v>97091622.759147018</v>
      </c>
      <c r="E230" s="88">
        <f>Variety!E237</f>
        <v>1716283.6784065068</v>
      </c>
      <c r="F230" s="87">
        <f>Variety!F237</f>
        <v>1.7995046675048542E-2</v>
      </c>
      <c r="G230" s="126">
        <f>Variety!G237</f>
        <v>1.7915860332070535</v>
      </c>
      <c r="H230" s="90">
        <f>Variety!H237</f>
        <v>-2.4629162438616348E-3</v>
      </c>
      <c r="I230" s="258">
        <f>Variety!I237</f>
        <v>6.5161087864888705</v>
      </c>
      <c r="J230" s="259">
        <f>Variety!J237</f>
        <v>-0.18044781452319736</v>
      </c>
      <c r="K230" s="87">
        <f>Variety!K237</f>
        <v>-2.6946358445760887E-2</v>
      </c>
      <c r="L230" s="125">
        <f>Variety!L237</f>
        <v>632659576.15534067</v>
      </c>
      <c r="M230" s="89">
        <f>Variety!M237</f>
        <v>-6026780.3395564556</v>
      </c>
      <c r="N230" s="87">
        <f>Variety!N237</f>
        <v>-9.4362127486664216E-3</v>
      </c>
      <c r="O230" s="124">
        <f>Variety!O237</f>
        <v>169740882.70801279</v>
      </c>
      <c r="P230" s="88">
        <f>Variety!P237</f>
        <v>3967618.4680680037</v>
      </c>
      <c r="Q230" s="87">
        <f>Variety!Q237</f>
        <v>2.3934007008061104E-2</v>
      </c>
    </row>
    <row r="231" spans="2:17" s="55" customFormat="1">
      <c r="B231" s="492"/>
      <c r="C231" s="120" t="s">
        <v>190</v>
      </c>
      <c r="D231" s="124">
        <f>Variety!D238</f>
        <v>786.02505624123819</v>
      </c>
      <c r="E231" s="88">
        <f>Variety!E238</f>
        <v>-814.90695266883358</v>
      </c>
      <c r="F231" s="87">
        <f>Variety!F238</f>
        <v>-0.5090203382363685</v>
      </c>
      <c r="G231" s="126">
        <f>Variety!G238</f>
        <v>1.4504150538362707E-5</v>
      </c>
      <c r="H231" s="90">
        <f>Variety!H238</f>
        <v>-1.5610032188642046E-5</v>
      </c>
      <c r="I231" s="258">
        <f>Variety!I238</f>
        <v>8.0677240036022599</v>
      </c>
      <c r="J231" s="259">
        <f>Variety!J238</f>
        <v>-0.45992393187549929</v>
      </c>
      <c r="K231" s="87">
        <f>Variety!K238</f>
        <v>-5.393326921507486E-2</v>
      </c>
      <c r="L231" s="125">
        <f>Variety!L238</f>
        <v>6341.4332136702542</v>
      </c>
      <c r="M231" s="89">
        <f>Variety!M238</f>
        <v>-7310.7513269519804</v>
      </c>
      <c r="N231" s="87">
        <f>Variety!N238</f>
        <v>-0.53550047651339272</v>
      </c>
      <c r="O231" s="124">
        <f>Variety!O238</f>
        <v>934.87599647045135</v>
      </c>
      <c r="P231" s="88">
        <f>Variety!P238</f>
        <v>-1279.8079382181168</v>
      </c>
      <c r="Q231" s="87">
        <f>Variety!Q238</f>
        <v>-0.5778738528656393</v>
      </c>
    </row>
    <row r="232" spans="2:17" s="55" customFormat="1">
      <c r="B232" s="492"/>
      <c r="C232" s="120" t="s">
        <v>180</v>
      </c>
      <c r="D232" s="124">
        <f>Variety!D239</f>
        <v>10174696.495736195</v>
      </c>
      <c r="E232" s="88">
        <f>Variety!E239</f>
        <v>1105364.0808488242</v>
      </c>
      <c r="F232" s="87">
        <f>Variety!F239</f>
        <v>0.12187932146299563</v>
      </c>
      <c r="G232" s="126">
        <f>Variety!G239</f>
        <v>0.18774888724541763</v>
      </c>
      <c r="H232" s="90">
        <f>Variety!H239</f>
        <v>1.7151052962745633E-2</v>
      </c>
      <c r="I232" s="258">
        <f>Variety!I239</f>
        <v>4.6771398410609759</v>
      </c>
      <c r="J232" s="259">
        <f>Variety!J239</f>
        <v>-0.36250870374403998</v>
      </c>
      <c r="K232" s="87">
        <f>Variety!K239</f>
        <v>-7.1931346108990518E-2</v>
      </c>
      <c r="L232" s="125">
        <f>Variety!L239</f>
        <v>47588478.350911252</v>
      </c>
      <c r="M232" s="89">
        <f>Variety!M239</f>
        <v>1882230.4438711554</v>
      </c>
      <c r="N232" s="87">
        <f>Variety!N239</f>
        <v>4.1181031698321421E-2</v>
      </c>
      <c r="O232" s="124">
        <f>Variety!O239</f>
        <v>8105089.0731838942</v>
      </c>
      <c r="P232" s="88">
        <f>Variety!P239</f>
        <v>931984.17379597854</v>
      </c>
      <c r="Q232" s="87">
        <f>Variety!Q239</f>
        <v>0.12992758183077807</v>
      </c>
    </row>
    <row r="233" spans="2:17" s="55" customFormat="1">
      <c r="B233" s="492"/>
      <c r="C233" s="120" t="s">
        <v>185</v>
      </c>
      <c r="D233" s="124">
        <f>Variety!D240</f>
        <v>6333572.8854077002</v>
      </c>
      <c r="E233" s="88">
        <f>Variety!E240</f>
        <v>448343.79294177052</v>
      </c>
      <c r="F233" s="87">
        <f>Variety!F240</f>
        <v>7.618119633027115E-2</v>
      </c>
      <c r="G233" s="126">
        <f>Variety!G240</f>
        <v>0.11687044051106169</v>
      </c>
      <c r="H233" s="90">
        <f>Variety!H240</f>
        <v>6.1668857726800697E-3</v>
      </c>
      <c r="I233" s="258">
        <f>Variety!I240</f>
        <v>5.8416056741147377</v>
      </c>
      <c r="J233" s="259">
        <f>Variety!J240</f>
        <v>4.3069683511207657E-3</v>
      </c>
      <c r="K233" s="87">
        <f>Variety!K240</f>
        <v>7.3783586693416297E-4</v>
      </c>
      <c r="L233" s="125">
        <f>Variety!L240</f>
        <v>36998235.304816872</v>
      </c>
      <c r="M233" s="89">
        <f>Variety!M240</f>
        <v>2644395.140243113</v>
      </c>
      <c r="N233" s="87">
        <f>Variety!N240</f>
        <v>7.6975241416243664E-2</v>
      </c>
      <c r="O233" s="124">
        <f>Variety!O240</f>
        <v>5312917.1939855758</v>
      </c>
      <c r="P233" s="88">
        <f>Variety!P240</f>
        <v>373163.11704920139</v>
      </c>
      <c r="Q233" s="87">
        <f>Variety!Q240</f>
        <v>7.5542853194148565E-2</v>
      </c>
    </row>
    <row r="234" spans="2:17" s="55" customFormat="1">
      <c r="B234" s="492"/>
      <c r="C234" s="120" t="s">
        <v>163</v>
      </c>
      <c r="D234" s="124">
        <f>Variety!D241</f>
        <v>88802588.854215741</v>
      </c>
      <c r="E234" s="88">
        <f>Variety!E241</f>
        <v>2454299.1435229331</v>
      </c>
      <c r="F234" s="87">
        <f>Variety!F241</f>
        <v>2.842325136659897E-2</v>
      </c>
      <c r="G234" s="126">
        <f>Variety!G241</f>
        <v>1.6386323905463067</v>
      </c>
      <c r="H234" s="90">
        <f>Variety!H241</f>
        <v>1.4385914093843377E-2</v>
      </c>
      <c r="I234" s="258">
        <f>Variety!I241</f>
        <v>5.0388918113821326</v>
      </c>
      <c r="J234" s="259">
        <f>Variety!J241</f>
        <v>7.7323839413830697E-2</v>
      </c>
      <c r="K234" s="87">
        <f>Variety!K241</f>
        <v>1.5584557109908057E-2</v>
      </c>
      <c r="L234" s="125">
        <f>Variety!L241</f>
        <v>447466637.80704194</v>
      </c>
      <c r="M234" s="89">
        <f>Variety!M241</f>
        <v>19043729.144228458</v>
      </c>
      <c r="N234" s="87">
        <f>Variety!N241</f>
        <v>4.4450772260679131E-2</v>
      </c>
      <c r="O234" s="124">
        <f>Variety!O241</f>
        <v>95777527.871404111</v>
      </c>
      <c r="P234" s="88">
        <f>Variety!P241</f>
        <v>3065575.7496376783</v>
      </c>
      <c r="Q234" s="87">
        <f>Variety!Q241</f>
        <v>3.3065593804037251E-2</v>
      </c>
    </row>
    <row r="235" spans="2:17" s="55" customFormat="1">
      <c r="B235" s="492"/>
      <c r="C235" s="120" t="s">
        <v>175</v>
      </c>
      <c r="D235" s="124">
        <f>Variety!D242</f>
        <v>29438392.647304133</v>
      </c>
      <c r="E235" s="88">
        <f>Variety!E242</f>
        <v>4093852.5569499433</v>
      </c>
      <c r="F235" s="87">
        <f>Variety!F242</f>
        <v>0.16152798758056816</v>
      </c>
      <c r="G235" s="126">
        <f>Variety!G242</f>
        <v>0.54321280876940048</v>
      </c>
      <c r="H235" s="90">
        <f>Variety!H242</f>
        <v>6.6471693490908923E-2</v>
      </c>
      <c r="I235" s="258">
        <f>Variety!I242</f>
        <v>5.3761784934926045</v>
      </c>
      <c r="J235" s="259">
        <f>Variety!J242</f>
        <v>-0.16302353655010204</v>
      </c>
      <c r="K235" s="87">
        <f>Variety!K242</f>
        <v>-2.9430870306935735E-2</v>
      </c>
      <c r="L235" s="125">
        <f>Variety!L242</f>
        <v>158266053.4334273</v>
      </c>
      <c r="M235" s="89">
        <f>Variety!M242</f>
        <v>17877525.514438629</v>
      </c>
      <c r="N235" s="87">
        <f>Variety!N242</f>
        <v>0.12734320802020854</v>
      </c>
      <c r="O235" s="124">
        <f>Variety!O242</f>
        <v>26690976.091395386</v>
      </c>
      <c r="P235" s="88">
        <f>Variety!P242</f>
        <v>3133361.852685906</v>
      </c>
      <c r="Q235" s="87">
        <f>Variety!Q242</f>
        <v>0.1330084541216919</v>
      </c>
    </row>
    <row r="236" spans="2:17" s="55" customFormat="1">
      <c r="B236" s="492"/>
      <c r="C236" s="120" t="s">
        <v>207</v>
      </c>
      <c r="D236" s="124">
        <f>Variety!D243</f>
        <v>101850876.1425837</v>
      </c>
      <c r="E236" s="88">
        <f>Variety!E243</f>
        <v>1032058.5677077174</v>
      </c>
      <c r="F236" s="87">
        <f>Variety!F243</f>
        <v>1.0236765244159203E-2</v>
      </c>
      <c r="G236" s="126">
        <f>Variety!G243</f>
        <v>1.8794062966649043</v>
      </c>
      <c r="H236" s="90">
        <f>Variety!H243</f>
        <v>-1.7036698960725349E-2</v>
      </c>
      <c r="I236" s="258">
        <f>Variety!I243</f>
        <v>3.1470910059561592</v>
      </c>
      <c r="J236" s="259">
        <f>Variety!J243</f>
        <v>8.5610375020443996E-3</v>
      </c>
      <c r="K236" s="87">
        <f>Variety!K243</f>
        <v>2.7277220826606111E-3</v>
      </c>
      <c r="L236" s="125">
        <f>Variety!L243</f>
        <v>320533976.2570799</v>
      </c>
      <c r="M236" s="89">
        <f>Variety!M243</f>
        <v>4111095.9142232537</v>
      </c>
      <c r="N236" s="87">
        <f>Variety!N243</f>
        <v>1.2992410377431365E-2</v>
      </c>
      <c r="O236" s="124">
        <f>Variety!O243</f>
        <v>76782976.068088055</v>
      </c>
      <c r="P236" s="88">
        <f>Variety!P243</f>
        <v>1288997.5930081904</v>
      </c>
      <c r="Q236" s="87">
        <f>Variety!Q243</f>
        <v>1.7074177557534355E-2</v>
      </c>
    </row>
    <row r="237" spans="2:17" s="55" customFormat="1">
      <c r="B237" s="492"/>
      <c r="C237" s="120" t="s">
        <v>208</v>
      </c>
      <c r="D237" s="124">
        <f>Variety!D244</f>
        <v>2179983.9896651553</v>
      </c>
      <c r="E237" s="88">
        <f>Variety!E244</f>
        <v>-10491.548182603437</v>
      </c>
      <c r="F237" s="87">
        <f>Variety!F244</f>
        <v>-4.789621249508158E-3</v>
      </c>
      <c r="G237" s="126">
        <f>Variety!G244</f>
        <v>4.0226218879745028E-2</v>
      </c>
      <c r="H237" s="90">
        <f>Variety!H244</f>
        <v>-9.7751759291787865E-4</v>
      </c>
      <c r="I237" s="258">
        <f>Variety!I244</f>
        <v>12.337336254908839</v>
      </c>
      <c r="J237" s="259">
        <f>Variety!J244</f>
        <v>0.33493996280818017</v>
      </c>
      <c r="K237" s="87">
        <f>Variety!K244</f>
        <v>2.7906090971901994E-2</v>
      </c>
      <c r="L237" s="125">
        <f>Variety!L244</f>
        <v>26895195.510816738</v>
      </c>
      <c r="M237" s="89">
        <f>Variety!M244</f>
        <v>604240.03741560131</v>
      </c>
      <c r="N237" s="87">
        <f>Variety!N244</f>
        <v>2.2982810116084138E-2</v>
      </c>
      <c r="O237" s="124">
        <f>Variety!O244</f>
        <v>5102232.6013937788</v>
      </c>
      <c r="P237" s="88">
        <f>Variety!P244</f>
        <v>-63988.83662321046</v>
      </c>
      <c r="Q237" s="87">
        <f>Variety!Q244</f>
        <v>-1.2386003463253026E-2</v>
      </c>
    </row>
    <row r="238" spans="2:17" s="55" customFormat="1">
      <c r="B238" s="492"/>
      <c r="C238" s="120" t="s">
        <v>239</v>
      </c>
      <c r="D238" s="124">
        <f>Variety!D245</f>
        <v>4778565.7407270176</v>
      </c>
      <c r="E238" s="88">
        <f>Variety!E245</f>
        <v>565207.10885402933</v>
      </c>
      <c r="F238" s="87">
        <f>Variety!F245</f>
        <v>0.13414645137928233</v>
      </c>
      <c r="G238" s="126">
        <f>Variety!G245</f>
        <v>8.8176625300473613E-2</v>
      </c>
      <c r="H238" s="90">
        <f>Variety!H245</f>
        <v>8.9216344398635045E-3</v>
      </c>
      <c r="I238" s="258">
        <f>Variety!I245</f>
        <v>14.570110144887551</v>
      </c>
      <c r="J238" s="259">
        <f>Variety!J245</f>
        <v>0.58458401162648421</v>
      </c>
      <c r="K238" s="87">
        <f>Variety!K245</f>
        <v>4.1799214849429063E-2</v>
      </c>
      <c r="L238" s="125">
        <f>Variety!L245</f>
        <v>69624229.176978812</v>
      </c>
      <c r="M238" s="89">
        <f>Variety!M245</f>
        <v>10698191.922118038</v>
      </c>
      <c r="N238" s="87">
        <f>Variety!N245</f>
        <v>0.18155288257120245</v>
      </c>
      <c r="O238" s="124">
        <f>Variety!O245</f>
        <v>7317906.4659263231</v>
      </c>
      <c r="P238" s="88">
        <f>Variety!P245</f>
        <v>693248.4336474333</v>
      </c>
      <c r="Q238" s="87">
        <f>Variety!Q245</f>
        <v>0.10464667463128735</v>
      </c>
    </row>
    <row r="239" spans="2:17" s="55" customFormat="1">
      <c r="B239" s="492"/>
      <c r="C239" s="120" t="s">
        <v>209</v>
      </c>
      <c r="D239" s="124">
        <f>Variety!D246</f>
        <v>241567031.03407899</v>
      </c>
      <c r="E239" s="88">
        <f>Variety!E246</f>
        <v>15740152.849568546</v>
      </c>
      <c r="F239" s="87">
        <f>Variety!F246</f>
        <v>6.9700086084120386E-2</v>
      </c>
      <c r="G239" s="126">
        <f>Variety!G246</f>
        <v>4.4575227664858215</v>
      </c>
      <c r="H239" s="90">
        <f>Variety!H246</f>
        <v>0.20962726782108287</v>
      </c>
      <c r="I239" s="258">
        <f>Variety!I246</f>
        <v>4.9683142586615778</v>
      </c>
      <c r="J239" s="259">
        <f>Variety!J246</f>
        <v>-0.22211355619845019</v>
      </c>
      <c r="K239" s="87">
        <f>Variety!K246</f>
        <v>-4.2792918834656794E-2</v>
      </c>
      <c r="L239" s="125">
        <f>Variety!L246</f>
        <v>1200180924.7091584</v>
      </c>
      <c r="M239" s="89">
        <f>Variety!M246</f>
        <v>28042814.837268114</v>
      </c>
      <c r="N239" s="87">
        <f>Variety!N246</f>
        <v>2.3924497122897126E-2</v>
      </c>
      <c r="O239" s="124">
        <f>Variety!O246</f>
        <v>219154112.7491428</v>
      </c>
      <c r="P239" s="88">
        <f>Variety!P246</f>
        <v>9570310.3097853959</v>
      </c>
      <c r="Q239" s="87">
        <f>Variety!Q246</f>
        <v>4.5663406228897599E-2</v>
      </c>
    </row>
    <row r="240" spans="2:17" s="55" customFormat="1" ht="15" thickBot="1">
      <c r="B240" s="493"/>
      <c r="C240" s="95" t="s">
        <v>210</v>
      </c>
      <c r="D240" s="121">
        <f>Variety!D247</f>
        <v>102756875.19604972</v>
      </c>
      <c r="E240" s="84">
        <f>Variety!E247</f>
        <v>-10736814.598489001</v>
      </c>
      <c r="F240" s="83">
        <f>Variety!F247</f>
        <v>-9.4602745033016397E-2</v>
      </c>
      <c r="G240" s="123">
        <f>Variety!G247</f>
        <v>1.8961242709263413</v>
      </c>
      <c r="H240" s="86">
        <f>Variety!H247</f>
        <v>-0.2387382302997918</v>
      </c>
      <c r="I240" s="260">
        <f>Variety!I247</f>
        <v>6.8151430037024889</v>
      </c>
      <c r="J240" s="261">
        <f>Variety!J247</f>
        <v>-0.22183615984424243</v>
      </c>
      <c r="K240" s="83">
        <f>Variety!K247</f>
        <v>-3.1524345132838798E-2</v>
      </c>
      <c r="L240" s="122">
        <f>Variety!L247</f>
        <v>700302799.07468808</v>
      </c>
      <c r="M240" s="85">
        <f>Variety!M247</f>
        <v>-98349931.203517199</v>
      </c>
      <c r="N240" s="83">
        <f>Variety!N247</f>
        <v>-0.12314480058092041</v>
      </c>
      <c r="O240" s="121">
        <f>Variety!O247</f>
        <v>193234998.85826308</v>
      </c>
      <c r="P240" s="84">
        <f>Variety!P247</f>
        <v>-17474620.075038552</v>
      </c>
      <c r="Q240" s="83">
        <f>Variety!Q247</f>
        <v>-8.2932237092460392E-2</v>
      </c>
    </row>
    <row r="242" spans="2:17" ht="23.5">
      <c r="B242" s="498" t="s">
        <v>212</v>
      </c>
      <c r="C242" s="498"/>
      <c r="D242" s="498"/>
      <c r="E242" s="498"/>
      <c r="F242" s="498"/>
      <c r="G242" s="498"/>
      <c r="H242" s="498"/>
      <c r="I242" s="498"/>
      <c r="J242" s="498"/>
      <c r="K242" s="498"/>
      <c r="L242" s="498"/>
      <c r="M242" s="498"/>
      <c r="N242" s="498"/>
      <c r="O242" s="498"/>
      <c r="P242" s="498"/>
      <c r="Q242" s="498"/>
    </row>
    <row r="243" spans="2:17">
      <c r="B243" s="499" t="s">
        <v>524</v>
      </c>
      <c r="C243" s="499"/>
      <c r="D243" s="499"/>
      <c r="E243" s="499"/>
      <c r="F243" s="499"/>
      <c r="G243" s="499"/>
      <c r="H243" s="499"/>
      <c r="I243" s="499"/>
      <c r="J243" s="499"/>
      <c r="K243" s="499"/>
      <c r="L243" s="499"/>
      <c r="M243" s="499"/>
      <c r="N243" s="499"/>
      <c r="O243" s="499"/>
      <c r="P243" s="499"/>
      <c r="Q243" s="499"/>
    </row>
    <row r="244" spans="2:17" ht="15" thickBot="1">
      <c r="B244" s="499" t="str">
        <f>'HOME PAGE'!H6</f>
        <v>YTD ENDING 07-14-2024</v>
      </c>
      <c r="C244" s="499"/>
      <c r="D244" s="499"/>
      <c r="E244" s="499"/>
      <c r="F244" s="499"/>
      <c r="G244" s="499"/>
      <c r="H244" s="499"/>
      <c r="I244" s="499"/>
      <c r="J244" s="499"/>
      <c r="K244" s="499"/>
      <c r="L244" s="499"/>
      <c r="M244" s="499"/>
      <c r="N244" s="499"/>
      <c r="O244" s="499"/>
      <c r="P244" s="499"/>
      <c r="Q244" s="499"/>
    </row>
    <row r="245" spans="2:17">
      <c r="D245" s="505" t="s">
        <v>70</v>
      </c>
      <c r="E245" s="506"/>
      <c r="F245" s="507"/>
      <c r="G245" s="508" t="s">
        <v>19</v>
      </c>
      <c r="H245" s="509"/>
      <c r="I245" s="505" t="s">
        <v>20</v>
      </c>
      <c r="J245" s="506"/>
      <c r="K245" s="507"/>
      <c r="L245" s="508" t="s">
        <v>21</v>
      </c>
      <c r="M245" s="506"/>
      <c r="N245" s="509"/>
      <c r="O245" s="505" t="s">
        <v>22</v>
      </c>
      <c r="P245" s="506"/>
      <c r="Q245" s="507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Data'!D33</f>
        <v>2863194998.4351182</v>
      </c>
      <c r="E247" s="425">
        <f>'Segment Data'!E33</f>
        <v>74365083.87453413</v>
      </c>
      <c r="F247" s="426">
        <f>'Segment Data'!F33</f>
        <v>2.6665334980190539E-2</v>
      </c>
      <c r="G247" s="427">
        <f>'Segment Data'!G33</f>
        <v>99.999999999999986</v>
      </c>
      <c r="H247" s="428">
        <f>'Segment Data'!H33</f>
        <v>-2.8421709430404007E-14</v>
      </c>
      <c r="I247" s="429">
        <f>'Segment Data'!I33</f>
        <v>5.569568071109579</v>
      </c>
      <c r="J247" s="430">
        <f>'Segment Data'!J33</f>
        <v>-0.11922599829943614</v>
      </c>
      <c r="K247" s="426">
        <f>'Segment Data'!K33</f>
        <v>-2.0958044331497842E-2</v>
      </c>
      <c r="L247" s="431">
        <f>'Segment Data'!L33</f>
        <v>15946759444.644875</v>
      </c>
      <c r="M247" s="432">
        <f>'Segment Data'!M33</f>
        <v>81680366.102174759</v>
      </c>
      <c r="N247" s="426">
        <f>'Segment Data'!N33</f>
        <v>5.1484373760636547E-3</v>
      </c>
      <c r="O247" s="424">
        <f>'Segment Data'!O33</f>
        <v>3770912327.1220012</v>
      </c>
      <c r="P247" s="425">
        <f>'Segment Data'!P33</f>
        <v>72556315.965744019</v>
      </c>
      <c r="Q247" s="426">
        <f>'Segment Data'!Q33</f>
        <v>1.9618532057723657E-2</v>
      </c>
    </row>
    <row r="248" spans="2:17">
      <c r="B248" s="491" t="s">
        <v>66</v>
      </c>
      <c r="C248" s="421" t="s">
        <v>194</v>
      </c>
      <c r="D248" s="355">
        <f>'Segment Data'!D34</f>
        <v>2427904579.075984</v>
      </c>
      <c r="E248" s="347">
        <f>'Segment Data'!E34</f>
        <v>69331316.640807152</v>
      </c>
      <c r="F248" s="114">
        <f>'Segment Data'!F34</f>
        <v>2.9395447555113908E-2</v>
      </c>
      <c r="G248" s="348">
        <f>'Segment Data'!G34</f>
        <v>84.79703898627082</v>
      </c>
      <c r="H248" s="115">
        <f>'Segment Data'!H34</f>
        <v>0.22489458546031926</v>
      </c>
      <c r="I248" s="349">
        <f>'Segment Data'!I34</f>
        <v>5.64085067929555</v>
      </c>
      <c r="J248" s="350">
        <f>'Segment Data'!J34</f>
        <v>-0.12159014127564038</v>
      </c>
      <c r="K248" s="114">
        <f>'Segment Data'!K34</f>
        <v>-2.1100458132529334E-2</v>
      </c>
      <c r="L248" s="351">
        <f>'Segment Data'!L34</f>
        <v>13695447194.14554</v>
      </c>
      <c r="M248" s="352">
        <f>'Segment Data'!M34</f>
        <v>104308348.38130951</v>
      </c>
      <c r="N248" s="114">
        <f>'Segment Data'!N34</f>
        <v>7.6747320121608427E-3</v>
      </c>
      <c r="O248" s="353">
        <f>'Segment Data'!O34</f>
        <v>3294011334.7351103</v>
      </c>
      <c r="P248" s="354">
        <f>'Segment Data'!P34</f>
        <v>67943542.371597767</v>
      </c>
      <c r="Q248" s="114">
        <f>'Segment Data'!Q34</f>
        <v>2.1060791881816074E-2</v>
      </c>
    </row>
    <row r="249" spans="2:17">
      <c r="B249" s="492"/>
      <c r="C249" s="421" t="s">
        <v>195</v>
      </c>
      <c r="D249" s="355">
        <f>'Segment Data'!D35</f>
        <v>403899202.45752692</v>
      </c>
      <c r="E249" s="347">
        <f>'Segment Data'!E35</f>
        <v>8660539.3959808946</v>
      </c>
      <c r="F249" s="114">
        <f>'Segment Data'!F35</f>
        <v>2.1912176629927237E-2</v>
      </c>
      <c r="G249" s="348">
        <f>'Segment Data'!G35</f>
        <v>14.106590807761201</v>
      </c>
      <c r="H249" s="115">
        <f>'Segment Data'!H35</f>
        <v>-6.5613133325001627E-2</v>
      </c>
      <c r="I249" s="349">
        <f>'Segment Data'!I35</f>
        <v>4.9398112469811144</v>
      </c>
      <c r="J249" s="350">
        <f>'Segment Data'!J35</f>
        <v>-5.3506632155079892E-2</v>
      </c>
      <c r="K249" s="114">
        <f>'Segment Data'!K35</f>
        <v>-1.0715647080801539E-2</v>
      </c>
      <c r="L249" s="351">
        <f>'Segment Data'!L35</f>
        <v>1995185822.9463937</v>
      </c>
      <c r="M249" s="352">
        <f>'Segment Data'!M35</f>
        <v>21633540.155289888</v>
      </c>
      <c r="N249" s="114">
        <f>'Segment Data'!N35</f>
        <v>1.0961726397587284E-2</v>
      </c>
      <c r="O249" s="353">
        <f>'Segment Data'!O35</f>
        <v>420227051.0052247</v>
      </c>
      <c r="P249" s="354">
        <f>'Segment Data'!P35</f>
        <v>15368197.392313242</v>
      </c>
      <c r="Q249" s="114">
        <f>'Segment Data'!Q35</f>
        <v>3.795939561446985E-2</v>
      </c>
    </row>
    <row r="250" spans="2:17">
      <c r="B250" s="492"/>
      <c r="C250" s="421" t="s">
        <v>293</v>
      </c>
      <c r="D250" s="355">
        <f>'Segment Data'!D36</f>
        <v>11025735.707629278</v>
      </c>
      <c r="E250" s="347">
        <f>'Segment Data'!E36</f>
        <v>-284728.64564300701</v>
      </c>
      <c r="F250" s="114">
        <f>'Segment Data'!F36</f>
        <v>-2.5173913002133355E-2</v>
      </c>
      <c r="G250" s="348">
        <f>'Segment Data'!G36</f>
        <v>0.38508504358436646</v>
      </c>
      <c r="H250" s="115">
        <f>'Segment Data'!H36</f>
        <v>-2.0478031245688089E-2</v>
      </c>
      <c r="I250" s="349">
        <f>'Segment Data'!I36</f>
        <v>10.949667096342377</v>
      </c>
      <c r="J250" s="350">
        <f>'Segment Data'!J36</f>
        <v>7.457233550253406E-2</v>
      </c>
      <c r="K250" s="114">
        <f>'Segment Data'!K36</f>
        <v>6.8571665022232062E-3</v>
      </c>
      <c r="L250" s="351">
        <f>'Segment Data'!L36</f>
        <v>120728135.49079555</v>
      </c>
      <c r="M250" s="352">
        <f>'Segment Data'!M36</f>
        <v>-2274236.1401416808</v>
      </c>
      <c r="N250" s="114">
        <f>'Segment Data'!N36</f>
        <v>-1.848936821287819E-2</v>
      </c>
      <c r="O250" s="353">
        <f>'Segment Data'!O36</f>
        <v>23807104.143911403</v>
      </c>
      <c r="P250" s="354">
        <f>'Segment Data'!P36</f>
        <v>-297663.0894722864</v>
      </c>
      <c r="Q250" s="114">
        <f>'Segment Data'!Q36</f>
        <v>-1.2348722831060591E-2</v>
      </c>
    </row>
    <row r="251" spans="2:17">
      <c r="B251" s="492"/>
      <c r="C251" s="421" t="s">
        <v>193</v>
      </c>
      <c r="D251" s="355">
        <f>'Segment Data'!D37</f>
        <v>5670103.2481866963</v>
      </c>
      <c r="E251" s="347">
        <f>'Segment Data'!E37</f>
        <v>-404168.89705894794</v>
      </c>
      <c r="F251" s="114">
        <f>'Segment Data'!F37</f>
        <v>-6.6537831594406335E-2</v>
      </c>
      <c r="G251" s="348">
        <f>'Segment Data'!G37</f>
        <v>0.19803412800335624</v>
      </c>
      <c r="H251" s="115">
        <f>'Segment Data'!H37</f>
        <v>-1.9773064666646523E-2</v>
      </c>
      <c r="I251" s="349">
        <f>'Segment Data'!I37</f>
        <v>2.6744647325449491</v>
      </c>
      <c r="J251" s="350">
        <f>'Segment Data'!J37</f>
        <v>-0.1155447131953502</v>
      </c>
      <c r="K251" s="114">
        <f>'Segment Data'!K37</f>
        <v>-4.1413735488157688E-2</v>
      </c>
      <c r="L251" s="351">
        <f>'Segment Data'!L37</f>
        <v>15164491.167163881</v>
      </c>
      <c r="M251" s="352">
        <f>'Segment Data'!M37</f>
        <v>-1782785.494068658</v>
      </c>
      <c r="N251" s="114">
        <f>'Segment Data'!N37</f>
        <v>-0.10519598692495764</v>
      </c>
      <c r="O251" s="353">
        <f>'Segment Data'!O37</f>
        <v>8912009.0479799062</v>
      </c>
      <c r="P251" s="354">
        <f>'Segment Data'!P37</f>
        <v>-785436.9218014013</v>
      </c>
      <c r="Q251" s="114">
        <f>'Segment Data'!Q37</f>
        <v>-8.0994204479090712E-2</v>
      </c>
    </row>
    <row r="252" spans="2:17" ht="15" thickBot="1">
      <c r="B252" s="493"/>
      <c r="C252" s="422" t="s">
        <v>292</v>
      </c>
      <c r="D252" s="356">
        <f>'Segment Data'!D38</f>
        <v>943697.62029527046</v>
      </c>
      <c r="E252" s="113">
        <f>'Segment Data'!E38</f>
        <v>-487032.9573248435</v>
      </c>
      <c r="F252" s="111">
        <f>'Segment Data'!F38</f>
        <v>-0.34040857513157868</v>
      </c>
      <c r="G252" s="171">
        <f>'Segment Data'!G38</f>
        <v>3.2959600055569013E-2</v>
      </c>
      <c r="H252" s="112">
        <f>'Segment Data'!H38</f>
        <v>-1.8342581197945844E-2</v>
      </c>
      <c r="I252" s="234">
        <f>'Segment Data'!I38</f>
        <v>25.720307573685336</v>
      </c>
      <c r="J252" s="235">
        <f>'Segment Data'!J38</f>
        <v>1.2807598187538964</v>
      </c>
      <c r="K252" s="111">
        <f>'Segment Data'!K38</f>
        <v>5.2405217625005489E-2</v>
      </c>
      <c r="L252" s="170">
        <f>'Segment Data'!L38</f>
        <v>24272193.050549272</v>
      </c>
      <c r="M252" s="169">
        <f>'Segment Data'!M38</f>
        <v>-10694215.225638147</v>
      </c>
      <c r="N252" s="111">
        <f>'Segment Data'!N38</f>
        <v>-0.30584254296776164</v>
      </c>
      <c r="O252" s="168">
        <f>'Segment Data'!O38</f>
        <v>5645063.3890900137</v>
      </c>
      <c r="P252" s="167">
        <f>'Segment Data'!P38</f>
        <v>-2290706.687135675</v>
      </c>
      <c r="Q252" s="111">
        <f>'Segment Data'!Q38</f>
        <v>-0.28865587903035017</v>
      </c>
    </row>
    <row r="253" spans="2:17">
      <c r="B253" s="491" t="s">
        <v>151</v>
      </c>
      <c r="C253" s="224" t="s">
        <v>150</v>
      </c>
      <c r="D253" s="110">
        <f>Fat!D23</f>
        <v>2725390659.1630583</v>
      </c>
      <c r="E253" s="109">
        <f>Fat!E23</f>
        <v>76273929.546082973</v>
      </c>
      <c r="F253" s="107">
        <f>Fat!F23</f>
        <v>2.8792211642976979E-2</v>
      </c>
      <c r="G253" s="223">
        <f>Fat!G23</f>
        <v>95.187043168649794</v>
      </c>
      <c r="H253" s="108">
        <f>Fat!H23</f>
        <v>0.1967852190402084</v>
      </c>
      <c r="I253" s="236">
        <f>Fat!I23</f>
        <v>5.578655921620399</v>
      </c>
      <c r="J253" s="237">
        <f>Fat!J23</f>
        <v>-0.12155089662866558</v>
      </c>
      <c r="K253" s="107">
        <f>Fat!K23</f>
        <v>-2.1323944990824462E-2</v>
      </c>
      <c r="L253" s="222">
        <f>Fat!L23</f>
        <v>15204016739.468918</v>
      </c>
      <c r="M253" s="221">
        <f>Fat!M23</f>
        <v>103503494.96857071</v>
      </c>
      <c r="N253" s="107">
        <f>Fat!N23</f>
        <v>6.8543031149134615E-3</v>
      </c>
      <c r="O253" s="225">
        <f>Fat!O23</f>
        <v>3592470086.3590899</v>
      </c>
      <c r="P253" s="226">
        <f>Fat!P23</f>
        <v>77850017.033628464</v>
      </c>
      <c r="Q253" s="107">
        <f>Fat!Q23</f>
        <v>2.2150336451179975E-2</v>
      </c>
    </row>
    <row r="254" spans="2:17">
      <c r="B254" s="492"/>
      <c r="C254" s="220" t="s">
        <v>213</v>
      </c>
      <c r="D254" s="99">
        <f>Fat!D24</f>
        <v>127360441.47302502</v>
      </c>
      <c r="E254" s="98">
        <f>Fat!E24</f>
        <v>-2020139.5886537582</v>
      </c>
      <c r="F254" s="96">
        <f>Fat!F24</f>
        <v>-1.5613931952359295E-2</v>
      </c>
      <c r="G254" s="203">
        <f>Fat!G24</f>
        <v>4.4481930690237288</v>
      </c>
      <c r="H254" s="97">
        <f>Fat!H24</f>
        <v>-0.19104937405886968</v>
      </c>
      <c r="I254" s="238">
        <f>Fat!I24</f>
        <v>5.3488547596660254</v>
      </c>
      <c r="J254" s="239">
        <f>Fat!J24</f>
        <v>-6.9722290115594276E-2</v>
      </c>
      <c r="K254" s="96">
        <f>Fat!K24</f>
        <v>-1.2867269298755148E-2</v>
      </c>
      <c r="L254" s="202">
        <f>Fat!L24</f>
        <v>681232503.56615615</v>
      </c>
      <c r="M254" s="201">
        <f>Fat!M24</f>
        <v>-19826143.662066936</v>
      </c>
      <c r="N254" s="96">
        <f>Fat!N24</f>
        <v>-2.8280292583870978E-2</v>
      </c>
      <c r="O254" s="200">
        <f>Fat!O24</f>
        <v>159916628.02412862</v>
      </c>
      <c r="P254" s="199">
        <f>Fat!P24</f>
        <v>-5540460.8380587995</v>
      </c>
      <c r="Q254" s="96">
        <f>Fat!Q24</f>
        <v>-3.3485787016799037E-2</v>
      </c>
    </row>
    <row r="255" spans="2:17">
      <c r="B255" s="492"/>
      <c r="C255" s="220" t="s">
        <v>65</v>
      </c>
      <c r="D255" s="99">
        <f>Fat!D25</f>
        <v>1411875.7435434684</v>
      </c>
      <c r="E255" s="98">
        <f>Fat!E25</f>
        <v>-423858.66890064348</v>
      </c>
      <c r="F255" s="96">
        <f>Fat!F25</f>
        <v>-0.23089324143371837</v>
      </c>
      <c r="G255" s="203">
        <f>Fat!G25</f>
        <v>4.9311197606699164E-2</v>
      </c>
      <c r="H255" s="97">
        <f>Fat!H25</f>
        <v>-1.6513340593342182E-2</v>
      </c>
      <c r="I255" s="238">
        <f>Fat!I25</f>
        <v>4.8467145146926507</v>
      </c>
      <c r="J255" s="239">
        <f>Fat!J25</f>
        <v>0.14789990441585932</v>
      </c>
      <c r="K255" s="96">
        <f>Fat!K25</f>
        <v>3.1476003350374156E-2</v>
      </c>
      <c r="L255" s="202">
        <f>Fat!L25</f>
        <v>6842958.6591746071</v>
      </c>
      <c r="M255" s="201">
        <f>Fat!M25</f>
        <v>-1782817.0186056672</v>
      </c>
      <c r="N255" s="96">
        <f>Fat!N25</f>
        <v>-0.20668483452429068</v>
      </c>
      <c r="O255" s="200">
        <f>Fat!O25</f>
        <v>1957826.8754645132</v>
      </c>
      <c r="P255" s="199">
        <f>Fat!P25</f>
        <v>-595680.78397866827</v>
      </c>
      <c r="Q255" s="96">
        <f>Fat!Q25</f>
        <v>-0.23327941930221685</v>
      </c>
    </row>
    <row r="256" spans="2:17" ht="15" thickBot="1">
      <c r="B256" s="493"/>
      <c r="C256" s="227" t="s">
        <v>13</v>
      </c>
      <c r="D256" s="94">
        <f>Fat!D26</f>
        <v>9032022.0554218329</v>
      </c>
      <c r="E256" s="93">
        <f>Fat!E26</f>
        <v>535152.58602685481</v>
      </c>
      <c r="F256" s="91">
        <f>Fat!F26</f>
        <v>6.2982324014088972E-2</v>
      </c>
      <c r="G256" s="215">
        <f>Fat!G26</f>
        <v>0.31545256471732769</v>
      </c>
      <c r="H256" s="92">
        <f>Fat!H26</f>
        <v>1.0777495612807941E-2</v>
      </c>
      <c r="I256" s="240">
        <f>Fat!I26</f>
        <v>6.052602907207131</v>
      </c>
      <c r="J256" s="241">
        <f>Fat!J26</f>
        <v>-0.40641253772361186</v>
      </c>
      <c r="K256" s="91">
        <f>Fat!K26</f>
        <v>-6.2921747314070658E-2</v>
      </c>
      <c r="L256" s="214">
        <f>Fat!L26</f>
        <v>54667242.950605109</v>
      </c>
      <c r="M256" s="213">
        <f>Fat!M26</f>
        <v>-214168.18577753752</v>
      </c>
      <c r="N256" s="91">
        <f>Fat!N26</f>
        <v>-3.9023811768491238E-3</v>
      </c>
      <c r="O256" s="212">
        <f>Fat!O26</f>
        <v>16567785.863315992</v>
      </c>
      <c r="P256" s="211">
        <f>Fat!P26</f>
        <v>842440.55414837413</v>
      </c>
      <c r="Q256" s="91">
        <f>Fat!Q26</f>
        <v>5.3572149773858713E-2</v>
      </c>
    </row>
    <row r="257" spans="2:17">
      <c r="B257" s="491" t="s">
        <v>67</v>
      </c>
      <c r="C257" s="224" t="s">
        <v>148</v>
      </c>
      <c r="D257" s="110">
        <f>'Form Data'!D98</f>
        <v>25095402.440537896</v>
      </c>
      <c r="E257" s="109">
        <f>'Form Data'!E98</f>
        <v>2460644.4452358074</v>
      </c>
      <c r="F257" s="107">
        <f>'Form Data'!F98</f>
        <v>0.10871087933639589</v>
      </c>
      <c r="G257" s="223">
        <f>'Form Data'!G98</f>
        <v>0.87648247689220671</v>
      </c>
      <c r="H257" s="108">
        <f>'Form Data'!H98</f>
        <v>6.4860445834479252E-2</v>
      </c>
      <c r="I257" s="236">
        <f>'Form Data'!I98</f>
        <v>8.6380284359872217</v>
      </c>
      <c r="J257" s="237">
        <f>'Form Data'!J98</f>
        <v>-0.34934890012055853</v>
      </c>
      <c r="K257" s="107">
        <f>'Form Data'!K98</f>
        <v>-3.8871061829907905E-2</v>
      </c>
      <c r="L257" s="222">
        <f>'Form Data'!L98</f>
        <v>216774799.89390948</v>
      </c>
      <c r="M257" s="221">
        <f>'Form Data'!M98</f>
        <v>13347688.878647119</v>
      </c>
      <c r="N257" s="107">
        <f>'Form Data'!N98</f>
        <v>6.5614110194219352E-2</v>
      </c>
      <c r="O257" s="225">
        <f>'Form Data'!O98</f>
        <v>39731649.445466995</v>
      </c>
      <c r="P257" s="226">
        <f>'Form Data'!P98</f>
        <v>3145525.5474626198</v>
      </c>
      <c r="Q257" s="107">
        <f>'Form Data'!Q98</f>
        <v>8.5975916886735185E-2</v>
      </c>
    </row>
    <row r="258" spans="2:17">
      <c r="B258" s="492"/>
      <c r="C258" s="220" t="s">
        <v>147</v>
      </c>
      <c r="D258" s="99">
        <f>'Form Data'!D99</f>
        <v>512509631.73598909</v>
      </c>
      <c r="E258" s="98">
        <f>'Form Data'!E99</f>
        <v>24385346.537582159</v>
      </c>
      <c r="F258" s="96">
        <f>'Form Data'!F99</f>
        <v>4.9957249161799631E-2</v>
      </c>
      <c r="G258" s="203">
        <f>'Form Data'!G99</f>
        <v>17.899920613723545</v>
      </c>
      <c r="H258" s="97">
        <f>'Form Data'!H99</f>
        <v>0.39708608624332342</v>
      </c>
      <c r="I258" s="238">
        <f>'Form Data'!I99</f>
        <v>5.1432370416876898</v>
      </c>
      <c r="J258" s="239">
        <f>'Form Data'!J99</f>
        <v>-5.7618806967733249E-2</v>
      </c>
      <c r="K258" s="96">
        <f>'Form Data'!K99</f>
        <v>-1.1078716396769474E-2</v>
      </c>
      <c r="L258" s="202">
        <f>'Form Data'!L99</f>
        <v>2635958522.166256</v>
      </c>
      <c r="M258" s="201">
        <f>'Form Data'!M99</f>
        <v>97294478.621373653</v>
      </c>
      <c r="N258" s="96">
        <f>'Form Data'!N99</f>
        <v>3.8325070569603922E-2</v>
      </c>
      <c r="O258" s="200">
        <f>'Form Data'!O99</f>
        <v>671330367.79548895</v>
      </c>
      <c r="P258" s="199">
        <f>'Form Data'!P99</f>
        <v>27383494.424508929</v>
      </c>
      <c r="Q258" s="96">
        <f>'Form Data'!Q99</f>
        <v>4.2524462120857608E-2</v>
      </c>
    </row>
    <row r="259" spans="2:17">
      <c r="B259" s="492"/>
      <c r="C259" s="220" t="s">
        <v>146</v>
      </c>
      <c r="D259" s="99">
        <f>'Form Data'!D100</f>
        <v>1727457.6930925231</v>
      </c>
      <c r="E259" s="98">
        <f>'Form Data'!E100</f>
        <v>-872048.94867220242</v>
      </c>
      <c r="F259" s="96">
        <f>'Form Data'!F100</f>
        <v>-0.3354670977413603</v>
      </c>
      <c r="G259" s="203">
        <f>'Form Data'!G100</f>
        <v>6.0333218451298895E-2</v>
      </c>
      <c r="H259" s="97">
        <f>'Form Data'!H100</f>
        <v>-3.2878154110097049E-2</v>
      </c>
      <c r="I259" s="238">
        <f>'Form Data'!I100</f>
        <v>7.4142368639520448</v>
      </c>
      <c r="J259" s="239">
        <f>'Form Data'!J100</f>
        <v>0.80204465550088155</v>
      </c>
      <c r="K259" s="96">
        <f>'Form Data'!K100</f>
        <v>0.12129784347100099</v>
      </c>
      <c r="L259" s="202">
        <f>'Form Data'!L100</f>
        <v>12807780.509044142</v>
      </c>
      <c r="M259" s="201">
        <f>'Form Data'!M100</f>
        <v>-4380657.0534496251</v>
      </c>
      <c r="N259" s="96">
        <f>'Form Data'!N100</f>
        <v>-0.25486068978186183</v>
      </c>
      <c r="O259" s="200">
        <f>'Form Data'!O100</f>
        <v>2400664.8905672804</v>
      </c>
      <c r="P259" s="199">
        <f>'Form Data'!P100</f>
        <v>-651886.77625059756</v>
      </c>
      <c r="Q259" s="96">
        <f>'Form Data'!Q100</f>
        <v>-0.21355470681685618</v>
      </c>
    </row>
    <row r="260" spans="2:17">
      <c r="B260" s="492"/>
      <c r="C260" s="220" t="s">
        <v>145</v>
      </c>
      <c r="D260" s="99">
        <f>'Form Data'!D101</f>
        <v>30254693.946418107</v>
      </c>
      <c r="E260" s="98">
        <f>'Form Data'!E101</f>
        <v>876129.3403205052</v>
      </c>
      <c r="F260" s="96">
        <f>'Form Data'!F101</f>
        <v>2.9822060814321139E-2</v>
      </c>
      <c r="G260" s="203">
        <f>'Form Data'!G101</f>
        <v>1.0566759847985849</v>
      </c>
      <c r="H260" s="97">
        <f>'Form Data'!H101</f>
        <v>3.2390414873044726E-3</v>
      </c>
      <c r="I260" s="238">
        <f>'Form Data'!I101</f>
        <v>10.268652816799396</v>
      </c>
      <c r="J260" s="239">
        <f>'Form Data'!J101</f>
        <v>-0.21582787679380111</v>
      </c>
      <c r="K260" s="96">
        <f>'Form Data'!K101</f>
        <v>-2.0585461798378637E-2</v>
      </c>
      <c r="L260" s="202">
        <f>'Form Data'!L101</f>
        <v>310674948.2142899</v>
      </c>
      <c r="M260" s="201">
        <f>'Form Data'!M101</f>
        <v>2655954.7961791754</v>
      </c>
      <c r="N260" s="96">
        <f>'Form Data'!N101</f>
        <v>8.6226981223003121E-3</v>
      </c>
      <c r="O260" s="200">
        <f>'Form Data'!O101</f>
        <v>68708298.117015421</v>
      </c>
      <c r="P260" s="199">
        <f>'Form Data'!P101</f>
        <v>1149764.4148335904</v>
      </c>
      <c r="Q260" s="96">
        <f>'Form Data'!Q101</f>
        <v>1.7018788772149716E-2</v>
      </c>
    </row>
    <row r="261" spans="2:17">
      <c r="B261" s="492"/>
      <c r="C261" s="220" t="s">
        <v>144</v>
      </c>
      <c r="D261" s="99">
        <f>'Form Data'!D102</f>
        <v>16118519.908559719</v>
      </c>
      <c r="E261" s="98">
        <f>'Form Data'!E102</f>
        <v>572864.69977978431</v>
      </c>
      <c r="F261" s="96">
        <f>'Form Data'!F102</f>
        <v>3.6850469927844506E-2</v>
      </c>
      <c r="G261" s="203">
        <f>'Form Data'!G102</f>
        <v>0.56295571616216555</v>
      </c>
      <c r="H261" s="97">
        <f>'Form Data'!H102</f>
        <v>5.5299969522739634E-3</v>
      </c>
      <c r="I261" s="238">
        <f>'Form Data'!I102</f>
        <v>6.4711882583112628</v>
      </c>
      <c r="J261" s="239">
        <f>'Form Data'!J102</f>
        <v>-2.5015526354690287E-2</v>
      </c>
      <c r="K261" s="96">
        <f>'Form Data'!K102</f>
        <v>-3.8507915059158866E-3</v>
      </c>
      <c r="L261" s="202">
        <f>'Form Data'!L102</f>
        <v>104305976.77362798</v>
      </c>
      <c r="M261" s="201">
        <f>'Form Data'!M102</f>
        <v>3318232.5712397844</v>
      </c>
      <c r="N261" s="96">
        <f>'Form Data'!N102</f>
        <v>3.2857774945341471E-2</v>
      </c>
      <c r="O261" s="200">
        <f>'Form Data'!O102</f>
        <v>31864799.510153499</v>
      </c>
      <c r="P261" s="199">
        <f>'Form Data'!P102</f>
        <v>-205143.17927245051</v>
      </c>
      <c r="Q261" s="96">
        <f>'Form Data'!Q102</f>
        <v>-6.3967429333788607E-3</v>
      </c>
    </row>
    <row r="262" spans="2:17">
      <c r="B262" s="492"/>
      <c r="C262" s="220" t="s">
        <v>143</v>
      </c>
      <c r="D262" s="99">
        <f>'Form Data'!D103</f>
        <v>2738231.6841773847</v>
      </c>
      <c r="E262" s="98">
        <f>'Form Data'!E103</f>
        <v>30405.452446895652</v>
      </c>
      <c r="F262" s="96">
        <f>'Form Data'!F103</f>
        <v>1.1228731035471376E-2</v>
      </c>
      <c r="G262" s="203">
        <f>'Form Data'!G103</f>
        <v>9.5635529039201625E-2</v>
      </c>
      <c r="H262" s="97">
        <f>'Form Data'!H103</f>
        <v>-1.4598950163432906E-3</v>
      </c>
      <c r="I262" s="238">
        <f>'Form Data'!I103</f>
        <v>8.1402353872437931</v>
      </c>
      <c r="J262" s="239">
        <f>'Form Data'!J103</f>
        <v>3.4078921022029363E-3</v>
      </c>
      <c r="K262" s="96">
        <f>'Form Data'!K103</f>
        <v>4.1882319666205911E-4</v>
      </c>
      <c r="L262" s="202">
        <f>'Form Data'!L103</f>
        <v>22289850.454012915</v>
      </c>
      <c r="M262" s="201">
        <f>'Form Data'!M103</f>
        <v>256735.51960263029</v>
      </c>
      <c r="N262" s="96">
        <f>'Form Data'!N103</f>
        <v>1.1652257085160156E-2</v>
      </c>
      <c r="O262" s="200">
        <f>'Form Data'!O103</f>
        <v>4095379.3076489447</v>
      </c>
      <c r="P262" s="199">
        <f>'Form Data'!P103</f>
        <v>31232.929076937027</v>
      </c>
      <c r="Q262" s="96">
        <f>'Form Data'!Q103</f>
        <v>7.6849911808322064E-3</v>
      </c>
    </row>
    <row r="263" spans="2:17">
      <c r="B263" s="492"/>
      <c r="C263" s="220" t="s">
        <v>142</v>
      </c>
      <c r="D263" s="99">
        <f>'Form Data'!D104</f>
        <v>59877509.970464371</v>
      </c>
      <c r="E263" s="98">
        <f>'Form Data'!E104</f>
        <v>-205541.70337700099</v>
      </c>
      <c r="F263" s="96">
        <f>'Form Data'!F104</f>
        <v>-3.4209597823488818E-3</v>
      </c>
      <c r="G263" s="203">
        <f>'Form Data'!G104</f>
        <v>2.0912829899182732</v>
      </c>
      <c r="H263" s="97">
        <f>'Form Data'!H104</f>
        <v>-6.3134938552213971E-2</v>
      </c>
      <c r="I263" s="238">
        <f>'Form Data'!I104</f>
        <v>7.9186601347041385</v>
      </c>
      <c r="J263" s="239">
        <f>'Form Data'!J104</f>
        <v>7.2010243657390838E-2</v>
      </c>
      <c r="K263" s="96">
        <f>'Form Data'!K104</f>
        <v>9.1771959571633997E-3</v>
      </c>
      <c r="L263" s="202">
        <f>'Form Data'!L104</f>
        <v>474149651.16846579</v>
      </c>
      <c r="M263" s="201">
        <f>'Form Data'!M104</f>
        <v>2698980.2981622815</v>
      </c>
      <c r="N263" s="96">
        <f>'Form Data'!N104</f>
        <v>5.7248413565303283E-3</v>
      </c>
      <c r="O263" s="200">
        <f>'Form Data'!O104</f>
        <v>103695001.3363104</v>
      </c>
      <c r="P263" s="199">
        <f>'Form Data'!P104</f>
        <v>-28275.131031990051</v>
      </c>
      <c r="Q263" s="96">
        <f>'Form Data'!Q104</f>
        <v>-2.7260159912989796E-4</v>
      </c>
    </row>
    <row r="264" spans="2:17" ht="15" customHeight="1">
      <c r="B264" s="492"/>
      <c r="C264" s="220" t="s">
        <v>141</v>
      </c>
      <c r="D264" s="99">
        <f>'Form Data'!D105</f>
        <v>63760720.595112674</v>
      </c>
      <c r="E264" s="98">
        <f>'Form Data'!E105</f>
        <v>-1671801.7940997332</v>
      </c>
      <c r="F264" s="96">
        <f>'Form Data'!F105</f>
        <v>-2.5550012945479178E-2</v>
      </c>
      <c r="G264" s="203">
        <f>'Form Data'!G105</f>
        <v>2.2269080740208467</v>
      </c>
      <c r="H264" s="97">
        <f>'Form Data'!H105</f>
        <v>-0.11932760165040213</v>
      </c>
      <c r="I264" s="238">
        <f>'Form Data'!I105</f>
        <v>4.1934844878000819</v>
      </c>
      <c r="J264" s="239">
        <f>'Form Data'!J105</f>
        <v>9.7126220149852394E-2</v>
      </c>
      <c r="K264" s="96">
        <f>'Form Data'!K105</f>
        <v>2.3710382198958966E-2</v>
      </c>
      <c r="L264" s="202">
        <f>'Form Data'!L105</f>
        <v>267379592.74656019</v>
      </c>
      <c r="M264" s="201">
        <f>'Form Data'!M105</f>
        <v>-655461.31569880247</v>
      </c>
      <c r="N264" s="96">
        <f>'Form Data'!N105</f>
        <v>-2.4454313186459274E-3</v>
      </c>
      <c r="O264" s="200">
        <f>'Form Data'!O105</f>
        <v>33067557.032744564</v>
      </c>
      <c r="P264" s="199">
        <f>'Form Data'!P105</f>
        <v>162731.06949043646</v>
      </c>
      <c r="Q264" s="96">
        <f>'Form Data'!Q105</f>
        <v>4.9455076793952189E-3</v>
      </c>
    </row>
    <row r="265" spans="2:17">
      <c r="B265" s="492"/>
      <c r="C265" s="220" t="s">
        <v>140</v>
      </c>
      <c r="D265" s="99">
        <f>'Form Data'!D106</f>
        <v>11256362.162821095</v>
      </c>
      <c r="E265" s="98">
        <f>'Form Data'!E106</f>
        <v>-4890.8656236343086</v>
      </c>
      <c r="F265" s="96">
        <f>'Form Data'!F106</f>
        <v>-4.3430918489092654E-4</v>
      </c>
      <c r="G265" s="203">
        <f>'Form Data'!G106</f>
        <v>0.39313990730541487</v>
      </c>
      <c r="H265" s="97">
        <f>'Form Data'!H106</f>
        <v>-1.0658580714572097E-2</v>
      </c>
      <c r="I265" s="238">
        <f>'Form Data'!I106</f>
        <v>10.487927567243704</v>
      </c>
      <c r="J265" s="239">
        <f>'Form Data'!J106</f>
        <v>-1.2239447734495812E-2</v>
      </c>
      <c r="K265" s="96">
        <f>'Form Data'!K106</f>
        <v>-1.165643148060081E-3</v>
      </c>
      <c r="L265" s="202">
        <f>'Form Data'!L106</f>
        <v>118055911.03433032</v>
      </c>
      <c r="M265" s="201">
        <f>'Form Data'!M106</f>
        <v>-189126.56226837635</v>
      </c>
      <c r="N265" s="96">
        <f>'Form Data'!N106</f>
        <v>-1.5994460834254625E-3</v>
      </c>
      <c r="O265" s="200">
        <f>'Form Data'!O106</f>
        <v>22658152.739833355</v>
      </c>
      <c r="P265" s="199">
        <f>'Form Data'!P106</f>
        <v>106610.8351181373</v>
      </c>
      <c r="Q265" s="96">
        <f>'Form Data'!Q106</f>
        <v>4.7274299721318143E-3</v>
      </c>
    </row>
    <row r="266" spans="2:17">
      <c r="B266" s="492"/>
      <c r="C266" s="220" t="s">
        <v>139</v>
      </c>
      <c r="D266" s="99">
        <f>'Form Data'!D107</f>
        <v>32022514.2508067</v>
      </c>
      <c r="E266" s="98">
        <f>'Form Data'!E107</f>
        <v>3959822.4361938052</v>
      </c>
      <c r="F266" s="96">
        <f>'Form Data'!F107</f>
        <v>0.14110629380649201</v>
      </c>
      <c r="G266" s="203">
        <f>'Form Data'!G107</f>
        <v>1.1184189085377922</v>
      </c>
      <c r="H266" s="97">
        <f>'Form Data'!H107</f>
        <v>0.11216565271546508</v>
      </c>
      <c r="I266" s="238">
        <f>'Form Data'!I107</f>
        <v>11.572353682575605</v>
      </c>
      <c r="J266" s="239">
        <f>'Form Data'!J107</f>
        <v>-0.42102793869138289</v>
      </c>
      <c r="K266" s="96">
        <f>'Form Data'!K107</f>
        <v>-3.5105023085799651E-2</v>
      </c>
      <c r="L266" s="202">
        <f>'Form Data'!L107</f>
        <v>370575860.7156527</v>
      </c>
      <c r="M266" s="201">
        <f>'Form Data'!M107</f>
        <v>34009288.462994874</v>
      </c>
      <c r="N266" s="96">
        <f>'Form Data'!N107</f>
        <v>0.10104773101906381</v>
      </c>
      <c r="O266" s="200">
        <f>'Form Data'!O107</f>
        <v>65327695.686985768</v>
      </c>
      <c r="P266" s="199">
        <f>'Form Data'!P107</f>
        <v>6760445.372716032</v>
      </c>
      <c r="Q266" s="96">
        <f>'Form Data'!Q107</f>
        <v>0.1154304724302358</v>
      </c>
    </row>
    <row r="267" spans="2:17">
      <c r="B267" s="492"/>
      <c r="C267" s="220" t="s">
        <v>138</v>
      </c>
      <c r="D267" s="99">
        <f>'Form Data'!D108</f>
        <v>71962342.472666934</v>
      </c>
      <c r="E267" s="98">
        <f>'Form Data'!E108</f>
        <v>3059859.6751294285</v>
      </c>
      <c r="F267" s="96">
        <f>'Form Data'!F108</f>
        <v>4.4408554683297775E-2</v>
      </c>
      <c r="G267" s="203">
        <f>'Form Data'!G108</f>
        <v>2.5133580671940976</v>
      </c>
      <c r="H267" s="97">
        <f>'Form Data'!H108</f>
        <v>4.2698869306298182E-2</v>
      </c>
      <c r="I267" s="238">
        <f>'Form Data'!I108</f>
        <v>7.231712405084366</v>
      </c>
      <c r="J267" s="239">
        <f>'Form Data'!J108</f>
        <v>2.5140225575756681E-2</v>
      </c>
      <c r="K267" s="96">
        <f>'Form Data'!K108</f>
        <v>3.488513671900932E-3</v>
      </c>
      <c r="L267" s="202">
        <f>'Form Data'!L108</f>
        <v>520410964.758515</v>
      </c>
      <c r="M267" s="201">
        <f>'Form Data'!M108</f>
        <v>23860249.130710661</v>
      </c>
      <c r="N267" s="96">
        <f>'Form Data'!N108</f>
        <v>4.8051988205360684E-2</v>
      </c>
      <c r="O267" s="200">
        <f>'Form Data'!O108</f>
        <v>84230678.985190764</v>
      </c>
      <c r="P267" s="199">
        <f>'Form Data'!P108</f>
        <v>3643463.2434976548</v>
      </c>
      <c r="Q267" s="96">
        <f>'Form Data'!Q108</f>
        <v>4.5211429753027811E-2</v>
      </c>
    </row>
    <row r="268" spans="2:17">
      <c r="B268" s="492"/>
      <c r="C268" s="220" t="s">
        <v>137</v>
      </c>
      <c r="D268" s="99">
        <f>'Form Data'!D109</f>
        <v>6929982.7258937573</v>
      </c>
      <c r="E268" s="98">
        <f>'Form Data'!E109</f>
        <v>639483.65779447556</v>
      </c>
      <c r="F268" s="96">
        <f>'Form Data'!F109</f>
        <v>0.10165865233769122</v>
      </c>
      <c r="G268" s="203">
        <f>'Form Data'!G109</f>
        <v>0.24203670129632623</v>
      </c>
      <c r="H268" s="97">
        <f>'Form Data'!H109</f>
        <v>1.6476188076916337E-2</v>
      </c>
      <c r="I268" s="238">
        <f>'Form Data'!I109</f>
        <v>10.633821412155648</v>
      </c>
      <c r="J268" s="239">
        <f>'Form Data'!J109</f>
        <v>-0.12376605656686834</v>
      </c>
      <c r="K268" s="96">
        <f>'Form Data'!K109</f>
        <v>-1.1505001184207502E-2</v>
      </c>
      <c r="L268" s="202">
        <f>'Form Data'!L109</f>
        <v>73692198.696477801</v>
      </c>
      <c r="M268" s="201">
        <f>'Form Data'!M109</f>
        <v>6021604.7494823039</v>
      </c>
      <c r="N268" s="96">
        <f>'Form Data'!N109</f>
        <v>8.8984068237953698E-2</v>
      </c>
      <c r="O268" s="200">
        <f>'Form Data'!O109</f>
        <v>15752163.960595632</v>
      </c>
      <c r="P268" s="199">
        <f>'Form Data'!P109</f>
        <v>1232432.20881401</v>
      </c>
      <c r="Q268" s="96">
        <f>'Form Data'!Q109</f>
        <v>8.4879819399059239E-2</v>
      </c>
    </row>
    <row r="269" spans="2:17">
      <c r="B269" s="492"/>
      <c r="C269" s="220" t="s">
        <v>136</v>
      </c>
      <c r="D269" s="99">
        <f>'Form Data'!D110</f>
        <v>513960669.12363946</v>
      </c>
      <c r="E269" s="98">
        <f>'Form Data'!E110</f>
        <v>14181696.190611005</v>
      </c>
      <c r="F269" s="96">
        <f>'Form Data'!F110</f>
        <v>2.8375936081071151E-2</v>
      </c>
      <c r="G269" s="203">
        <f>'Form Data'!G110</f>
        <v>17.950599571616507</v>
      </c>
      <c r="H269" s="97">
        <f>'Form Data'!H110</f>
        <v>2.9859037256052545E-2</v>
      </c>
      <c r="I269" s="238">
        <f>'Form Data'!I110</f>
        <v>4.6176032991293203</v>
      </c>
      <c r="J269" s="239">
        <f>'Form Data'!J110</f>
        <v>-0.16717113807581718</v>
      </c>
      <c r="K269" s="96">
        <f>'Form Data'!K110</f>
        <v>-3.4938143954276871E-2</v>
      </c>
      <c r="L269" s="202">
        <f>'Form Data'!L110</f>
        <v>2373266481.3680305</v>
      </c>
      <c r="M269" s="201">
        <f>'Form Data'!M110</f>
        <v>-18063172.57456255</v>
      </c>
      <c r="N269" s="96">
        <f>'Form Data'!N110</f>
        <v>-7.55361041284364E-3</v>
      </c>
      <c r="O269" s="200">
        <f>'Form Data'!O110</f>
        <v>565208351.79082036</v>
      </c>
      <c r="P269" s="199">
        <f>'Form Data'!P110</f>
        <v>8651883.2338852882</v>
      </c>
      <c r="Q269" s="96">
        <f>'Form Data'!Q110</f>
        <v>1.5545382585020142E-2</v>
      </c>
    </row>
    <row r="270" spans="2:17">
      <c r="B270" s="492"/>
      <c r="C270" s="220" t="s">
        <v>135</v>
      </c>
      <c r="D270" s="99">
        <f>'Form Data'!D111</f>
        <v>357248836.10963362</v>
      </c>
      <c r="E270" s="98">
        <f>'Form Data'!E111</f>
        <v>5826964.2242487073</v>
      </c>
      <c r="F270" s="96">
        <f>'Form Data'!F111</f>
        <v>1.6581108605980999E-2</v>
      </c>
      <c r="G270" s="203">
        <f>'Form Data'!G111</f>
        <v>12.477279273849264</v>
      </c>
      <c r="H270" s="97">
        <f>'Form Data'!H111</f>
        <v>-0.12377144102576132</v>
      </c>
      <c r="I270" s="238">
        <f>'Form Data'!I111</f>
        <v>4.356102636456785</v>
      </c>
      <c r="J270" s="239">
        <f>'Form Data'!J111</f>
        <v>-0.1705520427884144</v>
      </c>
      <c r="K270" s="96">
        <f>'Form Data'!K111</f>
        <v>-3.7677281540913397E-2</v>
      </c>
      <c r="L270" s="202">
        <f>'Form Data'!L111</f>
        <v>1556212596.8482931</v>
      </c>
      <c r="M270" s="201">
        <f>'Form Data'!M111</f>
        <v>-34552863.910791636</v>
      </c>
      <c r="N270" s="96">
        <f>'Form Data'!N111</f>
        <v>-2.1720904032140369E-2</v>
      </c>
      <c r="O270" s="200">
        <f>'Form Data'!O111</f>
        <v>489837387.18864006</v>
      </c>
      <c r="P270" s="199">
        <f>'Form Data'!P111</f>
        <v>4702350.5767306089</v>
      </c>
      <c r="Q270" s="96">
        <f>'Form Data'!Q111</f>
        <v>9.692869452536201E-3</v>
      </c>
    </row>
    <row r="271" spans="2:17">
      <c r="B271" s="492"/>
      <c r="C271" s="220" t="s">
        <v>134</v>
      </c>
      <c r="D271" s="99">
        <f>'Form Data'!D112</f>
        <v>621980611.27046323</v>
      </c>
      <c r="E271" s="98">
        <f>'Form Data'!E112</f>
        <v>26742648.740726233</v>
      </c>
      <c r="F271" s="96">
        <f>'Form Data'!F112</f>
        <v>4.4927659901043727E-2</v>
      </c>
      <c r="G271" s="203">
        <f>'Form Data'!G112</f>
        <v>21.723306013401377</v>
      </c>
      <c r="H271" s="97">
        <f>'Form Data'!H112</f>
        <v>0.37966080140842706</v>
      </c>
      <c r="I271" s="238">
        <f>'Form Data'!I112</f>
        <v>5.2863109072910284</v>
      </c>
      <c r="J271" s="239">
        <f>'Form Data'!J112</f>
        <v>-9.8949340553275533E-2</v>
      </c>
      <c r="K271" s="96">
        <f>'Form Data'!K112</f>
        <v>-1.8374105614094419E-2</v>
      </c>
      <c r="L271" s="202">
        <f>'Form Data'!L112</f>
        <v>3287982889.4825912</v>
      </c>
      <c r="M271" s="201">
        <f>'Form Data'!M112</f>
        <v>82471551.863361359</v>
      </c>
      <c r="N271" s="96">
        <f>'Form Data'!N112</f>
        <v>2.5728048718933538E-2</v>
      </c>
      <c r="O271" s="200">
        <f>'Form Data'!O112</f>
        <v>862193025.96652782</v>
      </c>
      <c r="P271" s="199">
        <f>'Form Data'!P112</f>
        <v>47569114.029417753</v>
      </c>
      <c r="Q271" s="96">
        <f>'Form Data'!Q112</f>
        <v>5.839395742300546E-2</v>
      </c>
    </row>
    <row r="272" spans="2:17">
      <c r="B272" s="492"/>
      <c r="C272" s="220" t="s">
        <v>133</v>
      </c>
      <c r="D272" s="99">
        <f>'Form Data'!D113</f>
        <v>157935696.52528873</v>
      </c>
      <c r="E272" s="98">
        <f>'Form Data'!E113</f>
        <v>-228405.1952496767</v>
      </c>
      <c r="F272" s="96">
        <f>'Form Data'!F113</f>
        <v>-1.444102629895423E-3</v>
      </c>
      <c r="G272" s="203">
        <f>'Form Data'!G113</f>
        <v>5.5160649767692629</v>
      </c>
      <c r="H272" s="97">
        <f>'Form Data'!H113</f>
        <v>-0.15527772128334494</v>
      </c>
      <c r="I272" s="238">
        <f>'Form Data'!I113</f>
        <v>7.0168300854714625</v>
      </c>
      <c r="J272" s="239">
        <f>'Form Data'!J113</f>
        <v>5.372343594964768E-2</v>
      </c>
      <c r="K272" s="96">
        <f>'Form Data'!K113</f>
        <v>7.7154406292681285E-3</v>
      </c>
      <c r="L272" s="202">
        <f>'Form Data'!L113</f>
        <v>1108207946.9485366</v>
      </c>
      <c r="M272" s="201">
        <f>'Form Data'!M113</f>
        <v>6894438.5426108837</v>
      </c>
      <c r="N272" s="96">
        <f>'Form Data'!N113</f>
        <v>6.2601961112690799E-3</v>
      </c>
      <c r="O272" s="200">
        <f>'Form Data'!O113</f>
        <v>252208028.94570023</v>
      </c>
      <c r="P272" s="199">
        <f>'Form Data'!P113</f>
        <v>-4354814.8201459944</v>
      </c>
      <c r="Q272" s="96">
        <f>'Form Data'!Q113</f>
        <v>-1.697367692151263E-2</v>
      </c>
    </row>
    <row r="273" spans="2:17">
      <c r="B273" s="492"/>
      <c r="C273" s="220" t="s">
        <v>132</v>
      </c>
      <c r="D273" s="99">
        <f>'Form Data'!D114</f>
        <v>28443320.379691869</v>
      </c>
      <c r="E273" s="98">
        <f>'Form Data'!E114</f>
        <v>-1341816.2375508919</v>
      </c>
      <c r="F273" s="96">
        <f>'Form Data'!F114</f>
        <v>-4.504986009612956E-2</v>
      </c>
      <c r="G273" s="203">
        <f>'Form Data'!G114</f>
        <v>0.99341191903581838</v>
      </c>
      <c r="H273" s="97">
        <f>'Form Data'!H114</f>
        <v>-7.460361184089348E-2</v>
      </c>
      <c r="I273" s="238">
        <f>'Form Data'!I114</f>
        <v>7.3226513798438289</v>
      </c>
      <c r="J273" s="239">
        <f>'Form Data'!J114</f>
        <v>-0.19342759432802392</v>
      </c>
      <c r="K273" s="96">
        <f>'Form Data'!K114</f>
        <v>-2.5735173219003656E-2</v>
      </c>
      <c r="L273" s="202">
        <f>'Form Data'!L114</f>
        <v>208280519.22569075</v>
      </c>
      <c r="M273" s="201">
        <f>'Form Data'!M114</f>
        <v>-15586919.846003711</v>
      </c>
      <c r="N273" s="96">
        <f>'Form Data'!N114</f>
        <v>-6.9625667362067503E-2</v>
      </c>
      <c r="O273" s="200">
        <f>'Form Data'!O114</f>
        <v>44700177.91255562</v>
      </c>
      <c r="P273" s="199">
        <f>'Form Data'!P114</f>
        <v>-2507448.2679480165</v>
      </c>
      <c r="Q273" s="96">
        <f>'Form Data'!Q114</f>
        <v>-5.3115322053273926E-2</v>
      </c>
    </row>
    <row r="274" spans="2:17">
      <c r="B274" s="497"/>
      <c r="C274" s="216" t="s">
        <v>131</v>
      </c>
      <c r="D274" s="99">
        <f>'Form Data'!D115</f>
        <v>136597117.10138237</v>
      </c>
      <c r="E274" s="98">
        <f>'Form Data'!E115</f>
        <v>9794517.5180378407</v>
      </c>
      <c r="F274" s="96">
        <f>'Form Data'!F115</f>
        <v>7.7242245428889036E-2</v>
      </c>
      <c r="G274" s="203">
        <f>'Form Data'!G115</f>
        <v>4.7707933681093913</v>
      </c>
      <c r="H274" s="97">
        <f>'Form Data'!H115</f>
        <v>0.22399046265777045</v>
      </c>
      <c r="I274" s="238">
        <f>'Form Data'!I115</f>
        <v>4.9667979415607446</v>
      </c>
      <c r="J274" s="239">
        <f>'Form Data'!J115</f>
        <v>-0.27411253993959228</v>
      </c>
      <c r="K274" s="96">
        <f>'Form Data'!K115</f>
        <v>-5.2302465555778957E-2</v>
      </c>
      <c r="L274" s="202">
        <f>'Form Data'!L115</f>
        <v>678450280.04227793</v>
      </c>
      <c r="M274" s="201">
        <f>'Form Data'!M115</f>
        <v>13889206.80443728</v>
      </c>
      <c r="N274" s="96">
        <f>'Form Data'!N115</f>
        <v>2.0899819992114484E-2</v>
      </c>
      <c r="O274" s="200">
        <f>'Form Data'!O115</f>
        <v>123316136.90849179</v>
      </c>
      <c r="P274" s="199">
        <f>'Form Data'!P115</f>
        <v>3970824.647142902</v>
      </c>
      <c r="Q274" s="96">
        <f>'Form Data'!Q115</f>
        <v>3.3271726990393831E-2</v>
      </c>
    </row>
    <row r="275" spans="2:17" ht="15" thickBot="1">
      <c r="B275" s="492"/>
      <c r="C275" s="228" t="s">
        <v>130</v>
      </c>
      <c r="D275" s="94">
        <f>'Form Data'!D116</f>
        <v>49967142.109599464</v>
      </c>
      <c r="E275" s="93">
        <f>'Form Data'!E116</f>
        <v>106243.05150727928</v>
      </c>
      <c r="F275" s="91">
        <f>'Form Data'!F116</f>
        <v>2.1307889250752796E-3</v>
      </c>
      <c r="G275" s="215">
        <f>'Form Data'!G116</f>
        <v>1.7451533038060303</v>
      </c>
      <c r="H275" s="92">
        <f>'Form Data'!H116</f>
        <v>-4.2725505072438885E-2</v>
      </c>
      <c r="I275" s="240">
        <f>'Form Data'!I116</f>
        <v>3.1686526603728313</v>
      </c>
      <c r="J275" s="241">
        <f>'Form Data'!J116</f>
        <v>-1.5226105751716901E-2</v>
      </c>
      <c r="K275" s="91">
        <f>'Form Data'!K116</f>
        <v>-4.7822504781644942E-3</v>
      </c>
      <c r="L275" s="214">
        <f>'Form Data'!L116</f>
        <v>158328517.77680966</v>
      </c>
      <c r="M275" s="213">
        <f>'Form Data'!M116</f>
        <v>-422539.99412953854</v>
      </c>
      <c r="N275" s="91">
        <f>'Form Data'!N116</f>
        <v>-2.6616515194451086E-3</v>
      </c>
      <c r="O275" s="212">
        <f>'Form Data'!O116</f>
        <v>38163572.518087879</v>
      </c>
      <c r="P275" s="211">
        <f>'Form Data'!P116</f>
        <v>350598.42250583321</v>
      </c>
      <c r="Q275" s="91">
        <f>'Form Data'!Q116</f>
        <v>9.2719081450616733E-3</v>
      </c>
    </row>
    <row r="276" spans="2:17">
      <c r="B276" s="491" t="s">
        <v>68</v>
      </c>
      <c r="C276" s="210" t="s">
        <v>129</v>
      </c>
      <c r="D276" s="104">
        <f>Package!D38</f>
        <v>1144279682.7748423</v>
      </c>
      <c r="E276" s="103">
        <f>Package!E38</f>
        <v>35295817.779326439</v>
      </c>
      <c r="F276" s="101">
        <f>Package!F38</f>
        <v>3.1827169802393071E-2</v>
      </c>
      <c r="G276" s="209">
        <f>Package!G38</f>
        <v>39.965132776504888</v>
      </c>
      <c r="H276" s="102">
        <f>Package!H38</f>
        <v>0.19993020156583441</v>
      </c>
      <c r="I276" s="242">
        <f>Package!I38</f>
        <v>4.7051769972194597</v>
      </c>
      <c r="J276" s="243">
        <f>Package!J38</f>
        <v>-0.18589824237163555</v>
      </c>
      <c r="K276" s="101">
        <f>Package!K38</f>
        <v>-3.8007643159293752E-2</v>
      </c>
      <c r="L276" s="208">
        <f>Package!L38</f>
        <v>5384038441.7777681</v>
      </c>
      <c r="M276" s="207">
        <f>Package!M38</f>
        <v>-40085081.407833099</v>
      </c>
      <c r="N276" s="101">
        <f>Package!N38</f>
        <v>-7.3901490695202736E-3</v>
      </c>
      <c r="O276" s="206">
        <f>Package!O38</f>
        <v>1503119600.6138527</v>
      </c>
      <c r="P276" s="205">
        <f>Package!P38</f>
        <v>29039838.723975658</v>
      </c>
      <c r="Q276" s="101">
        <f>Package!Q38</f>
        <v>1.9700317089181442E-2</v>
      </c>
    </row>
    <row r="277" spans="2:17">
      <c r="B277" s="492"/>
      <c r="C277" s="204" t="s">
        <v>128</v>
      </c>
      <c r="D277" s="99">
        <f>Package!D39</f>
        <v>8096837.9108797489</v>
      </c>
      <c r="E277" s="98">
        <f>Package!E39</f>
        <v>-154775.78458316065</v>
      </c>
      <c r="F277" s="96">
        <f>Package!F39</f>
        <v>-1.8757032296393493E-2</v>
      </c>
      <c r="G277" s="203">
        <f>Package!G39</f>
        <v>0.28279030646899989</v>
      </c>
      <c r="H277" s="97">
        <f>Package!H39</f>
        <v>-1.309054493685069E-2</v>
      </c>
      <c r="I277" s="238">
        <f>Package!I39</f>
        <v>10.996008334061294</v>
      </c>
      <c r="J277" s="239">
        <f>Package!J39</f>
        <v>0.39698381948835326</v>
      </c>
      <c r="K277" s="96">
        <f>Package!K39</f>
        <v>3.7454750570915976E-2</v>
      </c>
      <c r="L277" s="202">
        <f>Package!L39</f>
        <v>89032897.147577152</v>
      </c>
      <c r="M277" s="201">
        <f>Package!M39</f>
        <v>1573841.3045799583</v>
      </c>
      <c r="N277" s="96">
        <f>Package!N39</f>
        <v>1.7995178308410416E-2</v>
      </c>
      <c r="O277" s="200">
        <f>Package!O39</f>
        <v>11248571.393635664</v>
      </c>
      <c r="P277" s="199">
        <f>Package!P39</f>
        <v>-301342.70775007829</v>
      </c>
      <c r="Q277" s="96">
        <f>Package!Q39</f>
        <v>-2.6090471764973873E-2</v>
      </c>
    </row>
    <row r="278" spans="2:17">
      <c r="B278" s="492"/>
      <c r="C278" s="204" t="s">
        <v>127</v>
      </c>
      <c r="D278" s="99">
        <f>Package!D40</f>
        <v>13060757.667282574</v>
      </c>
      <c r="E278" s="98">
        <f>Package!E40</f>
        <v>-169747.84853573702</v>
      </c>
      <c r="F278" s="96">
        <f>Package!F40</f>
        <v>-1.2830034977332313E-2</v>
      </c>
      <c r="G278" s="203">
        <f>Package!G40</f>
        <v>0.45616025714004604</v>
      </c>
      <c r="H278" s="97">
        <f>Package!H40</f>
        <v>-1.8250371014125466E-2</v>
      </c>
      <c r="I278" s="238">
        <f>Package!I40</f>
        <v>6.6845091497931728</v>
      </c>
      <c r="J278" s="239">
        <f>Package!J40</f>
        <v>0.13148581008517723</v>
      </c>
      <c r="K278" s="96">
        <f>Package!K40</f>
        <v>2.0064907946907493E-2</v>
      </c>
      <c r="L278" s="202">
        <f>Package!L40</f>
        <v>87304754.1301817</v>
      </c>
      <c r="M278" s="201">
        <f>Package!M40</f>
        <v>604942.68888893723</v>
      </c>
      <c r="N278" s="96">
        <f>Package!N40</f>
        <v>6.9774394987994108E-3</v>
      </c>
      <c r="O278" s="200">
        <f>Package!O40</f>
        <v>25622324.724809587</v>
      </c>
      <c r="P278" s="199">
        <f>Package!P40</f>
        <v>-280812.06696751341</v>
      </c>
      <c r="Q278" s="96">
        <f>Package!Q40</f>
        <v>-1.0840851794314604E-2</v>
      </c>
    </row>
    <row r="279" spans="2:17">
      <c r="B279" s="492"/>
      <c r="C279" s="204" t="s">
        <v>126</v>
      </c>
      <c r="D279" s="99">
        <f>Package!D41</f>
        <v>305424322.54427433</v>
      </c>
      <c r="E279" s="98">
        <f>Package!E41</f>
        <v>3678499.1811528802</v>
      </c>
      <c r="F279" s="96">
        <f>Package!F41</f>
        <v>1.2190721118039032E-2</v>
      </c>
      <c r="G279" s="203">
        <f>Package!G41</f>
        <v>10.667255381180961</v>
      </c>
      <c r="H279" s="97">
        <f>Package!H41</f>
        <v>-0.15254477184003967</v>
      </c>
      <c r="I279" s="238">
        <f>Package!I41</f>
        <v>7.2287411923322473</v>
      </c>
      <c r="J279" s="239">
        <f>Package!J41</f>
        <v>-1.2240481298809058E-2</v>
      </c>
      <c r="K279" s="96">
        <f>Package!K41</f>
        <v>-1.6904450046302847E-3</v>
      </c>
      <c r="L279" s="202">
        <f>Package!L41</f>
        <v>2207833381.5159664</v>
      </c>
      <c r="M279" s="201">
        <f>Package!M41</f>
        <v>22897404.448890209</v>
      </c>
      <c r="N279" s="96">
        <f>Package!N41</f>
        <v>1.0479668369791905E-2</v>
      </c>
      <c r="O279" s="200">
        <f>Package!O41</f>
        <v>482887744.12106025</v>
      </c>
      <c r="P279" s="199">
        <f>Package!P41</f>
        <v>5265069.5278449655</v>
      </c>
      <c r="Q279" s="96">
        <f>Package!Q41</f>
        <v>1.1023491571728987E-2</v>
      </c>
    </row>
    <row r="280" spans="2:17">
      <c r="B280" s="492"/>
      <c r="C280" s="204" t="s">
        <v>125</v>
      </c>
      <c r="D280" s="99">
        <f>Package!D42</f>
        <v>437084253.1802572</v>
      </c>
      <c r="E280" s="98">
        <f>Package!E42</f>
        <v>10696335.039696395</v>
      </c>
      <c r="F280" s="96">
        <f>Package!F42</f>
        <v>2.5085924306537919E-2</v>
      </c>
      <c r="G280" s="203">
        <f>Package!G42</f>
        <v>15.265612486021592</v>
      </c>
      <c r="H280" s="97">
        <f>Package!H42</f>
        <v>-2.3520634444945898E-2</v>
      </c>
      <c r="I280" s="238">
        <f>Package!I42</f>
        <v>5.245422201379891</v>
      </c>
      <c r="J280" s="239">
        <f>Package!J42</f>
        <v>-9.9163158409110608E-2</v>
      </c>
      <c r="K280" s="96">
        <f>Package!K42</f>
        <v>-1.8553947918052423E-2</v>
      </c>
      <c r="L280" s="202">
        <f>Package!L42</f>
        <v>2292691445.5052705</v>
      </c>
      <c r="M280" s="201">
        <f>Package!M42</f>
        <v>13824820.620317936</v>
      </c>
      <c r="N280" s="96">
        <f>Package!N42</f>
        <v>6.0665334554258418E-3</v>
      </c>
      <c r="O280" s="200">
        <f>Package!O42</f>
        <v>480037577.7167446</v>
      </c>
      <c r="P280" s="199">
        <f>Package!P42</f>
        <v>10004460.828461289</v>
      </c>
      <c r="Q280" s="96">
        <f>Package!Q42</f>
        <v>2.1284587125887839E-2</v>
      </c>
    </row>
    <row r="281" spans="2:17">
      <c r="B281" s="492"/>
      <c r="C281" s="204" t="s">
        <v>124</v>
      </c>
      <c r="D281" s="99">
        <f>Package!D43</f>
        <v>502631872.84334302</v>
      </c>
      <c r="E281" s="98">
        <f>Package!E43</f>
        <v>20953346.096185625</v>
      </c>
      <c r="F281" s="96">
        <f>Package!F43</f>
        <v>4.3500685483503922E-2</v>
      </c>
      <c r="G281" s="203">
        <f>Package!G43</f>
        <v>17.554929829021667</v>
      </c>
      <c r="H281" s="97">
        <f>Package!H43</f>
        <v>0.28322300200091277</v>
      </c>
      <c r="I281" s="238">
        <f>Package!I43</f>
        <v>5.7218945980488751</v>
      </c>
      <c r="J281" s="239">
        <f>Package!J43</f>
        <v>-0.10077823128200691</v>
      </c>
      <c r="K281" s="96">
        <f>Package!K43</f>
        <v>-1.7307898663711789E-2</v>
      </c>
      <c r="L281" s="202">
        <f>Package!L43</f>
        <v>2876006598.0295134</v>
      </c>
      <c r="M281" s="201">
        <f>Package!M43</f>
        <v>71350127.866711617</v>
      </c>
      <c r="N281" s="96">
        <f>Package!N43</f>
        <v>2.5439881363641646E-2</v>
      </c>
      <c r="O281" s="200">
        <f>Package!O43</f>
        <v>654839561.6300317</v>
      </c>
      <c r="P281" s="199">
        <f>Package!P43</f>
        <v>28755745.089888215</v>
      </c>
      <c r="Q281" s="96">
        <f>Package!Q43</f>
        <v>4.592954542220537E-2</v>
      </c>
    </row>
    <row r="282" spans="2:17" ht="15" thickBot="1">
      <c r="B282" s="493"/>
      <c r="C282" s="198" t="s">
        <v>123</v>
      </c>
      <c r="D282" s="197">
        <f>Package!D44</f>
        <v>36793527.245007023</v>
      </c>
      <c r="E282" s="139">
        <f>Package!E44</f>
        <v>3926850.2326422967</v>
      </c>
      <c r="F282" s="137">
        <f>Package!F44</f>
        <v>0.11947816419545493</v>
      </c>
      <c r="G282" s="196">
        <f>Package!G44</f>
        <v>1.2850513941633928</v>
      </c>
      <c r="H282" s="138">
        <f>Package!H44</f>
        <v>0.10654004641978898</v>
      </c>
      <c r="I282" s="244">
        <f>Package!I44</f>
        <v>7.1353686514195491</v>
      </c>
      <c r="J282" s="245">
        <f>Package!J44</f>
        <v>-0.35997550145725388</v>
      </c>
      <c r="K282" s="137">
        <f>Package!K44</f>
        <v>-4.8026547429325307E-2</v>
      </c>
      <c r="L282" s="195">
        <f>Package!L44</f>
        <v>262535380.8791742</v>
      </c>
      <c r="M282" s="194">
        <f>Package!M44</f>
        <v>16188325.51005581</v>
      </c>
      <c r="N282" s="137">
        <f>Package!N44</f>
        <v>6.5713493046627866E-2</v>
      </c>
      <c r="O282" s="193">
        <f>Package!O44</f>
        <v>51081181.473768607</v>
      </c>
      <c r="P282" s="192">
        <f>Package!P44</f>
        <v>5261434.3277901486</v>
      </c>
      <c r="Q282" s="137">
        <f>Package!Q44</f>
        <v>0.11482896906933146</v>
      </c>
    </row>
    <row r="283" spans="2:17">
      <c r="B283" s="491" t="s">
        <v>122</v>
      </c>
      <c r="C283" s="219" t="s">
        <v>12</v>
      </c>
      <c r="D283" s="136">
        <f>'NB &amp; PL'!D13</f>
        <v>1202192309.4771214</v>
      </c>
      <c r="E283" s="119">
        <f>'NB &amp; PL'!E13</f>
        <v>23925132.802489758</v>
      </c>
      <c r="F283" s="117">
        <f>'NB &amp; PL'!F13</f>
        <v>2.0305354571628263E-2</v>
      </c>
      <c r="G283" s="181">
        <f>'NB &amp; PL'!G13</f>
        <v>41.987790218066905</v>
      </c>
      <c r="H283" s="118">
        <f>'NB &amp; PL'!H13</f>
        <v>-0.2617270623830521</v>
      </c>
      <c r="I283" s="246">
        <f>'NB &amp; PL'!I13</f>
        <v>6.6306424589958395</v>
      </c>
      <c r="J283" s="247">
        <f>'NB &amp; PL'!J13</f>
        <v>-6.9437326278324996E-2</v>
      </c>
      <c r="K283" s="117">
        <f>'NB &amp; PL'!K13</f>
        <v>-1.0363656628528289E-2</v>
      </c>
      <c r="L283" s="180">
        <f>'NB &amp; PL'!L13</f>
        <v>7971307371.0972672</v>
      </c>
      <c r="M283" s="179">
        <f>'NB &amp; PL'!M13</f>
        <v>76823279.007505417</v>
      </c>
      <c r="N283" s="117">
        <f>'NB &amp; PL'!N13</f>
        <v>9.7312602205990896E-3</v>
      </c>
      <c r="O283" s="178">
        <f>'NB &amp; PL'!O13</f>
        <v>1604077751.8667908</v>
      </c>
      <c r="P283" s="177">
        <f>'NB &amp; PL'!P13</f>
        <v>25032738.13674283</v>
      </c>
      <c r="Q283" s="117">
        <f>'NB &amp; PL'!Q13</f>
        <v>1.5853087099531163E-2</v>
      </c>
    </row>
    <row r="284" spans="2:17" ht="15" thickBot="1">
      <c r="B284" s="493"/>
      <c r="C284" s="217" t="s">
        <v>11</v>
      </c>
      <c r="D284" s="134">
        <f>'NB &amp; PL'!D14</f>
        <v>1464109208.2269027</v>
      </c>
      <c r="E284" s="113">
        <f>'NB &amp; PL'!E14</f>
        <v>49929217.849912405</v>
      </c>
      <c r="F284" s="111">
        <f>'NB &amp; PL'!F14</f>
        <v>3.5306126652663451E-2</v>
      </c>
      <c r="G284" s="171">
        <f>'NB &amp; PL'!G14</f>
        <v>51.135504533470936</v>
      </c>
      <c r="H284" s="112">
        <f>'NB &amp; PL'!H14</f>
        <v>0.42678318070917953</v>
      </c>
      <c r="I284" s="234">
        <f>'NB &amp; PL'!I14</f>
        <v>4.2753707137875487</v>
      </c>
      <c r="J284" s="235">
        <f>'NB &amp; PL'!J14</f>
        <v>-0.12729284263552643</v>
      </c>
      <c r="K284" s="111">
        <f>'NB &amp; PL'!K14</f>
        <v>-2.8912689103808092E-2</v>
      </c>
      <c r="L284" s="170">
        <f>'NB &amp; PL'!L14</f>
        <v>6259609630.6399755</v>
      </c>
      <c r="M284" s="169">
        <f>'NB &amp; PL'!M14</f>
        <v>33450924.784464836</v>
      </c>
      <c r="N284" s="111">
        <f>'NB &amp; PL'!N14</f>
        <v>5.3726424854871222E-3</v>
      </c>
      <c r="O284" s="168">
        <f>'NB &amp; PL'!O14</f>
        <v>1858729986.5994143</v>
      </c>
      <c r="P284" s="167">
        <f>'NB &amp; PL'!P14</f>
        <v>51999710.048307657</v>
      </c>
      <c r="Q284" s="111">
        <f>'NB &amp; PL'!Q14</f>
        <v>2.8781113995372153E-2</v>
      </c>
    </row>
    <row r="285" spans="2:17">
      <c r="B285" s="491" t="s">
        <v>121</v>
      </c>
      <c r="C285" s="120" t="s">
        <v>120</v>
      </c>
      <c r="D285" s="166">
        <f>Sodium!D23</f>
        <v>2855249010.2602105</v>
      </c>
      <c r="E285" s="165">
        <f>Sodium!E23</f>
        <v>74324070.302013874</v>
      </c>
      <c r="F285" s="158">
        <f>Sodium!F23</f>
        <v>2.6726384892334105E-2</v>
      </c>
      <c r="G285" s="164">
        <f>Sodium!G23</f>
        <v>99.722478274122039</v>
      </c>
      <c r="H285" s="163">
        <f>Sodium!H23</f>
        <v>5.929572500406266E-3</v>
      </c>
      <c r="I285" s="248">
        <f>Sodium!I23</f>
        <v>5.5640693968413188</v>
      </c>
      <c r="J285" s="249">
        <f>Sodium!J23</f>
        <v>-0.11936413581930161</v>
      </c>
      <c r="K285" s="158">
        <f>Sodium!K23</f>
        <v>-2.1002116965626403E-2</v>
      </c>
      <c r="L285" s="162">
        <f>Sodium!L23</f>
        <v>15886803638.350302</v>
      </c>
      <c r="M285" s="161">
        <f>Sodium!M23</f>
        <v>81601582.779664993</v>
      </c>
      <c r="N285" s="158">
        <f>Sodium!N23</f>
        <v>5.1629572651305669E-3</v>
      </c>
      <c r="O285" s="160">
        <f>Sodium!O23</f>
        <v>3754457645.6060858</v>
      </c>
      <c r="P285" s="159">
        <f>Sodium!P23</f>
        <v>72599993.72607851</v>
      </c>
      <c r="Q285" s="158">
        <f>Sodium!Q23</f>
        <v>1.9718305429056431E-2</v>
      </c>
    </row>
    <row r="286" spans="2:17">
      <c r="B286" s="492"/>
      <c r="C286" s="100" t="s">
        <v>119</v>
      </c>
      <c r="D286" s="157">
        <f>Sodium!D24</f>
        <v>2860610.9305596533</v>
      </c>
      <c r="E286" s="156">
        <f>Sodium!E24</f>
        <v>77476.210338162258</v>
      </c>
      <c r="F286" s="149">
        <f>Sodium!F24</f>
        <v>2.7837750639680296E-2</v>
      </c>
      <c r="G286" s="155">
        <f>Sodium!G24</f>
        <v>9.9909748798915954E-2</v>
      </c>
      <c r="H286" s="154">
        <f>Sodium!H24</f>
        <v>1.1396327285560781E-4</v>
      </c>
      <c r="I286" s="250">
        <f>Sodium!I24</f>
        <v>10.264444588336401</v>
      </c>
      <c r="J286" s="251">
        <f>Sodium!J24</f>
        <v>-0.23566367151424927</v>
      </c>
      <c r="K286" s="149">
        <f>Sodium!K24</f>
        <v>-2.2443927784569457E-2</v>
      </c>
      <c r="L286" s="153">
        <f>Sodium!L24</f>
        <v>29362582.38551899</v>
      </c>
      <c r="M286" s="152">
        <f>Sodium!M24</f>
        <v>139366.52144418284</v>
      </c>
      <c r="N286" s="149">
        <f>Sodium!N24</f>
        <v>4.7690343900690041E-3</v>
      </c>
      <c r="O286" s="151">
        <f>Sodium!O24</f>
        <v>4935297.1940348009</v>
      </c>
      <c r="P286" s="150">
        <f>Sodium!P24</f>
        <v>93599.618141922168</v>
      </c>
      <c r="Q286" s="149">
        <f>Sodium!Q24</f>
        <v>1.9331983601776501E-2</v>
      </c>
    </row>
    <row r="287" spans="2:17">
      <c r="B287" s="492"/>
      <c r="C287" s="100" t="s">
        <v>118</v>
      </c>
      <c r="D287" s="157">
        <f>Sodium!D25</f>
        <v>4651189.336397592</v>
      </c>
      <c r="E287" s="156">
        <f>Sodium!E25</f>
        <v>10437.713278133422</v>
      </c>
      <c r="F287" s="149">
        <f>Sodium!F25</f>
        <v>2.2491428384433369E-3</v>
      </c>
      <c r="G287" s="155">
        <f>Sodium!G25</f>
        <v>0.1624475223985688</v>
      </c>
      <c r="H287" s="154">
        <f>Sodium!H25</f>
        <v>-3.9574490516413874E-3</v>
      </c>
      <c r="I287" s="250">
        <f>Sodium!I25</f>
        <v>6.0672637577624453</v>
      </c>
      <c r="J287" s="251">
        <f>Sodium!J25</f>
        <v>2.5834720645789844E-4</v>
      </c>
      <c r="K287" s="149">
        <f>Sodium!K25</f>
        <v>4.2582326695868762E-5</v>
      </c>
      <c r="L287" s="153">
        <f>Sodium!L25</f>
        <v>28219992.491216268</v>
      </c>
      <c r="M287" s="152">
        <f>Sodium!M25</f>
        <v>64527.284704033285</v>
      </c>
      <c r="N287" s="149">
        <f>Sodium!N25</f>
        <v>2.2918209388743615E-3</v>
      </c>
      <c r="O287" s="151">
        <f>Sodium!O25</f>
        <v>10951116.307288513</v>
      </c>
      <c r="P287" s="150">
        <f>Sodium!P25</f>
        <v>-117231.01716534235</v>
      </c>
      <c r="Q287" s="149">
        <f>Sodium!Q25</f>
        <v>-1.0591555697419973E-2</v>
      </c>
    </row>
    <row r="288" spans="2:17" ht="15" thickBot="1">
      <c r="B288" s="493"/>
      <c r="C288" s="297" t="s">
        <v>117</v>
      </c>
      <c r="D288" s="148">
        <f>Sodium!D26</f>
        <v>434187.90794699395</v>
      </c>
      <c r="E288" s="147">
        <f>Sodium!E26</f>
        <v>-46900.351095634978</v>
      </c>
      <c r="F288" s="140">
        <f>Sodium!F26</f>
        <v>-9.7488039281954639E-2</v>
      </c>
      <c r="G288" s="146">
        <f>Sodium!G26</f>
        <v>1.5164454680323888E-2</v>
      </c>
      <c r="H288" s="145">
        <f>Sodium!H26</f>
        <v>-2.0860867216759109E-3</v>
      </c>
      <c r="I288" s="254">
        <f>Sodium!I26</f>
        <v>5.4659085948384645</v>
      </c>
      <c r="J288" s="255">
        <f>Sodium!J26</f>
        <v>0.27280347429666207</v>
      </c>
      <c r="K288" s="140">
        <f>Sodium!K26</f>
        <v>5.253186060447014E-2</v>
      </c>
      <c r="L288" s="144">
        <f>Sodium!L26</f>
        <v>2373231.4178224062</v>
      </c>
      <c r="M288" s="143">
        <f>Sodium!M26</f>
        <v>-125110.48364441097</v>
      </c>
      <c r="N288" s="140">
        <f>Sodium!N26</f>
        <v>-5.0077406767647201E-2</v>
      </c>
      <c r="O288" s="142">
        <f>Sodium!O26</f>
        <v>568268.01458922739</v>
      </c>
      <c r="P288" s="141">
        <f>Sodium!P26</f>
        <v>-20046.36131398275</v>
      </c>
      <c r="Q288" s="140">
        <f>Sodium!Q26</f>
        <v>-3.4074233326708288E-2</v>
      </c>
    </row>
    <row r="289" spans="2:17">
      <c r="B289" s="494"/>
      <c r="C289" s="285" t="s">
        <v>114</v>
      </c>
      <c r="D289" s="286">
        <f>'Flavor Groups'!D63</f>
        <v>15330741.31984834</v>
      </c>
      <c r="E289" s="287">
        <f>'Flavor Groups'!E63</f>
        <v>-543786.72846467793</v>
      </c>
      <c r="F289" s="288">
        <f>'Flavor Groups'!F63</f>
        <v>-3.4255300492065086E-2</v>
      </c>
      <c r="G289" s="289">
        <f>'Flavor Groups'!G63</f>
        <v>0.53544174700735947</v>
      </c>
      <c r="H289" s="290">
        <f>'Flavor Groups'!H63</f>
        <v>-3.3776474779186993E-2</v>
      </c>
      <c r="I289" s="291">
        <f>'Flavor Groups'!I63</f>
        <v>7.4668504007461998</v>
      </c>
      <c r="J289" s="292">
        <f>'Flavor Groups'!J63</f>
        <v>0.15013203677243236</v>
      </c>
      <c r="K289" s="288">
        <f>'Flavor Groups'!K63</f>
        <v>2.0519039999087031E-2</v>
      </c>
      <c r="L289" s="293">
        <f>'Flavor Groups'!L63</f>
        <v>114472351.9678459</v>
      </c>
      <c r="M289" s="294">
        <f>'Flavor Groups'!M63</f>
        <v>-1677098.9226626009</v>
      </c>
      <c r="N289" s="288">
        <f>'Flavor Groups'!N63</f>
        <v>-1.4439146373955436E-2</v>
      </c>
      <c r="O289" s="295">
        <f>'Flavor Groups'!O63</f>
        <v>30243839.885909203</v>
      </c>
      <c r="P289" s="296">
        <f>'Flavor Groups'!P63</f>
        <v>-1026310.3159525581</v>
      </c>
      <c r="Q289" s="288">
        <f>'Flavor Groups'!Q63</f>
        <v>-3.2820767067868246E-2</v>
      </c>
    </row>
    <row r="290" spans="2:17">
      <c r="B290" s="494"/>
      <c r="C290" s="218" t="s">
        <v>113</v>
      </c>
      <c r="D290" s="135">
        <f>'Flavor Groups'!D64</f>
        <v>4245147.1611543559</v>
      </c>
      <c r="E290" s="116">
        <f>'Flavor Groups'!E64</f>
        <v>40981.033121714368</v>
      </c>
      <c r="F290" s="114">
        <f>'Flavor Groups'!F64</f>
        <v>9.74771973173468E-3</v>
      </c>
      <c r="G290" s="176">
        <f>'Flavor Groups'!G64</f>
        <v>0.14826608608476</v>
      </c>
      <c r="H290" s="115">
        <f>'Flavor Groups'!H64</f>
        <v>-2.4840943433304952E-3</v>
      </c>
      <c r="I290" s="232">
        <f>'Flavor Groups'!I64</f>
        <v>11.104100396985212</v>
      </c>
      <c r="J290" s="233">
        <f>'Flavor Groups'!J64</f>
        <v>6.4749713910565276E-2</v>
      </c>
      <c r="K290" s="114">
        <f>'Flavor Groups'!K64</f>
        <v>5.8653552884988507E-3</v>
      </c>
      <c r="L290" s="175">
        <f>'Flavor Groups'!L64</f>
        <v>47138540.277434729</v>
      </c>
      <c r="M290" s="174">
        <f>'Flavor Groups'!M64</f>
        <v>727276.06017829478</v>
      </c>
      <c r="N290" s="114">
        <f>'Flavor Groups'!N64</f>
        <v>1.5670248859712858E-2</v>
      </c>
      <c r="O290" s="173">
        <f>'Flavor Groups'!O64</f>
        <v>8575679.1285892893</v>
      </c>
      <c r="P290" s="172">
        <f>'Flavor Groups'!P64</f>
        <v>-1169.3360821306705</v>
      </c>
      <c r="Q290" s="114">
        <f>'Flavor Groups'!Q64</f>
        <v>-1.3633633460439923E-4</v>
      </c>
    </row>
    <row r="291" spans="2:17">
      <c r="B291" s="494"/>
      <c r="C291" s="218" t="s">
        <v>112</v>
      </c>
      <c r="D291" s="135">
        <f>'Flavor Groups'!D65</f>
        <v>1604521.7123216456</v>
      </c>
      <c r="E291" s="116">
        <f>'Flavor Groups'!E65</f>
        <v>-282743.14684673375</v>
      </c>
      <c r="F291" s="114">
        <f>'Flavor Groups'!F65</f>
        <v>-0.14981635750443853</v>
      </c>
      <c r="G291" s="176">
        <f>'Flavor Groups'!G65</f>
        <v>5.6039554176316952E-2</v>
      </c>
      <c r="H291" s="115">
        <f>'Flavor Groups'!H65</f>
        <v>-1.1632728357476169E-2</v>
      </c>
      <c r="I291" s="232">
        <f>'Flavor Groups'!I65</f>
        <v>10.704753156352218</v>
      </c>
      <c r="J291" s="233">
        <f>'Flavor Groups'!J65</f>
        <v>1.0075800941820034E-2</v>
      </c>
      <c r="K291" s="114">
        <f>'Flavor Groups'!K65</f>
        <v>9.4213229693392508E-4</v>
      </c>
      <c r="L291" s="175">
        <f>'Flavor Groups'!L65</f>
        <v>17176008.864410803</v>
      </c>
      <c r="M291" s="174">
        <f>'Flavor Groups'!M65</f>
        <v>-3007679.8885990568</v>
      </c>
      <c r="N291" s="114">
        <f>'Flavor Groups'!N65</f>
        <v>-0.14901537203651841</v>
      </c>
      <c r="O291" s="173">
        <f>'Flavor Groups'!O65</f>
        <v>3853242.4652283932</v>
      </c>
      <c r="P291" s="172">
        <f>'Flavor Groups'!P65</f>
        <v>-694223.21308732824</v>
      </c>
      <c r="Q291" s="114">
        <f>'Flavor Groups'!Q65</f>
        <v>-0.15266156188878655</v>
      </c>
    </row>
    <row r="292" spans="2:17">
      <c r="B292" s="494"/>
      <c r="C292" s="218" t="s">
        <v>111</v>
      </c>
      <c r="D292" s="135">
        <f>'Flavor Groups'!D66</f>
        <v>972242.72231674357</v>
      </c>
      <c r="E292" s="116">
        <f>'Flavor Groups'!E66</f>
        <v>82516.518036223599</v>
      </c>
      <c r="F292" s="114">
        <f>'Flavor Groups'!F66</f>
        <v>9.2743720078415415E-2</v>
      </c>
      <c r="G292" s="176">
        <f>'Flavor Groups'!G66</f>
        <v>3.3956566802055867E-2</v>
      </c>
      <c r="H292" s="115">
        <f>'Flavor Groups'!H66</f>
        <v>2.0533589500736915E-3</v>
      </c>
      <c r="I292" s="232">
        <f>'Flavor Groups'!I66</f>
        <v>8.8562636747565993</v>
      </c>
      <c r="J292" s="233">
        <f>'Flavor Groups'!J66</f>
        <v>-0.35220990080710024</v>
      </c>
      <c r="K292" s="114">
        <f>'Flavor Groups'!K66</f>
        <v>-3.8248456480534515E-2</v>
      </c>
      <c r="L292" s="175">
        <f>'Flavor Groups'!L66</f>
        <v>8610437.9047002438</v>
      </c>
      <c r="M292" s="174">
        <f>'Flavor Groups'!M66</f>
        <v>417417.66309648566</v>
      </c>
      <c r="N292" s="114">
        <f>'Flavor Groups'!N66</f>
        <v>5.0947959456618827E-2</v>
      </c>
      <c r="O292" s="173">
        <f>'Flavor Groups'!O66</f>
        <v>2240103.890692329</v>
      </c>
      <c r="P292" s="172">
        <f>'Flavor Groups'!P66</f>
        <v>280089.53683684324</v>
      </c>
      <c r="Q292" s="114">
        <f>'Flavor Groups'!Q66</f>
        <v>0.14290177839049364</v>
      </c>
    </row>
    <row r="293" spans="2:17">
      <c r="B293" s="494"/>
      <c r="C293" s="218" t="s">
        <v>110</v>
      </c>
      <c r="D293" s="135">
        <f>'Flavor Groups'!D67</f>
        <v>63170343.404334195</v>
      </c>
      <c r="E293" s="116">
        <f>'Flavor Groups'!E67</f>
        <v>-1576691.1782229319</v>
      </c>
      <c r="F293" s="114">
        <f>'Flavor Groups'!F67</f>
        <v>-2.4351558158428665E-2</v>
      </c>
      <c r="G293" s="176">
        <f>'Flavor Groups'!G67</f>
        <v>2.206288549639825</v>
      </c>
      <c r="H293" s="115">
        <f>'Flavor Groups'!H67</f>
        <v>-0.1153673622001361</v>
      </c>
      <c r="I293" s="232">
        <f>'Flavor Groups'!I67</f>
        <v>5.1169817594550588</v>
      </c>
      <c r="J293" s="233">
        <f>'Flavor Groups'!J67</f>
        <v>-0.11422419385821669</v>
      </c>
      <c r="K293" s="114">
        <f>'Flavor Groups'!K67</f>
        <v>-2.1835155197028864E-2</v>
      </c>
      <c r="L293" s="175">
        <f>'Flavor Groups'!L67</f>
        <v>323241494.93849027</v>
      </c>
      <c r="M293" s="174">
        <f>'Flavor Groups'!M67</f>
        <v>-15463577.829163074</v>
      </c>
      <c r="N293" s="114">
        <f>'Flavor Groups'!N67</f>
        <v>-4.5654993303778653E-2</v>
      </c>
      <c r="O293" s="173">
        <f>'Flavor Groups'!O67</f>
        <v>77859430.408495381</v>
      </c>
      <c r="P293" s="172">
        <f>'Flavor Groups'!P67</f>
        <v>-1331032.9182036668</v>
      </c>
      <c r="Q293" s="114">
        <f>'Flavor Groups'!Q67</f>
        <v>-1.6807995082848685E-2</v>
      </c>
    </row>
    <row r="294" spans="2:17">
      <c r="B294" s="494"/>
      <c r="C294" s="218" t="s">
        <v>109</v>
      </c>
      <c r="D294" s="135">
        <f>'Flavor Groups'!D68</f>
        <v>102461236.13219464</v>
      </c>
      <c r="E294" s="116">
        <f>'Flavor Groups'!E68</f>
        <v>3820256.8267908096</v>
      </c>
      <c r="F294" s="114">
        <f>'Flavor Groups'!F68</f>
        <v>3.8728902061716711E-2</v>
      </c>
      <c r="G294" s="176">
        <f>'Flavor Groups'!G68</f>
        <v>3.5785629755638335</v>
      </c>
      <c r="H294" s="115">
        <f>'Flavor Groups'!H68</f>
        <v>4.1560636683443342E-2</v>
      </c>
      <c r="I294" s="232">
        <f>'Flavor Groups'!I68</f>
        <v>5.8678784330584746</v>
      </c>
      <c r="J294" s="233">
        <f>'Flavor Groups'!J68</f>
        <v>-0.17920275852424083</v>
      </c>
      <c r="K294" s="114">
        <f>'Flavor Groups'!K68</f>
        <v>-2.9634587803068296E-2</v>
      </c>
      <c r="L294" s="175">
        <f>'Flavor Groups'!L68</f>
        <v>601230077.72461665</v>
      </c>
      <c r="M294" s="174">
        <f>'Flavor Groups'!M68</f>
        <v>4740067.0476093292</v>
      </c>
      <c r="N294" s="114">
        <f>'Flavor Groups'!N68</f>
        <v>7.9465992099841259E-3</v>
      </c>
      <c r="O294" s="173">
        <f>'Flavor Groups'!O68</f>
        <v>163854288.23084822</v>
      </c>
      <c r="P294" s="172">
        <f>'Flavor Groups'!P68</f>
        <v>6064193.4173232317</v>
      </c>
      <c r="Q294" s="114">
        <f>'Flavor Groups'!Q68</f>
        <v>3.8432028477388552E-2</v>
      </c>
    </row>
    <row r="295" spans="2:17">
      <c r="B295" s="494"/>
      <c r="C295" s="218" t="s">
        <v>108</v>
      </c>
      <c r="D295" s="135">
        <f>'Flavor Groups'!D69</f>
        <v>2583050768.0321341</v>
      </c>
      <c r="E295" s="116">
        <f>'Flavor Groups'!E69</f>
        <v>69324045.911437035</v>
      </c>
      <c r="F295" s="114">
        <f>'Flavor Groups'!F69</f>
        <v>2.7578195076413094E-2</v>
      </c>
      <c r="G295" s="176">
        <f>'Flavor Groups'!G69</f>
        <v>90.215677571520715</v>
      </c>
      <c r="H295" s="115">
        <f>'Flavor Groups'!H69</f>
        <v>8.0144063491516704E-2</v>
      </c>
      <c r="I295" s="232">
        <f>'Flavor Groups'!I69</f>
        <v>5.4600652309571691</v>
      </c>
      <c r="J295" s="233">
        <f>'Flavor Groups'!J69</f>
        <v>-0.12039823145802142</v>
      </c>
      <c r="K295" s="114">
        <f>'Flavor Groups'!K69</f>
        <v>-2.1574952021263447E-2</v>
      </c>
      <c r="L295" s="175">
        <f>'Flavor Groups'!L69</f>
        <v>14103625688.329468</v>
      </c>
      <c r="M295" s="174">
        <f>'Flavor Groups'!M69</f>
        <v>75865561.038215637</v>
      </c>
      <c r="N295" s="114">
        <f>'Flavor Groups'!N69</f>
        <v>5.4082448195430623E-3</v>
      </c>
      <c r="O295" s="173">
        <f>'Flavor Groups'!O69</f>
        <v>3307261705.5462904</v>
      </c>
      <c r="P295" s="172">
        <f>'Flavor Groups'!P69</f>
        <v>63129634.902702332</v>
      </c>
      <c r="Q295" s="114">
        <f>'Flavor Groups'!Q69</f>
        <v>1.9459637748403487E-2</v>
      </c>
    </row>
    <row r="296" spans="2:17">
      <c r="B296" s="494"/>
      <c r="C296" s="218" t="s">
        <v>107</v>
      </c>
      <c r="D296" s="135">
        <f>'Flavor Groups'!D70</f>
        <v>31427449.701572973</v>
      </c>
      <c r="E296" s="116">
        <f>'Flavor Groups'!E70</f>
        <v>1135380.7154335305</v>
      </c>
      <c r="F296" s="114">
        <f>'Flavor Groups'!F70</f>
        <v>3.7481121410130151E-2</v>
      </c>
      <c r="G296" s="176">
        <f>'Flavor Groups'!G70</f>
        <v>1.0976356733910777</v>
      </c>
      <c r="H296" s="115">
        <f>'Flavor Groups'!H70</f>
        <v>1.1442900286363189E-2</v>
      </c>
      <c r="I296" s="232">
        <f>'Flavor Groups'!I70</f>
        <v>7.1624291388683625</v>
      </c>
      <c r="J296" s="233">
        <f>'Flavor Groups'!J70</f>
        <v>-4.1320539368344456E-2</v>
      </c>
      <c r="K296" s="114">
        <f>'Flavor Groups'!K70</f>
        <v>-5.7359765696992767E-3</v>
      </c>
      <c r="L296" s="175">
        <f>'Flavor Groups'!L70</f>
        <v>225096881.50286609</v>
      </c>
      <c r="M296" s="174">
        <f>'Flavor Groups'!M70</f>
        <v>6880399.2908399403</v>
      </c>
      <c r="N296" s="114">
        <f>'Flavor Groups'!N70</f>
        <v>3.1530154006216282E-2</v>
      </c>
      <c r="O296" s="173">
        <f>'Flavor Groups'!O70</f>
        <v>58111385.891329095</v>
      </c>
      <c r="P296" s="172">
        <f>'Flavor Groups'!P70</f>
        <v>2460494.7741448581</v>
      </c>
      <c r="Q296" s="114">
        <f>'Flavor Groups'!Q70</f>
        <v>4.4213034593889741E-2</v>
      </c>
    </row>
    <row r="297" spans="2:17">
      <c r="B297" s="494"/>
      <c r="C297" s="218" t="s">
        <v>106</v>
      </c>
      <c r="D297" s="135">
        <f>'Flavor Groups'!D71</f>
        <v>17203930.135531116</v>
      </c>
      <c r="E297" s="116">
        <f>'Flavor Groups'!E71</f>
        <v>295157.35282233357</v>
      </c>
      <c r="F297" s="114">
        <f>'Flavor Groups'!F71</f>
        <v>1.7455870784671423E-2</v>
      </c>
      <c r="G297" s="176">
        <f>'Flavor Groups'!G71</f>
        <v>0.6008647732667155</v>
      </c>
      <c r="H297" s="115">
        <f>'Flavor Groups'!H71</f>
        <v>-5.4387052791599055E-3</v>
      </c>
      <c r="I297" s="232">
        <f>'Flavor Groups'!I71</f>
        <v>4.8324749417070123</v>
      </c>
      <c r="J297" s="233">
        <f>'Flavor Groups'!J71</f>
        <v>-0.15853863865143136</v>
      </c>
      <c r="K297" s="114">
        <f>'Flavor Groups'!K71</f>
        <v>-3.1764818127392368E-2</v>
      </c>
      <c r="L297" s="175">
        <f>'Flavor Groups'!L71</f>
        <v>83137561.278832242</v>
      </c>
      <c r="M297" s="174">
        <f>'Flavor Groups'!M71</f>
        <v>-1254353.3068625182</v>
      </c>
      <c r="N297" s="114">
        <f>'Flavor Groups'!N71</f>
        <v>-1.4863429903451238E-2</v>
      </c>
      <c r="O297" s="173">
        <f>'Flavor Groups'!O71</f>
        <v>28075485.708211172</v>
      </c>
      <c r="P297" s="172">
        <f>'Flavor Groups'!P71</f>
        <v>62078.428873967379</v>
      </c>
      <c r="Q297" s="114">
        <f>'Flavor Groups'!Q71</f>
        <v>2.2160256428269852E-3</v>
      </c>
    </row>
    <row r="298" spans="2:17">
      <c r="B298" s="494"/>
      <c r="C298" s="218" t="s">
        <v>105</v>
      </c>
      <c r="D298" s="135">
        <f>'Flavor Groups'!D72</f>
        <v>4431493.7810565419</v>
      </c>
      <c r="E298" s="116">
        <f>'Flavor Groups'!E72</f>
        <v>1298383.8087873864</v>
      </c>
      <c r="F298" s="114">
        <f>'Flavor Groups'!F72</f>
        <v>0.41440735252807986</v>
      </c>
      <c r="G298" s="176">
        <f>'Flavor Groups'!G72</f>
        <v>0.15477443148226291</v>
      </c>
      <c r="H298" s="115">
        <f>'Flavor Groups'!H72</f>
        <v>4.2429467169054963E-2</v>
      </c>
      <c r="I298" s="232">
        <f>'Flavor Groups'!I72</f>
        <v>6.1971000000629646</v>
      </c>
      <c r="J298" s="233">
        <f>'Flavor Groups'!J72</f>
        <v>-0.55848063191240183</v>
      </c>
      <c r="K298" s="114">
        <f>'Flavor Groups'!K72</f>
        <v>-8.2669523514975682E-2</v>
      </c>
      <c r="L298" s="175">
        <f>'Flavor Groups'!L72</f>
        <v>27462410.110864524</v>
      </c>
      <c r="M298" s="174">
        <f>'Flavor Groups'!M72</f>
        <v>6296433.0643541403</v>
      </c>
      <c r="N298" s="114">
        <f>'Flavor Groups'!N72</f>
        <v>0.29747897063850531</v>
      </c>
      <c r="O298" s="173">
        <f>'Flavor Groups'!O72</f>
        <v>5446407.7466325471</v>
      </c>
      <c r="P298" s="172">
        <f>'Flavor Groups'!P72</f>
        <v>1236736.8267601952</v>
      </c>
      <c r="Q298" s="114">
        <f>'Flavor Groups'!Q72</f>
        <v>0.29378468063192364</v>
      </c>
    </row>
    <row r="299" spans="2:17">
      <c r="B299" s="494"/>
      <c r="C299" s="218" t="s">
        <v>104</v>
      </c>
      <c r="D299" s="135">
        <f>'Flavor Groups'!D73</f>
        <v>10042177.330915818</v>
      </c>
      <c r="E299" s="116">
        <f>'Flavor Groups'!E73</f>
        <v>-429855.70389925316</v>
      </c>
      <c r="F299" s="114">
        <f>'Flavor Groups'!F73</f>
        <v>-4.1047970577457613E-2</v>
      </c>
      <c r="G299" s="176">
        <f>'Flavor Groups'!G73</f>
        <v>0.35073326603337801</v>
      </c>
      <c r="H299" s="115">
        <f>'Flavor Groups'!H73</f>
        <v>-2.4765898693025756E-2</v>
      </c>
      <c r="I299" s="232">
        <f>'Flavor Groups'!I73</f>
        <v>9.0833006488154115</v>
      </c>
      <c r="J299" s="233">
        <f>'Flavor Groups'!J73</f>
        <v>4.5851332143907797E-2</v>
      </c>
      <c r="K299" s="114">
        <f>'Flavor Groups'!K73</f>
        <v>5.0734815252933404E-3</v>
      </c>
      <c r="L299" s="175">
        <f>'Flavor Groups'!L73</f>
        <v>91216115.865427062</v>
      </c>
      <c r="M299" s="174">
        <f>'Flavor Groups'!M73</f>
        <v>-3424351.9292238206</v>
      </c>
      <c r="N299" s="114">
        <f>'Flavor Groups'!N73</f>
        <v>-3.618274517253988E-2</v>
      </c>
      <c r="O299" s="173">
        <f>'Flavor Groups'!O73</f>
        <v>20172361.047607064</v>
      </c>
      <c r="P299" s="172">
        <f>'Flavor Groups'!P73</f>
        <v>-751563.79951001704</v>
      </c>
      <c r="Q299" s="114">
        <f>'Flavor Groups'!Q73</f>
        <v>-3.5918873012658913E-2</v>
      </c>
    </row>
    <row r="300" spans="2:17" ht="15" thickBot="1">
      <c r="B300" s="495"/>
      <c r="C300" s="217" t="s">
        <v>103</v>
      </c>
      <c r="D300" s="134">
        <f>'Flavor Groups'!D74</f>
        <v>2799615.4009031639</v>
      </c>
      <c r="E300" s="113">
        <f>'Flavor Groups'!E74</f>
        <v>-154148.10802675365</v>
      </c>
      <c r="F300" s="111">
        <f>'Flavor Groups'!F74</f>
        <v>-5.2187017532286481E-2</v>
      </c>
      <c r="G300" s="171">
        <f>'Flavor Groups'!G74</f>
        <v>9.7779417833339891E-2</v>
      </c>
      <c r="H300" s="112">
        <f>'Flavor Groups'!H74</f>
        <v>-8.1346608097573464E-3</v>
      </c>
      <c r="I300" s="234">
        <f>'Flavor Groups'!I74</f>
        <v>10.128133130238485</v>
      </c>
      <c r="J300" s="235">
        <f>'Flavor Groups'!J74</f>
        <v>1.4807703263794991E-2</v>
      </c>
      <c r="K300" s="111">
        <f>'Flavor Groups'!K74</f>
        <v>1.4641774726539757E-3</v>
      </c>
      <c r="L300" s="170">
        <f>'Flavor Groups'!L74</f>
        <v>28354877.493813232</v>
      </c>
      <c r="M300" s="169">
        <f>'Flavor Groups'!M74</f>
        <v>-1517494.1063176878</v>
      </c>
      <c r="N300" s="111">
        <f>'Flavor Groups'!N74</f>
        <v>-5.0799251115068389E-2</v>
      </c>
      <c r="O300" s="168">
        <f>'Flavor Groups'!O74</f>
        <v>5099960.2749273507</v>
      </c>
      <c r="P300" s="167">
        <f>'Flavor Groups'!P74</f>
        <v>-278350.72682152502</v>
      </c>
      <c r="Q300" s="111">
        <f>'Flavor Groups'!Q74</f>
        <v>-5.1754301067939948E-2</v>
      </c>
    </row>
    <row r="301" spans="2:17">
      <c r="B301" s="496" t="s">
        <v>102</v>
      </c>
      <c r="C301" s="120" t="s">
        <v>101</v>
      </c>
      <c r="D301" s="166">
        <f>'Cheddar Sharpness'!D28</f>
        <v>2863194998.4351182</v>
      </c>
      <c r="E301" s="165">
        <f>'Cheddar Sharpness'!E28</f>
        <v>74365083.87453413</v>
      </c>
      <c r="F301" s="158">
        <f>'Cheddar Sharpness'!F28</f>
        <v>2.6665334980190539E-2</v>
      </c>
      <c r="G301" s="164">
        <f>'Cheddar Sharpness'!G28</f>
        <v>99.999999999999986</v>
      </c>
      <c r="H301" s="163">
        <f>'Cheddar Sharpness'!H28</f>
        <v>-1.4210854715202004E-14</v>
      </c>
      <c r="I301" s="248">
        <f>'Cheddar Sharpness'!I28</f>
        <v>5.5695680711095834</v>
      </c>
      <c r="J301" s="249">
        <f>'Cheddar Sharpness'!J28</f>
        <v>-0.11922599829942815</v>
      </c>
      <c r="K301" s="158">
        <f>'Cheddar Sharpness'!K28</f>
        <v>-2.0958044331496447E-2</v>
      </c>
      <c r="L301" s="162">
        <f>'Cheddar Sharpness'!L28</f>
        <v>15946759444.644888</v>
      </c>
      <c r="M301" s="161">
        <f>'Cheddar Sharpness'!M28</f>
        <v>81680366.10219574</v>
      </c>
      <c r="N301" s="158">
        <f>'Cheddar Sharpness'!N28</f>
        <v>5.1484373760649791E-3</v>
      </c>
      <c r="O301" s="160">
        <f>'Cheddar Sharpness'!O28</f>
        <v>3770912327.1220002</v>
      </c>
      <c r="P301" s="159">
        <f>'Cheddar Sharpness'!P28</f>
        <v>72556315.965744019</v>
      </c>
      <c r="Q301" s="158">
        <f>'Cheddar Sharpness'!Q28</f>
        <v>1.961853205772366E-2</v>
      </c>
    </row>
    <row r="302" spans="2:17">
      <c r="B302" s="494"/>
      <c r="C302" s="106" t="s">
        <v>100</v>
      </c>
      <c r="D302" s="157">
        <f>'Cheddar Sharpness'!D29</f>
        <v>80846629.414309829</v>
      </c>
      <c r="E302" s="156">
        <f>'Cheddar Sharpness'!E29</f>
        <v>2232983.3557746708</v>
      </c>
      <c r="F302" s="149">
        <f>'Cheddar Sharpness'!F29</f>
        <v>2.8404526029895717E-2</v>
      </c>
      <c r="G302" s="155">
        <f>'Cheddar Sharpness'!G29</f>
        <v>2.8236508326710759</v>
      </c>
      <c r="H302" s="154">
        <f>'Cheddar Sharpness'!H29</f>
        <v>4.775230107778583E-3</v>
      </c>
      <c r="I302" s="250">
        <f>'Cheddar Sharpness'!I29</f>
        <v>5.9123467348180236</v>
      </c>
      <c r="J302" s="251">
        <f>'Cheddar Sharpness'!J29</f>
        <v>-9.9913935839610168E-2</v>
      </c>
      <c r="K302" s="149">
        <f>'Cheddar Sharpness'!K29</f>
        <v>-1.6618363925441935E-2</v>
      </c>
      <c r="L302" s="153">
        <f>'Cheddar Sharpness'!L29</f>
        <v>477993305.43873751</v>
      </c>
      <c r="M302" s="152">
        <f>'Cheddar Sharpness'!M29</f>
        <v>5347573.0640070438</v>
      </c>
      <c r="N302" s="149">
        <f>'Cheddar Sharpness'!N29</f>
        <v>1.1314125353759244E-2</v>
      </c>
      <c r="O302" s="151">
        <f>'Cheddar Sharpness'!O29</f>
        <v>125068702.40219325</v>
      </c>
      <c r="P302" s="150">
        <f>'Cheddar Sharpness'!P29</f>
        <v>2653141.9576269984</v>
      </c>
      <c r="Q302" s="149">
        <f>'Cheddar Sharpness'!Q29</f>
        <v>2.1673241114052878E-2</v>
      </c>
    </row>
    <row r="303" spans="2:17">
      <c r="B303" s="494"/>
      <c r="C303" s="106" t="s">
        <v>99</v>
      </c>
      <c r="D303" s="157">
        <f>'Cheddar Sharpness'!D30</f>
        <v>240719587.06889516</v>
      </c>
      <c r="E303" s="156">
        <f>'Cheddar Sharpness'!E30</f>
        <v>3959051.1152095199</v>
      </c>
      <c r="F303" s="149">
        <f>'Cheddar Sharpness'!F30</f>
        <v>1.6721752631882778E-2</v>
      </c>
      <c r="G303" s="155">
        <f>'Cheddar Sharpness'!G30</f>
        <v>8.4073766264770864</v>
      </c>
      <c r="H303" s="154">
        <f>'Cheddar Sharpness'!H30</f>
        <v>-8.2224504002407883E-2</v>
      </c>
      <c r="I303" s="250">
        <f>'Cheddar Sharpness'!I30</f>
        <v>5.2351805487460688</v>
      </c>
      <c r="J303" s="251">
        <f>'Cheddar Sharpness'!J30</f>
        <v>-0.13950024536901839</v>
      </c>
      <c r="K303" s="149">
        <f>'Cheddar Sharpness'!K30</f>
        <v>-2.5955075419876423E-2</v>
      </c>
      <c r="L303" s="153">
        <f>'Cheddar Sharpness'!L30</f>
        <v>1260210499.9252656</v>
      </c>
      <c r="M303" s="152">
        <f>'Cheddar Sharpness'!M30</f>
        <v>-12301805.469403267</v>
      </c>
      <c r="N303" s="149">
        <f>'Cheddar Sharpness'!N30</f>
        <v>-9.6673371387067802E-3</v>
      </c>
      <c r="O303" s="151">
        <f>'Cheddar Sharpness'!O30</f>
        <v>352412443.22019434</v>
      </c>
      <c r="P303" s="150">
        <f>'Cheddar Sharpness'!P30</f>
        <v>4797096.0672113895</v>
      </c>
      <c r="Q303" s="149">
        <f>'Cheddar Sharpness'!Q30</f>
        <v>1.3800012302391881E-2</v>
      </c>
    </row>
    <row r="304" spans="2:17">
      <c r="B304" s="494"/>
      <c r="C304" s="106" t="s">
        <v>98</v>
      </c>
      <c r="D304" s="157">
        <f>'Cheddar Sharpness'!D31</f>
        <v>66849210.84472993</v>
      </c>
      <c r="E304" s="156">
        <f>'Cheddar Sharpness'!E31</f>
        <v>947711.06676147133</v>
      </c>
      <c r="F304" s="149">
        <f>'Cheddar Sharpness'!F31</f>
        <v>1.4380720771977041E-2</v>
      </c>
      <c r="G304" s="155">
        <f>'Cheddar Sharpness'!G31</f>
        <v>2.3347767400147883</v>
      </c>
      <c r="H304" s="154">
        <f>'Cheddar Sharpness'!H31</f>
        <v>-2.8275213562383605E-2</v>
      </c>
      <c r="I304" s="250">
        <f>'Cheddar Sharpness'!I31</f>
        <v>5.1859763052776522</v>
      </c>
      <c r="J304" s="251">
        <f>'Cheddar Sharpness'!J31</f>
        <v>3.8970729149957251E-2</v>
      </c>
      <c r="K304" s="149">
        <f>'Cheddar Sharpness'!K31</f>
        <v>7.5715342782427175E-3</v>
      </c>
      <c r="L304" s="153">
        <f>'Cheddar Sharpness'!L31</f>
        <v>346678423.46727926</v>
      </c>
      <c r="M304" s="152">
        <f>'Cheddar Sharpness'!M31</f>
        <v>7483036.6348975301</v>
      </c>
      <c r="N304" s="149">
        <f>'Cheddar Sharpness'!N31</f>
        <v>2.2061139170490487E-2</v>
      </c>
      <c r="O304" s="151">
        <f>'Cheddar Sharpness'!O31</f>
        <v>79078408.213689744</v>
      </c>
      <c r="P304" s="150">
        <f>'Cheddar Sharpness'!P31</f>
        <v>1182920.1204184294</v>
      </c>
      <c r="Q304" s="149">
        <f>'Cheddar Sharpness'!Q31</f>
        <v>1.5185990220666081E-2</v>
      </c>
    </row>
    <row r="305" spans="2:17" ht="15" thickBot="1">
      <c r="B305" s="495"/>
      <c r="C305" s="105" t="s">
        <v>97</v>
      </c>
      <c r="D305" s="148">
        <f>'Cheddar Sharpness'!D32</f>
        <v>133667127.4875454</v>
      </c>
      <c r="E305" s="147">
        <f>'Cheddar Sharpness'!E32</f>
        <v>-4672069.7571102381</v>
      </c>
      <c r="F305" s="140">
        <f>'Cheddar Sharpness'!F32</f>
        <v>-3.3772566634513494E-2</v>
      </c>
      <c r="G305" s="146">
        <f>'Cheddar Sharpness'!G32</f>
        <v>4.668460498170794</v>
      </c>
      <c r="H305" s="145">
        <f>'Cheddar Sharpness'!H32</f>
        <v>-0.29201401920230197</v>
      </c>
      <c r="I305" s="254">
        <f>'Cheddar Sharpness'!I32</f>
        <v>4.972939941047561</v>
      </c>
      <c r="J305" s="255">
        <f>'Cheddar Sharpness'!J32</f>
        <v>-9.7105037328538479E-2</v>
      </c>
      <c r="K305" s="140">
        <f>'Cheddar Sharpness'!K32</f>
        <v>-1.9152697410514997E-2</v>
      </c>
      <c r="L305" s="144">
        <f>'Cheddar Sharpness'!L32</f>
        <v>664718597.08791089</v>
      </c>
      <c r="M305" s="143">
        <f>'Cheddar Sharpness'!M32</f>
        <v>-36667355.214936137</v>
      </c>
      <c r="N305" s="140">
        <f>'Cheddar Sharpness'!N32</f>
        <v>-5.2278428295501091E-2</v>
      </c>
      <c r="O305" s="142">
        <f>'Cheddar Sharpness'!O32</f>
        <v>178491484.75508925</v>
      </c>
      <c r="P305" s="141">
        <f>'Cheddar Sharpness'!P32</f>
        <v>-3011917.5874672532</v>
      </c>
      <c r="Q305" s="140">
        <f>'Cheddar Sharpness'!Q32</f>
        <v>-1.6594276187631877E-2</v>
      </c>
    </row>
    <row r="306" spans="2:17">
      <c r="B306" s="491" t="s">
        <v>69</v>
      </c>
      <c r="C306" s="362" t="s">
        <v>294</v>
      </c>
      <c r="D306" s="317">
        <f>Size!D33</f>
        <v>2386277.515414956</v>
      </c>
      <c r="E306" s="318">
        <f>Size!E33</f>
        <v>-457599.05249398155</v>
      </c>
      <c r="F306" s="321">
        <f>Size!F33</f>
        <v>-0.16090679098300237</v>
      </c>
      <c r="G306" s="333">
        <f>Size!G33</f>
        <v>8.3343171412327055E-2</v>
      </c>
      <c r="H306" s="334">
        <f>Size!H33</f>
        <v>-1.8630654709551234E-2</v>
      </c>
      <c r="I306" s="332">
        <f>Size!I33</f>
        <v>17.234998529105379</v>
      </c>
      <c r="J306" s="319">
        <f>Size!J33</f>
        <v>-8.2539850258314118E-2</v>
      </c>
      <c r="K306" s="321">
        <f>Size!K33</f>
        <v>-4.766257677631139E-3</v>
      </c>
      <c r="L306" s="337">
        <f>Size!L33</f>
        <v>41127489.468214005</v>
      </c>
      <c r="M306" s="340">
        <f>Size!M33</f>
        <v>-8121452.1427221224</v>
      </c>
      <c r="N306" s="321">
        <f>Size!N33</f>
        <v>-0.16490612543272784</v>
      </c>
      <c r="O306" s="329">
        <f>Size!O33</f>
        <v>17070503.190100983</v>
      </c>
      <c r="P306" s="320">
        <f>Size!P33</f>
        <v>-3433050.1941724792</v>
      </c>
      <c r="Q306" s="321">
        <f>Size!Q33</f>
        <v>-0.1674368403286467</v>
      </c>
    </row>
    <row r="307" spans="2:17">
      <c r="B307" s="492"/>
      <c r="C307" s="362" t="s">
        <v>295</v>
      </c>
      <c r="D307" s="157">
        <f>Size!D34</f>
        <v>247890639.29264075</v>
      </c>
      <c r="E307" s="357">
        <f>Size!E34</f>
        <v>5213902.5424437523</v>
      </c>
      <c r="F307" s="325">
        <f>Size!F34</f>
        <v>2.1484970550806289E-2</v>
      </c>
      <c r="G307" s="313">
        <f>Size!G34</f>
        <v>8.6578329253901867</v>
      </c>
      <c r="H307" s="335">
        <f>Size!H34</f>
        <v>-4.3907380935872098E-2</v>
      </c>
      <c r="I307" s="315">
        <f>Size!I34</f>
        <v>9.4609910145099096</v>
      </c>
      <c r="J307" s="358">
        <f>Size!J34</f>
        <v>-9.5094045452686515E-2</v>
      </c>
      <c r="K307" s="325">
        <f>Size!K34</f>
        <v>-9.9511510054577437E-3</v>
      </c>
      <c r="L307" s="338">
        <f>Size!L34</f>
        <v>2345291110.928791</v>
      </c>
      <c r="M307" s="359">
        <f>Size!M34</f>
        <v>26251572.469757557</v>
      </c>
      <c r="N307" s="325">
        <f>Size!N34</f>
        <v>1.1320019359049536E-2</v>
      </c>
      <c r="O307" s="360">
        <f>Size!O34</f>
        <v>634585034.10988367</v>
      </c>
      <c r="P307" s="361">
        <f>Size!P34</f>
        <v>14809766.822021723</v>
      </c>
      <c r="Q307" s="325">
        <f>Size!Q34</f>
        <v>2.3895382090397536E-2</v>
      </c>
    </row>
    <row r="308" spans="2:17">
      <c r="B308" s="492"/>
      <c r="C308" s="100" t="s">
        <v>96</v>
      </c>
      <c r="D308" s="157">
        <f>Size!D35</f>
        <v>858916684.43489647</v>
      </c>
      <c r="E308" s="322">
        <f>Size!E35</f>
        <v>15368712.979069233</v>
      </c>
      <c r="F308" s="325">
        <f>Size!F35</f>
        <v>1.8219133349992322E-2</v>
      </c>
      <c r="G308" s="313">
        <f>Size!G35</f>
        <v>29.998539565217811</v>
      </c>
      <c r="H308" s="335">
        <f>Size!H35</f>
        <v>-0.24884006347994259</v>
      </c>
      <c r="I308" s="315">
        <f>Size!I35</f>
        <v>5.9502336328908099</v>
      </c>
      <c r="J308" s="323">
        <f>Size!J35</f>
        <v>-7.6949331192706083E-2</v>
      </c>
      <c r="K308" s="325">
        <f>Size!K35</f>
        <v>-1.2767047499844213E-2</v>
      </c>
      <c r="L308" s="338">
        <f>Size!L35</f>
        <v>5110754943.5755835</v>
      </c>
      <c r="M308" s="341">
        <f>Size!M35</f>
        <v>26536980.629813194</v>
      </c>
      <c r="N308" s="325">
        <f>Size!N35</f>
        <v>5.2194813092627133E-3</v>
      </c>
      <c r="O308" s="330">
        <f>Size!O35</f>
        <v>1680187829.1691086</v>
      </c>
      <c r="P308" s="324">
        <f>Size!P35</f>
        <v>29396018.18783474</v>
      </c>
      <c r="Q308" s="325">
        <f>Size!Q35</f>
        <v>1.7807223171503968E-2</v>
      </c>
    </row>
    <row r="309" spans="2:17">
      <c r="B309" s="492"/>
      <c r="C309" s="100" t="s">
        <v>95</v>
      </c>
      <c r="D309" s="157">
        <f>Size!D36</f>
        <v>227941124.77960336</v>
      </c>
      <c r="E309" s="322">
        <f>Size!E36</f>
        <v>2868078.8504346311</v>
      </c>
      <c r="F309" s="325">
        <f>Size!F36</f>
        <v>1.2742880155170715E-2</v>
      </c>
      <c r="G309" s="313">
        <f>Size!G36</f>
        <v>7.9610758227848519</v>
      </c>
      <c r="H309" s="335">
        <f>Size!H36</f>
        <v>-0.10944309821689213</v>
      </c>
      <c r="I309" s="315">
        <f>Size!I36</f>
        <v>5.2367335517089995</v>
      </c>
      <c r="J309" s="323">
        <f>Size!J36</f>
        <v>-8.352810868814764E-2</v>
      </c>
      <c r="K309" s="325">
        <f>Size!K36</f>
        <v>-1.5700000116519161E-2</v>
      </c>
      <c r="L309" s="338">
        <f>Size!L36</f>
        <v>1193666935.9476366</v>
      </c>
      <c r="M309" s="341">
        <f>Size!M36</f>
        <v>-3780561.0981259346</v>
      </c>
      <c r="N309" s="325">
        <f>Size!N36</f>
        <v>-3.1571831812693277E-3</v>
      </c>
      <c r="O309" s="330">
        <f>Size!O36</f>
        <v>293831651.27824134</v>
      </c>
      <c r="P309" s="324">
        <f>Size!P36</f>
        <v>3214489.4974722266</v>
      </c>
      <c r="Q309" s="325">
        <f>Size!Q36</f>
        <v>1.1060907338628264E-2</v>
      </c>
    </row>
    <row r="310" spans="2:17">
      <c r="B310" s="492"/>
      <c r="C310" s="100" t="s">
        <v>94</v>
      </c>
      <c r="D310" s="157">
        <f>Size!D37</f>
        <v>579089443.8882277</v>
      </c>
      <c r="E310" s="322">
        <f>Size!E37</f>
        <v>24920057.477697253</v>
      </c>
      <c r="F310" s="325">
        <f>Size!F37</f>
        <v>4.496830407596062E-2</v>
      </c>
      <c r="G310" s="313">
        <f>Size!G37</f>
        <v>20.225288330160168</v>
      </c>
      <c r="H310" s="335">
        <f>Size!H37</f>
        <v>0.35425268480971184</v>
      </c>
      <c r="I310" s="315">
        <f>Size!I37</f>
        <v>5.0847651637674423</v>
      </c>
      <c r="J310" s="323">
        <f>Size!J37</f>
        <v>-5.2879135563288493E-2</v>
      </c>
      <c r="K310" s="325">
        <f>Size!K37</f>
        <v>-1.0292486688924131E-2</v>
      </c>
      <c r="L310" s="338">
        <f>Size!L37</f>
        <v>2944533830.9883213</v>
      </c>
      <c r="M310" s="341">
        <f>Size!M37</f>
        <v>97408642.032650471</v>
      </c>
      <c r="N310" s="325">
        <f>Size!N37</f>
        <v>3.421298171591116E-2</v>
      </c>
      <c r="O310" s="330">
        <f>Size!O37</f>
        <v>537446392.58725727</v>
      </c>
      <c r="P310" s="324">
        <f>Size!P37</f>
        <v>23235034.123227596</v>
      </c>
      <c r="Q310" s="325">
        <f>Size!Q37</f>
        <v>4.5185766009976119E-2</v>
      </c>
    </row>
    <row r="311" spans="2:17" ht="15" thickBot="1">
      <c r="B311" s="493"/>
      <c r="C311" s="95" t="s">
        <v>93</v>
      </c>
      <c r="D311" s="148">
        <f>Size!D38</f>
        <v>747261144.54323196</v>
      </c>
      <c r="E311" s="147">
        <f>Size!E38</f>
        <v>27462996.290878892</v>
      </c>
      <c r="F311" s="328">
        <f>Size!F38</f>
        <v>3.8153746793539507E-2</v>
      </c>
      <c r="G311" s="314">
        <f>Size!G38</f>
        <v>26.098856171222991</v>
      </c>
      <c r="H311" s="336">
        <f>Size!H38</f>
        <v>0.2888150319530709</v>
      </c>
      <c r="I311" s="316">
        <f>Size!I38</f>
        <v>3.5086358143381129</v>
      </c>
      <c r="J311" s="326">
        <f>Size!J38</f>
        <v>-0.17816131490466924</v>
      </c>
      <c r="K311" s="328">
        <f>Size!K38</f>
        <v>-4.8324143873156686E-2</v>
      </c>
      <c r="L311" s="339">
        <f>Size!L38</f>
        <v>2621867214.4076729</v>
      </c>
      <c r="M311" s="342">
        <f>Size!M38</f>
        <v>-31882532.203372955</v>
      </c>
      <c r="N311" s="328">
        <f>Size!N38</f>
        <v>-1.2014144228968213E-2</v>
      </c>
      <c r="O311" s="331">
        <f>Size!O38</f>
        <v>302771354.06778347</v>
      </c>
      <c r="P311" s="327">
        <f>Size!P38</f>
        <v>8998749.0698955655</v>
      </c>
      <c r="Q311" s="328">
        <f>Size!Q38</f>
        <v>3.0631682181394219E-2</v>
      </c>
    </row>
    <row r="312" spans="2:17">
      <c r="B312" s="491" t="s">
        <v>92</v>
      </c>
      <c r="C312" s="120" t="s">
        <v>189</v>
      </c>
      <c r="D312" s="129">
        <f>Variety!D248</f>
        <v>528941.52144928416</v>
      </c>
      <c r="E312" s="128">
        <f>Variety!E248</f>
        <v>91138.059497883252</v>
      </c>
      <c r="F312" s="127">
        <f>Variety!F248</f>
        <v>0.20817117135542473</v>
      </c>
      <c r="G312" s="133">
        <f>Variety!G248</f>
        <v>1.8473821089320767E-2</v>
      </c>
      <c r="H312" s="132">
        <f>Variety!H248</f>
        <v>2.7753570250329818E-3</v>
      </c>
      <c r="I312" s="256">
        <f>Variety!I248</f>
        <v>3.9943218355898935</v>
      </c>
      <c r="J312" s="257">
        <f>Variety!J248</f>
        <v>-0.4609085754080553</v>
      </c>
      <c r="K312" s="127">
        <f>Variety!K248</f>
        <v>-0.10345336444783652</v>
      </c>
      <c r="L312" s="131">
        <f>Variety!L248</f>
        <v>2112762.6688750158</v>
      </c>
      <c r="M312" s="130">
        <f>Variety!M248</f>
        <v>162247.37114895112</v>
      </c>
      <c r="N312" s="127">
        <f>Variety!N248</f>
        <v>8.3181798849822478E-2</v>
      </c>
      <c r="O312" s="129">
        <f>Variety!O248</f>
        <v>491659.94709633524</v>
      </c>
      <c r="P312" s="128">
        <f>Variety!P248</f>
        <v>35831.522791018826</v>
      </c>
      <c r="Q312" s="127">
        <f>Variety!Q248</f>
        <v>7.860747790273534E-2</v>
      </c>
    </row>
    <row r="313" spans="2:17">
      <c r="B313" s="492"/>
      <c r="C313" s="120" t="s">
        <v>176</v>
      </c>
      <c r="D313" s="124">
        <f>Variety!D249</f>
        <v>2279078.1076819398</v>
      </c>
      <c r="E313" s="88">
        <f>Variety!E249</f>
        <v>71103.744206668809</v>
      </c>
      <c r="F313" s="87">
        <f>Variety!F249</f>
        <v>3.2203156604931824E-2</v>
      </c>
      <c r="G313" s="126">
        <f>Variety!G249</f>
        <v>7.9599122970233346E-2</v>
      </c>
      <c r="H313" s="90">
        <f>Variety!H249</f>
        <v>4.2705328081428517E-4</v>
      </c>
      <c r="I313" s="258">
        <f>Variety!I249</f>
        <v>11.126195162200148</v>
      </c>
      <c r="J313" s="259">
        <f>Variety!J249</f>
        <v>-0.20399470116472429</v>
      </c>
      <c r="K313" s="87">
        <f>Variety!K249</f>
        <v>-1.8004526281092819E-2</v>
      </c>
      <c r="L313" s="125">
        <f>Variety!L249</f>
        <v>25357467.815967064</v>
      </c>
      <c r="M313" s="89">
        <f>Variety!M249</f>
        <v>340699.06435004249</v>
      </c>
      <c r="N313" s="87">
        <f>Variety!N249</f>
        <v>1.3618827744411258E-2</v>
      </c>
      <c r="O313" s="124">
        <f>Variety!O249</f>
        <v>4808048.5268444167</v>
      </c>
      <c r="P313" s="88">
        <f>Variety!P249</f>
        <v>139845.51661747787</v>
      </c>
      <c r="Q313" s="87">
        <f>Variety!Q249</f>
        <v>2.9957034068807443E-2</v>
      </c>
    </row>
    <row r="314" spans="2:17">
      <c r="B314" s="492"/>
      <c r="C314" s="120" t="s">
        <v>171</v>
      </c>
      <c r="D314" s="124">
        <f>Variety!D250</f>
        <v>15773022.01522053</v>
      </c>
      <c r="E314" s="88">
        <f>Variety!E250</f>
        <v>-697540.12046592496</v>
      </c>
      <c r="F314" s="87">
        <f>Variety!F250</f>
        <v>-4.2350717280898266E-2</v>
      </c>
      <c r="G314" s="126">
        <f>Variety!G250</f>
        <v>0.5508888505268168</v>
      </c>
      <c r="H314" s="90">
        <f>Variety!H250</f>
        <v>-3.9701563384517247E-2</v>
      </c>
      <c r="I314" s="258">
        <f>Variety!I250</f>
        <v>7.4826489521758619</v>
      </c>
      <c r="J314" s="259">
        <f>Variety!J250</f>
        <v>-0.10691673371654442</v>
      </c>
      <c r="K314" s="87">
        <f>Variety!K250</f>
        <v>-1.4087332285071698E-2</v>
      </c>
      <c r="L314" s="125">
        <f>Variety!L250</f>
        <v>118023986.6548367</v>
      </c>
      <c r="M314" s="89">
        <f>Variety!M250</f>
        <v>-6980426.5575279742</v>
      </c>
      <c r="N314" s="87">
        <f>Variety!N250</f>
        <v>-5.5841440939122883E-2</v>
      </c>
      <c r="O314" s="124">
        <f>Variety!O250</f>
        <v>28248718.628728136</v>
      </c>
      <c r="P314" s="88">
        <f>Variety!P250</f>
        <v>-1654892.1891395971</v>
      </c>
      <c r="Q314" s="87">
        <f>Variety!Q250</f>
        <v>-5.5340881715554596E-2</v>
      </c>
    </row>
    <row r="315" spans="2:17">
      <c r="B315" s="492"/>
      <c r="C315" s="120" t="s">
        <v>173</v>
      </c>
      <c r="D315" s="124">
        <f>Variety!D251</f>
        <v>5387332.6511098091</v>
      </c>
      <c r="E315" s="88">
        <f>Variety!E251</f>
        <v>-410013.7498959424</v>
      </c>
      <c r="F315" s="87">
        <f>Variety!F251</f>
        <v>-7.0724383456681361E-2</v>
      </c>
      <c r="G315" s="126">
        <f>Variety!G251</f>
        <v>0.18815807704519816</v>
      </c>
      <c r="H315" s="90">
        <f>Variety!H251</f>
        <v>-1.9719297287943915E-2</v>
      </c>
      <c r="I315" s="258">
        <f>Variety!I251</f>
        <v>13.806787264231902</v>
      </c>
      <c r="J315" s="259">
        <f>Variety!J251</f>
        <v>0.48367756834299769</v>
      </c>
      <c r="K315" s="87">
        <f>Variety!K251</f>
        <v>3.6303654280670339E-2</v>
      </c>
      <c r="L315" s="125">
        <f>Variety!L251</f>
        <v>74381755.835523605</v>
      </c>
      <c r="M315" s="89">
        <f>Variety!M251</f>
        <v>-2856926.2101427615</v>
      </c>
      <c r="N315" s="87">
        <f>Variety!N251</f>
        <v>-3.6988282742235826E-2</v>
      </c>
      <c r="O315" s="124">
        <f>Variety!O251</f>
        <v>16332550.13608502</v>
      </c>
      <c r="P315" s="88">
        <f>Variety!P251</f>
        <v>-393638.28393046744</v>
      </c>
      <c r="Q315" s="87">
        <f>Variety!Q251</f>
        <v>-2.3534249049796542E-2</v>
      </c>
    </row>
    <row r="316" spans="2:17">
      <c r="B316" s="492"/>
      <c r="C316" s="120" t="s">
        <v>169</v>
      </c>
      <c r="D316" s="124">
        <f>Variety!D252</f>
        <v>9700960.2916004322</v>
      </c>
      <c r="E316" s="88">
        <f>Variety!E252</f>
        <v>112838.88854157925</v>
      </c>
      <c r="F316" s="87">
        <f>Variety!F252</f>
        <v>1.1768612828116755E-2</v>
      </c>
      <c r="G316" s="126">
        <f>Variety!G252</f>
        <v>0.33881591358264118</v>
      </c>
      <c r="H316" s="90">
        <f>Variety!H252</f>
        <v>-4.9885383489348123E-3</v>
      </c>
      <c r="I316" s="258">
        <f>Variety!I252</f>
        <v>12.016980547493947</v>
      </c>
      <c r="J316" s="259">
        <f>Variety!J252</f>
        <v>-6.2900393557132617E-3</v>
      </c>
      <c r="K316" s="87">
        <f>Variety!K252</f>
        <v>-5.2315543514365665E-4</v>
      </c>
      <c r="L316" s="125">
        <f>Variety!L252</f>
        <v>116576251.11617361</v>
      </c>
      <c r="M316" s="89">
        <f>Variety!M252</f>
        <v>1295673.0676324069</v>
      </c>
      <c r="N316" s="87">
        <f>Variety!N252</f>
        <v>1.1239300579208042E-2</v>
      </c>
      <c r="O316" s="124">
        <f>Variety!O252</f>
        <v>17029195.48745437</v>
      </c>
      <c r="P316" s="88">
        <f>Variety!P252</f>
        <v>358476.5360417366</v>
      </c>
      <c r="Q316" s="87">
        <f>Variety!Q252</f>
        <v>2.150336389729372E-2</v>
      </c>
    </row>
    <row r="317" spans="2:17">
      <c r="B317" s="492"/>
      <c r="C317" s="120" t="s">
        <v>233</v>
      </c>
      <c r="D317" s="124">
        <f>Variety!D253</f>
        <v>2903799.1748384722</v>
      </c>
      <c r="E317" s="88">
        <f>Variety!E253</f>
        <v>852211.04017775622</v>
      </c>
      <c r="F317" s="87">
        <f>Variety!F253</f>
        <v>0.41539089926482331</v>
      </c>
      <c r="G317" s="126">
        <f>Variety!G253</f>
        <v>0.10141814219518917</v>
      </c>
      <c r="H317" s="90">
        <f>Variety!H253</f>
        <v>2.7853665424867002E-2</v>
      </c>
      <c r="I317" s="258">
        <f>Variety!I253</f>
        <v>11.666635575674931</v>
      </c>
      <c r="J317" s="259">
        <f>Variety!J253</f>
        <v>-1.0072889695186475</v>
      </c>
      <c r="K317" s="87">
        <f>Variety!K253</f>
        <v>-7.9477273667425199E-2</v>
      </c>
      <c r="L317" s="125">
        <f>Variety!L253</f>
        <v>33877566.757786028</v>
      </c>
      <c r="M317" s="89">
        <f>Variety!M253</f>
        <v>7875893.5412816703</v>
      </c>
      <c r="N317" s="87">
        <f>Variety!N253</f>
        <v>0.30289948941756983</v>
      </c>
      <c r="O317" s="124">
        <f>Variety!O253</f>
        <v>4873966.2877392545</v>
      </c>
      <c r="P317" s="88">
        <f>Variety!P253</f>
        <v>1407101.7871439606</v>
      </c>
      <c r="Q317" s="87">
        <f>Variety!Q253</f>
        <v>0.40587158422325065</v>
      </c>
    </row>
    <row r="318" spans="2:17">
      <c r="B318" s="492"/>
      <c r="C318" s="120" t="s">
        <v>153</v>
      </c>
      <c r="D318" s="124">
        <f>Variety!D254</f>
        <v>526829550.94442594</v>
      </c>
      <c r="E318" s="88">
        <f>Variety!E254</f>
        <v>2999303.4746409059</v>
      </c>
      <c r="F318" s="87">
        <f>Variety!F254</f>
        <v>5.7257164685090246E-3</v>
      </c>
      <c r="G318" s="126">
        <f>Variety!G254</f>
        <v>18.400058369491607</v>
      </c>
      <c r="H318" s="90">
        <f>Variety!H254</f>
        <v>-0.38309669976693783</v>
      </c>
      <c r="I318" s="258">
        <f>Variety!I254</f>
        <v>5.3933713247649289</v>
      </c>
      <c r="J318" s="259">
        <f>Variety!J254</f>
        <v>-0.10584740731046693</v>
      </c>
      <c r="K318" s="87">
        <f>Variety!K254</f>
        <v>-1.9247717260833578E-2</v>
      </c>
      <c r="L318" s="125">
        <f>Variety!L254</f>
        <v>2841387393.1024513</v>
      </c>
      <c r="M318" s="89">
        <f>Variety!M254</f>
        <v>-39269716.211080551</v>
      </c>
      <c r="N318" s="87">
        <f>Variety!N254</f>
        <v>-1.3632207764025975E-2</v>
      </c>
      <c r="O318" s="124">
        <f>Variety!O254</f>
        <v>761008012.16800737</v>
      </c>
      <c r="P318" s="88">
        <f>Variety!P254</f>
        <v>6143782.1403782368</v>
      </c>
      <c r="Q318" s="87">
        <f>Variety!Q254</f>
        <v>8.1389233930893312E-3</v>
      </c>
    </row>
    <row r="319" spans="2:17">
      <c r="B319" s="492"/>
      <c r="C319" s="120" t="s">
        <v>234</v>
      </c>
      <c r="D319" s="124">
        <f>Variety!D255</f>
        <v>63025564.136926346</v>
      </c>
      <c r="E319" s="88">
        <f>Variety!E255</f>
        <v>344395.63686156273</v>
      </c>
      <c r="F319" s="87">
        <f>Variety!F255</f>
        <v>5.494403584087728E-3</v>
      </c>
      <c r="G319" s="126">
        <f>Variety!G255</f>
        <v>2.201231986342985</v>
      </c>
      <c r="H319" s="90">
        <f>Variety!H255</f>
        <v>-4.6347479611682729E-2</v>
      </c>
      <c r="I319" s="258">
        <f>Variety!I255</f>
        <v>3.3307106433986333</v>
      </c>
      <c r="J319" s="259">
        <f>Variety!J255</f>
        <v>-0.28633536128701076</v>
      </c>
      <c r="K319" s="87">
        <f>Variety!K255</f>
        <v>-7.9162764564255528E-2</v>
      </c>
      <c r="L319" s="125">
        <f>Variety!L255</f>
        <v>209919917.27706379</v>
      </c>
      <c r="M319" s="89">
        <f>Variety!M255</f>
        <v>-16800752.815123171</v>
      </c>
      <c r="N319" s="87">
        <f>Variety!N255</f>
        <v>-7.4103313157515865E-2</v>
      </c>
      <c r="O319" s="124">
        <f>Variety!O255</f>
        <v>59026678.472201288</v>
      </c>
      <c r="P319" s="88">
        <f>Variety!P255</f>
        <v>-1913363.2878359482</v>
      </c>
      <c r="Q319" s="87">
        <f>Variety!Q255</f>
        <v>-3.1397472541455952E-2</v>
      </c>
    </row>
    <row r="320" spans="2:17">
      <c r="B320" s="492"/>
      <c r="C320" s="120" t="s">
        <v>235</v>
      </c>
      <c r="D320" s="124">
        <f>Variety!D256</f>
        <v>175009661.44918954</v>
      </c>
      <c r="E320" s="88">
        <f>Variety!E256</f>
        <v>7071203.4186353385</v>
      </c>
      <c r="F320" s="87">
        <f>Variety!F256</f>
        <v>4.2105920832909073E-2</v>
      </c>
      <c r="G320" s="126">
        <f>Variety!G256</f>
        <v>6.1123905827176017</v>
      </c>
      <c r="H320" s="90">
        <f>Variety!H256</f>
        <v>9.0565545853885432E-2</v>
      </c>
      <c r="I320" s="258">
        <f>Variety!I256</f>
        <v>4.1539345229541329</v>
      </c>
      <c r="J320" s="259">
        <f>Variety!J256</f>
        <v>-0.17900582708707446</v>
      </c>
      <c r="K320" s="87">
        <f>Variety!K256</f>
        <v>-4.1312783612488933E-2</v>
      </c>
      <c r="L320" s="125">
        <f>Variety!L256</f>
        <v>726978674.54430342</v>
      </c>
      <c r="M320" s="89">
        <f>Variety!M256</f>
        <v>-688646.57998669147</v>
      </c>
      <c r="N320" s="87">
        <f>Variety!N256</f>
        <v>-9.463755757544406E-4</v>
      </c>
      <c r="O320" s="124">
        <f>Variety!O256</f>
        <v>177284386.88537154</v>
      </c>
      <c r="P320" s="88">
        <f>Variety!P256</f>
        <v>5610248.6301008463</v>
      </c>
      <c r="Q320" s="87">
        <f>Variety!Q256</f>
        <v>3.2679637638598151E-2</v>
      </c>
    </row>
    <row r="321" spans="2:17">
      <c r="B321" s="492"/>
      <c r="C321" s="120" t="s">
        <v>236</v>
      </c>
      <c r="D321" s="124">
        <f>Variety!D257</f>
        <v>6019200.3594119493</v>
      </c>
      <c r="E321" s="88">
        <f>Variety!E257</f>
        <v>-682634.08252555877</v>
      </c>
      <c r="F321" s="87">
        <f>Variety!F257</f>
        <v>-0.10185779556920962</v>
      </c>
      <c r="G321" s="126">
        <f>Variety!G257</f>
        <v>0.21022669998731311</v>
      </c>
      <c r="H321" s="90">
        <f>Variety!H257</f>
        <v>-3.0083202274814258E-2</v>
      </c>
      <c r="I321" s="258">
        <f>Variety!I257</f>
        <v>6.2051574740767155</v>
      </c>
      <c r="J321" s="259">
        <f>Variety!J257</f>
        <v>-0.29140143571932153</v>
      </c>
      <c r="K321" s="87">
        <f>Variety!K257</f>
        <v>-4.4854736140377771E-2</v>
      </c>
      <c r="L321" s="125">
        <f>Variety!L257</f>
        <v>37350086.09817031</v>
      </c>
      <c r="M321" s="89">
        <f>Variety!M257</f>
        <v>-6188776.1575767621</v>
      </c>
      <c r="N321" s="87">
        <f>Variety!N257</f>
        <v>-0.14214372716549001</v>
      </c>
      <c r="O321" s="124">
        <f>Variety!O257</f>
        <v>10314822.747964602</v>
      </c>
      <c r="P321" s="88">
        <f>Variety!P257</f>
        <v>-903948.36045890301</v>
      </c>
      <c r="Q321" s="87">
        <f>Variety!Q257</f>
        <v>-8.0574632615526151E-2</v>
      </c>
    </row>
    <row r="322" spans="2:17">
      <c r="B322" s="492"/>
      <c r="C322" s="120" t="s">
        <v>160</v>
      </c>
      <c r="D322" s="124">
        <f>Variety!D258</f>
        <v>33793428.291631706</v>
      </c>
      <c r="E322" s="88">
        <f>Variety!E258</f>
        <v>-984927.6079434678</v>
      </c>
      <c r="F322" s="87">
        <f>Variety!F258</f>
        <v>-2.8320131371003046E-2</v>
      </c>
      <c r="G322" s="126">
        <f>Variety!G258</f>
        <v>1.1802698841714079</v>
      </c>
      <c r="H322" s="90">
        <f>Variety!H258</f>
        <v>-6.678916801374335E-2</v>
      </c>
      <c r="I322" s="258">
        <f>Variety!I258</f>
        <v>5.0365564652665942</v>
      </c>
      <c r="J322" s="259">
        <f>Variety!J258</f>
        <v>-1.4694671833058948E-2</v>
      </c>
      <c r="K322" s="87">
        <f>Variety!K258</f>
        <v>-2.9091152734679496E-3</v>
      </c>
      <c r="L322" s="125">
        <f>Variety!L258</f>
        <v>170202509.74574071</v>
      </c>
      <c r="M322" s="89">
        <f>Variety!M258</f>
        <v>-5471700.0384448171</v>
      </c>
      <c r="N322" s="87">
        <f>Variety!N258</f>
        <v>-3.1146860117752972E-2</v>
      </c>
      <c r="O322" s="124">
        <f>Variety!O258</f>
        <v>35114381.674256317</v>
      </c>
      <c r="P322" s="88">
        <f>Variety!P258</f>
        <v>-747415.72603642195</v>
      </c>
      <c r="Q322" s="87">
        <f>Variety!Q258</f>
        <v>-2.0841557875465572E-2</v>
      </c>
    </row>
    <row r="323" spans="2:17">
      <c r="B323" s="492"/>
      <c r="C323" s="120" t="s">
        <v>155</v>
      </c>
      <c r="D323" s="124">
        <f>Variety!D259</f>
        <v>256011319.29007941</v>
      </c>
      <c r="E323" s="88">
        <f>Variety!E259</f>
        <v>-62789.525221943855</v>
      </c>
      <c r="F323" s="87">
        <f>Variety!F259</f>
        <v>-2.4520060037476135E-4</v>
      </c>
      <c r="G323" s="126">
        <f>Variety!G259</f>
        <v>8.9414559410030634</v>
      </c>
      <c r="H323" s="90">
        <f>Variety!H259</f>
        <v>-0.24067838272636166</v>
      </c>
      <c r="I323" s="258">
        <f>Variety!I259</f>
        <v>4.4086207856001485</v>
      </c>
      <c r="J323" s="259">
        <f>Variety!J259</f>
        <v>-0.11180173547355388</v>
      </c>
      <c r="K323" s="87">
        <f>Variety!K259</f>
        <v>-2.4732585273245306E-2</v>
      </c>
      <c r="L323" s="125">
        <f>Variety!L259</f>
        <v>1128656823.5711603</v>
      </c>
      <c r="M323" s="89">
        <f>Variety!M259</f>
        <v>-28906344.981405735</v>
      </c>
      <c r="N323" s="87">
        <f>Variety!N259</f>
        <v>-2.4971721428862195E-2</v>
      </c>
      <c r="O323" s="124">
        <f>Variety!O259</f>
        <v>245811775.67106584</v>
      </c>
      <c r="P323" s="88">
        <f>Variety!P259</f>
        <v>880654.39101603627</v>
      </c>
      <c r="Q323" s="87">
        <f>Variety!Q259</f>
        <v>3.5955185540065037E-3</v>
      </c>
    </row>
    <row r="324" spans="2:17">
      <c r="B324" s="492"/>
      <c r="C324" s="120" t="s">
        <v>168</v>
      </c>
      <c r="D324" s="124">
        <f>Variety!D260</f>
        <v>7505095.7886362737</v>
      </c>
      <c r="E324" s="88">
        <f>Variety!E260</f>
        <v>-224094.74440524355</v>
      </c>
      <c r="F324" s="87">
        <f>Variety!F260</f>
        <v>-2.8993300585263219E-2</v>
      </c>
      <c r="G324" s="126">
        <f>Variety!G260</f>
        <v>0.2621231104670898</v>
      </c>
      <c r="H324" s="90">
        <f>Variety!H260</f>
        <v>-1.5025040185165095E-2</v>
      </c>
      <c r="I324" s="258">
        <f>Variety!I260</f>
        <v>5.5859327139997781</v>
      </c>
      <c r="J324" s="259">
        <f>Variety!J260</f>
        <v>-0.17257081295317267</v>
      </c>
      <c r="K324" s="87">
        <f>Variety!K260</f>
        <v>-2.9967996397926428E-2</v>
      </c>
      <c r="L324" s="125">
        <f>Variety!L260</f>
        <v>41922960.087445326</v>
      </c>
      <c r="M324" s="89">
        <f>Variety!M260</f>
        <v>-2585610.8575656116</v>
      </c>
      <c r="N324" s="87">
        <f>Variety!N260</f>
        <v>-5.8092425855686532E-2</v>
      </c>
      <c r="O324" s="124">
        <f>Variety!O260</f>
        <v>12346151.79862179</v>
      </c>
      <c r="P324" s="88">
        <f>Variety!P260</f>
        <v>-511658.27694402263</v>
      </c>
      <c r="Q324" s="87">
        <f>Variety!Q260</f>
        <v>-3.9793578683849619E-2</v>
      </c>
    </row>
    <row r="325" spans="2:17">
      <c r="B325" s="492"/>
      <c r="C325" s="120" t="s">
        <v>157</v>
      </c>
      <c r="D325" s="124">
        <f>Variety!D261</f>
        <v>186525615.81100923</v>
      </c>
      <c r="E325" s="88">
        <f>Variety!E261</f>
        <v>6914105.5168024004</v>
      </c>
      <c r="F325" s="87">
        <f>Variety!F261</f>
        <v>3.8494779680194068E-2</v>
      </c>
      <c r="G325" s="126">
        <f>Variety!G261</f>
        <v>6.5145970118331089</v>
      </c>
      <c r="H325" s="90">
        <f>Variety!H261</f>
        <v>7.4207465075577517E-2</v>
      </c>
      <c r="I325" s="258">
        <f>Variety!I261</f>
        <v>4.9858898600448542</v>
      </c>
      <c r="J325" s="259">
        <f>Variety!J261</f>
        <v>-0.20188687560234797</v>
      </c>
      <c r="K325" s="87">
        <f>Variety!K261</f>
        <v>-3.8915875892481237E-2</v>
      </c>
      <c r="L325" s="125">
        <f>Variety!L261</f>
        <v>929996176.51073313</v>
      </c>
      <c r="M325" s="89">
        <f>Variety!M261</f>
        <v>-1788238.0480110645</v>
      </c>
      <c r="N325" s="87">
        <f>Variety!N261</f>
        <v>-1.9191542808299734E-3</v>
      </c>
      <c r="O325" s="124">
        <f>Variety!O261</f>
        <v>263989944.44668204</v>
      </c>
      <c r="P325" s="88">
        <f>Variety!P261</f>
        <v>10180295.596409976</v>
      </c>
      <c r="Q325" s="87">
        <f>Variety!Q261</f>
        <v>4.0109962889612438E-2</v>
      </c>
    </row>
    <row r="326" spans="2:17" ht="15" customHeight="1">
      <c r="B326" s="492"/>
      <c r="C326" s="120" t="s">
        <v>178</v>
      </c>
      <c r="D326" s="124">
        <f>Variety!D262</f>
        <v>8364623.5287193405</v>
      </c>
      <c r="E326" s="88">
        <f>Variety!E262</f>
        <v>654410.5233385032</v>
      </c>
      <c r="F326" s="87">
        <f>Variety!F262</f>
        <v>8.4875803415781159E-2</v>
      </c>
      <c r="G326" s="126">
        <f>Variety!G262</f>
        <v>0.29214299177286335</v>
      </c>
      <c r="H326" s="90">
        <f>Variety!H262</f>
        <v>1.5675324629538079E-2</v>
      </c>
      <c r="I326" s="258">
        <f>Variety!I262</f>
        <v>5.4586647662669785</v>
      </c>
      <c r="J326" s="259">
        <f>Variety!J262</f>
        <v>-0.37340245913602388</v>
      </c>
      <c r="K326" s="87">
        <f>Variety!K262</f>
        <v>-6.4025746738579706E-2</v>
      </c>
      <c r="L326" s="125">
        <f>Variety!L262</f>
        <v>45659675.739308029</v>
      </c>
      <c r="M326" s="89">
        <f>Variety!M262</f>
        <v>693195.16975046694</v>
      </c>
      <c r="N326" s="87">
        <f>Variety!N262</f>
        <v>1.5415819983469244E-2</v>
      </c>
      <c r="O326" s="124">
        <f>Variety!O262</f>
        <v>8170925.3526410861</v>
      </c>
      <c r="P326" s="88">
        <f>Variety!P262</f>
        <v>-209655.72688872647</v>
      </c>
      <c r="Q326" s="87">
        <f>Variety!Q262</f>
        <v>-2.5016848461835904E-2</v>
      </c>
    </row>
    <row r="327" spans="2:17">
      <c r="B327" s="492"/>
      <c r="C327" s="120" t="s">
        <v>154</v>
      </c>
      <c r="D327" s="124">
        <f>Variety!D263</f>
        <v>268918080.89021957</v>
      </c>
      <c r="E327" s="88">
        <f>Variety!E263</f>
        <v>1595509.651553452</v>
      </c>
      <c r="F327" s="87">
        <f>Variety!F263</f>
        <v>5.9684808662452144E-3</v>
      </c>
      <c r="G327" s="126">
        <f>Variety!G263</f>
        <v>9.3922377287330079</v>
      </c>
      <c r="H327" s="90">
        <f>Variety!H263</f>
        <v>-0.19323644604420309</v>
      </c>
      <c r="I327" s="258">
        <f>Variety!I263</f>
        <v>5.5461620297403513</v>
      </c>
      <c r="J327" s="259">
        <f>Variety!J263</f>
        <v>8.0299534296909947E-2</v>
      </c>
      <c r="K327" s="87">
        <f>Variety!K263</f>
        <v>1.4691100327505643E-2</v>
      </c>
      <c r="L327" s="125">
        <f>Variety!L263</f>
        <v>1491463249.3439801</v>
      </c>
      <c r="M327" s="89">
        <f>Variety!M263</f>
        <v>30314833.025047302</v>
      </c>
      <c r="N327" s="87">
        <f>Variety!N263</f>
        <v>2.0747264744959571E-2</v>
      </c>
      <c r="O327" s="124">
        <f>Variety!O263</f>
        <v>391050909.45295894</v>
      </c>
      <c r="P327" s="88">
        <f>Variety!P263</f>
        <v>-2653132.9577256441</v>
      </c>
      <c r="Q327" s="87">
        <f>Variety!Q263</f>
        <v>-6.7389019972471627E-3</v>
      </c>
    </row>
    <row r="328" spans="2:17">
      <c r="B328" s="492"/>
      <c r="C328" s="120" t="s">
        <v>237</v>
      </c>
      <c r="D328" s="124">
        <f>Variety!D264</f>
        <v>3909193.5916482084</v>
      </c>
      <c r="E328" s="88">
        <f>Variety!E264</f>
        <v>962971.01558151236</v>
      </c>
      <c r="F328" s="87">
        <f>Variety!F264</f>
        <v>0.32684937770964689</v>
      </c>
      <c r="G328" s="126">
        <f>Variety!G264</f>
        <v>0.13653256567522584</v>
      </c>
      <c r="H328" s="90">
        <f>Variety!H264</f>
        <v>3.0888884765021898E-2</v>
      </c>
      <c r="I328" s="258">
        <f>Variety!I264</f>
        <v>8.3859164700791613</v>
      </c>
      <c r="J328" s="259">
        <f>Variety!J264</f>
        <v>-0.66115132864839765</v>
      </c>
      <c r="K328" s="87">
        <f>Variety!K264</f>
        <v>-7.3079073060708849E-2</v>
      </c>
      <c r="L328" s="125">
        <f>Variety!L264</f>
        <v>32782170.924930621</v>
      </c>
      <c r="M328" s="89">
        <f>Variety!M264</f>
        <v>6127495.5291134566</v>
      </c>
      <c r="N328" s="87">
        <f>Variety!N264</f>
        <v>0.22988445509544736</v>
      </c>
      <c r="O328" s="124">
        <f>Variety!O264</f>
        <v>3618608.582318875</v>
      </c>
      <c r="P328" s="88">
        <f>Variety!P264</f>
        <v>707010.51256339392</v>
      </c>
      <c r="Q328" s="87">
        <f>Variety!Q264</f>
        <v>0.24282558774424842</v>
      </c>
    </row>
    <row r="329" spans="2:17">
      <c r="B329" s="492"/>
      <c r="C329" s="120" t="s">
        <v>183</v>
      </c>
      <c r="D329" s="124">
        <f>Variety!D265</f>
        <v>1130894.3658878291</v>
      </c>
      <c r="E329" s="88">
        <f>Variety!E265</f>
        <v>93937.897127548</v>
      </c>
      <c r="F329" s="87">
        <f>Variety!F265</f>
        <v>9.0590010243973063E-2</v>
      </c>
      <c r="G329" s="126">
        <f>Variety!G265</f>
        <v>3.9497636958220471E-2</v>
      </c>
      <c r="H329" s="90">
        <f>Variety!H265</f>
        <v>2.3151446396214373E-3</v>
      </c>
      <c r="I329" s="258">
        <f>Variety!I265</f>
        <v>6.5731553077454992</v>
      </c>
      <c r="J329" s="259">
        <f>Variety!J265</f>
        <v>4.2103911396495164E-2</v>
      </c>
      <c r="K329" s="87">
        <f>Variety!K265</f>
        <v>6.4467279219441054E-3</v>
      </c>
      <c r="L329" s="125">
        <f>Variety!L265</f>
        <v>7433544.3036350645</v>
      </c>
      <c r="M329" s="89">
        <f>Variety!M265</f>
        <v>661128.31038509868</v>
      </c>
      <c r="N329" s="87">
        <f>Variety!N265</f>
        <v>9.7620747314406273E-2</v>
      </c>
      <c r="O329" s="124">
        <f>Variety!O265</f>
        <v>1519511.3677006778</v>
      </c>
      <c r="P329" s="88">
        <f>Variety!P265</f>
        <v>75979.858662505168</v>
      </c>
      <c r="Q329" s="87">
        <f>Variety!Q265</f>
        <v>5.263470744267347E-2</v>
      </c>
    </row>
    <row r="330" spans="2:17">
      <c r="B330" s="492"/>
      <c r="C330" s="120" t="s">
        <v>167</v>
      </c>
      <c r="D330" s="124">
        <f>Variety!D266</f>
        <v>32150914.719079893</v>
      </c>
      <c r="E330" s="88">
        <f>Variety!E266</f>
        <v>1520516.8328946829</v>
      </c>
      <c r="F330" s="87">
        <f>Variety!F266</f>
        <v>4.9640779677251917E-2</v>
      </c>
      <c r="G330" s="126">
        <f>Variety!G266</f>
        <v>1.12290342560154</v>
      </c>
      <c r="H330" s="90">
        <f>Variety!H266</f>
        <v>2.4579080819422616E-2</v>
      </c>
      <c r="I330" s="258">
        <f>Variety!I266</f>
        <v>9.369805414161485</v>
      </c>
      <c r="J330" s="259">
        <f>Variety!J266</f>
        <v>-0.10755022793403768</v>
      </c>
      <c r="K330" s="87">
        <f>Variety!K266</f>
        <v>-1.1348126206885429E-2</v>
      </c>
      <c r="L330" s="125">
        <f>Variety!L266</f>
        <v>301247814.80507898</v>
      </c>
      <c r="M330" s="89">
        <f>Variety!M266</f>
        <v>10952640.578810811</v>
      </c>
      <c r="N330" s="87">
        <f>Variety!N266</f>
        <v>3.7729323637580921E-2</v>
      </c>
      <c r="O330" s="124">
        <f>Variety!O266</f>
        <v>60236669.640983954</v>
      </c>
      <c r="P330" s="88">
        <f>Variety!P266</f>
        <v>2688524.5302196816</v>
      </c>
      <c r="Q330" s="87">
        <f>Variety!Q266</f>
        <v>4.6717831218452216E-2</v>
      </c>
    </row>
    <row r="331" spans="2:17">
      <c r="B331" s="492"/>
      <c r="C331" s="120" t="s">
        <v>187</v>
      </c>
      <c r="D331" s="124">
        <f>Variety!D267</f>
        <v>1035641.0195491713</v>
      </c>
      <c r="E331" s="88">
        <f>Variety!E267</f>
        <v>-35371.385885930271</v>
      </c>
      <c r="F331" s="87">
        <f>Variety!F267</f>
        <v>-3.3026121552308774E-2</v>
      </c>
      <c r="G331" s="126">
        <f>Variety!G267</f>
        <v>3.617081687119466E-2</v>
      </c>
      <c r="H331" s="90">
        <f>Variety!H267</f>
        <v>-2.2328304736400489E-3</v>
      </c>
      <c r="I331" s="258">
        <f>Variety!I267</f>
        <v>13.057958925092541</v>
      </c>
      <c r="J331" s="259">
        <f>Variety!J267</f>
        <v>-0.25505496099345137</v>
      </c>
      <c r="K331" s="87">
        <f>Variety!K267</f>
        <v>-1.9158318557755009E-2</v>
      </c>
      <c r="L331" s="125">
        <f>Variety!L267</f>
        <v>13523357.894414039</v>
      </c>
      <c r="M331" s="89">
        <f>Variety!M267</f>
        <v>-735045.13131382875</v>
      </c>
      <c r="N331" s="87">
        <f>Variety!N267</f>
        <v>-5.1551715152637574E-2</v>
      </c>
      <c r="O331" s="124">
        <f>Variety!O267</f>
        <v>2177865.012939367</v>
      </c>
      <c r="P331" s="88">
        <f>Variety!P267</f>
        <v>-30816.277277815156</v>
      </c>
      <c r="Q331" s="87">
        <f>Variety!Q267</f>
        <v>-1.3952342247977732E-2</v>
      </c>
    </row>
    <row r="332" spans="2:17">
      <c r="B332" s="492"/>
      <c r="C332" s="120" t="s">
        <v>165</v>
      </c>
      <c r="D332" s="124">
        <f>Variety!D268</f>
        <v>49677499.120129973</v>
      </c>
      <c r="E332" s="88">
        <f>Variety!E268</f>
        <v>3067848.9729362577</v>
      </c>
      <c r="F332" s="87">
        <f>Variety!F268</f>
        <v>6.5820038623932209E-2</v>
      </c>
      <c r="G332" s="126">
        <f>Variety!G268</f>
        <v>1.7350372275475916</v>
      </c>
      <c r="H332" s="90">
        <f>Variety!H268</f>
        <v>6.3739530121046606E-2</v>
      </c>
      <c r="I332" s="258">
        <f>Variety!I268</f>
        <v>7.0454419279227611</v>
      </c>
      <c r="J332" s="259">
        <f>Variety!J268</f>
        <v>-0.27936304994206562</v>
      </c>
      <c r="K332" s="87">
        <f>Variety!K268</f>
        <v>-3.8139315761482523E-2</v>
      </c>
      <c r="L332" s="125">
        <f>Variety!L268</f>
        <v>349999935.17530978</v>
      </c>
      <c r="M332" s="89">
        <f>Variety!M268</f>
        <v>8593337.760607183</v>
      </c>
      <c r="N332" s="87">
        <f>Variety!N268</f>
        <v>2.5170391625938489E-2</v>
      </c>
      <c r="O332" s="124">
        <f>Variety!O268</f>
        <v>60325486.583934307</v>
      </c>
      <c r="P332" s="88">
        <f>Variety!P268</f>
        <v>3092474.3960619494</v>
      </c>
      <c r="Q332" s="87">
        <f>Variety!Q268</f>
        <v>5.4033053264969391E-2</v>
      </c>
    </row>
    <row r="333" spans="2:17">
      <c r="B333" s="492"/>
      <c r="C333" s="120" t="s">
        <v>238</v>
      </c>
      <c r="D333" s="124">
        <f>Variety!D269</f>
        <v>10493429.928846566</v>
      </c>
      <c r="E333" s="88">
        <f>Variety!E269</f>
        <v>331230.75650994666</v>
      </c>
      <c r="F333" s="87">
        <f>Variety!F269</f>
        <v>3.2594397225712508E-2</v>
      </c>
      <c r="G333" s="126">
        <f>Variety!G269</f>
        <v>0.36649372238292399</v>
      </c>
      <c r="H333" s="90">
        <f>Variety!H269</f>
        <v>2.1043733129286202E-3</v>
      </c>
      <c r="I333" s="258">
        <f>Variety!I269</f>
        <v>13.858552035755746</v>
      </c>
      <c r="J333" s="259">
        <f>Variety!J269</f>
        <v>-0.17669763991594856</v>
      </c>
      <c r="K333" s="87">
        <f>Variety!K269</f>
        <v>-1.2589561568130224E-2</v>
      </c>
      <c r="L333" s="125">
        <f>Variety!L269</f>
        <v>145423744.70247686</v>
      </c>
      <c r="M333" s="89">
        <f>Variety!M269</f>
        <v>2794742.0648281574</v>
      </c>
      <c r="N333" s="87">
        <f>Variety!N269</f>
        <v>1.959448648693313E-2</v>
      </c>
      <c r="O333" s="124">
        <f>Variety!O269</f>
        <v>28291981.206804313</v>
      </c>
      <c r="P333" s="88">
        <f>Variety!P269</f>
        <v>109121.21453310922</v>
      </c>
      <c r="Q333" s="87">
        <f>Variety!Q269</f>
        <v>3.8718999619993975E-3</v>
      </c>
    </row>
    <row r="334" spans="2:17">
      <c r="B334" s="492"/>
      <c r="C334" s="120" t="s">
        <v>184</v>
      </c>
      <c r="D334" s="124">
        <f>Variety!D270</f>
        <v>1760521.8928207071</v>
      </c>
      <c r="E334" s="88">
        <f>Variety!E270</f>
        <v>220256.42056637839</v>
      </c>
      <c r="F334" s="87">
        <f>Variety!F270</f>
        <v>0.14299899889595763</v>
      </c>
      <c r="G334" s="126">
        <f>Variety!G270</f>
        <v>6.1488019285550657E-2</v>
      </c>
      <c r="H334" s="90">
        <f>Variety!H270</f>
        <v>6.2582089549691466E-3</v>
      </c>
      <c r="I334" s="258">
        <f>Variety!I270</f>
        <v>11.539476292663705</v>
      </c>
      <c r="J334" s="259">
        <f>Variety!J270</f>
        <v>-1.1073816332769386</v>
      </c>
      <c r="K334" s="87">
        <f>Variety!K270</f>
        <v>-8.7561799125261713E-2</v>
      </c>
      <c r="L334" s="125">
        <f>Variety!L270</f>
        <v>20315500.64491998</v>
      </c>
      <c r="M334" s="89">
        <f>Variety!M270</f>
        <v>835982.04908761382</v>
      </c>
      <c r="N334" s="87">
        <f>Variety!N270</f>
        <v>4.2915950154254416E-2</v>
      </c>
      <c r="O334" s="124">
        <f>Variety!O270</f>
        <v>3921338.9592181989</v>
      </c>
      <c r="P334" s="88">
        <f>Variety!P270</f>
        <v>105726.21441528993</v>
      </c>
      <c r="Q334" s="87">
        <f>Variety!Q270</f>
        <v>2.7708842979229303E-2</v>
      </c>
    </row>
    <row r="335" spans="2:17">
      <c r="B335" s="492"/>
      <c r="C335" s="120" t="s">
        <v>170</v>
      </c>
      <c r="D335" s="124">
        <f>Variety!D271</f>
        <v>24848616.25509195</v>
      </c>
      <c r="E335" s="88">
        <f>Variety!E271</f>
        <v>2838960.1788144112</v>
      </c>
      <c r="F335" s="87">
        <f>Variety!F271</f>
        <v>0.12898703046406532</v>
      </c>
      <c r="G335" s="126">
        <f>Variety!G271</f>
        <v>0.86786321814172585</v>
      </c>
      <c r="H335" s="90">
        <f>Variety!H271</f>
        <v>7.8655674097382611E-2</v>
      </c>
      <c r="I335" s="258">
        <f>Variety!I271</f>
        <v>8.4576055516895448</v>
      </c>
      <c r="J335" s="259">
        <f>Variety!J271</f>
        <v>-0.43035720181241999</v>
      </c>
      <c r="K335" s="87">
        <f>Variety!K271</f>
        <v>-4.8420230118859806E-2</v>
      </c>
      <c r="L335" s="125">
        <f>Variety!L271</f>
        <v>210159794.79086873</v>
      </c>
      <c r="M335" s="89">
        <f>Variety!M271</f>
        <v>14538791.367525756</v>
      </c>
      <c r="N335" s="87">
        <f>Variety!N271</f>
        <v>7.4321218647786971E-2</v>
      </c>
      <c r="O335" s="124">
        <f>Variety!O271</f>
        <v>46095447.773984656</v>
      </c>
      <c r="P335" s="88">
        <f>Variety!P271</f>
        <v>5650359.600775905</v>
      </c>
      <c r="Q335" s="87">
        <f>Variety!Q271</f>
        <v>0.13970446983766899</v>
      </c>
    </row>
    <row r="336" spans="2:17">
      <c r="B336" s="492"/>
      <c r="C336" s="120" t="s">
        <v>174</v>
      </c>
      <c r="D336" s="124">
        <f>Variety!D272</f>
        <v>5595191.0747911213</v>
      </c>
      <c r="E336" s="88">
        <f>Variety!E272</f>
        <v>802195.95359950978</v>
      </c>
      <c r="F336" s="87">
        <f>Variety!F272</f>
        <v>0.16736840604170522</v>
      </c>
      <c r="G336" s="126">
        <f>Variety!G272</f>
        <v>0.19541774408830623</v>
      </c>
      <c r="H336" s="90">
        <f>Variety!H272</f>
        <v>2.355372699041125E-2</v>
      </c>
      <c r="I336" s="258">
        <f>Variety!I272</f>
        <v>14.502866746579144</v>
      </c>
      <c r="J336" s="259">
        <f>Variety!J272</f>
        <v>-5.1452664011284455E-2</v>
      </c>
      <c r="K336" s="87">
        <f>Variety!K272</f>
        <v>-3.5352160798288513E-3</v>
      </c>
      <c r="L336" s="125">
        <f>Variety!L272</f>
        <v>81146310.579344571</v>
      </c>
      <c r="M336" s="89">
        <f>Variety!M272</f>
        <v>11387528.652120277</v>
      </c>
      <c r="N336" s="87">
        <f>Variety!N272</f>
        <v>0.16324150648158239</v>
      </c>
      <c r="O336" s="124">
        <f>Variety!O272</f>
        <v>12261873.556349147</v>
      </c>
      <c r="P336" s="88">
        <f>Variety!P272</f>
        <v>1629498.7142842878</v>
      </c>
      <c r="Q336" s="87">
        <f>Variety!Q272</f>
        <v>0.15325820792524195</v>
      </c>
    </row>
    <row r="337" spans="2:17">
      <c r="B337" s="492"/>
      <c r="C337" s="120" t="s">
        <v>182</v>
      </c>
      <c r="D337" s="124">
        <f>Variety!D273</f>
        <v>4017237.8662310881</v>
      </c>
      <c r="E337" s="88">
        <f>Variety!E273</f>
        <v>220152.93656867323</v>
      </c>
      <c r="F337" s="87">
        <f>Variety!F273</f>
        <v>5.7979460730220284E-2</v>
      </c>
      <c r="G337" s="126">
        <f>Variety!G273</f>
        <v>0.14030612195210992</v>
      </c>
      <c r="H337" s="90">
        <f>Variety!H273</f>
        <v>4.1527871848050235E-3</v>
      </c>
      <c r="I337" s="258">
        <f>Variety!I273</f>
        <v>16.909822000574614</v>
      </c>
      <c r="J337" s="259">
        <f>Variety!J273</f>
        <v>1.8636171789161438E-2</v>
      </c>
      <c r="K337" s="87">
        <f>Variety!K273</f>
        <v>1.1033074869972854E-3</v>
      </c>
      <c r="L337" s="125">
        <f>Variety!L273</f>
        <v>67930777.251935869</v>
      </c>
      <c r="M337" s="89">
        <f>Variety!M273</f>
        <v>3793510.0973272845</v>
      </c>
      <c r="N337" s="87">
        <f>Variety!N273</f>
        <v>5.9146737390333319E-2</v>
      </c>
      <c r="O337" s="124">
        <f>Variety!O273</f>
        <v>8085775.2757777842</v>
      </c>
      <c r="P337" s="88">
        <f>Variety!P273</f>
        <v>397998.66935163364</v>
      </c>
      <c r="Q337" s="87">
        <f>Variety!Q273</f>
        <v>5.1770321866396296E-2</v>
      </c>
    </row>
    <row r="338" spans="2:17">
      <c r="B338" s="492"/>
      <c r="C338" s="120" t="s">
        <v>172</v>
      </c>
      <c r="D338" s="124">
        <f>Variety!D274</f>
        <v>17664481.104376677</v>
      </c>
      <c r="E338" s="88">
        <f>Variety!E274</f>
        <v>-538378.99334622547</v>
      </c>
      <c r="F338" s="87">
        <f>Variety!F274</f>
        <v>-2.9576615458005651E-2</v>
      </c>
      <c r="G338" s="126">
        <f>Variety!G274</f>
        <v>0.61694998468603146</v>
      </c>
      <c r="H338" s="90">
        <f>Variety!H274</f>
        <v>-3.5756012287290528E-2</v>
      </c>
      <c r="I338" s="258">
        <f>Variety!I274</f>
        <v>7.028986154952511</v>
      </c>
      <c r="J338" s="259">
        <f>Variety!J274</f>
        <v>-0.15669718123924792</v>
      </c>
      <c r="K338" s="87">
        <f>Variety!K274</f>
        <v>-2.1806858708902373E-2</v>
      </c>
      <c r="L338" s="125">
        <f>Variety!L274</f>
        <v>124163393.11708391</v>
      </c>
      <c r="M338" s="89">
        <f>Variety!M274</f>
        <v>-6636595.3581534475</v>
      </c>
      <c r="N338" s="87">
        <f>Variety!N274</f>
        <v>-5.0738501092527748E-2</v>
      </c>
      <c r="O338" s="124">
        <f>Variety!O274</f>
        <v>27799252.032470185</v>
      </c>
      <c r="P338" s="88">
        <f>Variety!P274</f>
        <v>-327811.19257643819</v>
      </c>
      <c r="Q338" s="87">
        <f>Variety!Q274</f>
        <v>-1.1654654094300483E-2</v>
      </c>
    </row>
    <row r="339" spans="2:17">
      <c r="B339" s="492"/>
      <c r="C339" s="120" t="s">
        <v>162</v>
      </c>
      <c r="D339" s="124">
        <f>Variety!D275</f>
        <v>34570822.463172443</v>
      </c>
      <c r="E339" s="88">
        <f>Variety!E275</f>
        <v>-359075.46221520752</v>
      </c>
      <c r="F339" s="87">
        <f>Variety!F275</f>
        <v>-1.0279888678238171E-2</v>
      </c>
      <c r="G339" s="126">
        <f>Variety!G275</f>
        <v>1.207421166985384</v>
      </c>
      <c r="H339" s="90">
        <f>Variety!H275</f>
        <v>-4.5071777923782586E-2</v>
      </c>
      <c r="I339" s="258">
        <f>Variety!I275</f>
        <v>6.0527174398193138</v>
      </c>
      <c r="J339" s="259">
        <f>Variety!J275</f>
        <v>-8.0024897912458925E-2</v>
      </c>
      <c r="K339" s="87">
        <f>Variety!K275</f>
        <v>-1.3048795058632214E-2</v>
      </c>
      <c r="L339" s="125">
        <f>Variety!L275</f>
        <v>209247420.03174114</v>
      </c>
      <c r="M339" s="89">
        <f>Variety!M275</f>
        <v>-4968643.827932924</v>
      </c>
      <c r="N339" s="87">
        <f>Variety!N275</f>
        <v>-2.3194543576282495E-2</v>
      </c>
      <c r="O339" s="124">
        <f>Variety!O275</f>
        <v>61015876.386910968</v>
      </c>
      <c r="P339" s="88">
        <f>Variety!P275</f>
        <v>-1402126.7455453575</v>
      </c>
      <c r="Q339" s="87">
        <f>Variety!Q275</f>
        <v>-2.246349891344529E-2</v>
      </c>
    </row>
    <row r="340" spans="2:17">
      <c r="B340" s="492"/>
      <c r="C340" s="120" t="s">
        <v>188</v>
      </c>
      <c r="D340" s="124">
        <f>Variety!D276</f>
        <v>4712476.4056525975</v>
      </c>
      <c r="E340" s="88">
        <f>Variety!E276</f>
        <v>-1106212.8864135807</v>
      </c>
      <c r="F340" s="87">
        <f>Variety!F276</f>
        <v>-0.19011375773611239</v>
      </c>
      <c r="G340" s="126">
        <f>Variety!G276</f>
        <v>0.16458803568140509</v>
      </c>
      <c r="H340" s="90">
        <f>Variety!H276</f>
        <v>-4.4054637781274997E-2</v>
      </c>
      <c r="I340" s="258">
        <f>Variety!I276</f>
        <v>8.1401464801446615</v>
      </c>
      <c r="J340" s="259">
        <f>Variety!J276</f>
        <v>0.48457722946282544</v>
      </c>
      <c r="K340" s="87">
        <f>Variety!K276</f>
        <v>6.3297347799403297E-2</v>
      </c>
      <c r="L340" s="125">
        <f>Variety!L276</f>
        <v>38360248.226237759</v>
      </c>
      <c r="M340" s="89">
        <f>Variety!M276</f>
        <v>-6185130.5973757356</v>
      </c>
      <c r="N340" s="87">
        <f>Variety!N276</f>
        <v>-0.13885010658158325</v>
      </c>
      <c r="O340" s="124">
        <f>Variety!O276</f>
        <v>4511624.6176827699</v>
      </c>
      <c r="P340" s="88">
        <f>Variety!P276</f>
        <v>-749168.3182435045</v>
      </c>
      <c r="Q340" s="87">
        <f>Variety!Q276</f>
        <v>-0.14240596947418108</v>
      </c>
    </row>
    <row r="341" spans="2:17">
      <c r="B341" s="492"/>
      <c r="C341" s="120" t="s">
        <v>179</v>
      </c>
      <c r="D341" s="124">
        <f>Variety!D277</f>
        <v>1999091.9429543945</v>
      </c>
      <c r="E341" s="88">
        <f>Variety!E277</f>
        <v>165241.76812661882</v>
      </c>
      <c r="F341" s="87">
        <f>Variety!F277</f>
        <v>9.0106471289093909E-2</v>
      </c>
      <c r="G341" s="126">
        <f>Variety!G277</f>
        <v>6.9820321146376693E-2</v>
      </c>
      <c r="H341" s="90">
        <f>Variety!H277</f>
        <v>4.0633466800180096E-3</v>
      </c>
      <c r="I341" s="258">
        <f>Variety!I277</f>
        <v>9.325034066327186</v>
      </c>
      <c r="J341" s="259">
        <f>Variety!J277</f>
        <v>-3.878679045806166E-2</v>
      </c>
      <c r="K341" s="87">
        <f>Variety!K277</f>
        <v>-4.1421969782725852E-3</v>
      </c>
      <c r="L341" s="125">
        <f>Variety!L277</f>
        <v>18641600.469769932</v>
      </c>
      <c r="M341" s="89">
        <f>Variety!M277</f>
        <v>1469755.954498332</v>
      </c>
      <c r="N341" s="87">
        <f>Variety!N277</f>
        <v>8.5591035557724737E-2</v>
      </c>
      <c r="O341" s="124">
        <f>Variety!O277</f>
        <v>3537281.8287820937</v>
      </c>
      <c r="P341" s="88">
        <f>Variety!P277</f>
        <v>232072.83151019737</v>
      </c>
      <c r="Q341" s="87">
        <f>Variety!Q277</f>
        <v>7.0214268356932702E-2</v>
      </c>
    </row>
    <row r="342" spans="2:17">
      <c r="B342" s="492"/>
      <c r="C342" s="120" t="s">
        <v>158</v>
      </c>
      <c r="D342" s="124">
        <f>Variety!D278</f>
        <v>103714460.94909352</v>
      </c>
      <c r="E342" s="88">
        <f>Variety!E278</f>
        <v>4830104.1294454187</v>
      </c>
      <c r="F342" s="87">
        <f>Variety!F278</f>
        <v>4.8845988231029154E-2</v>
      </c>
      <c r="G342" s="126">
        <f>Variety!G278</f>
        <v>3.6223331280537567</v>
      </c>
      <c r="H342" s="90">
        <f>Variety!H278</f>
        <v>7.6603920855812024E-2</v>
      </c>
      <c r="I342" s="258">
        <f>Variety!I278</f>
        <v>5.1877401310692504</v>
      </c>
      <c r="J342" s="259">
        <f>Variety!J278</f>
        <v>-0.25237841784296489</v>
      </c>
      <c r="K342" s="87">
        <f>Variety!K278</f>
        <v>-4.6392080535345957E-2</v>
      </c>
      <c r="L342" s="125">
        <f>Variety!L278</f>
        <v>538043671.23782706</v>
      </c>
      <c r="M342" s="89">
        <f>Variety!M278</f>
        <v>101047.50600528717</v>
      </c>
      <c r="N342" s="87">
        <f>Variety!N278</f>
        <v>1.8784067584066725E-4</v>
      </c>
      <c r="O342" s="124">
        <f>Variety!O278</f>
        <v>157618813.17090189</v>
      </c>
      <c r="P342" s="88">
        <f>Variety!P278</f>
        <v>5858552.2324778438</v>
      </c>
      <c r="Q342" s="87">
        <f>Variety!Q278</f>
        <v>3.8603994196181053E-2</v>
      </c>
    </row>
    <row r="343" spans="2:17">
      <c r="B343" s="492"/>
      <c r="C343" s="120" t="s">
        <v>156</v>
      </c>
      <c r="D343" s="124">
        <f>Variety!D279</f>
        <v>277914061.34524173</v>
      </c>
      <c r="E343" s="88">
        <f>Variety!E279</f>
        <v>16508084.632603616</v>
      </c>
      <c r="F343" s="87">
        <f>Variety!F279</f>
        <v>6.3151136941106925E-2</v>
      </c>
      <c r="G343" s="126">
        <f>Variety!G279</f>
        <v>9.7064315038666926</v>
      </c>
      <c r="H343" s="90">
        <f>Variety!H279</f>
        <v>0.33311062302602679</v>
      </c>
      <c r="I343" s="258">
        <f>Variety!I279</f>
        <v>4.2562012897158219</v>
      </c>
      <c r="J343" s="259">
        <f>Variety!J279</f>
        <v>-0.20522789117885765</v>
      </c>
      <c r="K343" s="87">
        <f>Variety!K279</f>
        <v>-4.6000481652317064E-2</v>
      </c>
      <c r="L343" s="125">
        <f>Variety!L279</f>
        <v>1182858186.3277798</v>
      </c>
      <c r="M343" s="89">
        <f>Variety!M279</f>
        <v>16613933.761741161</v>
      </c>
      <c r="N343" s="87">
        <f>Variety!N279</f>
        <v>1.4245672572607509E-2</v>
      </c>
      <c r="O343" s="124">
        <f>Variety!O279</f>
        <v>286696621.23720062</v>
      </c>
      <c r="P343" s="88">
        <f>Variety!P279</f>
        <v>12142484.59716028</v>
      </c>
      <c r="Q343" s="87">
        <f>Variety!Q279</f>
        <v>4.4226194315476391E-2</v>
      </c>
    </row>
    <row r="344" spans="2:17">
      <c r="B344" s="492"/>
      <c r="C344" s="120" t="s">
        <v>166</v>
      </c>
      <c r="D344" s="124">
        <f>Variety!D280</f>
        <v>26332768.959169704</v>
      </c>
      <c r="E344" s="88">
        <f>Variety!E280</f>
        <v>529943.98812083155</v>
      </c>
      <c r="F344" s="87">
        <f>Variety!F280</f>
        <v>2.0538215823865644E-2</v>
      </c>
      <c r="G344" s="126">
        <f>Variety!G280</f>
        <v>0.91969876217169655</v>
      </c>
      <c r="H344" s="90">
        <f>Variety!H280</f>
        <v>-5.5216980769323687E-3</v>
      </c>
      <c r="I344" s="258">
        <f>Variety!I280</f>
        <v>6.1685618643362226</v>
      </c>
      <c r="J344" s="259">
        <f>Variety!J280</f>
        <v>-0.30215779947437049</v>
      </c>
      <c r="K344" s="87">
        <f>Variety!K280</f>
        <v>-4.6696165986648601E-2</v>
      </c>
      <c r="L344" s="125">
        <f>Variety!L280</f>
        <v>162435314.38391089</v>
      </c>
      <c r="M344" s="89">
        <f>Variety!M280</f>
        <v>-4527532.5381180346</v>
      </c>
      <c r="N344" s="87">
        <f>Variety!N280</f>
        <v>-2.7117006097963678E-2</v>
      </c>
      <c r="O344" s="124">
        <f>Variety!O280</f>
        <v>43789506.300751209</v>
      </c>
      <c r="P344" s="88">
        <f>Variety!P280</f>
        <v>1025843.9437917098</v>
      </c>
      <c r="Q344" s="87">
        <f>Variety!Q280</f>
        <v>2.3988683083986623E-2</v>
      </c>
    </row>
    <row r="345" spans="2:17">
      <c r="B345" s="492"/>
      <c r="C345" s="120" t="s">
        <v>186</v>
      </c>
      <c r="D345" s="124">
        <f>Variety!D281</f>
        <v>3277786.2550645163</v>
      </c>
      <c r="E345" s="88">
        <f>Variety!E281</f>
        <v>-32434.855433262885</v>
      </c>
      <c r="F345" s="87">
        <f>Variety!F281</f>
        <v>-9.7983954396283351E-3</v>
      </c>
      <c r="G345" s="126">
        <f>Variety!G281</f>
        <v>0.11448002168402759</v>
      </c>
      <c r="H345" s="90">
        <f>Variety!H281</f>
        <v>-4.2156755047824263E-3</v>
      </c>
      <c r="I345" s="258">
        <f>Variety!I281</f>
        <v>5.2321956292679621</v>
      </c>
      <c r="J345" s="259">
        <f>Variety!J281</f>
        <v>-0.24292156137344101</v>
      </c>
      <c r="K345" s="87">
        <f>Variety!K281</f>
        <v>-4.4368285264955773E-2</v>
      </c>
      <c r="L345" s="125">
        <f>Variety!L281</f>
        <v>17150018.917423163</v>
      </c>
      <c r="M345" s="89">
        <f>Variety!M281</f>
        <v>-973829.58948730305</v>
      </c>
      <c r="N345" s="87">
        <f>Variety!N281</f>
        <v>-5.3731942700579863E-2</v>
      </c>
      <c r="O345" s="124">
        <f>Variety!O281</f>
        <v>3320584.1884153746</v>
      </c>
      <c r="P345" s="88">
        <f>Variety!P281</f>
        <v>-245558.43206010712</v>
      </c>
      <c r="Q345" s="87">
        <f>Variety!Q281</f>
        <v>-6.8858275788018342E-2</v>
      </c>
    </row>
    <row r="346" spans="2:17">
      <c r="B346" s="492"/>
      <c r="C346" s="120" t="s">
        <v>181</v>
      </c>
      <c r="D346" s="124">
        <f>Variety!D282</f>
        <v>7595762.0895619653</v>
      </c>
      <c r="E346" s="88">
        <f>Variety!E282</f>
        <v>519948.00301854685</v>
      </c>
      <c r="F346" s="87">
        <f>Variety!F282</f>
        <v>7.3482428545906697E-2</v>
      </c>
      <c r="G346" s="126">
        <f>Variety!G282</f>
        <v>0.26528972332354023</v>
      </c>
      <c r="H346" s="90">
        <f>Variety!H282</f>
        <v>1.1569908802033124E-2</v>
      </c>
      <c r="I346" s="258">
        <f>Variety!I282</f>
        <v>4.6925580152851252</v>
      </c>
      <c r="J346" s="259">
        <f>Variety!J282</f>
        <v>-0.25673153340775379</v>
      </c>
      <c r="K346" s="87">
        <f>Variety!K282</f>
        <v>-5.1872401257177868E-2</v>
      </c>
      <c r="L346" s="125">
        <f>Variety!L282</f>
        <v>35643554.275572889</v>
      </c>
      <c r="M346" s="89">
        <f>Variety!M282</f>
        <v>623301.56854970008</v>
      </c>
      <c r="N346" s="87">
        <f>Variety!N282</f>
        <v>1.7798317269843662E-2</v>
      </c>
      <c r="O346" s="124">
        <f>Variety!O282</f>
        <v>5745293.7498590257</v>
      </c>
      <c r="P346" s="88">
        <f>Variety!P282</f>
        <v>-519612.59007815365</v>
      </c>
      <c r="Q346" s="87">
        <f>Variety!Q282</f>
        <v>-8.2940200839995953E-2</v>
      </c>
    </row>
    <row r="347" spans="2:17">
      <c r="B347" s="492"/>
      <c r="C347" s="120" t="s">
        <v>159</v>
      </c>
      <c r="D347" s="124">
        <f>Variety!D283</f>
        <v>100406188.88978924</v>
      </c>
      <c r="E347" s="88">
        <f>Variety!E283</f>
        <v>2454142.7894494236</v>
      </c>
      <c r="F347" s="87">
        <f>Variety!F283</f>
        <v>2.5054533183875061E-2</v>
      </c>
      <c r="G347" s="126">
        <f>Variety!G283</f>
        <v>3.5067883586226696</v>
      </c>
      <c r="H347" s="90">
        <f>Variety!H283</f>
        <v>-5.5106736319894267E-3</v>
      </c>
      <c r="I347" s="258">
        <f>Variety!I283</f>
        <v>9.2452319236963643</v>
      </c>
      <c r="J347" s="259">
        <f>Variety!J283</f>
        <v>6.524705368778605E-2</v>
      </c>
      <c r="K347" s="87">
        <f>Variety!K283</f>
        <v>7.1075339024741857E-3</v>
      </c>
      <c r="L347" s="125">
        <f>Variety!L283</f>
        <v>928278502.86056662</v>
      </c>
      <c r="M347" s="89">
        <f>Variety!M283</f>
        <v>29080201.673064351</v>
      </c>
      <c r="N347" s="87">
        <f>Variety!N283</f>
        <v>3.2340143030364227E-2</v>
      </c>
      <c r="O347" s="124">
        <f>Variety!O283</f>
        <v>204576947.31000298</v>
      </c>
      <c r="P347" s="88">
        <f>Variety!P283</f>
        <v>7140668.3722131848</v>
      </c>
      <c r="Q347" s="87">
        <f>Variety!Q283</f>
        <v>3.6166951740734227E-2</v>
      </c>
    </row>
    <row r="348" spans="2:17">
      <c r="B348" s="492"/>
      <c r="C348" s="120" t="s">
        <v>161</v>
      </c>
      <c r="D348" s="124">
        <f>Variety!D284</f>
        <v>92370484.891676769</v>
      </c>
      <c r="E348" s="88">
        <f>Variety!E284</f>
        <v>3335883.8910190016</v>
      </c>
      <c r="F348" s="87">
        <f>Variety!F284</f>
        <v>3.7467275121436855E-2</v>
      </c>
      <c r="G348" s="126">
        <f>Variety!G284</f>
        <v>3.2261332162902616</v>
      </c>
      <c r="H348" s="90">
        <f>Variety!H284</f>
        <v>3.3589973125633943E-2</v>
      </c>
      <c r="I348" s="258">
        <f>Variety!I284</f>
        <v>5.5789393166351324</v>
      </c>
      <c r="J348" s="259">
        <f>Variety!J284</f>
        <v>-0.10500546753638762</v>
      </c>
      <c r="K348" s="87">
        <f>Variety!K284</f>
        <v>-1.8474047782589955E-2</v>
      </c>
      <c r="L348" s="125">
        <f>Variety!L284</f>
        <v>515329329.85882705</v>
      </c>
      <c r="M348" s="89">
        <f>Variety!M284</f>
        <v>9261573.8903459311</v>
      </c>
      <c r="N348" s="87">
        <f>Variety!N284</f>
        <v>1.8301055107970088E-2</v>
      </c>
      <c r="O348" s="124">
        <f>Variety!O284</f>
        <v>103045662.70465867</v>
      </c>
      <c r="P348" s="88">
        <f>Variety!P284</f>
        <v>4318059.7456734031</v>
      </c>
      <c r="Q348" s="87">
        <f>Variety!Q284</f>
        <v>4.3737107113471285E-2</v>
      </c>
    </row>
    <row r="349" spans="2:17">
      <c r="B349" s="492"/>
      <c r="C349" s="120" t="s">
        <v>177</v>
      </c>
      <c r="D349" s="124">
        <f>Variety!D285</f>
        <v>4871976.1834119484</v>
      </c>
      <c r="E349" s="88">
        <f>Variety!E285</f>
        <v>160317.54430410638</v>
      </c>
      <c r="F349" s="87">
        <f>Variety!F285</f>
        <v>3.4025712935447865E-2</v>
      </c>
      <c r="G349" s="126">
        <f>Variety!G285</f>
        <v>0.17015872778747981</v>
      </c>
      <c r="H349" s="90">
        <f>Variety!H285</f>
        <v>1.2112199273518476E-3</v>
      </c>
      <c r="I349" s="258">
        <f>Variety!I285</f>
        <v>14.653999462648894</v>
      </c>
      <c r="J349" s="259">
        <f>Variety!J285</f>
        <v>0.43423895363708098</v>
      </c>
      <c r="K349" s="87">
        <f>Variety!K285</f>
        <v>3.0537712176086286E-2</v>
      </c>
      <c r="L349" s="125">
        <f>Variety!L285</f>
        <v>71393936.3737569</v>
      </c>
      <c r="M349" s="89">
        <f>Variety!M285</f>
        <v>4395278.9254268631</v>
      </c>
      <c r="N349" s="87">
        <f>Variety!N285</f>
        <v>6.5602492539742929E-2</v>
      </c>
      <c r="O349" s="124">
        <f>Variety!O285</f>
        <v>6788814.1207646001</v>
      </c>
      <c r="P349" s="88">
        <f>Variety!P285</f>
        <v>168674.37133269571</v>
      </c>
      <c r="Q349" s="87">
        <f>Variety!Q285</f>
        <v>2.5478974420014351E-2</v>
      </c>
    </row>
    <row r="350" spans="2:17">
      <c r="B350" s="492"/>
      <c r="C350" s="120" t="s">
        <v>164</v>
      </c>
      <c r="D350" s="124">
        <f>Variety!D286</f>
        <v>52606592.336347111</v>
      </c>
      <c r="E350" s="88">
        <f>Variety!E286</f>
        <v>822038.23908590525</v>
      </c>
      <c r="F350" s="87">
        <f>Variety!F286</f>
        <v>1.5874197498002236E-2</v>
      </c>
      <c r="G350" s="126">
        <f>Variety!G286</f>
        <v>1.8373387898867979</v>
      </c>
      <c r="H350" s="90">
        <f>Variety!H286</f>
        <v>-1.9517156289487358E-2</v>
      </c>
      <c r="I350" s="258">
        <f>Variety!I286</f>
        <v>6.4402126798496386</v>
      </c>
      <c r="J350" s="259">
        <f>Variety!J286</f>
        <v>-0.1793812643094288</v>
      </c>
      <c r="K350" s="87">
        <f>Variety!K286</f>
        <v>-2.7098529883046601E-2</v>
      </c>
      <c r="L350" s="125">
        <f>Variety!L286</f>
        <v>338797643.00822347</v>
      </c>
      <c r="M350" s="89">
        <f>Variety!M286</f>
        <v>-3995077.694984436</v>
      </c>
      <c r="N350" s="87">
        <f>Variety!N286</f>
        <v>-1.1654499800313436E-2</v>
      </c>
      <c r="O350" s="124">
        <f>Variety!O286</f>
        <v>92124393.716276005</v>
      </c>
      <c r="P350" s="88">
        <f>Variety!P286</f>
        <v>1957718.874701798</v>
      </c>
      <c r="Q350" s="87">
        <f>Variety!Q286</f>
        <v>2.1712222150163284E-2</v>
      </c>
    </row>
    <row r="351" spans="2:17">
      <c r="B351" s="492"/>
      <c r="C351" s="120" t="s">
        <v>190</v>
      </c>
      <c r="D351" s="124">
        <f>Variety!D287</f>
        <v>307.15258559584618</v>
      </c>
      <c r="E351" s="88">
        <f>Variety!E287</f>
        <v>-220.15711030634645</v>
      </c>
      <c r="F351" s="87">
        <f>Variety!F287</f>
        <v>-0.41751007428314385</v>
      </c>
      <c r="G351" s="126">
        <f>Variety!G287</f>
        <v>1.0727616727596995E-5</v>
      </c>
      <c r="H351" s="90">
        <f>Variety!H287</f>
        <v>-8.1803020791071809E-6</v>
      </c>
      <c r="I351" s="258">
        <f>Variety!I287</f>
        <v>6.4143930176160691</v>
      </c>
      <c r="J351" s="259">
        <f>Variety!J287</f>
        <v>-3.655700757402645</v>
      </c>
      <c r="K351" s="87">
        <f>Variety!K287</f>
        <v>-0.36302549301690601</v>
      </c>
      <c r="L351" s="125">
        <f>Variety!L287</f>
        <v>1970.1974003887176</v>
      </c>
      <c r="M351" s="89">
        <f>Variety!M287</f>
        <v>-3339.8606858229637</v>
      </c>
      <c r="N351" s="87">
        <f>Variety!N287</f>
        <v>-0.62896876674388658</v>
      </c>
      <c r="O351" s="124">
        <f>Variety!O287</f>
        <v>319.0147693157196</v>
      </c>
      <c r="P351" s="88">
        <f>Variety!P287</f>
        <v>-466.16002416610718</v>
      </c>
      <c r="Q351" s="87">
        <f>Variety!Q287</f>
        <v>-0.59370222788092686</v>
      </c>
    </row>
    <row r="352" spans="2:17">
      <c r="B352" s="492"/>
      <c r="C352" s="120" t="s">
        <v>180</v>
      </c>
      <c r="D352" s="124">
        <f>Variety!D288</f>
        <v>5452978.9325085552</v>
      </c>
      <c r="E352" s="88">
        <f>Variety!E288</f>
        <v>206267.79786415026</v>
      </c>
      <c r="F352" s="87">
        <f>Variety!F288</f>
        <v>3.9313732464162053E-2</v>
      </c>
      <c r="G352" s="126">
        <f>Variety!G288</f>
        <v>0.19045084024975201</v>
      </c>
      <c r="H352" s="90">
        <f>Variety!H288</f>
        <v>2.317777446203706E-3</v>
      </c>
      <c r="I352" s="258">
        <f>Variety!I288</f>
        <v>4.714237768958891</v>
      </c>
      <c r="J352" s="259">
        <f>Variety!J288</f>
        <v>-3.391657990745145E-3</v>
      </c>
      <c r="K352" s="87">
        <f>Variety!K288</f>
        <v>-7.1893268499856528E-4</v>
      </c>
      <c r="L352" s="125">
        <f>Variety!L288</f>
        <v>25706639.236968964</v>
      </c>
      <c r="M352" s="89">
        <f>Variety!M288</f>
        <v>954600.3934662044</v>
      </c>
      <c r="N352" s="87">
        <f>Variety!N288</f>
        <v>3.8566535851925605E-2</v>
      </c>
      <c r="O352" s="124">
        <f>Variety!O288</f>
        <v>4315203.9715375602</v>
      </c>
      <c r="P352" s="88">
        <f>Variety!P288</f>
        <v>111605.55322955362</v>
      </c>
      <c r="Q352" s="87">
        <f>Variety!Q288</f>
        <v>2.6550003621534347E-2</v>
      </c>
    </row>
    <row r="353" spans="2:17">
      <c r="B353" s="492"/>
      <c r="C353" s="120" t="s">
        <v>185</v>
      </c>
      <c r="D353" s="124">
        <f>Variety!D289</f>
        <v>3516991.9103658805</v>
      </c>
      <c r="E353" s="88">
        <f>Variety!E289</f>
        <v>278930.90361369541</v>
      </c>
      <c r="F353" s="87">
        <f>Variety!F289</f>
        <v>8.61413367543271E-2</v>
      </c>
      <c r="G353" s="126">
        <f>Variety!G289</f>
        <v>0.12283452270236908</v>
      </c>
      <c r="H353" s="90">
        <f>Variety!H289</f>
        <v>6.7262943071503684E-3</v>
      </c>
      <c r="I353" s="258">
        <f>Variety!I289</f>
        <v>5.7980004113512482</v>
      </c>
      <c r="J353" s="259">
        <f>Variety!J289</f>
        <v>-6.1473922489051702E-2</v>
      </c>
      <c r="K353" s="87">
        <f>Variety!K289</f>
        <v>-1.0491371578167097E-2</v>
      </c>
      <c r="L353" s="125">
        <f>Variety!L289</f>
        <v>20391520.543020386</v>
      </c>
      <c r="M353" s="89">
        <f>Variety!M289</f>
        <v>1418185.1825468764</v>
      </c>
      <c r="N353" s="87">
        <f>Variety!N289</f>
        <v>7.4746224404030309E-2</v>
      </c>
      <c r="O353" s="124">
        <f>Variety!O289</f>
        <v>2945784.259389733</v>
      </c>
      <c r="P353" s="88">
        <f>Variety!P289</f>
        <v>226072.46541775949</v>
      </c>
      <c r="Q353" s="87">
        <f>Variety!Q289</f>
        <v>8.3123684619389182E-2</v>
      </c>
    </row>
    <row r="354" spans="2:17">
      <c r="B354" s="492"/>
      <c r="C354" s="120" t="s">
        <v>163</v>
      </c>
      <c r="D354" s="124">
        <f>Variety!D290</f>
        <v>49131297.194422498</v>
      </c>
      <c r="E354" s="88">
        <f>Variety!E290</f>
        <v>1668148.663326256</v>
      </c>
      <c r="F354" s="87">
        <f>Variety!F290</f>
        <v>3.5146186356207317E-2</v>
      </c>
      <c r="G354" s="126">
        <f>Variety!G290</f>
        <v>1.7159605692687807</v>
      </c>
      <c r="H354" s="90">
        <f>Variety!H290</f>
        <v>1.405869697139206E-2</v>
      </c>
      <c r="I354" s="258">
        <f>Variety!I290</f>
        <v>5.0853774871109385</v>
      </c>
      <c r="J354" s="259">
        <f>Variety!J290</f>
        <v>5.4006820757068752E-2</v>
      </c>
      <c r="K354" s="87">
        <f>Variety!K290</f>
        <v>1.0734017495118557E-2</v>
      </c>
      <c r="L354" s="125">
        <f>Variety!L290</f>
        <v>249851192.66507301</v>
      </c>
      <c r="M354" s="89">
        <f>Variety!M290</f>
        <v>11046499.412918627</v>
      </c>
      <c r="N354" s="87">
        <f>Variety!N290</f>
        <v>4.6257463630560249E-2</v>
      </c>
      <c r="O354" s="124">
        <f>Variety!O290</f>
        <v>53041388.011431977</v>
      </c>
      <c r="P354" s="88">
        <f>Variety!P290</f>
        <v>2071048.1825410873</v>
      </c>
      <c r="Q354" s="87">
        <f>Variety!Q290</f>
        <v>4.0632418569184828E-2</v>
      </c>
    </row>
    <row r="355" spans="2:17">
      <c r="B355" s="492"/>
      <c r="C355" s="120" t="s">
        <v>175</v>
      </c>
      <c r="D355" s="124">
        <f>Variety!D291</f>
        <v>16746031.698490055</v>
      </c>
      <c r="E355" s="88">
        <f>Variety!E291</f>
        <v>2940031.2721796781</v>
      </c>
      <c r="F355" s="87">
        <f>Variety!F291</f>
        <v>0.21295314945643493</v>
      </c>
      <c r="G355" s="126">
        <f>Variety!G291</f>
        <v>0.58487220422090069</v>
      </c>
      <c r="H355" s="90">
        <f>Variety!H291</f>
        <v>8.9825864025367741E-2</v>
      </c>
      <c r="I355" s="258">
        <f>Variety!I291</f>
        <v>5.368949901782174</v>
      </c>
      <c r="J355" s="259">
        <f>Variety!J291</f>
        <v>-0.19486876378803863</v>
      </c>
      <c r="K355" s="87">
        <f>Variety!K291</f>
        <v>-3.5024283770051186E-2</v>
      </c>
      <c r="L355" s="125">
        <f>Variety!L291</f>
        <v>89908605.24284935</v>
      </c>
      <c r="M355" s="89">
        <f>Variety!M291</f>
        <v>13094522.374073356</v>
      </c>
      <c r="N355" s="87">
        <f>Variety!N291</f>
        <v>0.17047033415009533</v>
      </c>
      <c r="O355" s="124">
        <f>Variety!O291</f>
        <v>14975399.315242734</v>
      </c>
      <c r="P355" s="88">
        <f>Variety!P291</f>
        <v>2011585.3287352379</v>
      </c>
      <c r="Q355" s="87">
        <f>Variety!Q291</f>
        <v>0.15516925272368609</v>
      </c>
    </row>
    <row r="356" spans="2:17">
      <c r="B356" s="492"/>
      <c r="C356" s="120" t="s">
        <v>207</v>
      </c>
      <c r="D356" s="124">
        <f>Variety!D292</f>
        <v>49994658.766102433</v>
      </c>
      <c r="E356" s="88">
        <f>Variety!E292</f>
        <v>83681.885578915477</v>
      </c>
      <c r="F356" s="87">
        <f>Variety!F292</f>
        <v>1.6766228755496508E-3</v>
      </c>
      <c r="G356" s="126">
        <f>Variety!G292</f>
        <v>1.7461143510458443</v>
      </c>
      <c r="H356" s="90">
        <f>Variety!H292</f>
        <v>-4.3560114934905192E-2</v>
      </c>
      <c r="I356" s="258">
        <f>Variety!I292</f>
        <v>3.1745619329024501</v>
      </c>
      <c r="J356" s="259">
        <f>Variety!J292</f>
        <v>-1.5734763951744668E-2</v>
      </c>
      <c r="K356" s="87">
        <f>Variety!K292</f>
        <v>-4.9320691606081647E-3</v>
      </c>
      <c r="L356" s="125">
        <f>Variety!L292</f>
        <v>158711140.56731656</v>
      </c>
      <c r="M356" s="89">
        <f>Variety!M292</f>
        <v>-519684.11138370633</v>
      </c>
      <c r="N356" s="87">
        <f>Variety!N292</f>
        <v>-3.2637155050370256E-3</v>
      </c>
      <c r="O356" s="124">
        <f>Variety!O292</f>
        <v>38244042.608079314</v>
      </c>
      <c r="P356" s="88">
        <f>Variety!P292</f>
        <v>316289.93925497681</v>
      </c>
      <c r="Q356" s="87">
        <f>Variety!Q292</f>
        <v>8.3392744626010814E-3</v>
      </c>
    </row>
    <row r="357" spans="2:17">
      <c r="B357" s="492"/>
      <c r="C357" s="120" t="s">
        <v>208</v>
      </c>
      <c r="D357" s="124">
        <f>Variety!D293</f>
        <v>1110334.4157447936</v>
      </c>
      <c r="E357" s="88">
        <f>Variety!E293</f>
        <v>-30557.218197731301</v>
      </c>
      <c r="F357" s="87">
        <f>Variety!F293</f>
        <v>-2.6783628951801652E-2</v>
      </c>
      <c r="G357" s="126">
        <f>Variety!G293</f>
        <v>3.877955976982525E-2</v>
      </c>
      <c r="H357" s="90">
        <f>Variety!H293</f>
        <v>-2.1297702680478994E-3</v>
      </c>
      <c r="I357" s="258">
        <f>Variety!I293</f>
        <v>12.441872916445814</v>
      </c>
      <c r="J357" s="259">
        <f>Variety!J293</f>
        <v>0.51734159167908977</v>
      </c>
      <c r="K357" s="87">
        <f>Variety!K293</f>
        <v>4.3384647797821134E-2</v>
      </c>
      <c r="L357" s="125">
        <f>Variety!L293</f>
        <v>13814639.695452834</v>
      </c>
      <c r="M357" s="89">
        <f>Variety!M293</f>
        <v>210041.66834090464</v>
      </c>
      <c r="N357" s="87">
        <f>Variety!N293</f>
        <v>1.5439020537198013E-2</v>
      </c>
      <c r="O357" s="124">
        <f>Variety!O293</f>
        <v>2599707.978085496</v>
      </c>
      <c r="P357" s="88">
        <f>Variety!P293</f>
        <v>-75953.794363220688</v>
      </c>
      <c r="Q357" s="87">
        <f>Variety!Q293</f>
        <v>-2.838691913354548E-2</v>
      </c>
    </row>
    <row r="358" spans="2:17">
      <c r="B358" s="492"/>
      <c r="C358" s="120" t="s">
        <v>239</v>
      </c>
      <c r="D358" s="124">
        <f>Variety!D294</f>
        <v>2616450.1412130557</v>
      </c>
      <c r="E358" s="88">
        <f>Variety!E294</f>
        <v>255743.65402499214</v>
      </c>
      <c r="F358" s="87">
        <f>Variety!F294</f>
        <v>0.10833352448216428</v>
      </c>
      <c r="G358" s="126">
        <f>Variety!G294</f>
        <v>9.1382184679809769E-2</v>
      </c>
      <c r="H358" s="90">
        <f>Variety!H294</f>
        <v>6.7335485309098914E-3</v>
      </c>
      <c r="I358" s="258">
        <f>Variety!I294</f>
        <v>14.633007970055873</v>
      </c>
      <c r="J358" s="259">
        <f>Variety!J294</f>
        <v>0.61413779041330763</v>
      </c>
      <c r="K358" s="87">
        <f>Variety!K294</f>
        <v>4.3807937625752809E-2</v>
      </c>
      <c r="L358" s="125">
        <f>Variety!L294</f>
        <v>38286535.769624457</v>
      </c>
      <c r="M358" s="89">
        <f>Variety!M294</f>
        <v>5192097.9934949577</v>
      </c>
      <c r="N358" s="87">
        <f>Variety!N294</f>
        <v>0.15688733039120964</v>
      </c>
      <c r="O358" s="124">
        <f>Variety!O294</f>
        <v>3956929.4354301705</v>
      </c>
      <c r="P358" s="88">
        <f>Variety!P294</f>
        <v>207504.26890704315</v>
      </c>
      <c r="Q358" s="87">
        <f>Variety!Q294</f>
        <v>5.5342955170769169E-2</v>
      </c>
    </row>
    <row r="359" spans="2:17">
      <c r="B359" s="492"/>
      <c r="C359" s="120" t="s">
        <v>209</v>
      </c>
      <c r="D359" s="124">
        <f>Variety!D295</f>
        <v>133351350.05407339</v>
      </c>
      <c r="E359" s="88">
        <f>Variety!E295</f>
        <v>10430466.175978631</v>
      </c>
      <c r="F359" s="87">
        <f>Variety!F295</f>
        <v>8.4855118568158958E-2</v>
      </c>
      <c r="G359" s="126">
        <f>Variety!G295</f>
        <v>4.6574316498511878</v>
      </c>
      <c r="H359" s="90">
        <f>Variety!H295</f>
        <v>0.24981671298034058</v>
      </c>
      <c r="I359" s="258">
        <f>Variety!I295</f>
        <v>4.913909195332864</v>
      </c>
      <c r="J359" s="259">
        <f>Variety!J295</f>
        <v>-0.26095911738727651</v>
      </c>
      <c r="K359" s="87">
        <f>Variety!K295</f>
        <v>-5.042816582323905E-2</v>
      </c>
      <c r="L359" s="125">
        <f>Variety!L295</f>
        <v>655276425.24076283</v>
      </c>
      <c r="M359" s="89">
        <f>Variety!M295</f>
        <v>19177038.288458228</v>
      </c>
      <c r="N359" s="87">
        <f>Variety!N295</f>
        <v>3.0147864754814083E-2</v>
      </c>
      <c r="O359" s="124">
        <f>Variety!O295</f>
        <v>119268029.44759955</v>
      </c>
      <c r="P359" s="88">
        <f>Variety!P295</f>
        <v>5216169.2699467093</v>
      </c>
      <c r="Q359" s="87">
        <f>Variety!Q295</f>
        <v>4.5735065274882365E-2</v>
      </c>
    </row>
    <row r="360" spans="2:17" ht="15" thickBot="1">
      <c r="B360" s="493"/>
      <c r="C360" s="95" t="s">
        <v>210</v>
      </c>
      <c r="D360" s="121">
        <f>Variety!D296</f>
        <v>55546680.664621301</v>
      </c>
      <c r="E360" s="84">
        <f>Variety!E296</f>
        <v>-3259136.7301961556</v>
      </c>
      <c r="F360" s="83">
        <f>Variety!F296</f>
        <v>-5.5422012218869054E-2</v>
      </c>
      <c r="G360" s="123">
        <f>Variety!G296</f>
        <v>1.9400243677074178</v>
      </c>
      <c r="H360" s="86">
        <f>Variety!H296</f>
        <v>-0.16859534724149738</v>
      </c>
      <c r="I360" s="260">
        <f>Variety!I296</f>
        <v>6.7617284227384822</v>
      </c>
      <c r="J360" s="261">
        <f>Variety!J296</f>
        <v>-0.23862140091206729</v>
      </c>
      <c r="K360" s="83">
        <f>Variety!K296</f>
        <v>-3.4087068064211509E-2</v>
      </c>
      <c r="L360" s="122">
        <f>Variety!L296</f>
        <v>375591569.43874794</v>
      </c>
      <c r="M360" s="85">
        <f>Variety!M296</f>
        <v>-36069723.99068886</v>
      </c>
      <c r="N360" s="83">
        <f>Variety!N296</f>
        <v>-8.7619906380320411E-2</v>
      </c>
      <c r="O360" s="121">
        <f>Variety!O296</f>
        <v>104869515.77246286</v>
      </c>
      <c r="P360" s="84">
        <f>Variety!P296</f>
        <v>-4862675.5902738422</v>
      </c>
      <c r="Q360" s="83">
        <f>Variety!Q296</f>
        <v>-4.4314029728974587E-2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</mergeCells>
  <conditionalFormatting sqref="C8:C12">
    <cfRule type="cellIs" dxfId="109" priority="6" operator="lessThan">
      <formula>0</formula>
    </cfRule>
  </conditionalFormatting>
  <conditionalFormatting sqref="C128:C132">
    <cfRule type="cellIs" dxfId="108" priority="5" operator="lessThan">
      <formula>0</formula>
    </cfRule>
  </conditionalFormatting>
  <conditionalFormatting sqref="C248:C252">
    <cfRule type="cellIs" dxfId="107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7:Q121">
    <cfRule type="cellIs" dxfId="106" priority="1" operator="lessThan">
      <formula>0</formula>
    </cfRule>
  </conditionalFormatting>
  <conditionalFormatting sqref="D127:Q240">
    <cfRule type="cellIs" dxfId="105" priority="3" operator="lessThan">
      <formula>0</formula>
    </cfRule>
  </conditionalFormatting>
  <conditionalFormatting sqref="D247:Q360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23.5">
      <c r="B2" s="498" t="s">
        <v>212</v>
      </c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</row>
    <row r="3" spans="2:17">
      <c r="B3" s="499" t="s">
        <v>14</v>
      </c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</row>
    <row r="4" spans="2:17" ht="15" thickBot="1">
      <c r="B4" s="499" t="str">
        <f>'HOME PAGE'!H4</f>
        <v>4 WEEKS ENDING 07-14-2024</v>
      </c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</row>
    <row r="5" spans="2:17">
      <c r="D5" s="505" t="s">
        <v>70</v>
      </c>
      <c r="E5" s="506"/>
      <c r="F5" s="507"/>
      <c r="G5" s="508" t="s">
        <v>19</v>
      </c>
      <c r="H5" s="509"/>
      <c r="I5" s="505" t="s">
        <v>20</v>
      </c>
      <c r="J5" s="506"/>
      <c r="K5" s="507"/>
      <c r="L5" s="508" t="s">
        <v>21</v>
      </c>
      <c r="M5" s="506"/>
      <c r="N5" s="509"/>
      <c r="O5" s="505" t="s">
        <v>22</v>
      </c>
      <c r="P5" s="506"/>
      <c r="Q5" s="507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Data'!D39</f>
        <v>224575717.86080515</v>
      </c>
      <c r="E7" s="425">
        <f>'Segment Data'!E39</f>
        <v>1621550.2116098404</v>
      </c>
      <c r="F7" s="426">
        <f>'Segment Data'!F39</f>
        <v>7.2730204091149804E-3</v>
      </c>
      <c r="G7" s="427">
        <f>'Segment Data'!G39</f>
        <v>99.999999999999986</v>
      </c>
      <c r="H7" s="428">
        <f>'Segment Data'!H39</f>
        <v>-1.4210854715202004E-14</v>
      </c>
      <c r="I7" s="429">
        <f>'Segment Data'!I39</f>
        <v>6.4305973563783176</v>
      </c>
      <c r="J7" s="430">
        <f>'Segment Data'!J39</f>
        <v>-6.3919655276527543E-2</v>
      </c>
      <c r="K7" s="426">
        <f>'Segment Data'!K39</f>
        <v>-9.8420952877357071E-3</v>
      </c>
      <c r="L7" s="431">
        <f>'Segment Data'!L39</f>
        <v>1444156017.5824566</v>
      </c>
      <c r="M7" s="432">
        <f>'Segment Data'!M39</f>
        <v>-3823617.0345888138</v>
      </c>
      <c r="N7" s="426">
        <f>'Segment Data'!N39</f>
        <v>-2.6406566385169259E-3</v>
      </c>
      <c r="O7" s="424">
        <f>'Segment Data'!O39</f>
        <v>363696228.24259102</v>
      </c>
      <c r="P7" s="425">
        <f>'Segment Data'!P39</f>
        <v>2570067.3971371055</v>
      </c>
      <c r="Q7" s="426">
        <f>'Segment Data'!Q39</f>
        <v>7.1168131135118211E-3</v>
      </c>
    </row>
    <row r="8" spans="2:17">
      <c r="B8" s="491" t="s">
        <v>66</v>
      </c>
      <c r="C8" s="421" t="s">
        <v>194</v>
      </c>
      <c r="D8" s="355">
        <f>'Segment Data'!D40</f>
        <v>188392488.33934808</v>
      </c>
      <c r="E8" s="347">
        <f>'Segment Data'!E40</f>
        <v>1315495.8449091315</v>
      </c>
      <c r="F8" s="114">
        <f>'Segment Data'!F40</f>
        <v>7.0318419564513578E-3</v>
      </c>
      <c r="G8" s="348">
        <f>'Segment Data'!G40</f>
        <v>83.888182628950133</v>
      </c>
      <c r="H8" s="115">
        <f>'Segment Data'!H40</f>
        <v>-2.0090747124655195E-2</v>
      </c>
      <c r="I8" s="349">
        <f>'Segment Data'!I40</f>
        <v>6.5389825734078055</v>
      </c>
      <c r="J8" s="350">
        <f>'Segment Data'!J40</f>
        <v>-4.9563235329999955E-2</v>
      </c>
      <c r="K8" s="114">
        <f>'Segment Data'!K40</f>
        <v>-7.5226365223519612E-3</v>
      </c>
      <c r="L8" s="351">
        <f>'Segment Data'!L40</f>
        <v>1231895198.2119303</v>
      </c>
      <c r="M8" s="352">
        <f>'Segment Data'!M40</f>
        <v>-670136.59857940674</v>
      </c>
      <c r="N8" s="114">
        <f>'Segment Data'!N40</f>
        <v>-5.4369255702167805E-4</v>
      </c>
      <c r="O8" s="353">
        <f>'Segment Data'!O40</f>
        <v>316505315.04461414</v>
      </c>
      <c r="P8" s="354">
        <f>'Segment Data'!P40</f>
        <v>2231162.6493483186</v>
      </c>
      <c r="Q8" s="114">
        <f>'Segment Data'!Q40</f>
        <v>7.0994150563873371E-3</v>
      </c>
    </row>
    <row r="9" spans="2:17">
      <c r="B9" s="492"/>
      <c r="C9" s="421" t="s">
        <v>195</v>
      </c>
      <c r="D9" s="355">
        <f>'Segment Data'!D41</f>
        <v>33235801.942552049</v>
      </c>
      <c r="E9" s="347">
        <f>'Segment Data'!E41</f>
        <v>465250.56523915008</v>
      </c>
      <c r="F9" s="114">
        <f>'Segment Data'!F41</f>
        <v>1.419721505086557E-2</v>
      </c>
      <c r="G9" s="348">
        <f>'Segment Data'!G41</f>
        <v>14.799374687138707</v>
      </c>
      <c r="H9" s="115">
        <f>'Segment Data'!H41</f>
        <v>0.10103927459986473</v>
      </c>
      <c r="I9" s="349">
        <f>'Segment Data'!I41</f>
        <v>5.5879899229857024</v>
      </c>
      <c r="J9" s="350">
        <f>'Segment Data'!J41</f>
        <v>-0.10114093591376427</v>
      </c>
      <c r="K9" s="114">
        <f>'Segment Data'!K41</f>
        <v>-1.7777923978589846E-2</v>
      </c>
      <c r="L9" s="351">
        <f>'Segment Data'!L41</f>
        <v>185721326.33732948</v>
      </c>
      <c r="M9" s="352">
        <f>'Segment Data'!M41</f>
        <v>-714628.76649174094</v>
      </c>
      <c r="N9" s="114">
        <f>'Segment Data'!N41</f>
        <v>-3.8331059376062048E-3</v>
      </c>
      <c r="O9" s="353">
        <f>'Segment Data'!O41</f>
        <v>41400978.671870783</v>
      </c>
      <c r="P9" s="354">
        <f>'Segment Data'!P41</f>
        <v>824062.81146589667</v>
      </c>
      <c r="Q9" s="114">
        <f>'Segment Data'!Q41</f>
        <v>2.0308660576887766E-2</v>
      </c>
    </row>
    <row r="10" spans="2:17">
      <c r="B10" s="492"/>
      <c r="C10" s="421" t="s">
        <v>293</v>
      </c>
      <c r="D10" s="355">
        <f>'Segment Data'!D42</f>
        <v>1141251.3356384861</v>
      </c>
      <c r="E10" s="347">
        <f>'Segment Data'!E42</f>
        <v>-25577.887394245947</v>
      </c>
      <c r="F10" s="114">
        <f>'Segment Data'!F42</f>
        <v>-2.1920849160570289E-2</v>
      </c>
      <c r="G10" s="348">
        <f>'Segment Data'!G42</f>
        <v>0.50818109210981022</v>
      </c>
      <c r="H10" s="115">
        <f>'Segment Data'!H42</f>
        <v>-1.5168273966479462E-2</v>
      </c>
      <c r="I10" s="349">
        <f>'Segment Data'!I42</f>
        <v>11.027373755281708</v>
      </c>
      <c r="J10" s="350">
        <f>'Segment Data'!J42</f>
        <v>-0.12428462767847037</v>
      </c>
      <c r="K10" s="114">
        <f>'Segment Data'!K42</f>
        <v>-1.1144945748013431E-2</v>
      </c>
      <c r="L10" s="351">
        <f>'Segment Data'!L42</f>
        <v>12585005.026800036</v>
      </c>
      <c r="M10" s="352">
        <f>'Segment Data'!M42</f>
        <v>-427075.85971584171</v>
      </c>
      <c r="N10" s="114">
        <f>'Segment Data'!N42</f>
        <v>-3.2821488233938864E-2</v>
      </c>
      <c r="O10" s="353">
        <f>'Segment Data'!O42</f>
        <v>2518596.1082738638</v>
      </c>
      <c r="P10" s="354">
        <f>'Segment Data'!P42</f>
        <v>-53779.419790136628</v>
      </c>
      <c r="Q10" s="114">
        <f>'Segment Data'!Q42</f>
        <v>-2.0906519753207124E-2</v>
      </c>
    </row>
    <row r="11" spans="2:17">
      <c r="B11" s="492"/>
      <c r="C11" s="421" t="s">
        <v>193</v>
      </c>
      <c r="D11" s="355">
        <f>'Segment Data'!D43</f>
        <v>429185.82304307504</v>
      </c>
      <c r="E11" s="347">
        <f>'Segment Data'!E43</f>
        <v>-31272.200175547914</v>
      </c>
      <c r="F11" s="114">
        <f>'Segment Data'!F43</f>
        <v>-6.7915420295977871E-2</v>
      </c>
      <c r="G11" s="348">
        <f>'Segment Data'!G43</f>
        <v>0.19110962980828128</v>
      </c>
      <c r="H11" s="115">
        <f>'Segment Data'!H43</f>
        <v>-1.5416235159233155E-2</v>
      </c>
      <c r="I11" s="349">
        <f>'Segment Data'!I43</f>
        <v>2.9981867891922254</v>
      </c>
      <c r="J11" s="350">
        <f>'Segment Data'!J43</f>
        <v>-0.16764029720612106</v>
      </c>
      <c r="K11" s="114">
        <f>'Segment Data'!K43</f>
        <v>-5.2953080705629985E-2</v>
      </c>
      <c r="L11" s="351">
        <f>'Segment Data'!L43</f>
        <v>1286779.2647563398</v>
      </c>
      <c r="M11" s="352">
        <f>'Segment Data'!M43</f>
        <v>-170951.21729861549</v>
      </c>
      <c r="N11" s="114">
        <f>'Segment Data'!N43</f>
        <v>-0.11727217026951815</v>
      </c>
      <c r="O11" s="353">
        <f>'Segment Data'!O43</f>
        <v>696003.55995249748</v>
      </c>
      <c r="P11" s="354">
        <f>'Segment Data'!P43</f>
        <v>-64187.789363926742</v>
      </c>
      <c r="Q11" s="114">
        <f>'Segment Data'!Q43</f>
        <v>-8.4436358584776577E-2</v>
      </c>
    </row>
    <row r="12" spans="2:17" ht="15" thickBot="1">
      <c r="B12" s="493"/>
      <c r="C12" s="422" t="s">
        <v>292</v>
      </c>
      <c r="D12" s="356">
        <f>'Segment Data'!D44</f>
        <v>80234.901089190287</v>
      </c>
      <c r="E12" s="113">
        <f>'Segment Data'!E44</f>
        <v>-19233.832610221347</v>
      </c>
      <c r="F12" s="111">
        <f>'Segment Data'!F44</f>
        <v>-0.193365612438023</v>
      </c>
      <c r="G12" s="171">
        <f>'Segment Data'!G44</f>
        <v>3.5727327002877875E-2</v>
      </c>
      <c r="H12" s="112">
        <f>'Segment Data'!H44</f>
        <v>-8.886655659208785E-3</v>
      </c>
      <c r="I12" s="234">
        <f>'Segment Data'!I44</f>
        <v>28.880762189654948</v>
      </c>
      <c r="J12" s="235">
        <f>'Segment Data'!J44</f>
        <v>-0.93159736506576252</v>
      </c>
      <c r="K12" s="111">
        <f>'Segment Data'!K44</f>
        <v>-3.1248696144154965E-2</v>
      </c>
      <c r="L12" s="170">
        <f>'Segment Data'!L44</f>
        <v>2317245.0976673914</v>
      </c>
      <c r="M12" s="169">
        <f>'Segment Data'!M44</f>
        <v>-648152.55583223281</v>
      </c>
      <c r="N12" s="111">
        <f>'Segment Data'!N44</f>
        <v>-0.21857188531437372</v>
      </c>
      <c r="O12" s="168">
        <f>'Segment Data'!O44</f>
        <v>554050.77634966373</v>
      </c>
      <c r="P12" s="167">
        <f>'Segment Data'!P44</f>
        <v>-161595.14942444512</v>
      </c>
      <c r="Q12" s="111">
        <f>'Segment Data'!Q44</f>
        <v>-0.22580321301997053</v>
      </c>
    </row>
    <row r="13" spans="2:17">
      <c r="B13" s="491" t="s">
        <v>151</v>
      </c>
      <c r="C13" s="224" t="s">
        <v>150</v>
      </c>
      <c r="D13" s="110">
        <f>Fat!D27</f>
        <v>212870679.57305741</v>
      </c>
      <c r="E13" s="109">
        <f>Fat!E27</f>
        <v>1961728.0688898861</v>
      </c>
      <c r="F13" s="107">
        <f>Fat!F27</f>
        <v>9.301303026254544E-3</v>
      </c>
      <c r="G13" s="223">
        <f>Fat!G27</f>
        <v>94.787932373435524</v>
      </c>
      <c r="H13" s="108">
        <f>Fat!H27</f>
        <v>0.19048495723841086</v>
      </c>
      <c r="I13" s="236">
        <f>Fat!I27</f>
        <v>6.4667575468364396</v>
      </c>
      <c r="J13" s="237">
        <f>Fat!J27</f>
        <v>-6.7607475053829802E-2</v>
      </c>
      <c r="K13" s="107">
        <f>Fat!K27</f>
        <v>-1.0346449092963624E-2</v>
      </c>
      <c r="L13" s="222">
        <f>Fat!L27</f>
        <v>1376583073.6292706</v>
      </c>
      <c r="M13" s="221">
        <f>Fat!M27</f>
        <v>-1573001.8831129074</v>
      </c>
      <c r="N13" s="107">
        <f>Fat!N27</f>
        <v>-1.1413815249684855E-3</v>
      </c>
      <c r="O13" s="225">
        <f>Fat!O27</f>
        <v>346702451.74197102</v>
      </c>
      <c r="P13" s="226">
        <f>Fat!P27</f>
        <v>3106825.4666078091</v>
      </c>
      <c r="Q13" s="107">
        <f>Fat!Q27</f>
        <v>9.042098411689176E-3</v>
      </c>
    </row>
    <row r="14" spans="2:17">
      <c r="B14" s="492"/>
      <c r="C14" s="220" t="s">
        <v>213</v>
      </c>
      <c r="D14" s="99">
        <f>Fat!D28</f>
        <v>10828549.085654067</v>
      </c>
      <c r="E14" s="98">
        <f>Fat!E28</f>
        <v>-256619.22256322391</v>
      </c>
      <c r="F14" s="96">
        <f>Fat!F28</f>
        <v>-2.3149781350003989E-2</v>
      </c>
      <c r="G14" s="203">
        <f>Fat!G28</f>
        <v>4.8217809070372137</v>
      </c>
      <c r="H14" s="97">
        <f>Fat!H28</f>
        <v>-0.150168451478085</v>
      </c>
      <c r="I14" s="238">
        <f>Fat!I28</f>
        <v>5.6929432327549421</v>
      </c>
      <c r="J14" s="239">
        <f>Fat!J28</f>
        <v>-3.6172009645738079E-2</v>
      </c>
      <c r="K14" s="96">
        <f>Fat!K28</f>
        <v>-6.3137165365486463E-3</v>
      </c>
      <c r="L14" s="202">
        <f>Fat!L28</f>
        <v>61646315.237729035</v>
      </c>
      <c r="M14" s="201">
        <f>Fat!M28</f>
        <v>-1861891.4814556092</v>
      </c>
      <c r="N14" s="96">
        <f>Fat!N28</f>
        <v>-2.9317336729225683E-2</v>
      </c>
      <c r="O14" s="200">
        <f>Fat!O28</f>
        <v>15385531.03593461</v>
      </c>
      <c r="P14" s="199">
        <f>Fat!P28</f>
        <v>-384475.20448483527</v>
      </c>
      <c r="Q14" s="96">
        <f>Fat!Q28</f>
        <v>-2.4380155506812856E-2</v>
      </c>
    </row>
    <row r="15" spans="2:17">
      <c r="B15" s="492"/>
      <c r="C15" s="220" t="s">
        <v>65</v>
      </c>
      <c r="D15" s="99">
        <f>Fat!D29</f>
        <v>168343.98471426393</v>
      </c>
      <c r="E15" s="98">
        <f>Fat!E29</f>
        <v>-75683.481774293177</v>
      </c>
      <c r="F15" s="96">
        <f>Fat!F29</f>
        <v>-0.31014329191440471</v>
      </c>
      <c r="G15" s="203">
        <f>Fat!G29</f>
        <v>7.4960902415374051E-2</v>
      </c>
      <c r="H15" s="97">
        <f>Fat!H29</f>
        <v>-3.4490949981715618E-2</v>
      </c>
      <c r="I15" s="238">
        <f>Fat!I29</f>
        <v>5.1095343977758887</v>
      </c>
      <c r="J15" s="239">
        <f>Fat!J29</f>
        <v>0.29131176778935242</v>
      </c>
      <c r="K15" s="96">
        <f>Fat!K29</f>
        <v>6.0460420815002157E-2</v>
      </c>
      <c r="L15" s="202">
        <f>Fat!L29</f>
        <v>860159.38055619004</v>
      </c>
      <c r="M15" s="201">
        <f>Fat!M29</f>
        <v>-315619.28081725689</v>
      </c>
      <c r="N15" s="96">
        <f>Fat!N29</f>
        <v>-0.26843426504149742</v>
      </c>
      <c r="O15" s="200">
        <f>Fat!O29</f>
        <v>239416.35008150461</v>
      </c>
      <c r="P15" s="199">
        <f>Fat!P29</f>
        <v>-113273.47415751236</v>
      </c>
      <c r="Q15" s="96">
        <f>Fat!Q29</f>
        <v>-0.32117023620377327</v>
      </c>
    </row>
    <row r="16" spans="2:17" ht="15" thickBot="1">
      <c r="B16" s="493"/>
      <c r="C16" s="227" t="s">
        <v>13</v>
      </c>
      <c r="D16" s="94">
        <f>Fat!D30</f>
        <v>708145.21737939329</v>
      </c>
      <c r="E16" s="93">
        <f>Fat!E30</f>
        <v>-7875.1529423592146</v>
      </c>
      <c r="F16" s="91">
        <f>Fat!F30</f>
        <v>-1.0998504049291808E-2</v>
      </c>
      <c r="G16" s="215">
        <f>Fat!G30</f>
        <v>0.31532581711185281</v>
      </c>
      <c r="H16" s="92">
        <f>Fat!H30</f>
        <v>-5.8255557785460987E-3</v>
      </c>
      <c r="I16" s="240">
        <f>Fat!I30</f>
        <v>7.1545626667510032</v>
      </c>
      <c r="J16" s="241">
        <f>Fat!J30</f>
        <v>-2.340871106651754E-2</v>
      </c>
      <c r="K16" s="91">
        <f>Fat!K30</f>
        <v>-3.2611875743693776E-3</v>
      </c>
      <c r="L16" s="214">
        <f>Fat!L30</f>
        <v>5066469.3349008812</v>
      </c>
      <c r="M16" s="213">
        <f>Fat!M30</f>
        <v>-73104.389202959836</v>
      </c>
      <c r="N16" s="91">
        <f>Fat!N30</f>
        <v>-1.4223823438918886E-2</v>
      </c>
      <c r="O16" s="212">
        <f>Fat!O30</f>
        <v>1368829.1146038771</v>
      </c>
      <c r="P16" s="211">
        <f>Fat!P30</f>
        <v>-39009.390828502597</v>
      </c>
      <c r="Q16" s="91">
        <f>Fat!Q30</f>
        <v>-2.7708711388400274E-2</v>
      </c>
    </row>
    <row r="17" spans="2:17">
      <c r="B17" s="491" t="s">
        <v>67</v>
      </c>
      <c r="C17" s="224" t="s">
        <v>148</v>
      </c>
      <c r="D17" s="110">
        <f>'Form Data'!D117</f>
        <v>3025367.5979807805</v>
      </c>
      <c r="E17" s="109">
        <f>'Form Data'!E117</f>
        <v>289997.18635724625</v>
      </c>
      <c r="F17" s="107">
        <f>'Form Data'!F117</f>
        <v>0.10601751964741155</v>
      </c>
      <c r="G17" s="223">
        <f>'Form Data'!G117</f>
        <v>1.347148136405353</v>
      </c>
      <c r="H17" s="108">
        <f>'Form Data'!H117</f>
        <v>0.1202724782981357</v>
      </c>
      <c r="I17" s="236">
        <f>'Form Data'!I117</f>
        <v>9.6666948740559153</v>
      </c>
      <c r="J17" s="237">
        <f>'Form Data'!J117</f>
        <v>-0.3246180619667971</v>
      </c>
      <c r="K17" s="107">
        <f>'Form Data'!K117</f>
        <v>-3.2490030494032276E-2</v>
      </c>
      <c r="L17" s="222">
        <f>'Form Data'!L117</f>
        <v>29245305.451535668</v>
      </c>
      <c r="M17" s="221">
        <f>'Form Data'!M117</f>
        <v>1915363.6730676778</v>
      </c>
      <c r="N17" s="107">
        <f>'Form Data'!N117</f>
        <v>7.0082976707133163E-2</v>
      </c>
      <c r="O17" s="225">
        <f>'Form Data'!O117</f>
        <v>5776516.5990288788</v>
      </c>
      <c r="P17" s="226">
        <f>'Form Data'!P117</f>
        <v>451673.30509365071</v>
      </c>
      <c r="Q17" s="107">
        <f>'Form Data'!Q117</f>
        <v>8.48237741771833E-2</v>
      </c>
    </row>
    <row r="18" spans="2:17">
      <c r="B18" s="492"/>
      <c r="C18" s="220" t="s">
        <v>147</v>
      </c>
      <c r="D18" s="99">
        <f>'Form Data'!D118</f>
        <v>41776603.737327322</v>
      </c>
      <c r="E18" s="98">
        <f>'Form Data'!E118</f>
        <v>941781.32505278289</v>
      </c>
      <c r="F18" s="96">
        <f>'Form Data'!F118</f>
        <v>2.3063191399350688E-2</v>
      </c>
      <c r="G18" s="203">
        <f>'Form Data'!G118</f>
        <v>18.602458064153215</v>
      </c>
      <c r="H18" s="97">
        <f>'Form Data'!H118</f>
        <v>0.28711422338428605</v>
      </c>
      <c r="I18" s="238">
        <f>'Form Data'!I118</f>
        <v>5.7939622793616179</v>
      </c>
      <c r="J18" s="239">
        <f>'Form Data'!J118</f>
        <v>3.3352085133968146E-2</v>
      </c>
      <c r="K18" s="96">
        <f>'Form Data'!K118</f>
        <v>5.7896792196403431E-3</v>
      </c>
      <c r="L18" s="202">
        <f>'Form Data'!L118</f>
        <v>242052066.2139121</v>
      </c>
      <c r="M18" s="201">
        <f>'Form Data'!M118</f>
        <v>6818571.9462876618</v>
      </c>
      <c r="N18" s="96">
        <f>'Form Data'!N118</f>
        <v>2.898639909897437E-2</v>
      </c>
      <c r="O18" s="200">
        <f>'Form Data'!O118</f>
        <v>65427572.635749891</v>
      </c>
      <c r="P18" s="199">
        <f>'Form Data'!P118</f>
        <v>1824052.2894264385</v>
      </c>
      <c r="Q18" s="96">
        <f>'Form Data'!Q118</f>
        <v>2.8678480051016173E-2</v>
      </c>
    </row>
    <row r="19" spans="2:17">
      <c r="B19" s="492"/>
      <c r="C19" s="220" t="s">
        <v>146</v>
      </c>
      <c r="D19" s="99">
        <f>'Form Data'!D119</f>
        <v>180681.95768457185</v>
      </c>
      <c r="E19" s="98">
        <f>'Form Data'!E119</f>
        <v>-15298.92102117106</v>
      </c>
      <c r="F19" s="96">
        <f>'Form Data'!F119</f>
        <v>-7.8063335169252651E-2</v>
      </c>
      <c r="G19" s="203">
        <f>'Form Data'!G119</f>
        <v>8.0454805802540399E-2</v>
      </c>
      <c r="H19" s="97">
        <f>'Form Data'!H119</f>
        <v>-7.4470624478466946E-3</v>
      </c>
      <c r="I19" s="238">
        <f>'Form Data'!I119</f>
        <v>7.883835007486149</v>
      </c>
      <c r="J19" s="239">
        <f>'Form Data'!J119</f>
        <v>8.5708835899606761E-2</v>
      </c>
      <c r="K19" s="96">
        <f>'Form Data'!K119</f>
        <v>1.0990952699880355E-2</v>
      </c>
      <c r="L19" s="202">
        <f>'Form Data'!L119</f>
        <v>1424466.7432147586</v>
      </c>
      <c r="M19" s="201">
        <f>'Form Data'!M119</f>
        <v>-103816.87615102297</v>
      </c>
      <c r="N19" s="96">
        <f>'Form Data'!N119</f>
        <v>-6.7930372893812513E-2</v>
      </c>
      <c r="O19" s="200">
        <f>'Form Data'!O119</f>
        <v>285176.15620623122</v>
      </c>
      <c r="P19" s="199">
        <f>'Form Data'!P119</f>
        <v>-21073.918308491586</v>
      </c>
      <c r="Q19" s="96">
        <f>'Form Data'!Q119</f>
        <v>-6.8812777733637642E-2</v>
      </c>
    </row>
    <row r="20" spans="2:17">
      <c r="B20" s="492"/>
      <c r="C20" s="220" t="s">
        <v>145</v>
      </c>
      <c r="D20" s="99">
        <f>'Form Data'!D120</f>
        <v>2811292.4306593286</v>
      </c>
      <c r="E20" s="98">
        <f>'Form Data'!E120</f>
        <v>85422.243410425726</v>
      </c>
      <c r="F20" s="96">
        <f>'Form Data'!F120</f>
        <v>3.1337605073790589E-2</v>
      </c>
      <c r="G20" s="203">
        <f>'Form Data'!G120</f>
        <v>1.2518238647696553</v>
      </c>
      <c r="H20" s="97">
        <f>'Form Data'!H120</f>
        <v>2.9209272725836177E-2</v>
      </c>
      <c r="I20" s="238">
        <f>'Form Data'!I120</f>
        <v>12.588140577640447</v>
      </c>
      <c r="J20" s="239">
        <f>'Form Data'!J120</f>
        <v>-0.27875800503759685</v>
      </c>
      <c r="K20" s="96">
        <f>'Form Data'!K120</f>
        <v>-2.166473942779595E-2</v>
      </c>
      <c r="L20" s="202">
        <f>'Form Data'!L120</f>
        <v>35388944.321996137</v>
      </c>
      <c r="M20" s="201">
        <f>'Form Data'!M120</f>
        <v>315449.07311889529</v>
      </c>
      <c r="N20" s="96">
        <f>'Form Data'!N120</f>
        <v>8.9939445977798103E-3</v>
      </c>
      <c r="O20" s="200">
        <f>'Form Data'!O120</f>
        <v>8044794.6258141939</v>
      </c>
      <c r="P20" s="199">
        <f>'Form Data'!P120</f>
        <v>76258.580507472157</v>
      </c>
      <c r="Q20" s="96">
        <f>'Form Data'!Q120</f>
        <v>9.569961166503934E-3</v>
      </c>
    </row>
    <row r="21" spans="2:17">
      <c r="B21" s="492"/>
      <c r="C21" s="220" t="s">
        <v>144</v>
      </c>
      <c r="D21" s="99">
        <f>'Form Data'!D121</f>
        <v>1168186.2763743396</v>
      </c>
      <c r="E21" s="98">
        <f>'Form Data'!E121</f>
        <v>-77550.590500801569</v>
      </c>
      <c r="F21" s="96">
        <f>'Form Data'!F121</f>
        <v>-6.2252785931697391E-2</v>
      </c>
      <c r="G21" s="203">
        <f>'Form Data'!G121</f>
        <v>0.52017479338456174</v>
      </c>
      <c r="H21" s="97">
        <f>'Form Data'!H121</f>
        <v>-3.8566440300395022E-2</v>
      </c>
      <c r="I21" s="238">
        <f>'Form Data'!I121</f>
        <v>7.9508817606204909</v>
      </c>
      <c r="J21" s="239">
        <f>'Form Data'!J121</f>
        <v>0.18594847407741444</v>
      </c>
      <c r="K21" s="96">
        <f>'Form Data'!K121</f>
        <v>2.3947208200702792E-2</v>
      </c>
      <c r="L21" s="202">
        <f>'Form Data'!L121</f>
        <v>9288110.9578319043</v>
      </c>
      <c r="M21" s="201">
        <f>'Form Data'!M121</f>
        <v>-384952.7060407605</v>
      </c>
      <c r="N21" s="96">
        <f>'Form Data'!N121</f>
        <v>-3.9796358156774764E-2</v>
      </c>
      <c r="O21" s="200">
        <f>'Form Data'!O121</f>
        <v>2895491.0984779391</v>
      </c>
      <c r="P21" s="199">
        <f>'Form Data'!P121</f>
        <v>-173737.00792621262</v>
      </c>
      <c r="Q21" s="96">
        <f>'Form Data'!Q121</f>
        <v>-5.6606091793470356E-2</v>
      </c>
    </row>
    <row r="22" spans="2:17">
      <c r="B22" s="492"/>
      <c r="C22" s="220" t="s">
        <v>143</v>
      </c>
      <c r="D22" s="99">
        <f>'Form Data'!D122</f>
        <v>351486.95114319987</v>
      </c>
      <c r="E22" s="98">
        <f>'Form Data'!E122</f>
        <v>9963.7170669388724</v>
      </c>
      <c r="F22" s="96">
        <f>'Form Data'!F122</f>
        <v>2.9174346201916113E-2</v>
      </c>
      <c r="G22" s="203">
        <f>'Form Data'!G122</f>
        <v>0.15651155632108715</v>
      </c>
      <c r="H22" s="97">
        <f>'Form Data'!H122</f>
        <v>3.3306413028818538E-3</v>
      </c>
      <c r="I22" s="238">
        <f>'Form Data'!I122</f>
        <v>8.371498519198262</v>
      </c>
      <c r="J22" s="239">
        <f>'Form Data'!J122</f>
        <v>1.2920351993741974E-2</v>
      </c>
      <c r="K22" s="96">
        <f>'Form Data'!K122</f>
        <v>1.5457595460955189E-3</v>
      </c>
      <c r="L22" s="202">
        <f>'Form Data'!L122</f>
        <v>2942472.4910128093</v>
      </c>
      <c r="M22" s="201">
        <f>'Form Data'!M122</f>
        <v>87823.843069895636</v>
      </c>
      <c r="N22" s="96">
        <f>'Form Data'!N122</f>
        <v>3.0765202272154339E-2</v>
      </c>
      <c r="O22" s="200">
        <f>'Form Data'!O122</f>
        <v>551369.80721550505</v>
      </c>
      <c r="P22" s="199">
        <f>'Form Data'!P122</f>
        <v>21921.616754908231</v>
      </c>
      <c r="Q22" s="96">
        <f>'Form Data'!Q122</f>
        <v>4.1404649500902779E-2</v>
      </c>
    </row>
    <row r="23" spans="2:17">
      <c r="B23" s="492"/>
      <c r="C23" s="220" t="s">
        <v>142</v>
      </c>
      <c r="D23" s="99">
        <f>'Form Data'!D123</f>
        <v>4418031.5952507071</v>
      </c>
      <c r="E23" s="98">
        <f>'Form Data'!E123</f>
        <v>-54454.942619066685</v>
      </c>
      <c r="F23" s="96">
        <f>'Form Data'!F123</f>
        <v>-1.2175540867028153E-2</v>
      </c>
      <c r="G23" s="203">
        <f>'Form Data'!G123</f>
        <v>1.9672792932978882</v>
      </c>
      <c r="H23" s="97">
        <f>'Form Data'!H123</f>
        <v>-3.873233906009288E-2</v>
      </c>
      <c r="I23" s="238">
        <f>'Form Data'!I123</f>
        <v>9.1827905648273873</v>
      </c>
      <c r="J23" s="239">
        <f>'Form Data'!J123</f>
        <v>-2.735236611034253E-3</v>
      </c>
      <c r="K23" s="96">
        <f>'Form Data'!K123</f>
        <v>-2.9777681432302159E-4</v>
      </c>
      <c r="L23" s="202">
        <f>'Form Data'!L123</f>
        <v>40569858.847977482</v>
      </c>
      <c r="M23" s="201">
        <f>'Form Data'!M123</f>
        <v>-512281.64221132547</v>
      </c>
      <c r="N23" s="96">
        <f>'Form Data'!N123</f>
        <v>-1.2469692087579224E-2</v>
      </c>
      <c r="O23" s="200">
        <f>'Form Data'!O123</f>
        <v>9125418.933375923</v>
      </c>
      <c r="P23" s="199">
        <f>'Form Data'!P123</f>
        <v>-122046.43844153546</v>
      </c>
      <c r="Q23" s="96">
        <f>'Form Data'!Q123</f>
        <v>-1.3197825948446776E-2</v>
      </c>
    </row>
    <row r="24" spans="2:17" ht="15" customHeight="1">
      <c r="B24" s="492"/>
      <c r="C24" s="220" t="s">
        <v>141</v>
      </c>
      <c r="D24" s="99">
        <f>'Form Data'!D124</f>
        <v>3436046.0276387334</v>
      </c>
      <c r="E24" s="98">
        <f>'Form Data'!E124</f>
        <v>50950.900874808896</v>
      </c>
      <c r="F24" s="96">
        <f>'Form Data'!F124</f>
        <v>1.5051541822848808E-2</v>
      </c>
      <c r="G24" s="203">
        <f>'Form Data'!G124</f>
        <v>1.5300167179108997</v>
      </c>
      <c r="H24" s="97">
        <f>'Form Data'!H124</f>
        <v>1.1724791612324204E-2</v>
      </c>
      <c r="I24" s="238">
        <f>'Form Data'!I124</f>
        <v>4.7929366723365572</v>
      </c>
      <c r="J24" s="239">
        <f>'Form Data'!J124</f>
        <v>-3.7812356153693827E-2</v>
      </c>
      <c r="K24" s="96">
        <f>'Form Data'!K124</f>
        <v>-7.8274313011684818E-3</v>
      </c>
      <c r="L24" s="202">
        <f>'Form Data'!L124</f>
        <v>16468751.013706036</v>
      </c>
      <c r="M24" s="201">
        <f>'Form Data'!M124</f>
        <v>116206.01874412596</v>
      </c>
      <c r="N24" s="96">
        <f>'Form Data'!N124</f>
        <v>7.1062956120853437E-3</v>
      </c>
      <c r="O24" s="200">
        <f>'Form Data'!O124</f>
        <v>1988367.9148775339</v>
      </c>
      <c r="P24" s="199">
        <f>'Form Data'!P124</f>
        <v>10761.494389689062</v>
      </c>
      <c r="Q24" s="96">
        <f>'Form Data'!Q124</f>
        <v>5.4416765025643316E-3</v>
      </c>
    </row>
    <row r="25" spans="2:17">
      <c r="B25" s="492"/>
      <c r="C25" s="220" t="s">
        <v>140</v>
      </c>
      <c r="D25" s="99">
        <f>'Form Data'!D125</f>
        <v>1320540.0595884291</v>
      </c>
      <c r="E25" s="98">
        <f>'Form Data'!E125</f>
        <v>-25964.446555214468</v>
      </c>
      <c r="F25" s="96">
        <f>'Form Data'!F125</f>
        <v>-1.9282851588500079E-2</v>
      </c>
      <c r="G25" s="203">
        <f>'Form Data'!G125</f>
        <v>0.58801551306046196</v>
      </c>
      <c r="H25" s="97">
        <f>'Form Data'!H125</f>
        <v>-1.5922291888887607E-2</v>
      </c>
      <c r="I25" s="238">
        <f>'Form Data'!I125</f>
        <v>10.801698108781878</v>
      </c>
      <c r="J25" s="239">
        <f>'Form Data'!J125</f>
        <v>-0.24026548494615874</v>
      </c>
      <c r="K25" s="96">
        <f>'Form Data'!K125</f>
        <v>-2.1759307835667228E-2</v>
      </c>
      <c r="L25" s="202">
        <f>'Form Data'!L125</f>
        <v>14264075.064227043</v>
      </c>
      <c r="M25" s="201">
        <f>'Form Data'!M125</f>
        <v>-603978.67140181921</v>
      </c>
      <c r="N25" s="96">
        <f>'Form Data'!N125</f>
        <v>-4.0622577920503673E-2</v>
      </c>
      <c r="O25" s="200">
        <f>'Form Data'!O125</f>
        <v>2881847.4892560616</v>
      </c>
      <c r="P25" s="199">
        <f>'Form Data'!P125</f>
        <v>3562.8052479536273</v>
      </c>
      <c r="Q25" s="96">
        <f>'Form Data'!Q125</f>
        <v>1.2378223973982662E-3</v>
      </c>
    </row>
    <row r="26" spans="2:17">
      <c r="B26" s="492"/>
      <c r="C26" s="220" t="s">
        <v>139</v>
      </c>
      <c r="D26" s="99">
        <f>'Form Data'!D126</f>
        <v>2803142.7854934959</v>
      </c>
      <c r="E26" s="98">
        <f>'Form Data'!E126</f>
        <v>39203.311362145003</v>
      </c>
      <c r="F26" s="96">
        <f>'Form Data'!F126</f>
        <v>1.4183853057949395E-2</v>
      </c>
      <c r="G26" s="203">
        <f>'Form Data'!G126</f>
        <v>1.2481949572263724</v>
      </c>
      <c r="H26" s="97">
        <f>'Form Data'!H126</f>
        <v>8.5054267394433225E-3</v>
      </c>
      <c r="I26" s="238">
        <f>'Form Data'!I126</f>
        <v>13.377981121848544</v>
      </c>
      <c r="J26" s="239">
        <f>'Form Data'!J126</f>
        <v>0.15839308404170716</v>
      </c>
      <c r="K26" s="96">
        <f>'Form Data'!K126</f>
        <v>1.1981695918868057E-2</v>
      </c>
      <c r="L26" s="202">
        <f>'Form Data'!L126</f>
        <v>37500391.26617793</v>
      </c>
      <c r="M26" s="201">
        <f>'Form Data'!M126</f>
        <v>962250.05672900379</v>
      </c>
      <c r="N26" s="96">
        <f>'Form Data'!N126</f>
        <v>2.6335495591115664E-2</v>
      </c>
      <c r="O26" s="200">
        <f>'Form Data'!O126</f>
        <v>6540527.1104833586</v>
      </c>
      <c r="P26" s="199">
        <f>'Form Data'!P126</f>
        <v>129062.16922733933</v>
      </c>
      <c r="Q26" s="96">
        <f>'Form Data'!Q126</f>
        <v>2.0129903291969928E-2</v>
      </c>
    </row>
    <row r="27" spans="2:17">
      <c r="B27" s="492"/>
      <c r="C27" s="220" t="s">
        <v>138</v>
      </c>
      <c r="D27" s="99">
        <f>'Form Data'!D127</f>
        <v>4168382.3079595962</v>
      </c>
      <c r="E27" s="98">
        <f>'Form Data'!E127</f>
        <v>119153.89397098869</v>
      </c>
      <c r="F27" s="96">
        <f>'Form Data'!F127</f>
        <v>2.9426320718128778E-2</v>
      </c>
      <c r="G27" s="203">
        <f>'Form Data'!G127</f>
        <v>1.8561144310994526</v>
      </c>
      <c r="H27" s="97">
        <f>'Form Data'!H127</f>
        <v>3.9943665294429387E-2</v>
      </c>
      <c r="I27" s="238">
        <f>'Form Data'!I127</f>
        <v>9.2199788659833661</v>
      </c>
      <c r="J27" s="239">
        <f>'Form Data'!J127</f>
        <v>-2.0839092816816063E-2</v>
      </c>
      <c r="K27" s="96">
        <f>'Form Data'!K127</f>
        <v>-2.2551134444728079E-3</v>
      </c>
      <c r="L27" s="202">
        <f>'Form Data'!L127</f>
        <v>38432396.784726441</v>
      </c>
      <c r="M27" s="201">
        <f>'Form Data'!M127</f>
        <v>1014214.1374565363</v>
      </c>
      <c r="N27" s="96">
        <f>'Form Data'!N127</f>
        <v>2.7104847582183018E-2</v>
      </c>
      <c r="O27" s="200">
        <f>'Form Data'!O127</f>
        <v>6952783.0953541929</v>
      </c>
      <c r="P27" s="199">
        <f>'Form Data'!P127</f>
        <v>214026.77399889193</v>
      </c>
      <c r="Q27" s="96">
        <f>'Form Data'!Q127</f>
        <v>3.1760574769655242E-2</v>
      </c>
    </row>
    <row r="28" spans="2:17">
      <c r="B28" s="492"/>
      <c r="C28" s="220" t="s">
        <v>137</v>
      </c>
      <c r="D28" s="99">
        <f>'Form Data'!D128</f>
        <v>601437.39521527383</v>
      </c>
      <c r="E28" s="98">
        <f>'Form Data'!E128</f>
        <v>31814.593055003206</v>
      </c>
      <c r="F28" s="96">
        <f>'Form Data'!F128</f>
        <v>5.5852035652975432E-2</v>
      </c>
      <c r="G28" s="203">
        <f>'Form Data'!G128</f>
        <v>0.26781051885050733</v>
      </c>
      <c r="H28" s="97">
        <f>'Form Data'!H128</f>
        <v>1.2321775057865192E-2</v>
      </c>
      <c r="I28" s="238">
        <f>'Form Data'!I128</f>
        <v>12.09533837354134</v>
      </c>
      <c r="J28" s="239">
        <f>'Form Data'!J128</f>
        <v>-0.1359988070083773</v>
      </c>
      <c r="K28" s="96">
        <f>'Form Data'!K128</f>
        <v>-1.1118882997080868E-2</v>
      </c>
      <c r="L28" s="202">
        <f>'Form Data'!L128</f>
        <v>7274588.8056300506</v>
      </c>
      <c r="M28" s="201">
        <f>'Form Data'!M128</f>
        <v>307340.24667821638</v>
      </c>
      <c r="N28" s="96">
        <f>'Form Data'!N128</f>
        <v>4.411214040632034E-2</v>
      </c>
      <c r="O28" s="200">
        <f>'Form Data'!O128</f>
        <v>1631288.6817770994</v>
      </c>
      <c r="P28" s="199">
        <f>'Form Data'!P128</f>
        <v>61899.341815852327</v>
      </c>
      <c r="Q28" s="96">
        <f>'Form Data'!Q128</f>
        <v>3.9441673420172976E-2</v>
      </c>
    </row>
    <row r="29" spans="2:17">
      <c r="B29" s="492"/>
      <c r="C29" s="220" t="s">
        <v>136</v>
      </c>
      <c r="D29" s="99">
        <f>'Form Data'!D129</f>
        <v>37454543.002563797</v>
      </c>
      <c r="E29" s="98">
        <f>'Form Data'!E129</f>
        <v>-431445.64670494944</v>
      </c>
      <c r="F29" s="96">
        <f>'Form Data'!F129</f>
        <v>-1.1388000210290855E-2</v>
      </c>
      <c r="G29" s="203">
        <f>'Form Data'!G129</f>
        <v>16.677913070627959</v>
      </c>
      <c r="H29" s="97">
        <f>'Form Data'!H129</f>
        <v>-0.31481195834750508</v>
      </c>
      <c r="I29" s="238">
        <f>'Form Data'!I129</f>
        <v>5.1918630934393493</v>
      </c>
      <c r="J29" s="239">
        <f>'Form Data'!J129</f>
        <v>-3.7327324247822702E-2</v>
      </c>
      <c r="K29" s="96">
        <f>'Form Data'!K129</f>
        <v>-7.1382606610704133E-3</v>
      </c>
      <c r="L29" s="202">
        <f>'Form Data'!L129</f>
        <v>194458859.49664801</v>
      </c>
      <c r="M29" s="201">
        <f>'Form Data'!M129</f>
        <v>-3654189.3127130866</v>
      </c>
      <c r="N29" s="96">
        <f>'Form Data'!N129</f>
        <v>-1.8444970357451899E-2</v>
      </c>
      <c r="O29" s="200">
        <f>'Form Data'!O129</f>
        <v>53467868.756831117</v>
      </c>
      <c r="P29" s="199">
        <f>'Form Data'!P129</f>
        <v>-551478.25926665962</v>
      </c>
      <c r="Q29" s="96">
        <f>'Form Data'!Q129</f>
        <v>-1.020890273076272E-2</v>
      </c>
    </row>
    <row r="30" spans="2:17">
      <c r="B30" s="492"/>
      <c r="C30" s="220" t="s">
        <v>135</v>
      </c>
      <c r="D30" s="99">
        <f>'Form Data'!D130</f>
        <v>23654600.91925706</v>
      </c>
      <c r="E30" s="98">
        <f>'Form Data'!E130</f>
        <v>-790018.53849317506</v>
      </c>
      <c r="F30" s="96">
        <f>'Form Data'!F130</f>
        <v>-3.2318708820917946E-2</v>
      </c>
      <c r="G30" s="203">
        <f>'Form Data'!G130</f>
        <v>10.533018059378296</v>
      </c>
      <c r="H30" s="97">
        <f>'Form Data'!H130</f>
        <v>-0.43094808464657497</v>
      </c>
      <c r="I30" s="238">
        <f>'Form Data'!I130</f>
        <v>4.9907424194366241</v>
      </c>
      <c r="J30" s="239">
        <f>'Form Data'!J130</f>
        <v>-7.9846267029214602E-2</v>
      </c>
      <c r="K30" s="96">
        <f>'Form Data'!K130</f>
        <v>-1.5746942212515928E-2</v>
      </c>
      <c r="L30" s="202">
        <f>'Form Data'!L130</f>
        <v>118054020.22258078</v>
      </c>
      <c r="M30" s="201">
        <f>'Form Data'!M130</f>
        <v>-5894590.644850269</v>
      </c>
      <c r="N30" s="96">
        <f>'Form Data'!N130</f>
        <v>-4.7556730193247708E-2</v>
      </c>
      <c r="O30" s="200">
        <f>'Form Data'!O130</f>
        <v>40589235.546171665</v>
      </c>
      <c r="P30" s="199">
        <f>'Form Data'!P130</f>
        <v>-1573707.6469256133</v>
      </c>
      <c r="Q30" s="96">
        <f>'Form Data'!Q130</f>
        <v>-3.7324425852302771E-2</v>
      </c>
    </row>
    <row r="31" spans="2:17">
      <c r="B31" s="492"/>
      <c r="C31" s="220" t="s">
        <v>134</v>
      </c>
      <c r="D31" s="99">
        <f>'Form Data'!D131</f>
        <v>51846108.278713524</v>
      </c>
      <c r="E31" s="98">
        <f>'Form Data'!E131</f>
        <v>2901699.7515713722</v>
      </c>
      <c r="F31" s="96">
        <f>'Form Data'!F131</f>
        <v>5.9285622993323801E-2</v>
      </c>
      <c r="G31" s="203">
        <f>'Form Data'!G131</f>
        <v>23.086248492300662</v>
      </c>
      <c r="H31" s="97">
        <f>'Form Data'!H131</f>
        <v>1.1335713823786122</v>
      </c>
      <c r="I31" s="238">
        <f>'Form Data'!I131</f>
        <v>5.8880735135793394</v>
      </c>
      <c r="J31" s="239">
        <f>'Form Data'!J131</f>
        <v>-0.16338610425234634</v>
      </c>
      <c r="K31" s="96">
        <f>'Form Data'!K131</f>
        <v>-2.6999453779861734E-2</v>
      </c>
      <c r="L31" s="202">
        <f>'Form Data'!L131</f>
        <v>305273696.93805963</v>
      </c>
      <c r="M31" s="201">
        <f>'Form Data'!M131</f>
        <v>9088585.2174021006</v>
      </c>
      <c r="N31" s="96">
        <f>'Form Data'!N131</f>
        <v>3.0685489775643622E-2</v>
      </c>
      <c r="O31" s="200">
        <f>'Form Data'!O131</f>
        <v>86921502.851892769</v>
      </c>
      <c r="P31" s="199">
        <f>'Form Data'!P131</f>
        <v>5222175.2993431985</v>
      </c>
      <c r="Q31" s="96">
        <f>'Form Data'!Q131</f>
        <v>6.3919440413805845E-2</v>
      </c>
    </row>
    <row r="32" spans="2:17">
      <c r="B32" s="492"/>
      <c r="C32" s="220" t="s">
        <v>133</v>
      </c>
      <c r="D32" s="99">
        <f>'Form Data'!D132</f>
        <v>12722145.570815574</v>
      </c>
      <c r="E32" s="98">
        <f>'Form Data'!E132</f>
        <v>-510292.01601816714</v>
      </c>
      <c r="F32" s="96">
        <f>'Form Data'!F132</f>
        <v>-3.856371984901006E-2</v>
      </c>
      <c r="G32" s="203">
        <f>'Form Data'!G132</f>
        <v>5.6649693439701787</v>
      </c>
      <c r="H32" s="97">
        <f>'Form Data'!H132</f>
        <v>-0.2700789784519273</v>
      </c>
      <c r="I32" s="238">
        <f>'Form Data'!I132</f>
        <v>8.0526776645947855</v>
      </c>
      <c r="J32" s="239">
        <f>'Form Data'!J132</f>
        <v>0.11010056539267055</v>
      </c>
      <c r="K32" s="96">
        <f>'Form Data'!K132</f>
        <v>1.3862070713009621E-2</v>
      </c>
      <c r="L32" s="202">
        <f>'Form Data'!L132</f>
        <v>102447337.48383006</v>
      </c>
      <c r="M32" s="201">
        <f>'Form Data'!M132</f>
        <v>-2652318.2599769086</v>
      </c>
      <c r="N32" s="96">
        <f>'Form Data'!N132</f>
        <v>-2.5236222147504012E-2</v>
      </c>
      <c r="O32" s="200">
        <f>'Form Data'!O132</f>
        <v>22087796.340035871</v>
      </c>
      <c r="P32" s="199">
        <f>'Form Data'!P132</f>
        <v>-1166560.951080773</v>
      </c>
      <c r="Q32" s="96">
        <f>'Form Data'!Q132</f>
        <v>-5.0165263072069893E-2</v>
      </c>
    </row>
    <row r="33" spans="2:17">
      <c r="B33" s="492"/>
      <c r="C33" s="220" t="s">
        <v>132</v>
      </c>
      <c r="D33" s="99">
        <f>'Form Data'!D133</f>
        <v>1802962.5902494744</v>
      </c>
      <c r="E33" s="98">
        <f>'Form Data'!E133</f>
        <v>-52141.862129774643</v>
      </c>
      <c r="F33" s="96">
        <f>'Form Data'!F133</f>
        <v>-2.8107237877037342E-2</v>
      </c>
      <c r="G33" s="203">
        <f>'Form Data'!G133</f>
        <v>0.80283060315851817</v>
      </c>
      <c r="H33" s="97">
        <f>'Form Data'!H133</f>
        <v>-2.9225810919437656E-2</v>
      </c>
      <c r="I33" s="238">
        <f>'Form Data'!I133</f>
        <v>8.3526693255338547</v>
      </c>
      <c r="J33" s="239">
        <f>'Form Data'!J133</f>
        <v>-0.43433564996425567</v>
      </c>
      <c r="K33" s="96">
        <f>'Form Data'!K133</f>
        <v>-4.942931649354556E-2</v>
      </c>
      <c r="L33" s="202">
        <f>'Form Data'!L133</f>
        <v>15059550.322661849</v>
      </c>
      <c r="M33" s="201">
        <f>'Form Data'!M133</f>
        <v>-1241261.7304633111</v>
      </c>
      <c r="N33" s="96">
        <f>'Form Data'!N133</f>
        <v>-7.6147232813799537E-2</v>
      </c>
      <c r="O33" s="200">
        <f>'Form Data'!O133</f>
        <v>3485909.5580015182</v>
      </c>
      <c r="P33" s="199">
        <f>'Form Data'!P133</f>
        <v>-64342.368021218572</v>
      </c>
      <c r="Q33" s="96">
        <f>'Form Data'!Q133</f>
        <v>-1.8123324587080727E-2</v>
      </c>
    </row>
    <row r="34" spans="2:17">
      <c r="B34" s="497"/>
      <c r="C34" s="216" t="s">
        <v>131</v>
      </c>
      <c r="D34" s="99">
        <f>'Form Data'!D134</f>
        <v>8443874.4314220306</v>
      </c>
      <c r="E34" s="98">
        <f>'Form Data'!E134</f>
        <v>295545.98123358004</v>
      </c>
      <c r="F34" s="96">
        <f>'Form Data'!F134</f>
        <v>3.6270749643964685E-2</v>
      </c>
      <c r="G34" s="203">
        <f>'Form Data'!G134</f>
        <v>3.7599231617087154</v>
      </c>
      <c r="H34" s="97">
        <f>'Form Data'!H134</f>
        <v>0.10521307662551482</v>
      </c>
      <c r="I34" s="238">
        <f>'Form Data'!I134</f>
        <v>5.9012018903686529</v>
      </c>
      <c r="J34" s="239">
        <f>'Form Data'!J134</f>
        <v>-0.1706150245550262</v>
      </c>
      <c r="K34" s="96">
        <f>'Form Data'!K134</f>
        <v>-2.809950084886095E-2</v>
      </c>
      <c r="L34" s="202">
        <f>'Form Data'!L134</f>
        <v>49829007.756743222</v>
      </c>
      <c r="M34" s="201">
        <f>'Form Data'!M134</f>
        <v>353849.24453514069</v>
      </c>
      <c r="N34" s="96">
        <f>'Form Data'!N134</f>
        <v>7.1520588346943399E-3</v>
      </c>
      <c r="O34" s="200">
        <f>'Form Data'!O134</f>
        <v>9672139.4819103703</v>
      </c>
      <c r="P34" s="199">
        <f>'Form Data'!P134</f>
        <v>177260.52252207324</v>
      </c>
      <c r="Q34" s="96">
        <f>'Form Data'!Q134</f>
        <v>1.8669066059741869E-2</v>
      </c>
    </row>
    <row r="35" spans="2:17" ht="15" thickBot="1">
      <c r="B35" s="492"/>
      <c r="C35" s="228" t="s">
        <v>130</v>
      </c>
      <c r="D35" s="94">
        <f>'Form Data'!D135</f>
        <v>4217990.3071429189</v>
      </c>
      <c r="E35" s="93">
        <f>'Form Data'!E135</f>
        <v>-218974.22292977013</v>
      </c>
      <c r="F35" s="91">
        <f>'Form Data'!F135</f>
        <v>-4.9352259060358721E-2</v>
      </c>
      <c r="G35" s="215">
        <f>'Form Data'!G135</f>
        <v>1.8782040851617277</v>
      </c>
      <c r="H35" s="92">
        <f>'Form Data'!H135</f>
        <v>-0.11187512118617904</v>
      </c>
      <c r="I35" s="240">
        <f>'Form Data'!I135</f>
        <v>3.4605125820728069</v>
      </c>
      <c r="J35" s="241">
        <f>'Form Data'!J135</f>
        <v>1.4985667029184579E-2</v>
      </c>
      <c r="K35" s="91">
        <f>'Form Data'!K135</f>
        <v>4.34931068561827E-3</v>
      </c>
      <c r="L35" s="214">
        <f>'Form Data'!L135</f>
        <v>14596408.528929215</v>
      </c>
      <c r="M35" s="213">
        <f>'Form Data'!M135</f>
        <v>-691272.18053011224</v>
      </c>
      <c r="N35" s="91">
        <f>'Form Data'!N135</f>
        <v>-4.5217596682430986E-2</v>
      </c>
      <c r="O35" s="212">
        <f>'Form Data'!O135</f>
        <v>3402555.8939133883</v>
      </c>
      <c r="P35" s="211">
        <f>'Form Data'!P135</f>
        <v>-114889.20528085716</v>
      </c>
      <c r="Q35" s="91">
        <f>'Form Data'!Q135</f>
        <v>-3.266268613749658E-2</v>
      </c>
    </row>
    <row r="36" spans="2:17">
      <c r="B36" s="491" t="s">
        <v>68</v>
      </c>
      <c r="C36" s="210" t="s">
        <v>129</v>
      </c>
      <c r="D36" s="104">
        <f>Package!D45</f>
        <v>84194886.0429167</v>
      </c>
      <c r="E36" s="103">
        <f>Package!E45</f>
        <v>-120505.29777233303</v>
      </c>
      <c r="F36" s="101">
        <f>Package!F45</f>
        <v>-1.4292206423547657E-3</v>
      </c>
      <c r="G36" s="209">
        <f>Package!G45</f>
        <v>37.490645402323395</v>
      </c>
      <c r="H36" s="102">
        <f>Package!H45</f>
        <v>-0.32671958784539612</v>
      </c>
      <c r="I36" s="242">
        <f>Package!I45</f>
        <v>5.3774751450823928</v>
      </c>
      <c r="J36" s="243">
        <f>Package!J45</f>
        <v>-7.8140222568951145E-2</v>
      </c>
      <c r="K36" s="101">
        <f>Package!K45</f>
        <v>-1.4322898023984178E-2</v>
      </c>
      <c r="L36" s="208">
        <f>Package!L45</f>
        <v>452755907.03882903</v>
      </c>
      <c r="M36" s="207">
        <f>Package!M45</f>
        <v>-7236437.6889711022</v>
      </c>
      <c r="N36" s="101">
        <f>Package!N45</f>
        <v>-1.5731648084824662E-2</v>
      </c>
      <c r="O36" s="206">
        <f>Package!O45</f>
        <v>140262942.00191659</v>
      </c>
      <c r="P36" s="205">
        <f>Package!P45</f>
        <v>58179.394593417645</v>
      </c>
      <c r="Q36" s="101">
        <f>Package!Q45</f>
        <v>4.1496018759621523E-4</v>
      </c>
    </row>
    <row r="37" spans="2:17">
      <c r="B37" s="492"/>
      <c r="C37" s="204" t="s">
        <v>128</v>
      </c>
      <c r="D37" s="99">
        <f>Package!D46</f>
        <v>262764.35401795263</v>
      </c>
      <c r="E37" s="98">
        <f>Package!E46</f>
        <v>-28714.133496152645</v>
      </c>
      <c r="F37" s="96">
        <f>Package!F46</f>
        <v>-9.85120162418954E-2</v>
      </c>
      <c r="G37" s="203">
        <f>Package!G46</f>
        <v>0.11700479309201955</v>
      </c>
      <c r="H37" s="97">
        <f>Package!H46</f>
        <v>-1.3729918255798251E-2</v>
      </c>
      <c r="I37" s="238">
        <f>Package!I46</f>
        <v>10.645775991633132</v>
      </c>
      <c r="J37" s="239">
        <f>Package!J46</f>
        <v>-6.3588781889224677E-2</v>
      </c>
      <c r="K37" s="96">
        <f>Package!K46</f>
        <v>-5.9376800803760512E-3</v>
      </c>
      <c r="L37" s="202">
        <f>Package!L46</f>
        <v>2797330.4514613091</v>
      </c>
      <c r="M37" s="201">
        <f>Package!M46</f>
        <v>-324218.99496182613</v>
      </c>
      <c r="N37" s="96">
        <f>Package!N46</f>
        <v>-0.10386476348575428</v>
      </c>
      <c r="O37" s="200">
        <f>Package!O46</f>
        <v>584724.90577769279</v>
      </c>
      <c r="P37" s="199">
        <f>Package!P46</f>
        <v>-80776.598265009467</v>
      </c>
      <c r="Q37" s="96">
        <f>Package!Q46</f>
        <v>-0.12137703337155252</v>
      </c>
    </row>
    <row r="38" spans="2:17">
      <c r="B38" s="492"/>
      <c r="C38" s="204" t="s">
        <v>127</v>
      </c>
      <c r="D38" s="99">
        <f>Package!D47</f>
        <v>1566422.5773866745</v>
      </c>
      <c r="E38" s="98">
        <f>Package!E47</f>
        <v>-48624.35679494706</v>
      </c>
      <c r="F38" s="96">
        <f>Package!F47</f>
        <v>-3.0107085909293434E-2</v>
      </c>
      <c r="G38" s="203">
        <f>Package!G47</f>
        <v>0.69750309263513666</v>
      </c>
      <c r="H38" s="97">
        <f>Package!H47</f>
        <v>-2.6882080878550929E-2</v>
      </c>
      <c r="I38" s="238">
        <f>Package!I47</f>
        <v>6.8005907203423988</v>
      </c>
      <c r="J38" s="239">
        <f>Package!J47</f>
        <v>-6.3390548626778731E-2</v>
      </c>
      <c r="K38" s="96">
        <f>Package!K47</f>
        <v>-9.2352449901569478E-3</v>
      </c>
      <c r="L38" s="202">
        <f>Package!L47</f>
        <v>10652598.843910642</v>
      </c>
      <c r="M38" s="201">
        <f>Package!M47</f>
        <v>-433053.06081810407</v>
      </c>
      <c r="N38" s="96">
        <f>Package!N47</f>
        <v>-3.906428458513829E-2</v>
      </c>
      <c r="O38" s="200">
        <f>Package!O47</f>
        <v>3101548.608101368</v>
      </c>
      <c r="P38" s="199">
        <f>Package!P47</f>
        <v>-69187.244452726562</v>
      </c>
      <c r="Q38" s="96">
        <f>Package!Q47</f>
        <v>-2.1820563954261525E-2</v>
      </c>
    </row>
    <row r="39" spans="2:17">
      <c r="B39" s="492"/>
      <c r="C39" s="204" t="s">
        <v>126</v>
      </c>
      <c r="D39" s="99">
        <f>Package!D48</f>
        <v>25681465.377035048</v>
      </c>
      <c r="E39" s="98">
        <f>Package!E48</f>
        <v>-348913.65185468644</v>
      </c>
      <c r="F39" s="96">
        <f>Package!F48</f>
        <v>-1.3404094172714339E-2</v>
      </c>
      <c r="G39" s="203">
        <f>Package!G48</f>
        <v>11.435548607687293</v>
      </c>
      <c r="H39" s="97">
        <f>Package!H48</f>
        <v>-0.2396666633934128</v>
      </c>
      <c r="I39" s="238">
        <f>Package!I48</f>
        <v>8.3904843325350562</v>
      </c>
      <c r="J39" s="239">
        <f>Package!J48</f>
        <v>6.8139809097438331E-2</v>
      </c>
      <c r="K39" s="96">
        <f>Package!K48</f>
        <v>8.1875736945930446E-3</v>
      </c>
      <c r="L39" s="202">
        <f>Package!L48</f>
        <v>215479932.88255405</v>
      </c>
      <c r="M39" s="201">
        <f>Package!M48</f>
        <v>-1153849.4715318382</v>
      </c>
      <c r="N39" s="96">
        <f>Package!N48</f>
        <v>-5.3262674869697007E-3</v>
      </c>
      <c r="O39" s="200">
        <f>Package!O48</f>
        <v>46875694.944073796</v>
      </c>
      <c r="P39" s="199">
        <f>Package!P48</f>
        <v>-536540.43198587</v>
      </c>
      <c r="Q39" s="96">
        <f>Package!Q48</f>
        <v>-1.1316497265530549E-2</v>
      </c>
    </row>
    <row r="40" spans="2:17">
      <c r="B40" s="492"/>
      <c r="C40" s="204" t="s">
        <v>125</v>
      </c>
      <c r="D40" s="99">
        <f>Package!D49</f>
        <v>30678561.016733289</v>
      </c>
      <c r="E40" s="98">
        <f>Package!E49</f>
        <v>471310.76587048173</v>
      </c>
      <c r="F40" s="96">
        <f>Package!F49</f>
        <v>1.5602570970756258E-2</v>
      </c>
      <c r="G40" s="203">
        <f>Package!G49</f>
        <v>13.66067592211739</v>
      </c>
      <c r="H40" s="97">
        <f>Package!H49</f>
        <v>0.1120391913647012</v>
      </c>
      <c r="I40" s="238">
        <f>Package!I49</f>
        <v>5.8462243197592114</v>
      </c>
      <c r="J40" s="239">
        <f>Package!J49</f>
        <v>-0.16283283749092714</v>
      </c>
      <c r="K40" s="96">
        <f>Package!K49</f>
        <v>-2.7097901256349942E-2</v>
      </c>
      <c r="L40" s="202">
        <f>Package!L49</f>
        <v>179353749.51124305</v>
      </c>
      <c r="M40" s="201">
        <f>Package!M49</f>
        <v>-2163343.8095501363</v>
      </c>
      <c r="N40" s="96">
        <f>Package!N49</f>
        <v>-1.191812721310429E-2</v>
      </c>
      <c r="O40" s="200">
        <f>Package!O49</f>
        <v>41792128.327254653</v>
      </c>
      <c r="P40" s="199">
        <f>Package!P49</f>
        <v>643015.7517695874</v>
      </c>
      <c r="Q40" s="96">
        <f>Package!Q49</f>
        <v>1.5626479200250593E-2</v>
      </c>
    </row>
    <row r="41" spans="2:17">
      <c r="B41" s="492"/>
      <c r="C41" s="204" t="s">
        <v>124</v>
      </c>
      <c r="D41" s="99">
        <f>Package!D50</f>
        <v>41449556.649309441</v>
      </c>
      <c r="E41" s="98">
        <f>Package!E50</f>
        <v>1804389.2294254825</v>
      </c>
      <c r="F41" s="96">
        <f>Package!F50</f>
        <v>4.5513472305845133E-2</v>
      </c>
      <c r="G41" s="203">
        <f>Package!G50</f>
        <v>18.456829190678754</v>
      </c>
      <c r="H41" s="97">
        <f>Package!H50</f>
        <v>0.67507259115055618</v>
      </c>
      <c r="I41" s="238">
        <f>Package!I50</f>
        <v>6.7030230734171274</v>
      </c>
      <c r="J41" s="239">
        <f>Package!J50</f>
        <v>-0.10275830464679014</v>
      </c>
      <c r="K41" s="96">
        <f>Package!K50</f>
        <v>-1.5098678452704344E-2</v>
      </c>
      <c r="L41" s="202">
        <f>Package!L50</f>
        <v>277837334.60323149</v>
      </c>
      <c r="M41" s="201">
        <f>Package!M50</f>
        <v>8020992.4467589259</v>
      </c>
      <c r="N41" s="96">
        <f>Package!N50</f>
        <v>2.9727600569528778E-2</v>
      </c>
      <c r="O41" s="200">
        <f>Package!O50</f>
        <v>65597534.049235314</v>
      </c>
      <c r="P41" s="199">
        <f>Package!P50</f>
        <v>2846224.4666539505</v>
      </c>
      <c r="Q41" s="96">
        <f>Package!Q50</f>
        <v>4.5357212233288771E-2</v>
      </c>
    </row>
    <row r="42" spans="2:17" ht="15" thickBot="1">
      <c r="B42" s="493"/>
      <c r="C42" s="198" t="s">
        <v>123</v>
      </c>
      <c r="D42" s="197">
        <f>Package!D51</f>
        <v>3783408.0941055021</v>
      </c>
      <c r="E42" s="139">
        <f>Package!E51</f>
        <v>500286.15561756678</v>
      </c>
      <c r="F42" s="137">
        <f>Package!F51</f>
        <v>0.15238122890067771</v>
      </c>
      <c r="G42" s="196">
        <f>Package!G51</f>
        <v>1.6846915286052906</v>
      </c>
      <c r="H42" s="138">
        <f>Package!H51</f>
        <v>0.21213688963853872</v>
      </c>
      <c r="I42" s="244">
        <f>Package!I51</f>
        <v>7.3310184433344556</v>
      </c>
      <c r="J42" s="245">
        <f>Package!J51</f>
        <v>-0.42944627899370857</v>
      </c>
      <c r="K42" s="137">
        <f>Package!K51</f>
        <v>-5.5337701330967888E-2</v>
      </c>
      <c r="L42" s="195">
        <f>Package!L51</f>
        <v>27736234.516548298</v>
      </c>
      <c r="M42" s="194">
        <f>Package!M51</f>
        <v>2257682.5338110179</v>
      </c>
      <c r="N42" s="137">
        <f>Package!N51</f>
        <v>8.8611100636358242E-2</v>
      </c>
      <c r="O42" s="193">
        <f>Package!O51</f>
        <v>6608618.358958046</v>
      </c>
      <c r="P42" s="192">
        <f>Package!P51</f>
        <v>821103.32656002324</v>
      </c>
      <c r="Q42" s="137">
        <f>Package!Q51</f>
        <v>0.14187493630056353</v>
      </c>
    </row>
    <row r="43" spans="2:17">
      <c r="B43" s="503" t="s">
        <v>122</v>
      </c>
      <c r="C43" s="219" t="s">
        <v>12</v>
      </c>
      <c r="D43" s="136">
        <f>'NB &amp; PL'!D15</f>
        <v>96887863.455016285</v>
      </c>
      <c r="E43" s="119">
        <f>'NB &amp; PL'!E15</f>
        <v>2610338.3151059747</v>
      </c>
      <c r="F43" s="117">
        <f>'NB &amp; PL'!F15</f>
        <v>2.7687811185456601E-2</v>
      </c>
      <c r="G43" s="181">
        <f>'NB &amp; PL'!G15</f>
        <v>43.142626628524731</v>
      </c>
      <c r="H43" s="118">
        <f>'NB &amp; PL'!H15</f>
        <v>0.85701872356275999</v>
      </c>
      <c r="I43" s="246">
        <f>'NB &amp; PL'!I15</f>
        <v>7.5892256127554081</v>
      </c>
      <c r="J43" s="247">
        <f>'NB &amp; PL'!J15</f>
        <v>-0.12779698629047243</v>
      </c>
      <c r="K43" s="117">
        <f>'NB &amp; PL'!K15</f>
        <v>-1.6560400679178137E-2</v>
      </c>
      <c r="L43" s="180">
        <f>'NB &amp; PL'!L15</f>
        <v>735303854.89795828</v>
      </c>
      <c r="M43" s="179">
        <f>'NB &amp; PL'!M15</f>
        <v>7762062.8111542463</v>
      </c>
      <c r="N43" s="117">
        <f>'NB &amp; PL'!N15</f>
        <v>1.0668889259117837E-2</v>
      </c>
      <c r="O43" s="178">
        <f>'NB &amp; PL'!O15</f>
        <v>159779369.40690327</v>
      </c>
      <c r="P43" s="177">
        <f>'NB &amp; PL'!P15</f>
        <v>4080554.1191815138</v>
      </c>
      <c r="Q43" s="117">
        <f>'NB &amp; PL'!Q15</f>
        <v>2.6207997226188925E-2</v>
      </c>
    </row>
    <row r="44" spans="2:17" ht="15" thickBot="1">
      <c r="B44" s="504"/>
      <c r="C44" s="217" t="s">
        <v>11</v>
      </c>
      <c r="D44" s="134">
        <f>'NB &amp; PL'!D16</f>
        <v>106583880.74036285</v>
      </c>
      <c r="E44" s="113">
        <f>'NB &amp; PL'!E16</f>
        <v>-718892.54275925457</v>
      </c>
      <c r="F44" s="111">
        <f>'NB &amp; PL'!F16</f>
        <v>-6.6996641443966371E-3</v>
      </c>
      <c r="G44" s="171">
        <f>'NB &amp; PL'!G16</f>
        <v>47.46010911403382</v>
      </c>
      <c r="H44" s="112">
        <f>'NB &amp; PL'!H16</f>
        <v>-0.66761794956446607</v>
      </c>
      <c r="I44" s="234">
        <f>'NB &amp; PL'!I16</f>
        <v>4.8327918724336172</v>
      </c>
      <c r="J44" s="235">
        <f>'NB &amp; PL'!J16</f>
        <v>-3.163002403396753E-2</v>
      </c>
      <c r="K44" s="111">
        <f>'NB &amp; PL'!K16</f>
        <v>-6.5023192287117244E-3</v>
      </c>
      <c r="L44" s="170">
        <f>'NB &amp; PL'!L16</f>
        <v>515097712.57445955</v>
      </c>
      <c r="M44" s="169">
        <f>'NB &amp; PL'!M16</f>
        <v>-6868247.3356565833</v>
      </c>
      <c r="N44" s="111">
        <f>'NB &amp; PL'!N16</f>
        <v>-1.3158420018116341E-2</v>
      </c>
      <c r="O44" s="168">
        <f>'NB &amp; PL'!O16</f>
        <v>167201063.60441244</v>
      </c>
      <c r="P44" s="167">
        <f>'NB &amp; PL'!P16</f>
        <v>-575053.87648802996</v>
      </c>
      <c r="Q44" s="111">
        <f>'NB &amp; PL'!Q16</f>
        <v>-3.4275073539801857E-3</v>
      </c>
    </row>
    <row r="45" spans="2:17">
      <c r="B45" s="491" t="s">
        <v>121</v>
      </c>
      <c r="C45" s="120" t="s">
        <v>120</v>
      </c>
      <c r="D45" s="166">
        <f>Sodium!D27</f>
        <v>223404775.48956141</v>
      </c>
      <c r="E45" s="165">
        <f>Sodium!E27</f>
        <v>1599178.2566505671</v>
      </c>
      <c r="F45" s="158">
        <f>Sodium!F27</f>
        <v>7.2098192137654759E-3</v>
      </c>
      <c r="G45" s="164">
        <f>Sodium!G27</f>
        <v>99.478597961347916</v>
      </c>
      <c r="H45" s="163">
        <f>Sodium!H27</f>
        <v>-6.2421614473180398E-3</v>
      </c>
      <c r="I45" s="248">
        <f>Sodium!I27</f>
        <v>6.4254273040570551</v>
      </c>
      <c r="J45" s="249">
        <f>Sodium!J27</f>
        <v>-6.3876595433894678E-2</v>
      </c>
      <c r="K45" s="158">
        <f>Sodium!K27</f>
        <v>-9.8433663183666656E-3</v>
      </c>
      <c r="L45" s="162">
        <f>Sodium!L27</f>
        <v>1435471144.2873642</v>
      </c>
      <c r="M45" s="161">
        <f>Sodium!M27</f>
        <v>-3892782.7650830746</v>
      </c>
      <c r="N45" s="158">
        <f>Sodium!N27</f>
        <v>-2.7045159962114499E-3</v>
      </c>
      <c r="O45" s="160">
        <f>Sodium!O27</f>
        <v>361222833.58981144</v>
      </c>
      <c r="P45" s="159">
        <f>Sodium!P27</f>
        <v>2538443.0470320582</v>
      </c>
      <c r="Q45" s="158">
        <f>Sodium!Q27</f>
        <v>7.0770937179361433E-3</v>
      </c>
    </row>
    <row r="46" spans="2:17">
      <c r="B46" s="492"/>
      <c r="C46" s="100" t="s">
        <v>119</v>
      </c>
      <c r="D46" s="157">
        <f>Sodium!D28</f>
        <v>388501.97092673287</v>
      </c>
      <c r="E46" s="156">
        <f>Sodium!E28</f>
        <v>-6245.3416571525158</v>
      </c>
      <c r="F46" s="149">
        <f>Sodium!F28</f>
        <v>-1.582111253974745E-2</v>
      </c>
      <c r="G46" s="155">
        <f>Sodium!G28</f>
        <v>0.17299375668367278</v>
      </c>
      <c r="H46" s="154">
        <f>Sodium!H28</f>
        <v>-4.0593644784290284E-3</v>
      </c>
      <c r="I46" s="250">
        <f>Sodium!I28</f>
        <v>10.457106742198972</v>
      </c>
      <c r="J46" s="251">
        <f>Sodium!J28</f>
        <v>-0.11984492610323372</v>
      </c>
      <c r="K46" s="149">
        <f>Sodium!K28</f>
        <v>-1.1330762384250454E-2</v>
      </c>
      <c r="L46" s="153">
        <f>Sodium!L28</f>
        <v>4062606.5795355276</v>
      </c>
      <c r="M46" s="152">
        <f>Sodium!M28</f>
        <v>-112616.66685641091</v>
      </c>
      <c r="N46" s="149">
        <f>Sodium!N28</f>
        <v>-2.6972609657155398E-2</v>
      </c>
      <c r="O46" s="151">
        <f>Sodium!O28</f>
        <v>675063.8155731248</v>
      </c>
      <c r="P46" s="150">
        <f>Sodium!P28</f>
        <v>-16667.695228245226</v>
      </c>
      <c r="Q46" s="149">
        <f>Sodium!Q28</f>
        <v>-2.4095613641968865E-2</v>
      </c>
    </row>
    <row r="47" spans="2:17">
      <c r="B47" s="492"/>
      <c r="C47" s="100" t="s">
        <v>118</v>
      </c>
      <c r="D47" s="157">
        <f>Sodium!D29</f>
        <v>727385.58494844707</v>
      </c>
      <c r="E47" s="156">
        <f>Sodium!E29</f>
        <v>32480.221785049536</v>
      </c>
      <c r="F47" s="149">
        <f>Sodium!F29</f>
        <v>4.6740496629916285E-2</v>
      </c>
      <c r="G47" s="155">
        <f>Sodium!G29</f>
        <v>0.3238932471761215</v>
      </c>
      <c r="H47" s="154">
        <f>Sodium!H29</f>
        <v>1.2212433809677403E-2</v>
      </c>
      <c r="I47" s="250">
        <f>Sodium!I29</f>
        <v>5.9096323657603502</v>
      </c>
      <c r="J47" s="251">
        <f>Sodium!J29</f>
        <v>-8.4810208151511191E-3</v>
      </c>
      <c r="K47" s="149">
        <f>Sodium!K29</f>
        <v>-1.4330615622183333E-3</v>
      </c>
      <c r="L47" s="153">
        <f>Sodium!L29</f>
        <v>4298581.3951988677</v>
      </c>
      <c r="M47" s="152">
        <f>Sodium!M29</f>
        <v>186052.66305845464</v>
      </c>
      <c r="N47" s="149">
        <f>Sodium!N29</f>
        <v>4.5240453058578725E-2</v>
      </c>
      <c r="O47" s="151">
        <f>Sodium!O29</f>
        <v>1725745.1370686248</v>
      </c>
      <c r="P47" s="150">
        <f>Sodium!P29</f>
        <v>49180.785204987507</v>
      </c>
      <c r="Q47" s="149">
        <f>Sodium!Q29</f>
        <v>2.933426632286382E-2</v>
      </c>
    </row>
    <row r="48" spans="2:17" ht="15" thickBot="1">
      <c r="B48" s="493"/>
      <c r="C48" s="297" t="s">
        <v>117</v>
      </c>
      <c r="D48" s="148">
        <f>Sodium!D30</f>
        <v>55054.815368685398</v>
      </c>
      <c r="E48" s="147">
        <f>Sodium!E30</f>
        <v>-3862.9251683902548</v>
      </c>
      <c r="F48" s="140">
        <f>Sodium!F30</f>
        <v>-6.5564720119560591E-2</v>
      </c>
      <c r="G48" s="146">
        <f>Sodium!G30</f>
        <v>2.4515034792322938E-2</v>
      </c>
      <c r="H48" s="145">
        <f>Sodium!H30</f>
        <v>-1.9109078838324099E-3</v>
      </c>
      <c r="I48" s="254">
        <f>Sodium!I30</f>
        <v>5.8793280513399955</v>
      </c>
      <c r="J48" s="255">
        <f>Sodium!J30</f>
        <v>0.31299806183575107</v>
      </c>
      <c r="K48" s="140">
        <f>Sodium!K30</f>
        <v>5.6230597615652265E-2</v>
      </c>
      <c r="L48" s="144">
        <f>Sodium!L30</f>
        <v>323685.32035845635</v>
      </c>
      <c r="M48" s="143">
        <f>Sodium!M30</f>
        <v>-4270.2657068977715</v>
      </c>
      <c r="N48" s="140">
        <f>Sodium!N30</f>
        <v>-1.3020865898734239E-2</v>
      </c>
      <c r="O48" s="142">
        <f>Sodium!O30</f>
        <v>72585.700137758555</v>
      </c>
      <c r="P48" s="141">
        <f>Sodium!P30</f>
        <v>-888.73987186720478</v>
      </c>
      <c r="Q48" s="140">
        <f>Sodium!Q30</f>
        <v>-1.2095905348183294E-2</v>
      </c>
    </row>
    <row r="49" spans="2:17">
      <c r="B49" s="501"/>
      <c r="C49" s="285" t="s">
        <v>114</v>
      </c>
      <c r="D49" s="286">
        <f>'Flavor Groups'!D75</f>
        <v>1178595.802704544</v>
      </c>
      <c r="E49" s="287">
        <f>'Flavor Groups'!E75</f>
        <v>-42494.844573997892</v>
      </c>
      <c r="F49" s="288">
        <f>'Flavor Groups'!F75</f>
        <v>-3.4800728896504624E-2</v>
      </c>
      <c r="G49" s="289">
        <f>'Flavor Groups'!G75</f>
        <v>0.52480999011435969</v>
      </c>
      <c r="H49" s="290">
        <f>'Flavor Groups'!H75</f>
        <v>-2.2876855192722867E-2</v>
      </c>
      <c r="I49" s="291">
        <f>'Flavor Groups'!I75</f>
        <v>8.4932231053998173</v>
      </c>
      <c r="J49" s="292">
        <f>'Flavor Groups'!J75</f>
        <v>0.21709743800732539</v>
      </c>
      <c r="K49" s="288">
        <f>'Flavor Groups'!K75</f>
        <v>2.623177157189361E-2</v>
      </c>
      <c r="L49" s="293">
        <f>'Flavor Groups'!L75</f>
        <v>10010077.103457477</v>
      </c>
      <c r="M49" s="294">
        <f>'Flavor Groups'!M75</f>
        <v>-95822.544697375968</v>
      </c>
      <c r="N49" s="288">
        <f>'Flavor Groups'!N75</f>
        <v>-9.4818420955596321E-3</v>
      </c>
      <c r="O49" s="295">
        <f>'Flavor Groups'!O75</f>
        <v>2449974.678759607</v>
      </c>
      <c r="P49" s="296">
        <f>'Flavor Groups'!P75</f>
        <v>-108917.76580582839</v>
      </c>
      <c r="Q49" s="288">
        <f>'Flavor Groups'!Q75</f>
        <v>-4.2564417288091752E-2</v>
      </c>
    </row>
    <row r="50" spans="2:17">
      <c r="B50" s="501"/>
      <c r="C50" s="218" t="s">
        <v>113</v>
      </c>
      <c r="D50" s="135">
        <f>'Flavor Groups'!D76</f>
        <v>544951.83897411136</v>
      </c>
      <c r="E50" s="116">
        <f>'Flavor Groups'!E76</f>
        <v>-31912.118800187949</v>
      </c>
      <c r="F50" s="114">
        <f>'Flavor Groups'!F76</f>
        <v>-5.5320008071424204E-2</v>
      </c>
      <c r="G50" s="176">
        <f>'Flavor Groups'!G76</f>
        <v>0.24265839787357563</v>
      </c>
      <c r="H50" s="115">
        <f>'Flavor Groups'!H76</f>
        <v>-1.6078168415671446E-2</v>
      </c>
      <c r="I50" s="232">
        <f>'Flavor Groups'!I76</f>
        <v>11.598293882819446</v>
      </c>
      <c r="J50" s="233">
        <f>'Flavor Groups'!J76</f>
        <v>0.25299978984472027</v>
      </c>
      <c r="K50" s="114">
        <f>'Flavor Groups'!K76</f>
        <v>2.2299976340091857E-2</v>
      </c>
      <c r="L50" s="175">
        <f>'Flavor Groups'!L76</f>
        <v>6320511.5804046439</v>
      </c>
      <c r="M50" s="174">
        <f>'Flavor Groups'!M76</f>
        <v>-224179.67218213528</v>
      </c>
      <c r="N50" s="114">
        <f>'Flavor Groups'!N76</f>
        <v>-3.4253666602458689E-2</v>
      </c>
      <c r="O50" s="173">
        <f>'Flavor Groups'!O76</f>
        <v>1130664.5635889405</v>
      </c>
      <c r="P50" s="172">
        <f>'Flavor Groups'!P76</f>
        <v>-81534.04917793558</v>
      </c>
      <c r="Q50" s="114">
        <f>'Flavor Groups'!Q76</f>
        <v>-6.7261295565940224E-2</v>
      </c>
    </row>
    <row r="51" spans="2:17">
      <c r="B51" s="501"/>
      <c r="C51" s="218" t="s">
        <v>112</v>
      </c>
      <c r="D51" s="135">
        <f>'Flavor Groups'!D77</f>
        <v>148872.71735994951</v>
      </c>
      <c r="E51" s="116">
        <f>'Flavor Groups'!E77</f>
        <v>-15715.518630034028</v>
      </c>
      <c r="F51" s="114">
        <f>'Flavor Groups'!F77</f>
        <v>-9.5483851172634471E-2</v>
      </c>
      <c r="G51" s="176">
        <f>'Flavor Groups'!G77</f>
        <v>6.6290656344343807E-2</v>
      </c>
      <c r="H51" s="115">
        <f>'Flavor Groups'!H77</f>
        <v>-7.5308997742899592E-3</v>
      </c>
      <c r="I51" s="232">
        <f>'Flavor Groups'!I77</f>
        <v>10.815886022235469</v>
      </c>
      <c r="J51" s="233">
        <f>'Flavor Groups'!J77</f>
        <v>-0.25117129506239166</v>
      </c>
      <c r="K51" s="114">
        <f>'Flavor Groups'!K77</f>
        <v>-2.2695400218973275E-2</v>
      </c>
      <c r="L51" s="175">
        <f>'Flavor Groups'!L77</f>
        <v>1610190.3427856897</v>
      </c>
      <c r="M51" s="174">
        <f>'Flavor Groups'!M77</f>
        <v>-211317.09866840485</v>
      </c>
      <c r="N51" s="114">
        <f>'Flavor Groups'!N77</f>
        <v>-0.11601220717479591</v>
      </c>
      <c r="O51" s="173">
        <f>'Flavor Groups'!O77</f>
        <v>356450.43600841181</v>
      </c>
      <c r="P51" s="172">
        <f>'Flavor Groups'!P77</f>
        <v>-36342.877706476953</v>
      </c>
      <c r="Q51" s="114">
        <f>'Flavor Groups'!Q77</f>
        <v>-9.2524176042509301E-2</v>
      </c>
    </row>
    <row r="52" spans="2:17">
      <c r="B52" s="501"/>
      <c r="C52" s="218" t="s">
        <v>111</v>
      </c>
      <c r="D52" s="135">
        <f>'Flavor Groups'!D78</f>
        <v>77422.884811684577</v>
      </c>
      <c r="E52" s="116">
        <f>'Flavor Groups'!E78</f>
        <v>-5565.923996760539</v>
      </c>
      <c r="F52" s="114">
        <f>'Flavor Groups'!F78</f>
        <v>-6.7068368333949857E-2</v>
      </c>
      <c r="G52" s="176">
        <f>'Flavor Groups'!G78</f>
        <v>3.4475180820605113E-2</v>
      </c>
      <c r="H52" s="115">
        <f>'Flavor Groups'!H78</f>
        <v>-2.7471818216680266E-3</v>
      </c>
      <c r="I52" s="232">
        <f>'Flavor Groups'!I78</f>
        <v>9.5197389997588076</v>
      </c>
      <c r="J52" s="233">
        <f>'Flavor Groups'!J78</f>
        <v>-0.29151030971632075</v>
      </c>
      <c r="K52" s="114">
        <f>'Flavor Groups'!K78</f>
        <v>-2.9711844080324939E-2</v>
      </c>
      <c r="L52" s="175">
        <f>'Flavor Groups'!L78</f>
        <v>737045.65601562744</v>
      </c>
      <c r="M52" s="174">
        <f>'Flavor Groups'!M78</f>
        <v>-77178.237100393162</v>
      </c>
      <c r="N52" s="114">
        <f>'Flavor Groups'!N78</f>
        <v>-9.4787487511614768E-2</v>
      </c>
      <c r="O52" s="173">
        <f>'Flavor Groups'!O78</f>
        <v>169575.48678565759</v>
      </c>
      <c r="P52" s="172">
        <f>'Flavor Groups'!P78</f>
        <v>-7757.2991896636377</v>
      </c>
      <c r="Q52" s="114">
        <f>'Flavor Groups'!Q78</f>
        <v>-4.374430338416492E-2</v>
      </c>
    </row>
    <row r="53" spans="2:17">
      <c r="B53" s="501"/>
      <c r="C53" s="218" t="s">
        <v>110</v>
      </c>
      <c r="D53" s="135">
        <f>'Flavor Groups'!D79</f>
        <v>2457265.3840936455</v>
      </c>
      <c r="E53" s="116">
        <f>'Flavor Groups'!E79</f>
        <v>-299047.44459875626</v>
      </c>
      <c r="F53" s="114">
        <f>'Flavor Groups'!F79</f>
        <v>-0.10849546593034026</v>
      </c>
      <c r="G53" s="176">
        <f>'Flavor Groups'!G79</f>
        <v>1.0941812443038426</v>
      </c>
      <c r="H53" s="115">
        <f>'Flavor Groups'!H79</f>
        <v>-0.14208756275846368</v>
      </c>
      <c r="I53" s="232">
        <f>'Flavor Groups'!I79</f>
        <v>7.1134261153245024</v>
      </c>
      <c r="J53" s="233">
        <f>'Flavor Groups'!J79</f>
        <v>6.7210141058655637E-2</v>
      </c>
      <c r="K53" s="114">
        <f>'Flavor Groups'!K79</f>
        <v>9.5384730334863652E-3</v>
      </c>
      <c r="L53" s="175">
        <f>'Flavor Groups'!L79</f>
        <v>17479575.755494632</v>
      </c>
      <c r="M53" s="174">
        <f>'Flavor Groups'!M79</f>
        <v>-1941999.7281116508</v>
      </c>
      <c r="N53" s="114">
        <f>'Flavor Groups'!N79</f>
        <v>-9.9991873972885947E-2</v>
      </c>
      <c r="O53" s="173">
        <f>'Flavor Groups'!O79</f>
        <v>4209643.971006454</v>
      </c>
      <c r="P53" s="172">
        <f>'Flavor Groups'!P79</f>
        <v>-546276.53737024497</v>
      </c>
      <c r="Q53" s="114">
        <f>'Flavor Groups'!Q79</f>
        <v>-0.11486241967418864</v>
      </c>
    </row>
    <row r="54" spans="2:17">
      <c r="B54" s="501"/>
      <c r="C54" s="218" t="s">
        <v>109</v>
      </c>
      <c r="D54" s="135">
        <f>'Flavor Groups'!D80</f>
        <v>9416231.5456267986</v>
      </c>
      <c r="E54" s="116">
        <f>'Flavor Groups'!E80</f>
        <v>397670.10965875909</v>
      </c>
      <c r="F54" s="114">
        <f>'Flavor Groups'!F80</f>
        <v>4.4094627783180781E-2</v>
      </c>
      <c r="G54" s="176">
        <f>'Flavor Groups'!G80</f>
        <v>4.1928983397319453</v>
      </c>
      <c r="H54" s="115">
        <f>'Flavor Groups'!H80</f>
        <v>0.14786902673063373</v>
      </c>
      <c r="I54" s="232">
        <f>'Flavor Groups'!I80</f>
        <v>6.4109374960903676</v>
      </c>
      <c r="J54" s="233">
        <f>'Flavor Groups'!J80</f>
        <v>-0.17320940162337273</v>
      </c>
      <c r="K54" s="114">
        <f>'Flavor Groups'!K80</f>
        <v>-2.6307037846242078E-2</v>
      </c>
      <c r="L54" s="175">
        <f>'Flavor Groups'!L80</f>
        <v>60366871.887727797</v>
      </c>
      <c r="M54" s="174">
        <f>'Flavor Groups'!M80</f>
        <v>987338.58725805581</v>
      </c>
      <c r="N54" s="114">
        <f>'Flavor Groups'!N80</f>
        <v>1.6627590895030579E-2</v>
      </c>
      <c r="O54" s="173">
        <f>'Flavor Groups'!O80</f>
        <v>16727954.100792879</v>
      </c>
      <c r="P54" s="172">
        <f>'Flavor Groups'!P80</f>
        <v>691780.59240161441</v>
      </c>
      <c r="Q54" s="114">
        <f>'Flavor Groups'!Q80</f>
        <v>4.3138757013300319E-2</v>
      </c>
    </row>
    <row r="55" spans="2:17">
      <c r="B55" s="501"/>
      <c r="C55" s="218" t="s">
        <v>108</v>
      </c>
      <c r="D55" s="135">
        <f>'Flavor Groups'!D81</f>
        <v>201482714.20037776</v>
      </c>
      <c r="E55" s="116">
        <f>'Flavor Groups'!E81</f>
        <v>1278421.28002581</v>
      </c>
      <c r="F55" s="114">
        <f>'Flavor Groups'!F81</f>
        <v>6.3855837523644375E-3</v>
      </c>
      <c r="G55" s="176">
        <f>'Flavor Groups'!G81</f>
        <v>89.717052279560889</v>
      </c>
      <c r="H55" s="115">
        <f>'Flavor Groups'!H81</f>
        <v>-7.9113018125354984E-2</v>
      </c>
      <c r="I55" s="232">
        <f>'Flavor Groups'!I81</f>
        <v>6.2896964300783864</v>
      </c>
      <c r="J55" s="233">
        <f>'Flavor Groups'!J81</f>
        <v>-5.6877828330812896E-2</v>
      </c>
      <c r="K55" s="114">
        <f>'Flavor Groups'!K81</f>
        <v>-8.9619731866289725E-3</v>
      </c>
      <c r="L55" s="175">
        <f>'Flavor Groups'!L81</f>
        <v>1267265108.2286198</v>
      </c>
      <c r="M55" s="174">
        <f>'Flavor Groups'!M81</f>
        <v>-3346303.6427009106</v>
      </c>
      <c r="N55" s="114">
        <f>'Flavor Groups'!N81</f>
        <v>-2.6336168646341439E-3</v>
      </c>
      <c r="O55" s="173">
        <f>'Flavor Groups'!O81</f>
        <v>319182028.95176709</v>
      </c>
      <c r="P55" s="172">
        <f>'Flavor Groups'!P81</f>
        <v>2104497.0651926994</v>
      </c>
      <c r="Q55" s="114">
        <f>'Flavor Groups'!Q81</f>
        <v>6.6371686844892063E-3</v>
      </c>
    </row>
    <row r="56" spans="2:17">
      <c r="B56" s="501"/>
      <c r="C56" s="218" t="s">
        <v>107</v>
      </c>
      <c r="D56" s="135">
        <f>'Flavor Groups'!D82</f>
        <v>3270881.2499738876</v>
      </c>
      <c r="E56" s="116">
        <f>'Flavor Groups'!E82</f>
        <v>197572.06703031668</v>
      </c>
      <c r="F56" s="114">
        <f>'Flavor Groups'!F82</f>
        <v>6.4286427192816645E-2</v>
      </c>
      <c r="G56" s="176">
        <f>'Flavor Groups'!G82</f>
        <v>1.4564714658960682</v>
      </c>
      <c r="H56" s="115">
        <f>'Flavor Groups'!H82</f>
        <v>7.8022605599707529E-2</v>
      </c>
      <c r="I56" s="232">
        <f>'Flavor Groups'!I82</f>
        <v>7.5564549471066913</v>
      </c>
      <c r="J56" s="233">
        <f>'Flavor Groups'!J82</f>
        <v>-0.3381999318706157</v>
      </c>
      <c r="K56" s="114">
        <f>'Flavor Groups'!K82</f>
        <v>-4.2839102792347393E-2</v>
      </c>
      <c r="L56" s="175">
        <f>'Flavor Groups'!L82</f>
        <v>24716266.8027637</v>
      </c>
      <c r="M56" s="174">
        <f>'Flavor Groups'!M82</f>
        <v>453551.46703247726</v>
      </c>
      <c r="N56" s="114">
        <f>'Flavor Groups'!N82</f>
        <v>1.8693351537803396E-2</v>
      </c>
      <c r="O56" s="173">
        <f>'Flavor Groups'!O82</f>
        <v>6779665.089840997</v>
      </c>
      <c r="P56" s="172">
        <f>'Flavor Groups'!P82</f>
        <v>395885.7757916078</v>
      </c>
      <c r="Q56" s="114">
        <f>'Flavor Groups'!Q82</f>
        <v>6.2014326673283396E-2</v>
      </c>
    </row>
    <row r="57" spans="2:17">
      <c r="B57" s="501"/>
      <c r="C57" s="218" t="s">
        <v>106</v>
      </c>
      <c r="D57" s="135">
        <f>'Flavor Groups'!D83</f>
        <v>1560891.2800689465</v>
      </c>
      <c r="E57" s="116">
        <f>'Flavor Groups'!E83</f>
        <v>-28396.598386885831</v>
      </c>
      <c r="F57" s="114">
        <f>'Flavor Groups'!F83</f>
        <v>-1.7867498249893057E-2</v>
      </c>
      <c r="G57" s="176">
        <f>'Flavor Groups'!G83</f>
        <v>0.69504009379874543</v>
      </c>
      <c r="H57" s="115">
        <f>'Flavor Groups'!H83</f>
        <v>-1.7791559097951715E-2</v>
      </c>
      <c r="I57" s="232">
        <f>'Flavor Groups'!I83</f>
        <v>5.186421044509915</v>
      </c>
      <c r="J57" s="233">
        <f>'Flavor Groups'!J83</f>
        <v>-1.5522276120913503E-2</v>
      </c>
      <c r="K57" s="114">
        <f>'Flavor Groups'!K83</f>
        <v>-2.9839379562926782E-3</v>
      </c>
      <c r="L57" s="175">
        <f>'Flavor Groups'!L83</f>
        <v>8095439.3831416043</v>
      </c>
      <c r="M57" s="174">
        <f>'Flavor Groups'!M83</f>
        <v>-171946.08075125236</v>
      </c>
      <c r="N57" s="114">
        <f>'Flavor Groups'!N83</f>
        <v>-2.079812069997378E-2</v>
      </c>
      <c r="O57" s="173">
        <f>'Flavor Groups'!O83</f>
        <v>2829206.5237485203</v>
      </c>
      <c r="P57" s="172">
        <f>'Flavor Groups'!P83</f>
        <v>-83632.455011847429</v>
      </c>
      <c r="Q57" s="114">
        <f>'Flavor Groups'!Q83</f>
        <v>-2.8711664332176486E-2</v>
      </c>
    </row>
    <row r="58" spans="2:17">
      <c r="B58" s="501"/>
      <c r="C58" s="218" t="s">
        <v>105</v>
      </c>
      <c r="D58" s="135">
        <f>'Flavor Groups'!D84</f>
        <v>295606.58912934415</v>
      </c>
      <c r="E58" s="116">
        <f>'Flavor Groups'!E84</f>
        <v>74138.943254234502</v>
      </c>
      <c r="F58" s="114">
        <f>'Flavor Groups'!F84</f>
        <v>0.3347619602009182</v>
      </c>
      <c r="G58" s="176">
        <f>'Flavor Groups'!G84</f>
        <v>0.13162891872066274</v>
      </c>
      <c r="H58" s="115">
        <f>'Flavor Groups'!H84</f>
        <v>3.229565744537885E-2</v>
      </c>
      <c r="I58" s="232">
        <f>'Flavor Groups'!I84</f>
        <v>8.9688648195229241</v>
      </c>
      <c r="J58" s="233">
        <f>'Flavor Groups'!J84</f>
        <v>-0.80319720901061764</v>
      </c>
      <c r="K58" s="114">
        <f>'Flavor Groups'!K84</f>
        <v>-8.2193216402572364E-2</v>
      </c>
      <c r="L58" s="175">
        <f>'Flavor Groups'!L84</f>
        <v>2651255.5376613424</v>
      </c>
      <c r="M58" s="174">
        <f>'Flavor Groups'!M84</f>
        <v>487059.96485647047</v>
      </c>
      <c r="N58" s="114">
        <f>'Flavor Groups'!N84</f>
        <v>0.22505358156020253</v>
      </c>
      <c r="O58" s="173">
        <f>'Flavor Groups'!O84</f>
        <v>539878.33650206355</v>
      </c>
      <c r="P58" s="172">
        <f>'Flavor Groups'!P84</f>
        <v>90082.403782205889</v>
      </c>
      <c r="Q58" s="114">
        <f>'Flavor Groups'!Q84</f>
        <v>0.20027394031219731</v>
      </c>
    </row>
    <row r="59" spans="2:17">
      <c r="B59" s="501"/>
      <c r="C59" s="218" t="s">
        <v>104</v>
      </c>
      <c r="D59" s="135">
        <f>'Flavor Groups'!D85</f>
        <v>1066538.3906309847</v>
      </c>
      <c r="E59" s="116">
        <f>'Flavor Groups'!E85</f>
        <v>-30693.101977599785</v>
      </c>
      <c r="F59" s="114">
        <f>'Flavor Groups'!F85</f>
        <v>-2.7973223685577295E-2</v>
      </c>
      <c r="G59" s="176">
        <f>'Flavor Groups'!G85</f>
        <v>0.47491260443929123</v>
      </c>
      <c r="H59" s="115">
        <f>'Flavor Groups'!H85</f>
        <v>-1.7220601312220307E-2</v>
      </c>
      <c r="I59" s="232">
        <f>'Flavor Groups'!I85</f>
        <v>9.9142930895502079</v>
      </c>
      <c r="J59" s="233">
        <f>'Flavor Groups'!J85</f>
        <v>-0.12930828809117045</v>
      </c>
      <c r="K59" s="114">
        <f>'Flavor Groups'!K85</f>
        <v>-1.2874693372342599E-2</v>
      </c>
      <c r="L59" s="175">
        <f>'Flavor Groups'!L85</f>
        <v>10573974.195972772</v>
      </c>
      <c r="M59" s="174">
        <f>'Flavor Groups'!M85</f>
        <v>-446181.53478231281</v>
      </c>
      <c r="N59" s="114">
        <f>'Flavor Groups'!N85</f>
        <v>-4.0487770380332105E-2</v>
      </c>
      <c r="O59" s="173">
        <f>'Flavor Groups'!O85</f>
        <v>2208363.8708641035</v>
      </c>
      <c r="P59" s="172">
        <f>'Flavor Groups'!P85</f>
        <v>-88935.19838395901</v>
      </c>
      <c r="Q59" s="114">
        <f>'Flavor Groups'!Q85</f>
        <v>-3.8712938848257453E-2</v>
      </c>
    </row>
    <row r="60" spans="2:17" ht="15" thickBot="1">
      <c r="B60" s="502"/>
      <c r="C60" s="217" t="s">
        <v>103</v>
      </c>
      <c r="D60" s="134">
        <f>'Flavor Groups'!D86</f>
        <v>327384.14082307066</v>
      </c>
      <c r="E60" s="113">
        <f>'Flavor Groups'!E86</f>
        <v>-10979.780063984625</v>
      </c>
      <c r="F60" s="111">
        <f>'Flavor Groups'!F86</f>
        <v>-3.244961825480689E-2</v>
      </c>
      <c r="G60" s="171">
        <f>'Flavor Groups'!G86</f>
        <v>0.14577895773486402</v>
      </c>
      <c r="H60" s="112">
        <f>'Flavor Groups'!H86</f>
        <v>-5.9849336759707217E-3</v>
      </c>
      <c r="I60" s="234">
        <f>'Flavor Groups'!I86</f>
        <v>10.914933267582779</v>
      </c>
      <c r="J60" s="235">
        <f>'Flavor Groups'!J86</f>
        <v>-0.15623533504647114</v>
      </c>
      <c r="K60" s="111">
        <f>'Flavor Groups'!K86</f>
        <v>-1.4111910011863373E-2</v>
      </c>
      <c r="L60" s="170">
        <f>'Flavor Groups'!L86</f>
        <v>3573376.0499487389</v>
      </c>
      <c r="M60" s="169">
        <f>'Flavor Groups'!M86</f>
        <v>-172707.96723855473</v>
      </c>
      <c r="N60" s="111">
        <f>'Flavor Groups'!N86</f>
        <v>-4.6103602173939127E-2</v>
      </c>
      <c r="O60" s="168">
        <f>'Flavor Groups'!O86</f>
        <v>640560.95250833232</v>
      </c>
      <c r="P60" s="167">
        <f>'Flavor Groups'!P86</f>
        <v>-23940.239031577832</v>
      </c>
      <c r="Q60" s="111">
        <f>'Flavor Groups'!Q86</f>
        <v>-3.6027383150508581E-2</v>
      </c>
    </row>
    <row r="61" spans="2:17">
      <c r="B61" s="496" t="s">
        <v>102</v>
      </c>
      <c r="C61" s="120" t="s">
        <v>101</v>
      </c>
      <c r="D61" s="166">
        <f>'Cheddar Sharpness'!D33</f>
        <v>224575717.86080515</v>
      </c>
      <c r="E61" s="165">
        <f>'Cheddar Sharpness'!E33</f>
        <v>1621550.2116098404</v>
      </c>
      <c r="F61" s="158">
        <f>'Cheddar Sharpness'!F33</f>
        <v>7.2730204091149804E-3</v>
      </c>
      <c r="G61" s="164">
        <f>'Cheddar Sharpness'!G33</f>
        <v>100.00000000000001</v>
      </c>
      <c r="H61" s="163">
        <f>'Cheddar Sharpness'!H33</f>
        <v>4.2632564145606011E-14</v>
      </c>
      <c r="I61" s="248">
        <f>'Cheddar Sharpness'!I33</f>
        <v>6.4305973563783212</v>
      </c>
      <c r="J61" s="249">
        <f>'Cheddar Sharpness'!J33</f>
        <v>-6.3919655276521326E-2</v>
      </c>
      <c r="K61" s="158">
        <f>'Cheddar Sharpness'!K33</f>
        <v>-9.8420952877347548E-3</v>
      </c>
      <c r="L61" s="162">
        <f>'Cheddar Sharpness'!L33</f>
        <v>1444156017.5824573</v>
      </c>
      <c r="M61" s="161">
        <f>'Cheddar Sharpness'!M33</f>
        <v>-3823617.0345873833</v>
      </c>
      <c r="N61" s="158">
        <f>'Cheddar Sharpness'!N33</f>
        <v>-2.6406566385159392E-3</v>
      </c>
      <c r="O61" s="160">
        <f>'Cheddar Sharpness'!O33</f>
        <v>363696228.24259096</v>
      </c>
      <c r="P61" s="159">
        <f>'Cheddar Sharpness'!P33</f>
        <v>2570067.3971371055</v>
      </c>
      <c r="Q61" s="158">
        <f>'Cheddar Sharpness'!Q33</f>
        <v>7.1168131135118219E-3</v>
      </c>
    </row>
    <row r="62" spans="2:17">
      <c r="B62" s="494"/>
      <c r="C62" s="106" t="s">
        <v>100</v>
      </c>
      <c r="D62" s="157">
        <f>'Cheddar Sharpness'!D34</f>
        <v>6989765.4882883811</v>
      </c>
      <c r="E62" s="156">
        <f>'Cheddar Sharpness'!E34</f>
        <v>205687.93942484725</v>
      </c>
      <c r="F62" s="149">
        <f>'Cheddar Sharpness'!F34</f>
        <v>3.0319219959285992E-2</v>
      </c>
      <c r="G62" s="155">
        <f>'Cheddar Sharpness'!G34</f>
        <v>3.112431546415328</v>
      </c>
      <c r="H62" s="154">
        <f>'Cheddar Sharpness'!H34</f>
        <v>6.961892694554539E-2</v>
      </c>
      <c r="I62" s="250">
        <f>'Cheddar Sharpness'!I34</f>
        <v>6.3963729357065908</v>
      </c>
      <c r="J62" s="251">
        <f>'Cheddar Sharpness'!J34</f>
        <v>-0.16083011049088203</v>
      </c>
      <c r="K62" s="149">
        <f>'Cheddar Sharpness'!K34</f>
        <v>-2.452724269140141E-2</v>
      </c>
      <c r="L62" s="153">
        <f>'Cheddar Sharpness'!L34</f>
        <v>44709146.796223767</v>
      </c>
      <c r="M62" s="152">
        <f>'Cheddar Sharpness'!M34</f>
        <v>224572.82717591524</v>
      </c>
      <c r="N62" s="149">
        <f>'Cheddar Sharpness'!N34</f>
        <v>5.0483304017291909E-3</v>
      </c>
      <c r="O62" s="151">
        <f>'Cheddar Sharpness'!O34</f>
        <v>12793984.480083954</v>
      </c>
      <c r="P62" s="150">
        <f>'Cheddar Sharpness'!P34</f>
        <v>347946.8719934281</v>
      </c>
      <c r="Q62" s="149">
        <f>'Cheddar Sharpness'!Q34</f>
        <v>2.7956437458235367E-2</v>
      </c>
    </row>
    <row r="63" spans="2:17">
      <c r="B63" s="494"/>
      <c r="C63" s="106" t="s">
        <v>99</v>
      </c>
      <c r="D63" s="157">
        <f>'Cheddar Sharpness'!D35</f>
        <v>20593531.172791757</v>
      </c>
      <c r="E63" s="156">
        <f>'Cheddar Sharpness'!E35</f>
        <v>-232166.88772368059</v>
      </c>
      <c r="F63" s="149">
        <f>'Cheddar Sharpness'!F35</f>
        <v>-1.1148096311059954E-2</v>
      </c>
      <c r="G63" s="155">
        <f>'Cheddar Sharpness'!G35</f>
        <v>9.1699723233461459</v>
      </c>
      <c r="H63" s="154">
        <f>'Cheddar Sharpness'!H35</f>
        <v>-0.1708255097239153</v>
      </c>
      <c r="I63" s="250">
        <f>'Cheddar Sharpness'!I35</f>
        <v>5.7312661338457138</v>
      </c>
      <c r="J63" s="251">
        <f>'Cheddar Sharpness'!J35</f>
        <v>-7.2307729395192588E-2</v>
      </c>
      <c r="K63" s="149">
        <f>'Cheddar Sharpness'!K35</f>
        <v>-1.2459172761318761E-2</v>
      </c>
      <c r="L63" s="153">
        <f>'Cheddar Sharpness'!L35</f>
        <v>118027007.7869174</v>
      </c>
      <c r="M63" s="152">
        <f>'Cheddar Sharpness'!M35</f>
        <v>-2836469.1608368307</v>
      </c>
      <c r="N63" s="149">
        <f>'Cheddar Sharpness'!N35</f>
        <v>-2.3468373014479418E-2</v>
      </c>
      <c r="O63" s="151">
        <f>'Cheddar Sharpness'!O35</f>
        <v>34869317.793788783</v>
      </c>
      <c r="P63" s="150">
        <f>'Cheddar Sharpness'!P35</f>
        <v>-298029.39703036845</v>
      </c>
      <c r="Q63" s="149">
        <f>'Cheddar Sharpness'!Q35</f>
        <v>-8.4746055883388478E-3</v>
      </c>
    </row>
    <row r="64" spans="2:17">
      <c r="B64" s="494"/>
      <c r="C64" s="106" t="s">
        <v>98</v>
      </c>
      <c r="D64" s="157">
        <f>'Cheddar Sharpness'!D36</f>
        <v>5219909.0540214805</v>
      </c>
      <c r="E64" s="156">
        <f>'Cheddar Sharpness'!E36</f>
        <v>43793.25738215819</v>
      </c>
      <c r="F64" s="149">
        <f>'Cheddar Sharpness'!F36</f>
        <v>8.4606409714774299E-3</v>
      </c>
      <c r="G64" s="155">
        <f>'Cheddar Sharpness'!G36</f>
        <v>2.3243425886572679</v>
      </c>
      <c r="H64" s="154">
        <f>'Cheddar Sharpness'!H36</f>
        <v>2.7372779264900338E-3</v>
      </c>
      <c r="I64" s="250">
        <f>'Cheddar Sharpness'!I36</f>
        <v>5.7128550683886035</v>
      </c>
      <c r="J64" s="251">
        <f>'Cheddar Sharpness'!J36</f>
        <v>-3.2380143343697654E-3</v>
      </c>
      <c r="K64" s="149">
        <f>'Cheddar Sharpness'!K36</f>
        <v>-5.664733389588669E-4</v>
      </c>
      <c r="L64" s="153">
        <f>'Cheddar Sharpness'!L36</f>
        <v>29820583.895794176</v>
      </c>
      <c r="M64" s="152">
        <f>'Cheddar Sharpness'!M36</f>
        <v>233424.19525103271</v>
      </c>
      <c r="N64" s="149">
        <f>'Cheddar Sharpness'!N36</f>
        <v>7.8893749049777032E-3</v>
      </c>
      <c r="O64" s="151">
        <f>'Cheddar Sharpness'!O36</f>
        <v>7819941.4073174419</v>
      </c>
      <c r="P64" s="150">
        <f>'Cheddar Sharpness'!P36</f>
        <v>130797.11517322809</v>
      </c>
      <c r="Q64" s="149">
        <f>'Cheddar Sharpness'!Q36</f>
        <v>1.7010620454458097E-2</v>
      </c>
    </row>
    <row r="65" spans="2:17" ht="15" thickBot="1">
      <c r="B65" s="495"/>
      <c r="C65" s="105" t="s">
        <v>97</v>
      </c>
      <c r="D65" s="148">
        <f>'Cheddar Sharpness'!D37</f>
        <v>10798695.055278424</v>
      </c>
      <c r="E65" s="147">
        <f>'Cheddar Sharpness'!E37</f>
        <v>-539777.37720501795</v>
      </c>
      <c r="F65" s="140">
        <f>'Cheddar Sharpness'!F37</f>
        <v>-4.760582877624827E-2</v>
      </c>
      <c r="G65" s="146">
        <f>'Cheddar Sharpness'!G37</f>
        <v>4.8084873815127214</v>
      </c>
      <c r="H65" s="145">
        <f>'Cheddar Sharpness'!H37</f>
        <v>-0.2770746207745951</v>
      </c>
      <c r="I65" s="254">
        <f>'Cheddar Sharpness'!I37</f>
        <v>5.6541809392020124</v>
      </c>
      <c r="J65" s="255">
        <f>'Cheddar Sharpness'!J37</f>
        <v>-3.0203398725682007E-2</v>
      </c>
      <c r="K65" s="140">
        <f>'Cheddar Sharpness'!K37</f>
        <v>-5.3133984139948198E-3</v>
      </c>
      <c r="L65" s="144">
        <f>'Cheddar Sharpness'!L37</f>
        <v>61057775.749810286</v>
      </c>
      <c r="M65" s="143">
        <f>'Cheddar Sharpness'!M37</f>
        <v>-3394459.3614235222</v>
      </c>
      <c r="N65" s="140">
        <f>'Cheddar Sharpness'!N37</f>
        <v>-5.2666278455126524E-2</v>
      </c>
      <c r="O65" s="142">
        <f>'Cheddar Sharpness'!O37</f>
        <v>16796085.35927261</v>
      </c>
      <c r="P65" s="141">
        <f>'Cheddar Sharpness'!P37</f>
        <v>-664360.76671907306</v>
      </c>
      <c r="Q65" s="140">
        <f>'Cheddar Sharpness'!Q37</f>
        <v>-3.8049472615141446E-2</v>
      </c>
    </row>
    <row r="66" spans="2:17">
      <c r="B66" s="491" t="s">
        <v>69</v>
      </c>
      <c r="C66" s="362" t="s">
        <v>294</v>
      </c>
      <c r="D66" s="317">
        <f>Size!D39</f>
        <v>260207.90802170392</v>
      </c>
      <c r="E66" s="318">
        <f>Size!E39</f>
        <v>-42782.645048690523</v>
      </c>
      <c r="F66" s="321">
        <f>Size!F39</f>
        <v>-0.14120125071606024</v>
      </c>
      <c r="G66" s="333">
        <f>Size!G39</f>
        <v>0.11586644829650911</v>
      </c>
      <c r="H66" s="334">
        <f>Size!H39</f>
        <v>-2.0031685506098879E-2</v>
      </c>
      <c r="I66" s="332">
        <f>Size!I39</f>
        <v>16.98114318658034</v>
      </c>
      <c r="J66" s="319">
        <f>Size!J39</f>
        <v>-0.16242451556475856</v>
      </c>
      <c r="K66" s="321">
        <f>Size!K39</f>
        <v>-9.4743707019884268E-3</v>
      </c>
      <c r="L66" s="337">
        <f>Size!L39</f>
        <v>4418627.7443970814</v>
      </c>
      <c r="M66" s="340">
        <f>Size!M39</f>
        <v>-775711.31527561322</v>
      </c>
      <c r="N66" s="321">
        <f>Size!N39</f>
        <v>-0.14933782842518029</v>
      </c>
      <c r="O66" s="329">
        <f>Size!O39</f>
        <v>1885477.5250402689</v>
      </c>
      <c r="P66" s="320">
        <f>Size!P39</f>
        <v>-286588.3785868613</v>
      </c>
      <c r="Q66" s="321">
        <f>Size!Q39</f>
        <v>-0.1319427638490562</v>
      </c>
    </row>
    <row r="67" spans="2:17">
      <c r="B67" s="492"/>
      <c r="C67" s="362" t="s">
        <v>295</v>
      </c>
      <c r="D67" s="157">
        <f>Size!D40</f>
        <v>28586113.2338783</v>
      </c>
      <c r="E67" s="357">
        <f>Size!E40</f>
        <v>577042.14677700028</v>
      </c>
      <c r="F67" s="325">
        <f>Size!F40</f>
        <v>2.0601973731386579E-2</v>
      </c>
      <c r="G67" s="313">
        <f>Size!G40</f>
        <v>12.728942160877933</v>
      </c>
      <c r="H67" s="335">
        <f>Size!H40</f>
        <v>0.16623863197514765</v>
      </c>
      <c r="I67" s="315">
        <f>Size!I40</f>
        <v>9.5623111256205551</v>
      </c>
      <c r="J67" s="358">
        <f>Size!J40</f>
        <v>-0.17803171465478762</v>
      </c>
      <c r="K67" s="325">
        <f>Size!K40</f>
        <v>-1.8277766765933977E-2</v>
      </c>
      <c r="L67" s="338">
        <f>Size!L40</f>
        <v>273349308.61456347</v>
      </c>
      <c r="M67" s="359">
        <f>Size!M40</f>
        <v>531353.58855319023</v>
      </c>
      <c r="N67" s="325">
        <f>Size!N40</f>
        <v>1.9476488946723882E-3</v>
      </c>
      <c r="O67" s="360">
        <f>Size!O40</f>
        <v>73334500.914382577</v>
      </c>
      <c r="P67" s="361">
        <f>Size!P40</f>
        <v>1324206.5215935707</v>
      </c>
      <c r="Q67" s="325">
        <f>Size!Q40</f>
        <v>1.8389128009538794E-2</v>
      </c>
    </row>
    <row r="68" spans="2:17">
      <c r="B68" s="492"/>
      <c r="C68" s="100" t="s">
        <v>96</v>
      </c>
      <c r="D68" s="157">
        <f>Size!D41</f>
        <v>89252014.64806056</v>
      </c>
      <c r="E68" s="322">
        <f>Size!E41</f>
        <v>1260175.043750897</v>
      </c>
      <c r="F68" s="325">
        <f>Size!F41</f>
        <v>1.432149900965562E-2</v>
      </c>
      <c r="G68" s="313">
        <f>Size!G41</f>
        <v>39.742504442702085</v>
      </c>
      <c r="H68" s="335">
        <f>Size!H41</f>
        <v>0.27616903749925825</v>
      </c>
      <c r="I68" s="315">
        <f>Size!I41</f>
        <v>6.1701239406469908</v>
      </c>
      <c r="J68" s="323">
        <f>Size!J41</f>
        <v>-6.2406477365284374E-2</v>
      </c>
      <c r="K68" s="325">
        <f>Size!K41</f>
        <v>-1.0013024113757556E-2</v>
      </c>
      <c r="L68" s="338">
        <f>Size!L41</f>
        <v>550695992.33097434</v>
      </c>
      <c r="M68" s="341">
        <f>Size!M41</f>
        <v>2284175.4602571726</v>
      </c>
      <c r="N68" s="325">
        <f>Size!N41</f>
        <v>4.1650733809691868E-3</v>
      </c>
      <c r="O68" s="330">
        <f>Size!O41</f>
        <v>174555253.14481139</v>
      </c>
      <c r="P68" s="324">
        <f>Size!P41</f>
        <v>2228643.0817219019</v>
      </c>
      <c r="Q68" s="325">
        <f>Size!Q41</f>
        <v>1.2932669428743397E-2</v>
      </c>
    </row>
    <row r="69" spans="2:17">
      <c r="B69" s="492"/>
      <c r="C69" s="100" t="s">
        <v>95</v>
      </c>
      <c r="D69" s="157">
        <f>Size!D42</f>
        <v>23863139.132256512</v>
      </c>
      <c r="E69" s="322">
        <f>Size!E42</f>
        <v>99964.57302326709</v>
      </c>
      <c r="F69" s="325">
        <f>Size!F42</f>
        <v>4.2067011195869699E-3</v>
      </c>
      <c r="G69" s="313">
        <f>Size!G42</f>
        <v>10.62587681320346</v>
      </c>
      <c r="H69" s="335">
        <f>Size!H42</f>
        <v>-3.2445841084454585E-2</v>
      </c>
      <c r="I69" s="315">
        <f>Size!I42</f>
        <v>5.2585516388103128</v>
      </c>
      <c r="J69" s="323">
        <f>Size!J42</f>
        <v>-0.1102203242064359</v>
      </c>
      <c r="K69" s="325">
        <f>Size!K42</f>
        <v>-2.0529894911852871E-2</v>
      </c>
      <c r="L69" s="338">
        <f>Size!L42</f>
        <v>125485549.39108598</v>
      </c>
      <c r="M69" s="341">
        <f>Size!M42</f>
        <v>-2093515.934798345</v>
      </c>
      <c r="N69" s="325">
        <f>Size!N42</f>
        <v>-1.6409556924176609E-2</v>
      </c>
      <c r="O69" s="330">
        <f>Size!O42</f>
        <v>30987685.246460438</v>
      </c>
      <c r="P69" s="324">
        <f>Size!P42</f>
        <v>104498.32573369518</v>
      </c>
      <c r="Q69" s="325">
        <f>Size!Q42</f>
        <v>3.383663933451209E-3</v>
      </c>
    </row>
    <row r="70" spans="2:17">
      <c r="B70" s="492"/>
      <c r="C70" s="100" t="s">
        <v>94</v>
      </c>
      <c r="D70" s="157">
        <f>Size!D43</f>
        <v>35607191.252811491</v>
      </c>
      <c r="E70" s="322">
        <f>Size!E43</f>
        <v>181898.17592867464</v>
      </c>
      <c r="F70" s="325">
        <f>Size!F43</f>
        <v>5.134697842411765E-3</v>
      </c>
      <c r="G70" s="313">
        <f>Size!G43</f>
        <v>15.855316679820779</v>
      </c>
      <c r="H70" s="335">
        <f>Size!H43</f>
        <v>-3.3730585096167331E-2</v>
      </c>
      <c r="I70" s="315">
        <f>Size!I43</f>
        <v>5.4494555971206271</v>
      </c>
      <c r="J70" s="323">
        <f>Size!J43</f>
        <v>2.7635973342365894E-2</v>
      </c>
      <c r="K70" s="325">
        <f>Size!K43</f>
        <v>5.0971768262381674E-3</v>
      </c>
      <c r="L70" s="338">
        <f>Size!L43</f>
        <v>194039807.67037821</v>
      </c>
      <c r="M70" s="341">
        <f>Size!M43</f>
        <v>1970258.4880387783</v>
      </c>
      <c r="N70" s="325">
        <f>Size!N43</f>
        <v>1.0258047131501994E-2</v>
      </c>
      <c r="O70" s="330">
        <f>Size!O43</f>
        <v>34157515.515211225</v>
      </c>
      <c r="P70" s="324">
        <f>Size!P43</f>
        <v>206338.38466944546</v>
      </c>
      <c r="Q70" s="325">
        <f>Size!Q43</f>
        <v>6.0775031120740642E-3</v>
      </c>
    </row>
    <row r="71" spans="2:17" ht="15" thickBot="1">
      <c r="B71" s="493"/>
      <c r="C71" s="95" t="s">
        <v>93</v>
      </c>
      <c r="D71" s="148">
        <f>Size!D44</f>
        <v>26226259.434558738</v>
      </c>
      <c r="E71" s="147">
        <f>Size!E44</f>
        <v>-145166.78003302217</v>
      </c>
      <c r="F71" s="328">
        <f>Size!F44</f>
        <v>-5.5046996264729474E-3</v>
      </c>
      <c r="G71" s="314">
        <f>Size!G44</f>
        <v>11.678136747987201</v>
      </c>
      <c r="H71" s="336">
        <f>Size!H44</f>
        <v>-0.15004591962077818</v>
      </c>
      <c r="I71" s="316">
        <f>Size!I44</f>
        <v>4.0466775729012463</v>
      </c>
      <c r="J71" s="326">
        <f>Size!J44</f>
        <v>-3.2417593275885004E-2</v>
      </c>
      <c r="K71" s="328">
        <f>Size!K44</f>
        <v>-7.947251033681154E-3</v>
      </c>
      <c r="L71" s="339">
        <f>Size!L44</f>
        <v>106129215.87491857</v>
      </c>
      <c r="M71" s="342">
        <f>Size!M44</f>
        <v>-1442341.3222195655</v>
      </c>
      <c r="N71" s="328">
        <f>Size!N44</f>
        <v>-1.34082034303575E-2</v>
      </c>
      <c r="O71" s="331">
        <f>Size!O44</f>
        <v>12616044.754243612</v>
      </c>
      <c r="P71" s="327">
        <f>Size!P44</f>
        <v>-113351.19257772155</v>
      </c>
      <c r="Q71" s="328">
        <f>Size!Q44</f>
        <v>-8.9046796133344062E-3</v>
      </c>
    </row>
    <row r="72" spans="2:17">
      <c r="B72" s="491" t="s">
        <v>92</v>
      </c>
      <c r="C72" s="120" t="s">
        <v>189</v>
      </c>
      <c r="D72" s="129">
        <f>Variety!D297</f>
        <v>32506.351038105931</v>
      </c>
      <c r="E72" s="128">
        <f>Variety!E297</f>
        <v>-1283.5435276414573</v>
      </c>
      <c r="F72" s="127">
        <f>Variety!F297</f>
        <v>-3.7986017539769941E-2</v>
      </c>
      <c r="G72" s="133">
        <f>Variety!G297</f>
        <v>1.4474561785995838E-2</v>
      </c>
      <c r="H72" s="132">
        <f>Variety!H297</f>
        <v>-6.8097216164209225E-4</v>
      </c>
      <c r="I72" s="256">
        <f>Variety!I297</f>
        <v>5.552897192611872</v>
      </c>
      <c r="J72" s="257">
        <f>Variety!J297</f>
        <v>-0.10237411085384629</v>
      </c>
      <c r="K72" s="127">
        <f>Variety!K297</f>
        <v>-1.8102422564786308E-2</v>
      </c>
      <c r="L72" s="131">
        <f>Variety!L297</f>
        <v>180504.42542155445</v>
      </c>
      <c r="M72" s="130">
        <f>Variety!M297</f>
        <v>-10586.595663248969</v>
      </c>
      <c r="N72" s="127">
        <f>Variety!N297</f>
        <v>-5.5400801163497847E-2</v>
      </c>
      <c r="O72" s="129">
        <f>Variety!O297</f>
        <v>61372.989703781772</v>
      </c>
      <c r="P72" s="128">
        <f>Variety!P297</f>
        <v>-59.689415506189107</v>
      </c>
      <c r="Q72" s="127">
        <f>Variety!Q297</f>
        <v>-9.7162318755928193E-4</v>
      </c>
    </row>
    <row r="73" spans="2:17">
      <c r="B73" s="492"/>
      <c r="C73" s="120" t="s">
        <v>176</v>
      </c>
      <c r="D73" s="124">
        <f>Variety!D298</f>
        <v>256032.93668123931</v>
      </c>
      <c r="E73" s="88">
        <f>Variety!E298</f>
        <v>-2126.9372466762725</v>
      </c>
      <c r="F73" s="87">
        <f>Variety!F298</f>
        <v>-8.2388374859145002E-3</v>
      </c>
      <c r="G73" s="126">
        <f>Variety!G298</f>
        <v>0.11400739987389544</v>
      </c>
      <c r="H73" s="90">
        <f>Variety!H298</f>
        <v>-1.7831577325962272E-3</v>
      </c>
      <c r="I73" s="258">
        <f>Variety!I298</f>
        <v>11.704435831267075</v>
      </c>
      <c r="J73" s="259">
        <f>Variety!J298</f>
        <v>-0.31893160920276387</v>
      </c>
      <c r="K73" s="87">
        <f>Variety!K298</f>
        <v>-2.6525980411216721E-2</v>
      </c>
      <c r="L73" s="125">
        <f>Variety!L298</f>
        <v>2996721.0780764315</v>
      </c>
      <c r="M73" s="89">
        <f>Variety!M298</f>
        <v>-107229.94454426691</v>
      </c>
      <c r="N73" s="87">
        <f>Variety!N298</f>
        <v>-3.4546274655368608E-2</v>
      </c>
      <c r="O73" s="124">
        <f>Variety!O298</f>
        <v>562848.65914757864</v>
      </c>
      <c r="P73" s="88">
        <f>Variety!P298</f>
        <v>-20453.310059479089</v>
      </c>
      <c r="Q73" s="87">
        <f>Variety!Q298</f>
        <v>-3.5064702571265746E-2</v>
      </c>
    </row>
    <row r="74" spans="2:17">
      <c r="B74" s="492"/>
      <c r="C74" s="120" t="s">
        <v>171</v>
      </c>
      <c r="D74" s="124">
        <f>Variety!D299</f>
        <v>1461634.1063820999</v>
      </c>
      <c r="E74" s="88">
        <f>Variety!E299</f>
        <v>-2367.066861636471</v>
      </c>
      <c r="F74" s="87">
        <f>Variety!F299</f>
        <v>-1.616847653470006E-3</v>
      </c>
      <c r="G74" s="126">
        <f>Variety!G299</f>
        <v>0.65084245095813931</v>
      </c>
      <c r="H74" s="90">
        <f>Variety!H299</f>
        <v>-5.7952735930572041E-3</v>
      </c>
      <c r="I74" s="258">
        <f>Variety!I299</f>
        <v>8.7907067211670409</v>
      </c>
      <c r="J74" s="259">
        <f>Variety!J299</f>
        <v>-0.15359262552960296</v>
      </c>
      <c r="K74" s="87">
        <f>Variety!K299</f>
        <v>-1.7172124900574643E-2</v>
      </c>
      <c r="L74" s="125">
        <f>Variety!L299</f>
        <v>12848796.762860108</v>
      </c>
      <c r="M74" s="89">
        <f>Variety!M299</f>
        <v>-245667.97454696335</v>
      </c>
      <c r="N74" s="87">
        <f>Variety!N299</f>
        <v>-1.8761207844194005E-2</v>
      </c>
      <c r="O74" s="124">
        <f>Variety!O299</f>
        <v>3054106.4396508299</v>
      </c>
      <c r="P74" s="88">
        <f>Variety!P299</f>
        <v>11912.995881644543</v>
      </c>
      <c r="Q74" s="87">
        <f>Variety!Q299</f>
        <v>3.9159231987840664E-3</v>
      </c>
    </row>
    <row r="75" spans="2:17">
      <c r="B75" s="492"/>
      <c r="C75" s="120" t="s">
        <v>173</v>
      </c>
      <c r="D75" s="124">
        <f>Variety!D300</f>
        <v>599756.29324892059</v>
      </c>
      <c r="E75" s="88">
        <f>Variety!E300</f>
        <v>-11998.230447179405</v>
      </c>
      <c r="F75" s="87">
        <f>Variety!F300</f>
        <v>-1.9612818512053605E-2</v>
      </c>
      <c r="G75" s="126">
        <f>Variety!G300</f>
        <v>0.26706195084753426</v>
      </c>
      <c r="H75" s="90">
        <f>Variety!H300</f>
        <v>-7.3238254518610546E-3</v>
      </c>
      <c r="I75" s="258">
        <f>Variety!I300</f>
        <v>14.801031840657556</v>
      </c>
      <c r="J75" s="259">
        <f>Variety!J300</f>
        <v>-0.2665595648694481</v>
      </c>
      <c r="K75" s="87">
        <f>Variety!K300</f>
        <v>-1.769092071156577E-2</v>
      </c>
      <c r="L75" s="125">
        <f>Variety!L300</f>
        <v>8877011.9930120241</v>
      </c>
      <c r="M75" s="89">
        <f>Variety!M300</f>
        <v>-340655.2105235979</v>
      </c>
      <c r="N75" s="87">
        <f>Variety!N300</f>
        <v>-3.6956770406392274E-2</v>
      </c>
      <c r="O75" s="124">
        <f>Variety!O300</f>
        <v>1894957.9827611055</v>
      </c>
      <c r="P75" s="88">
        <f>Variety!P300</f>
        <v>-49641.376389197772</v>
      </c>
      <c r="Q75" s="87">
        <f>Variety!Q300</f>
        <v>-2.5527816902546279E-2</v>
      </c>
    </row>
    <row r="76" spans="2:17">
      <c r="B76" s="492"/>
      <c r="C76" s="120" t="s">
        <v>169</v>
      </c>
      <c r="D76" s="124">
        <f>Variety!D301</f>
        <v>765380.04339981615</v>
      </c>
      <c r="E76" s="88">
        <f>Variety!E301</f>
        <v>-37861.226043178351</v>
      </c>
      <c r="F76" s="87">
        <f>Variety!F301</f>
        <v>-4.7135558746169898E-2</v>
      </c>
      <c r="G76" s="126">
        <f>Variety!G301</f>
        <v>0.34081157602007905</v>
      </c>
      <c r="H76" s="90">
        <f>Variety!H301</f>
        <v>-1.9460347986672399E-2</v>
      </c>
      <c r="I76" s="258">
        <f>Variety!I301</f>
        <v>15.244932930985943</v>
      </c>
      <c r="J76" s="259">
        <f>Variety!J301</f>
        <v>-5.1497387202223521E-2</v>
      </c>
      <c r="K76" s="87">
        <f>Variety!K301</f>
        <v>-3.3666277772658329E-3</v>
      </c>
      <c r="L76" s="125">
        <f>Variety!L301</f>
        <v>11668167.428345308</v>
      </c>
      <c r="M76" s="89">
        <f>Variety!M301</f>
        <v>-618556.67838246375</v>
      </c>
      <c r="N76" s="87">
        <f>Variety!N301</f>
        <v>-5.034349864206393E-2</v>
      </c>
      <c r="O76" s="124">
        <f>Variety!O301</f>
        <v>1674750.5895141587</v>
      </c>
      <c r="P76" s="88">
        <f>Variety!P301</f>
        <v>-64669.448076415109</v>
      </c>
      <c r="Q76" s="87">
        <f>Variety!Q301</f>
        <v>-3.7178741579862756E-2</v>
      </c>
    </row>
    <row r="77" spans="2:17">
      <c r="B77" s="492"/>
      <c r="C77" s="120" t="s">
        <v>233</v>
      </c>
      <c r="D77" s="124">
        <f>Variety!D302</f>
        <v>378725.02904680249</v>
      </c>
      <c r="E77" s="88">
        <f>Variety!E302</f>
        <v>114408.21747127263</v>
      </c>
      <c r="F77" s="87">
        <f>Variety!F302</f>
        <v>0.4328450271071006</v>
      </c>
      <c r="G77" s="126">
        <f>Variety!G302</f>
        <v>0.16864023976160286</v>
      </c>
      <c r="H77" s="90">
        <f>Variety!H302</f>
        <v>5.0088156002659159E-2</v>
      </c>
      <c r="I77" s="258">
        <f>Variety!I302</f>
        <v>13.918609536494516</v>
      </c>
      <c r="J77" s="259">
        <f>Variety!J302</f>
        <v>-0.93204788206638689</v>
      </c>
      <c r="K77" s="87">
        <f>Variety!K302</f>
        <v>-6.2761388657547157E-2</v>
      </c>
      <c r="L77" s="125">
        <f>Variety!L302</f>
        <v>5271325.8009999879</v>
      </c>
      <c r="M77" s="89">
        <f>Variety!M302</f>
        <v>1346047.3823254807</v>
      </c>
      <c r="N77" s="87">
        <f>Variety!N302</f>
        <v>0.34291768347479812</v>
      </c>
      <c r="O77" s="124">
        <f>Variety!O302</f>
        <v>778271.82392440224</v>
      </c>
      <c r="P77" s="88">
        <f>Variety!P302</f>
        <v>248341.87206179381</v>
      </c>
      <c r="Q77" s="87">
        <f>Variety!Q302</f>
        <v>0.46863150721886321</v>
      </c>
    </row>
    <row r="78" spans="2:17">
      <c r="B78" s="492"/>
      <c r="C78" s="120" t="s">
        <v>153</v>
      </c>
      <c r="D78" s="124">
        <f>Variety!D303</f>
        <v>44842665.907910854</v>
      </c>
      <c r="E78" s="88">
        <f>Variety!E303</f>
        <v>-127506.68097048253</v>
      </c>
      <c r="F78" s="87">
        <f>Variety!F303</f>
        <v>-2.8353611656364414E-3</v>
      </c>
      <c r="G78" s="126">
        <f>Variety!G303</f>
        <v>19.967726847345492</v>
      </c>
      <c r="H78" s="90">
        <f>Variety!H303</f>
        <v>-0.20241532269868046</v>
      </c>
      <c r="I78" s="258">
        <f>Variety!I303</f>
        <v>5.9500508348965653</v>
      </c>
      <c r="J78" s="259">
        <f>Variety!J303</f>
        <v>-8.5858866078785567E-2</v>
      </c>
      <c r="K78" s="87">
        <f>Variety!K303</f>
        <v>-1.4224677030027721E-2</v>
      </c>
      <c r="L78" s="125">
        <f>Variety!L303</f>
        <v>266816141.72435272</v>
      </c>
      <c r="M78" s="89">
        <f>Variety!M303</f>
        <v>-4619759.259411931</v>
      </c>
      <c r="N78" s="87">
        <f>Variety!N303</f>
        <v>-1.7019706098819448E-2</v>
      </c>
      <c r="O78" s="124">
        <f>Variety!O303</f>
        <v>75888865.472615421</v>
      </c>
      <c r="P78" s="88">
        <f>Variety!P303</f>
        <v>77288.944005414844</v>
      </c>
      <c r="Q78" s="87">
        <f>Variety!Q303</f>
        <v>1.0194873599053478E-3</v>
      </c>
    </row>
    <row r="79" spans="2:17">
      <c r="B79" s="492"/>
      <c r="C79" s="120" t="s">
        <v>234</v>
      </c>
      <c r="D79" s="124">
        <f>Variety!D304</f>
        <v>3566709.7712479224</v>
      </c>
      <c r="E79" s="88">
        <f>Variety!E304</f>
        <v>-249006.23910276545</v>
      </c>
      <c r="F79" s="87">
        <f>Variety!F304</f>
        <v>-6.5258063867253122E-2</v>
      </c>
      <c r="G79" s="126">
        <f>Variety!G304</f>
        <v>1.5881992074755893</v>
      </c>
      <c r="H79" s="90">
        <f>Variety!H304</f>
        <v>-0.12323595006516674</v>
      </c>
      <c r="I79" s="258">
        <f>Variety!I304</f>
        <v>4.9857843838816693</v>
      </c>
      <c r="J79" s="259">
        <f>Variety!J304</f>
        <v>-1.2382289274210478E-2</v>
      </c>
      <c r="K79" s="87">
        <f>Variety!K304</f>
        <v>-2.4773662192405857E-3</v>
      </c>
      <c r="L79" s="125">
        <f>Variety!L304</f>
        <v>17782845.879326053</v>
      </c>
      <c r="M79" s="89">
        <f>Variety!M304</f>
        <v>-1288738.7178360708</v>
      </c>
      <c r="N79" s="87">
        <f>Variety!N304</f>
        <v>-6.7573761963535886E-2</v>
      </c>
      <c r="O79" s="124">
        <f>Variety!O304</f>
        <v>5737293.4558256418</v>
      </c>
      <c r="P79" s="88">
        <f>Variety!P304</f>
        <v>-420490.35168302711</v>
      </c>
      <c r="Q79" s="87">
        <f>Variety!Q304</f>
        <v>-6.8285988080693943E-2</v>
      </c>
    </row>
    <row r="80" spans="2:17">
      <c r="B80" s="492"/>
      <c r="C80" s="120" t="s">
        <v>235</v>
      </c>
      <c r="D80" s="124">
        <f>Variety!D305</f>
        <v>11569330.385105647</v>
      </c>
      <c r="E80" s="88">
        <f>Variety!E305</f>
        <v>-89944.316047882661</v>
      </c>
      <c r="F80" s="87">
        <f>Variety!F305</f>
        <v>-7.7144006255366699E-3</v>
      </c>
      <c r="G80" s="126">
        <f>Variety!G305</f>
        <v>5.1516390531038914</v>
      </c>
      <c r="H80" s="90">
        <f>Variety!H305</f>
        <v>-7.7810041338998381E-2</v>
      </c>
      <c r="I80" s="258">
        <f>Variety!I305</f>
        <v>4.76404890571074</v>
      </c>
      <c r="J80" s="259">
        <f>Variety!J305</f>
        <v>-5.7846826198505674E-2</v>
      </c>
      <c r="K80" s="87">
        <f>Variety!K305</f>
        <v>-1.1996697858002215E-2</v>
      </c>
      <c r="L80" s="125">
        <f>Variety!L305</f>
        <v>55116855.760968573</v>
      </c>
      <c r="M80" s="89">
        <f>Variety!M305</f>
        <v>-1102951.1576810777</v>
      </c>
      <c r="N80" s="87">
        <f>Variety!N305</f>
        <v>-1.9618551150078722E-2</v>
      </c>
      <c r="O80" s="124">
        <f>Variety!O305</f>
        <v>15298097.864405751</v>
      </c>
      <c r="P80" s="88">
        <f>Variety!P305</f>
        <v>-139592.21597689576</v>
      </c>
      <c r="Q80" s="87">
        <f>Variety!Q305</f>
        <v>-9.0422994146178472E-3</v>
      </c>
    </row>
    <row r="81" spans="2:17">
      <c r="B81" s="492"/>
      <c r="C81" s="120" t="s">
        <v>236</v>
      </c>
      <c r="D81" s="124">
        <f>Variety!D306</f>
        <v>494148.32332360116</v>
      </c>
      <c r="E81" s="88">
        <f>Variety!E306</f>
        <v>-49947.89109268121</v>
      </c>
      <c r="F81" s="87">
        <f>Variety!F306</f>
        <v>-9.1799740136524088E-2</v>
      </c>
      <c r="G81" s="126">
        <f>Variety!G306</f>
        <v>0.2200363993180601</v>
      </c>
      <c r="H81" s="90">
        <f>Variety!H306</f>
        <v>-2.400309101897824E-2</v>
      </c>
      <c r="I81" s="258">
        <f>Variety!I306</f>
        <v>6.1573921126229569</v>
      </c>
      <c r="J81" s="259">
        <f>Variety!J306</f>
        <v>-0.47823214581434392</v>
      </c>
      <c r="K81" s="87">
        <f>Variety!K306</f>
        <v>-7.2070407724829241E-2</v>
      </c>
      <c r="L81" s="125">
        <f>Variety!L306</f>
        <v>3042664.9884986007</v>
      </c>
      <c r="M81" s="89">
        <f>Variety!M306</f>
        <v>-567753.05080598546</v>
      </c>
      <c r="N81" s="87">
        <f>Variety!N306</f>
        <v>-0.15725410316068056</v>
      </c>
      <c r="O81" s="124">
        <f>Variety!O306</f>
        <v>869933.00051534176</v>
      </c>
      <c r="P81" s="88">
        <f>Variety!P306</f>
        <v>-55806.72351701709</v>
      </c>
      <c r="Q81" s="87">
        <f>Variety!Q306</f>
        <v>-6.0283384269104116E-2</v>
      </c>
    </row>
    <row r="82" spans="2:17">
      <c r="B82" s="492"/>
      <c r="C82" s="120" t="s">
        <v>160</v>
      </c>
      <c r="D82" s="124">
        <f>Variety!D307</f>
        <v>2908041.7484322432</v>
      </c>
      <c r="E82" s="88">
        <f>Variety!E307</f>
        <v>-255724.64915553853</v>
      </c>
      <c r="F82" s="87">
        <f>Variety!F307</f>
        <v>-8.0829181746957093E-2</v>
      </c>
      <c r="G82" s="126">
        <f>Variety!G307</f>
        <v>1.2949047992066018</v>
      </c>
      <c r="H82" s="90">
        <f>Variety!H307</f>
        <v>-0.12411617310631451</v>
      </c>
      <c r="I82" s="258">
        <f>Variety!I307</f>
        <v>5.4326513974415036</v>
      </c>
      <c r="J82" s="259">
        <f>Variety!J307</f>
        <v>2.3436079020417999E-2</v>
      </c>
      <c r="K82" s="87">
        <f>Variety!K307</f>
        <v>4.3326208406987273E-3</v>
      </c>
      <c r="L82" s="125">
        <f>Variety!L307</f>
        <v>15798377.068438658</v>
      </c>
      <c r="M82" s="89">
        <f>Variety!M307</f>
        <v>-1315116.5932990666</v>
      </c>
      <c r="N82" s="87">
        <f>Variety!N307</f>
        <v>-7.684676310363199E-2</v>
      </c>
      <c r="O82" s="124">
        <f>Variety!O307</f>
        <v>3006090.8061021315</v>
      </c>
      <c r="P82" s="88">
        <f>Variety!P307</f>
        <v>-280525.53850973118</v>
      </c>
      <c r="Q82" s="87">
        <f>Variety!Q307</f>
        <v>-8.5353904774930531E-2</v>
      </c>
    </row>
    <row r="83" spans="2:17">
      <c r="B83" s="492"/>
      <c r="C83" s="120" t="s">
        <v>155</v>
      </c>
      <c r="D83" s="124">
        <f>Variety!D308</f>
        <v>19145998.358814515</v>
      </c>
      <c r="E83" s="88">
        <f>Variety!E308</f>
        <v>294095.93683316931</v>
      </c>
      <c r="F83" s="87">
        <f>Variety!F308</f>
        <v>1.5600332011598628E-2</v>
      </c>
      <c r="G83" s="126">
        <f>Variety!G308</f>
        <v>8.5254089539107909</v>
      </c>
      <c r="H83" s="90">
        <f>Variety!H308</f>
        <v>6.9903223404038428E-2</v>
      </c>
      <c r="I83" s="258">
        <f>Variety!I308</f>
        <v>4.7674254201665303</v>
      </c>
      <c r="J83" s="259">
        <f>Variety!J308</f>
        <v>-0.11082708133656727</v>
      </c>
      <c r="K83" s="87">
        <f>Variety!K308</f>
        <v>-2.2718602881343062E-2</v>
      </c>
      <c r="L83" s="125">
        <f>Variety!L308</f>
        <v>91277119.27027899</v>
      </c>
      <c r="M83" s="89">
        <f>Variety!M308</f>
        <v>-687220.87784381211</v>
      </c>
      <c r="N83" s="87">
        <f>Variety!N308</f>
        <v>-7.4726886175330194E-3</v>
      </c>
      <c r="O83" s="124">
        <f>Variety!O308</f>
        <v>21640817.294156346</v>
      </c>
      <c r="P83" s="88">
        <f>Variety!P308</f>
        <v>497111.59844002873</v>
      </c>
      <c r="Q83" s="87">
        <f>Variety!Q308</f>
        <v>2.3511091461169115E-2</v>
      </c>
    </row>
    <row r="84" spans="2:17">
      <c r="B84" s="492"/>
      <c r="C84" s="120" t="s">
        <v>168</v>
      </c>
      <c r="D84" s="124">
        <f>Variety!D309</f>
        <v>723598.12686224282</v>
      </c>
      <c r="E84" s="88">
        <f>Variety!E309</f>
        <v>-36910.681397662265</v>
      </c>
      <c r="F84" s="87">
        <f>Variety!F309</f>
        <v>-4.8534193156968643E-2</v>
      </c>
      <c r="G84" s="126">
        <f>Variety!G309</f>
        <v>0.32220675225036488</v>
      </c>
      <c r="H84" s="90">
        <f>Variety!H309</f>
        <v>-1.8898693895193996E-2</v>
      </c>
      <c r="I84" s="258">
        <f>Variety!I309</f>
        <v>5.8206962819604255</v>
      </c>
      <c r="J84" s="259">
        <f>Variety!J309</f>
        <v>-7.1304524672039626E-2</v>
      </c>
      <c r="K84" s="87">
        <f>Variety!K309</f>
        <v>-1.2101920385308511E-2</v>
      </c>
      <c r="L84" s="125">
        <f>Variety!L309</f>
        <v>4211844.9266605852</v>
      </c>
      <c r="M84" s="89">
        <f>Variety!M309</f>
        <v>-269073.58505787048</v>
      </c>
      <c r="N84" s="87">
        <f>Variety!N309</f>
        <v>-6.0048756600726345E-2</v>
      </c>
      <c r="O84" s="124">
        <f>Variety!O309</f>
        <v>1279587.6664640727</v>
      </c>
      <c r="P84" s="88">
        <f>Variety!P309</f>
        <v>-84705.571929970989</v>
      </c>
      <c r="Q84" s="87">
        <f>Variety!Q309</f>
        <v>-6.2087511354729591E-2</v>
      </c>
    </row>
    <row r="85" spans="2:17">
      <c r="B85" s="492"/>
      <c r="C85" s="120" t="s">
        <v>157</v>
      </c>
      <c r="D85" s="124">
        <f>Variety!D310</f>
        <v>13836369.266467489</v>
      </c>
      <c r="E85" s="88">
        <f>Variety!E310</f>
        <v>532504.85582839325</v>
      </c>
      <c r="F85" s="87">
        <f>Variety!F310</f>
        <v>4.0026329147082207E-2</v>
      </c>
      <c r="G85" s="126">
        <f>Variety!G310</f>
        <v>6.1611154573013307</v>
      </c>
      <c r="H85" s="90">
        <f>Variety!H310</f>
        <v>0.19403058469562762</v>
      </c>
      <c r="I85" s="258">
        <f>Variety!I310</f>
        <v>5.4361767888306627</v>
      </c>
      <c r="J85" s="259">
        <f>Variety!J310</f>
        <v>-0.21272794422643582</v>
      </c>
      <c r="K85" s="87">
        <f>Variety!K310</f>
        <v>-3.7658263730588851E-2</v>
      </c>
      <c r="L85" s="125">
        <f>Variety!L310</f>
        <v>75216949.448060513</v>
      </c>
      <c r="M85" s="89">
        <f>Variety!M310</f>
        <v>64686.810851439834</v>
      </c>
      <c r="N85" s="87">
        <f>Variety!N310</f>
        <v>8.607433573052845E-4</v>
      </c>
      <c r="O85" s="124">
        <f>Variety!O310</f>
        <v>22956468.890831456</v>
      </c>
      <c r="P85" s="88">
        <f>Variety!P310</f>
        <v>817646.04441105947</v>
      </c>
      <c r="Q85" s="87">
        <f>Variety!Q310</f>
        <v>3.6932679306536112E-2</v>
      </c>
    </row>
    <row r="86" spans="2:17">
      <c r="B86" s="492"/>
      <c r="C86" s="120" t="s">
        <v>178</v>
      </c>
      <c r="D86" s="124">
        <f>Variety!D311</f>
        <v>577281.19708337879</v>
      </c>
      <c r="E86" s="88">
        <f>Variety!E311</f>
        <v>-66638.343937282683</v>
      </c>
      <c r="F86" s="87">
        <f>Variety!F311</f>
        <v>-0.10348861882907892</v>
      </c>
      <c r="G86" s="126">
        <f>Variety!G311</f>
        <v>0.25705414751971761</v>
      </c>
      <c r="H86" s="90">
        <f>Variety!H311</f>
        <v>-3.1758368438194018E-2</v>
      </c>
      <c r="I86" s="258">
        <f>Variety!I311</f>
        <v>8.4548082379481659</v>
      </c>
      <c r="J86" s="259">
        <f>Variety!J311</f>
        <v>0.13520649166382093</v>
      </c>
      <c r="K86" s="87">
        <f>Variety!K311</f>
        <v>1.6251558161928376E-2</v>
      </c>
      <c r="L86" s="125">
        <f>Variety!L311</f>
        <v>4880801.8207131298</v>
      </c>
      <c r="M86" s="89">
        <f>Variety!M311</f>
        <v>-476352.31722897943</v>
      </c>
      <c r="N86" s="87">
        <f>Variety!N311</f>
        <v>-8.8918911975148965E-2</v>
      </c>
      <c r="O86" s="124">
        <f>Variety!O311</f>
        <v>831049.29222405155</v>
      </c>
      <c r="P86" s="88">
        <f>Variety!P311</f>
        <v>-140768.25837830978</v>
      </c>
      <c r="Q86" s="87">
        <f>Variety!Q311</f>
        <v>-0.14485050027246105</v>
      </c>
    </row>
    <row r="87" spans="2:17" ht="15" customHeight="1">
      <c r="B87" s="492"/>
      <c r="C87" s="120" t="s">
        <v>154</v>
      </c>
      <c r="D87" s="124">
        <f>Variety!D312</f>
        <v>20563698.294727027</v>
      </c>
      <c r="E87" s="88">
        <f>Variety!E312</f>
        <v>-556114.3239954263</v>
      </c>
      <c r="F87" s="87">
        <f>Variety!F312</f>
        <v>-2.6331404261723316E-2</v>
      </c>
      <c r="G87" s="126">
        <f>Variety!G312</f>
        <v>9.1566882166097177</v>
      </c>
      <c r="H87" s="90">
        <f>Variety!H312</f>
        <v>-0.31602666529066248</v>
      </c>
      <c r="I87" s="258">
        <f>Variety!I312</f>
        <v>6.3551561918381152</v>
      </c>
      <c r="J87" s="259">
        <f>Variety!J312</f>
        <v>0.21143125479235625</v>
      </c>
      <c r="K87" s="87">
        <f>Variety!K312</f>
        <v>3.4414179827201706E-2</v>
      </c>
      <c r="L87" s="125">
        <f>Variety!L312</f>
        <v>130685514.54482536</v>
      </c>
      <c r="M87" s="89">
        <f>Variety!M312</f>
        <v>931195.09344652295</v>
      </c>
      <c r="N87" s="87">
        <f>Variety!N312</f>
        <v>7.1766018841126723E-3</v>
      </c>
      <c r="O87" s="124">
        <f>Variety!O312</f>
        <v>35371694.762867503</v>
      </c>
      <c r="P87" s="88">
        <f>Variety!P312</f>
        <v>-1009503.213060528</v>
      </c>
      <c r="Q87" s="87">
        <f>Variety!Q312</f>
        <v>-2.7747937649784803E-2</v>
      </c>
    </row>
    <row r="88" spans="2:17">
      <c r="B88" s="492"/>
      <c r="C88" s="120" t="s">
        <v>237</v>
      </c>
      <c r="D88" s="124">
        <f>Variety!D313</f>
        <v>80892.843484241545</v>
      </c>
      <c r="E88" s="88">
        <f>Variety!E313</f>
        <v>9939.0811838872178</v>
      </c>
      <c r="F88" s="87">
        <f>Variety!F313</f>
        <v>0.14007828283740753</v>
      </c>
      <c r="G88" s="126">
        <f>Variety!G313</f>
        <v>3.6020298300629257E-2</v>
      </c>
      <c r="H88" s="90">
        <f>Variety!H313</f>
        <v>4.1959269293814702E-3</v>
      </c>
      <c r="I88" s="258">
        <f>Variety!I313</f>
        <v>16.611944134221037</v>
      </c>
      <c r="J88" s="259">
        <f>Variety!J313</f>
        <v>3.4667070825026514E-2</v>
      </c>
      <c r="K88" s="87">
        <f>Variety!K313</f>
        <v>2.0912403582596961E-3</v>
      </c>
      <c r="L88" s="125">
        <f>Variety!L313</f>
        <v>1343787.3968185068</v>
      </c>
      <c r="M88" s="89">
        <f>Variety!M313</f>
        <v>167567.22047519032</v>
      </c>
      <c r="N88" s="87">
        <f>Variety!N313</f>
        <v>0.14246246055405243</v>
      </c>
      <c r="O88" s="124">
        <f>Variety!O313</f>
        <v>186268.44650656515</v>
      </c>
      <c r="P88" s="88">
        <f>Variety!P313</f>
        <v>24687.907109457825</v>
      </c>
      <c r="Q88" s="87">
        <f>Variety!Q313</f>
        <v>0.1527901020851512</v>
      </c>
    </row>
    <row r="89" spans="2:17">
      <c r="B89" s="492"/>
      <c r="C89" s="120" t="s">
        <v>183</v>
      </c>
      <c r="D89" s="124">
        <f>Variety!D314</f>
        <v>150215.72417946745</v>
      </c>
      <c r="E89" s="88">
        <f>Variety!E314</f>
        <v>18878.54218864112</v>
      </c>
      <c r="F89" s="87">
        <f>Variety!F314</f>
        <v>0.14374103283226949</v>
      </c>
      <c r="G89" s="126">
        <f>Variety!G314</f>
        <v>6.688867594873861E-2</v>
      </c>
      <c r="H89" s="90">
        <f>Variety!H314</f>
        <v>7.9809715646351961E-3</v>
      </c>
      <c r="I89" s="258">
        <f>Variety!I314</f>
        <v>6.626321103972665</v>
      </c>
      <c r="J89" s="259">
        <f>Variety!J314</f>
        <v>-0.12356726111952376</v>
      </c>
      <c r="K89" s="87">
        <f>Variety!K314</f>
        <v>-1.8306563669788351E-2</v>
      </c>
      <c r="L89" s="125">
        <f>Variety!L314</f>
        <v>995377.62327894208</v>
      </c>
      <c r="M89" s="89">
        <f>Variety!M314</f>
        <v>108866.30665506807</v>
      </c>
      <c r="N89" s="87">
        <f>Variety!N314</f>
        <v>0.12280306479297601</v>
      </c>
      <c r="O89" s="124">
        <f>Variety!O314</f>
        <v>200384.75690470968</v>
      </c>
      <c r="P89" s="88">
        <f>Variety!P314</f>
        <v>17480.777310309088</v>
      </c>
      <c r="Q89" s="87">
        <f>Variety!Q314</f>
        <v>9.5573520866378367E-2</v>
      </c>
    </row>
    <row r="90" spans="2:17">
      <c r="B90" s="492"/>
      <c r="C90" s="120" t="s">
        <v>167</v>
      </c>
      <c r="D90" s="124">
        <f>Variety!D315</f>
        <v>3045040.1718125418</v>
      </c>
      <c r="E90" s="88">
        <f>Variety!E315</f>
        <v>246646.84253989533</v>
      </c>
      <c r="F90" s="87">
        <f>Variety!F315</f>
        <v>8.813873302221005E-2</v>
      </c>
      <c r="G90" s="126">
        <f>Variety!G315</f>
        <v>1.3559080210532359</v>
      </c>
      <c r="H90" s="90">
        <f>Variety!H315</f>
        <v>0.10076515524426588</v>
      </c>
      <c r="I90" s="258">
        <f>Variety!I315</f>
        <v>11.59586964197352</v>
      </c>
      <c r="J90" s="259">
        <f>Variety!J315</f>
        <v>-0.26270984814225784</v>
      </c>
      <c r="K90" s="87">
        <f>Variety!K315</f>
        <v>-2.2153568086399272E-2</v>
      </c>
      <c r="L90" s="125">
        <f>Variety!L315</f>
        <v>35309888.886910886</v>
      </c>
      <c r="M90" s="89">
        <f>Variety!M315</f>
        <v>2124919.1471214704</v>
      </c>
      <c r="N90" s="87">
        <f>Variety!N315</f>
        <v>6.4032577512754263E-2</v>
      </c>
      <c r="O90" s="124">
        <f>Variety!O315</f>
        <v>7370519.5317735104</v>
      </c>
      <c r="P90" s="88">
        <f>Variety!P315</f>
        <v>433865.4692842178</v>
      </c>
      <c r="Q90" s="87">
        <f>Variety!Q315</f>
        <v>6.2546793508183179E-2</v>
      </c>
    </row>
    <row r="91" spans="2:17">
      <c r="B91" s="492"/>
      <c r="C91" s="120" t="s">
        <v>187</v>
      </c>
      <c r="D91" s="124">
        <f>Variety!D316</f>
        <v>118415.47952836874</v>
      </c>
      <c r="E91" s="88">
        <f>Variety!E316</f>
        <v>-19778.395734472229</v>
      </c>
      <c r="F91" s="87">
        <f>Variety!F316</f>
        <v>-0.14312063900700564</v>
      </c>
      <c r="G91" s="126">
        <f>Variety!G316</f>
        <v>5.2728532121074714E-2</v>
      </c>
      <c r="H91" s="90">
        <f>Variety!H316</f>
        <v>-9.2545546809986654E-3</v>
      </c>
      <c r="I91" s="258">
        <f>Variety!I316</f>
        <v>13.497108422858089</v>
      </c>
      <c r="J91" s="259">
        <f>Variety!J316</f>
        <v>2.9288375724686233E-2</v>
      </c>
      <c r="K91" s="87">
        <f>Variety!K316</f>
        <v>2.1746931294140807E-3</v>
      </c>
      <c r="L91" s="125">
        <f>Variety!L316</f>
        <v>1598266.5661391253</v>
      </c>
      <c r="M91" s="89">
        <f>Variety!M316</f>
        <v>-262903.67751681712</v>
      </c>
      <c r="N91" s="87">
        <f>Variety!N316</f>
        <v>-0.14125718934791745</v>
      </c>
      <c r="O91" s="124">
        <f>Variety!O316</f>
        <v>248595.52102004149</v>
      </c>
      <c r="P91" s="88">
        <f>Variety!P316</f>
        <v>-38146.556082134251</v>
      </c>
      <c r="Q91" s="87">
        <f>Variety!Q316</f>
        <v>-0.1330343857017586</v>
      </c>
    </row>
    <row r="92" spans="2:17">
      <c r="B92" s="492"/>
      <c r="C92" s="120" t="s">
        <v>165</v>
      </c>
      <c r="D92" s="124">
        <f>Variety!D317</f>
        <v>5935728.7809745343</v>
      </c>
      <c r="E92" s="88">
        <f>Variety!E317</f>
        <v>549189.69538031146</v>
      </c>
      <c r="F92" s="87">
        <f>Variety!F317</f>
        <v>0.10195594734456975</v>
      </c>
      <c r="G92" s="126">
        <f>Variety!G317</f>
        <v>2.6430857429802694</v>
      </c>
      <c r="H92" s="90">
        <f>Variety!H317</f>
        <v>0.22710081549974381</v>
      </c>
      <c r="I92" s="258">
        <f>Variety!I317</f>
        <v>7.8402089656993068</v>
      </c>
      <c r="J92" s="259">
        <f>Variety!J317</f>
        <v>-0.3879254986531544</v>
      </c>
      <c r="K92" s="87">
        <f>Variety!K317</f>
        <v>-4.7146227414464524E-2</v>
      </c>
      <c r="L92" s="125">
        <f>Variety!L317</f>
        <v>46537354.00655596</v>
      </c>
      <c r="M92" s="89">
        <f>Variety!M317</f>
        <v>2216186.112796545</v>
      </c>
      <c r="N92" s="87">
        <f>Variety!N317</f>
        <v>5.0002881650340995E-2</v>
      </c>
      <c r="O92" s="124">
        <f>Variety!O317</f>
        <v>8834741.2458488941</v>
      </c>
      <c r="P92" s="88">
        <f>Variety!P317</f>
        <v>599976.96973406896</v>
      </c>
      <c r="Q92" s="87">
        <f>Variety!Q317</f>
        <v>7.2859033922114777E-2</v>
      </c>
    </row>
    <row r="93" spans="2:17">
      <c r="B93" s="492"/>
      <c r="C93" s="120" t="s">
        <v>238</v>
      </c>
      <c r="D93" s="124">
        <f>Variety!D318</f>
        <v>1026882.3914754679</v>
      </c>
      <c r="E93" s="88">
        <f>Variety!E318</f>
        <v>-18739.262216929812</v>
      </c>
      <c r="F93" s="87">
        <f>Variety!F318</f>
        <v>-1.7921647041983076E-2</v>
      </c>
      <c r="G93" s="126">
        <f>Variety!G318</f>
        <v>0.45725441791170973</v>
      </c>
      <c r="H93" s="90">
        <f>Variety!H318</f>
        <v>-1.1730604757890672E-2</v>
      </c>
      <c r="I93" s="258">
        <f>Variety!I318</f>
        <v>16.619120723668939</v>
      </c>
      <c r="J93" s="259">
        <f>Variety!J318</f>
        <v>-0.26792292285673369</v>
      </c>
      <c r="K93" s="87">
        <f>Variety!K318</f>
        <v>-1.5865590713496851E-2</v>
      </c>
      <c r="L93" s="125">
        <f>Variety!L318</f>
        <v>17065882.432940669</v>
      </c>
      <c r="M93" s="89">
        <f>Variety!M318</f>
        <v>-591576.07071520388</v>
      </c>
      <c r="N93" s="87">
        <f>Variety!N318</f>
        <v>-3.3502900238600107E-2</v>
      </c>
      <c r="O93" s="124">
        <f>Variety!O318</f>
        <v>3437718.046604597</v>
      </c>
      <c r="P93" s="88">
        <f>Variety!P318</f>
        <v>-67375.528568606824</v>
      </c>
      <c r="Q93" s="87">
        <f>Variety!Q318</f>
        <v>-1.9222176847383445E-2</v>
      </c>
    </row>
    <row r="94" spans="2:17">
      <c r="B94" s="492"/>
      <c r="C94" s="120" t="s">
        <v>184</v>
      </c>
      <c r="D94" s="124">
        <f>Variety!D319</f>
        <v>165655.60234507031</v>
      </c>
      <c r="E94" s="88">
        <f>Variety!E319</f>
        <v>8659.0613460854802</v>
      </c>
      <c r="F94" s="87">
        <f>Variety!F319</f>
        <v>5.5154472136691668E-2</v>
      </c>
      <c r="G94" s="126">
        <f>Variety!G319</f>
        <v>7.3763808448670184E-2</v>
      </c>
      <c r="H94" s="90">
        <f>Variety!H319</f>
        <v>3.3472996862014687E-3</v>
      </c>
      <c r="I94" s="258">
        <f>Variety!I319</f>
        <v>14.377170956291314</v>
      </c>
      <c r="J94" s="259">
        <f>Variety!J319</f>
        <v>-0.31854028103887089</v>
      </c>
      <c r="K94" s="87">
        <f>Variety!K319</f>
        <v>-2.1675730823405938E-2</v>
      </c>
      <c r="L94" s="125">
        <f>Variety!L319</f>
        <v>2381658.9147824883</v>
      </c>
      <c r="M94" s="89">
        <f>Variety!M319</f>
        <v>74483.083001737949</v>
      </c>
      <c r="N94" s="87">
        <f>Variety!N319</f>
        <v>3.2283227821543872E-2</v>
      </c>
      <c r="O94" s="124">
        <f>Variety!O319</f>
        <v>483341.81630094268</v>
      </c>
      <c r="P94" s="88">
        <f>Variety!P319</f>
        <v>29983.583535435959</v>
      </c>
      <c r="Q94" s="87">
        <f>Variety!Q319</f>
        <v>6.6136625230195284E-2</v>
      </c>
    </row>
    <row r="95" spans="2:17">
      <c r="B95" s="492"/>
      <c r="C95" s="120" t="s">
        <v>170</v>
      </c>
      <c r="D95" s="124">
        <f>Variety!D320</f>
        <v>2337892.3577120802</v>
      </c>
      <c r="E95" s="88">
        <f>Variety!E320</f>
        <v>242245.55321751395</v>
      </c>
      <c r="F95" s="87">
        <f>Variety!F320</f>
        <v>0.11559464729360222</v>
      </c>
      <c r="G95" s="126">
        <f>Variety!G320</f>
        <v>1.0410263317787258</v>
      </c>
      <c r="H95" s="90">
        <f>Variety!H320</f>
        <v>0.10108121813010484</v>
      </c>
      <c r="I95" s="258">
        <f>Variety!I320</f>
        <v>9.2320715548903625</v>
      </c>
      <c r="J95" s="259">
        <f>Variety!J320</f>
        <v>-0.67137668106881954</v>
      </c>
      <c r="K95" s="87">
        <f>Variety!K320</f>
        <v>-6.7792213890821074E-2</v>
      </c>
      <c r="L95" s="125">
        <f>Variety!L320</f>
        <v>21583589.53402926</v>
      </c>
      <c r="M95" s="89">
        <f>Variety!M320</f>
        <v>829459.88486405089</v>
      </c>
      <c r="N95" s="87">
        <f>Variety!N320</f>
        <v>3.9966016348819244E-2</v>
      </c>
      <c r="O95" s="124">
        <f>Variety!O320</f>
        <v>4920953.8619432459</v>
      </c>
      <c r="P95" s="88">
        <f>Variety!P320</f>
        <v>488568.02293184865</v>
      </c>
      <c r="Q95" s="87">
        <f>Variety!Q320</f>
        <v>0.11022687118791519</v>
      </c>
    </row>
    <row r="96" spans="2:17">
      <c r="B96" s="492"/>
      <c r="C96" s="120" t="s">
        <v>174</v>
      </c>
      <c r="D96" s="124">
        <f>Variety!D321</f>
        <v>412477.67855431297</v>
      </c>
      <c r="E96" s="88">
        <f>Variety!E321</f>
        <v>-12731.058895631868</v>
      </c>
      <c r="F96" s="87">
        <f>Variety!F321</f>
        <v>-2.9940727398929699E-2</v>
      </c>
      <c r="G96" s="126">
        <f>Variety!G321</f>
        <v>0.18366975845980457</v>
      </c>
      <c r="H96" s="90">
        <f>Variety!H321</f>
        <v>-7.0460025117438652E-3</v>
      </c>
      <c r="I96" s="258">
        <f>Variety!I321</f>
        <v>17.703250262639422</v>
      </c>
      <c r="J96" s="259">
        <f>Variety!J321</f>
        <v>0.62543168079834643</v>
      </c>
      <c r="K96" s="87">
        <f>Variety!K321</f>
        <v>3.6622457241896861E-2</v>
      </c>
      <c r="L96" s="125">
        <f>Variety!L321</f>
        <v>7302195.57119954</v>
      </c>
      <c r="M96" s="89">
        <f>Variety!M321</f>
        <v>40557.893615689129</v>
      </c>
      <c r="N96" s="87">
        <f>Variety!N321</f>
        <v>5.5852268340085883E-3</v>
      </c>
      <c r="O96" s="124">
        <f>Variety!O321</f>
        <v>1179000.45574863</v>
      </c>
      <c r="P96" s="88">
        <f>Variety!P321</f>
        <v>-28107.147238776786</v>
      </c>
      <c r="Q96" s="87">
        <f>Variety!Q321</f>
        <v>-2.3284707319559495E-2</v>
      </c>
    </row>
    <row r="97" spans="2:17">
      <c r="B97" s="492"/>
      <c r="C97" s="120" t="s">
        <v>182</v>
      </c>
      <c r="D97" s="124">
        <f>Variety!D322</f>
        <v>308851.84789746441</v>
      </c>
      <c r="E97" s="88">
        <f>Variety!E322</f>
        <v>-12938.837566277711</v>
      </c>
      <c r="F97" s="87">
        <f>Variety!F322</f>
        <v>-4.0208862937195236E-2</v>
      </c>
      <c r="G97" s="126">
        <f>Variety!G322</f>
        <v>0.13752682206225639</v>
      </c>
      <c r="H97" s="90">
        <f>Variety!H322</f>
        <v>-6.8035974390556198E-3</v>
      </c>
      <c r="I97" s="258">
        <f>Variety!I322</f>
        <v>18.463898013448258</v>
      </c>
      <c r="J97" s="259">
        <f>Variety!J322</f>
        <v>8.143872546266806E-3</v>
      </c>
      <c r="K97" s="87">
        <f>Variety!K322</f>
        <v>4.4126468547921334E-4</v>
      </c>
      <c r="L97" s="125">
        <f>Variety!L322</f>
        <v>5702609.0208438169</v>
      </c>
      <c r="M97" s="89">
        <f>Variety!M322</f>
        <v>-236280.75490733236</v>
      </c>
      <c r="N97" s="87">
        <f>Variety!N322</f>
        <v>-3.9785341002973512E-2</v>
      </c>
      <c r="O97" s="124">
        <f>Variety!O322</f>
        <v>715004.29900931136</v>
      </c>
      <c r="P97" s="88">
        <f>Variety!P322</f>
        <v>-27742.976998794707</v>
      </c>
      <c r="Q97" s="87">
        <f>Variety!Q322</f>
        <v>-3.7351839441134391E-2</v>
      </c>
    </row>
    <row r="98" spans="2:17">
      <c r="B98" s="492"/>
      <c r="C98" s="120" t="s">
        <v>172</v>
      </c>
      <c r="D98" s="124">
        <f>Variety!D323</f>
        <v>1448259.3318095254</v>
      </c>
      <c r="E98" s="88">
        <f>Variety!E323</f>
        <v>-60256.03226451599</v>
      </c>
      <c r="F98" s="87">
        <f>Variety!F323</f>
        <v>-3.9943930104750648E-2</v>
      </c>
      <c r="G98" s="126">
        <f>Variety!G323</f>
        <v>0.6448868762860529</v>
      </c>
      <c r="H98" s="90">
        <f>Variety!H323</f>
        <v>-3.1716472276418051E-2</v>
      </c>
      <c r="I98" s="258">
        <f>Variety!I323</f>
        <v>8.7103214285873474</v>
      </c>
      <c r="J98" s="259">
        <f>Variety!J323</f>
        <v>8.3411986545852912E-2</v>
      </c>
      <c r="K98" s="87">
        <f>Variety!K323</f>
        <v>9.6688144353714329E-3</v>
      </c>
      <c r="L98" s="125">
        <f>Variety!L323</f>
        <v>12614804.292012101</v>
      </c>
      <c r="M98" s="89">
        <f>Variety!M323</f>
        <v>-399021.14578290842</v>
      </c>
      <c r="N98" s="87">
        <f>Variety!N323</f>
        <v>-3.0661326117381545E-2</v>
      </c>
      <c r="O98" s="124">
        <f>Variety!O323</f>
        <v>3063340.8383129556</v>
      </c>
      <c r="P98" s="88">
        <f>Variety!P323</f>
        <v>-101096.52983519761</v>
      </c>
      <c r="Q98" s="87">
        <f>Variety!Q323</f>
        <v>-3.194771078511182E-2</v>
      </c>
    </row>
    <row r="99" spans="2:17">
      <c r="B99" s="492"/>
      <c r="C99" s="120" t="s">
        <v>162</v>
      </c>
      <c r="D99" s="124">
        <f>Variety!D324</f>
        <v>2908517.9242648808</v>
      </c>
      <c r="E99" s="88">
        <f>Variety!E324</f>
        <v>-205526.18666193029</v>
      </c>
      <c r="F99" s="87">
        <f>Variety!F324</f>
        <v>-6.5999767293200284E-2</v>
      </c>
      <c r="G99" s="126">
        <f>Variety!G324</f>
        <v>1.2951168327412927</v>
      </c>
      <c r="H99" s="90">
        <f>Variety!H324</f>
        <v>-0.10160256647916377</v>
      </c>
      <c r="I99" s="258">
        <f>Variety!I324</f>
        <v>6.4647273835946315</v>
      </c>
      <c r="J99" s="259">
        <f>Variety!J324</f>
        <v>-1.7847366779272456E-2</v>
      </c>
      <c r="K99" s="87">
        <f>Variety!K324</f>
        <v>-2.7531293454414931E-3</v>
      </c>
      <c r="L99" s="125">
        <f>Variety!L324</f>
        <v>18802775.470670991</v>
      </c>
      <c r="M99" s="89">
        <f>Variety!M324</f>
        <v>-1384248.2543737069</v>
      </c>
      <c r="N99" s="87">
        <f>Variety!N324</f>
        <v>-6.8571190742514568E-2</v>
      </c>
      <c r="O99" s="124">
        <f>Variety!O324</f>
        <v>5748707.3560302025</v>
      </c>
      <c r="P99" s="88">
        <f>Variety!P324</f>
        <v>-426546.01898682583</v>
      </c>
      <c r="Q99" s="87">
        <f>Variety!Q324</f>
        <v>-6.9073444129836958E-2</v>
      </c>
    </row>
    <row r="100" spans="2:17">
      <c r="B100" s="492"/>
      <c r="C100" s="120" t="s">
        <v>188</v>
      </c>
      <c r="D100" s="124">
        <f>Variety!D325</f>
        <v>270378.42620858923</v>
      </c>
      <c r="E100" s="88">
        <f>Variety!E325</f>
        <v>-17196.939818741172</v>
      </c>
      <c r="F100" s="87">
        <f>Variety!F325</f>
        <v>-5.9799766775248821E-2</v>
      </c>
      <c r="G100" s="126">
        <f>Variety!G325</f>
        <v>0.12039521849649533</v>
      </c>
      <c r="H100" s="90">
        <f>Variety!H325</f>
        <v>-8.5888543555593805E-3</v>
      </c>
      <c r="I100" s="258">
        <f>Variety!I325</f>
        <v>10.051901702483864</v>
      </c>
      <c r="J100" s="259">
        <f>Variety!J325</f>
        <v>-0.47298235266914723</v>
      </c>
      <c r="K100" s="87">
        <f>Variety!K325</f>
        <v>-4.4939435930182417E-2</v>
      </c>
      <c r="L100" s="125">
        <f>Variety!L325</f>
        <v>2717817.3627210259</v>
      </c>
      <c r="M100" s="89">
        <f>Variety!M325</f>
        <v>-308880.02183481446</v>
      </c>
      <c r="N100" s="87">
        <f>Variety!N325</f>
        <v>-0.10205183491779499</v>
      </c>
      <c r="O100" s="124">
        <f>Variety!O325</f>
        <v>439710.17114189285</v>
      </c>
      <c r="P100" s="88">
        <f>Variety!P325</f>
        <v>-30317.609079524118</v>
      </c>
      <c r="Q100" s="87">
        <f>Variety!Q325</f>
        <v>-6.4501738738170625E-2</v>
      </c>
    </row>
    <row r="101" spans="2:17">
      <c r="B101" s="492"/>
      <c r="C101" s="120" t="s">
        <v>179</v>
      </c>
      <c r="D101" s="124">
        <f>Variety!D326</f>
        <v>203214.87050590193</v>
      </c>
      <c r="E101" s="88">
        <f>Variety!E326</f>
        <v>13934.015323829313</v>
      </c>
      <c r="F101" s="87">
        <f>Variety!F326</f>
        <v>7.3615555627249973E-2</v>
      </c>
      <c r="G101" s="126">
        <f>Variety!G326</f>
        <v>9.048835396881913E-2</v>
      </c>
      <c r="H101" s="90">
        <f>Variety!H326</f>
        <v>5.5915982015556365E-3</v>
      </c>
      <c r="I101" s="258">
        <f>Variety!I326</f>
        <v>10.265778953303066</v>
      </c>
      <c r="J101" s="259">
        <f>Variety!J326</f>
        <v>-2.9174789163240789E-2</v>
      </c>
      <c r="K101" s="87">
        <f>Variety!K326</f>
        <v>-2.8338922051583245E-3</v>
      </c>
      <c r="L101" s="125">
        <f>Variety!L326</f>
        <v>2086158.9406376958</v>
      </c>
      <c r="M101" s="89">
        <f>Variety!M326</f>
        <v>137521.29220379423</v>
      </c>
      <c r="N101" s="87">
        <f>Variety!N326</f>
        <v>7.0573044872821053E-2</v>
      </c>
      <c r="O101" s="124">
        <f>Variety!O326</f>
        <v>359763.70311483531</v>
      </c>
      <c r="P101" s="88">
        <f>Variety!P326</f>
        <v>20787.076955956814</v>
      </c>
      <c r="Q101" s="87">
        <f>Variety!Q326</f>
        <v>6.1323039265291118E-2</v>
      </c>
    </row>
    <row r="102" spans="2:17">
      <c r="B102" s="492"/>
      <c r="C102" s="120" t="s">
        <v>158</v>
      </c>
      <c r="D102" s="124">
        <f>Variety!D327</f>
        <v>8955420.2276696991</v>
      </c>
      <c r="E102" s="88">
        <f>Variety!E327</f>
        <v>342048.05018751137</v>
      </c>
      <c r="F102" s="87">
        <f>Variety!F327</f>
        <v>3.9711281846350789E-2</v>
      </c>
      <c r="G102" s="126">
        <f>Variety!G327</f>
        <v>3.9877063793781935</v>
      </c>
      <c r="H102" s="90">
        <f>Variety!H327</f>
        <v>0.12441363706229414</v>
      </c>
      <c r="I102" s="258">
        <f>Variety!I327</f>
        <v>5.8318033763645767</v>
      </c>
      <c r="J102" s="259">
        <f>Variety!J327</f>
        <v>-0.16468057845014794</v>
      </c>
      <c r="K102" s="87">
        <f>Variety!K327</f>
        <v>-2.746285651576235E-2</v>
      </c>
      <c r="L102" s="125">
        <f>Variety!L327</f>
        <v>52226249.920487776</v>
      </c>
      <c r="M102" s="89">
        <f>Variety!M327</f>
        <v>576301.86136826873</v>
      </c>
      <c r="N102" s="87">
        <f>Variety!N327</f>
        <v>1.1157840095185046E-2</v>
      </c>
      <c r="O102" s="124">
        <f>Variety!O327</f>
        <v>15655855.891201317</v>
      </c>
      <c r="P102" s="88">
        <f>Variety!P327</f>
        <v>636571.76507113315</v>
      </c>
      <c r="Q102" s="87">
        <f>Variety!Q327</f>
        <v>4.2383628921676839E-2</v>
      </c>
    </row>
    <row r="103" spans="2:17">
      <c r="B103" s="492"/>
      <c r="C103" s="120" t="s">
        <v>156</v>
      </c>
      <c r="D103" s="124">
        <f>Variety!D328</f>
        <v>18156388.128958762</v>
      </c>
      <c r="E103" s="88">
        <f>Variety!E328</f>
        <v>175554.27802869305</v>
      </c>
      <c r="F103" s="87">
        <f>Variety!F328</f>
        <v>9.7634113903795634E-3</v>
      </c>
      <c r="G103" s="126">
        <f>Variety!G328</f>
        <v>8.0847512375368744</v>
      </c>
      <c r="H103" s="90">
        <f>Variety!H328</f>
        <v>1.9939513890694371E-2</v>
      </c>
      <c r="I103" s="258">
        <f>Variety!I328</f>
        <v>5.0014706034096656</v>
      </c>
      <c r="J103" s="259">
        <f>Variety!J328</f>
        <v>-4.436432093246534E-2</v>
      </c>
      <c r="K103" s="87">
        <f>Variety!K328</f>
        <v>-8.7922656205899358E-3</v>
      </c>
      <c r="L103" s="125">
        <f>Variety!L328</f>
        <v>90808641.491083473</v>
      </c>
      <c r="M103" s="89">
        <f>Variety!M328</f>
        <v>80322.077267318964</v>
      </c>
      <c r="N103" s="87">
        <f>Variety!N328</f>
        <v>8.8530326348233311E-4</v>
      </c>
      <c r="O103" s="124">
        <f>Variety!O328</f>
        <v>25213020.409198251</v>
      </c>
      <c r="P103" s="88">
        <f>Variety!P328</f>
        <v>207771.31298597902</v>
      </c>
      <c r="Q103" s="87">
        <f>Variety!Q328</f>
        <v>8.3091079071654465E-3</v>
      </c>
    </row>
    <row r="104" spans="2:17">
      <c r="B104" s="492"/>
      <c r="C104" s="120" t="s">
        <v>166</v>
      </c>
      <c r="D104" s="124">
        <f>Variety!D329</f>
        <v>2496847.1933553261</v>
      </c>
      <c r="E104" s="88">
        <f>Variety!E329</f>
        <v>52061.783855595626</v>
      </c>
      <c r="F104" s="87">
        <f>Variety!F329</f>
        <v>2.1295032133821872E-2</v>
      </c>
      <c r="G104" s="126">
        <f>Variety!G329</f>
        <v>1.1118063952501327</v>
      </c>
      <c r="H104" s="90">
        <f>Variety!H329</f>
        <v>1.5264700032104894E-2</v>
      </c>
      <c r="I104" s="258">
        <f>Variety!I329</f>
        <v>6.8898139439061357</v>
      </c>
      <c r="J104" s="259">
        <f>Variety!J329</f>
        <v>-0.25088984094676103</v>
      </c>
      <c r="K104" s="87">
        <f>Variety!K329</f>
        <v>-3.51351699364644E-2</v>
      </c>
      <c r="L104" s="125">
        <f>Variety!L329</f>
        <v>17202812.608582426</v>
      </c>
      <c r="M104" s="89">
        <f>Variety!M329</f>
        <v>-254675.81818543747</v>
      </c>
      <c r="N104" s="87">
        <f>Variety!N329</f>
        <v>-1.4588342375466721E-2</v>
      </c>
      <c r="O104" s="124">
        <f>Variety!O329</f>
        <v>4722722.333843437</v>
      </c>
      <c r="P104" s="88">
        <f>Variety!P329</f>
        <v>130118.15664417483</v>
      </c>
      <c r="Q104" s="87">
        <f>Variety!Q329</f>
        <v>2.8332107802838267E-2</v>
      </c>
    </row>
    <row r="105" spans="2:17">
      <c r="B105" s="492"/>
      <c r="C105" s="120" t="s">
        <v>186</v>
      </c>
      <c r="D105" s="124">
        <f>Variety!D330</f>
        <v>201270.77350034719</v>
      </c>
      <c r="E105" s="88">
        <f>Variety!E330</f>
        <v>-13798.527486214531</v>
      </c>
      <c r="F105" s="87">
        <f>Variety!F330</f>
        <v>-6.4158517384481153E-2</v>
      </c>
      <c r="G105" s="126">
        <f>Variety!G330</f>
        <v>8.962267845230594E-2</v>
      </c>
      <c r="H105" s="90">
        <f>Variety!H330</f>
        <v>-6.8407800487075981E-3</v>
      </c>
      <c r="I105" s="258">
        <f>Variety!I330</f>
        <v>7.2176236795339896</v>
      </c>
      <c r="J105" s="259">
        <f>Variety!J330</f>
        <v>-0.19062629454152802</v>
      </c>
      <c r="K105" s="87">
        <f>Variety!K330</f>
        <v>-2.5731622881059228E-2</v>
      </c>
      <c r="L105" s="125">
        <f>Variety!L330</f>
        <v>1452696.700814228</v>
      </c>
      <c r="M105" s="89">
        <f>Variety!M330</f>
        <v>-140590.44264390762</v>
      </c>
      <c r="N105" s="87">
        <f>Variety!N330</f>
        <v>-8.8239237491595124E-2</v>
      </c>
      <c r="O105" s="124">
        <f>Variety!O330</f>
        <v>293017.00352491741</v>
      </c>
      <c r="P105" s="88">
        <f>Variety!P330</f>
        <v>-33589.551097925112</v>
      </c>
      <c r="Q105" s="87">
        <f>Variety!Q330</f>
        <v>-0.10284408142608628</v>
      </c>
    </row>
    <row r="106" spans="2:17">
      <c r="B106" s="492"/>
      <c r="C106" s="120" t="s">
        <v>181</v>
      </c>
      <c r="D106" s="124">
        <f>Variety!D331</f>
        <v>302714.59566675732</v>
      </c>
      <c r="E106" s="88">
        <f>Variety!E331</f>
        <v>-36044.854607199726</v>
      </c>
      <c r="F106" s="87">
        <f>Variety!F331</f>
        <v>-0.10640250649258644</v>
      </c>
      <c r="G106" s="126">
        <f>Variety!G331</f>
        <v>0.13479400112811113</v>
      </c>
      <c r="H106" s="90">
        <f>Variety!H331</f>
        <v>-1.7147294181951933E-2</v>
      </c>
      <c r="I106" s="258">
        <f>Variety!I331</f>
        <v>6.092205710933313</v>
      </c>
      <c r="J106" s="259">
        <f>Variety!J331</f>
        <v>0.40298426645403573</v>
      </c>
      <c r="K106" s="87">
        <f>Variety!K331</f>
        <v>7.083293740395441E-2</v>
      </c>
      <c r="L106" s="125">
        <f>Variety!L331</f>
        <v>1844199.5885038876</v>
      </c>
      <c r="M106" s="89">
        <f>Variety!M331</f>
        <v>-83077.940514720278</v>
      </c>
      <c r="N106" s="87">
        <f>Variety!N331</f>
        <v>-4.3106371170645322E-2</v>
      </c>
      <c r="O106" s="124">
        <f>Variety!O331</f>
        <v>412801.62051539938</v>
      </c>
      <c r="P106" s="88">
        <f>Variety!P331</f>
        <v>-79778.788309071213</v>
      </c>
      <c r="Q106" s="87">
        <f>Variety!Q331</f>
        <v>-0.16196094460894428</v>
      </c>
    </row>
    <row r="107" spans="2:17">
      <c r="B107" s="492"/>
      <c r="C107" s="120" t="s">
        <v>159</v>
      </c>
      <c r="D107" s="124">
        <f>Variety!D332</f>
        <v>7598321.6957869949</v>
      </c>
      <c r="E107" s="88">
        <f>Variety!E332</f>
        <v>99966.07863089256</v>
      </c>
      <c r="F107" s="87">
        <f>Variety!F332</f>
        <v>1.333173348062767E-2</v>
      </c>
      <c r="G107" s="126">
        <f>Variety!G332</f>
        <v>3.3834119593003065</v>
      </c>
      <c r="H107" s="90">
        <f>Variety!H332</f>
        <v>2.0229428909440461E-2</v>
      </c>
      <c r="I107" s="258">
        <f>Variety!I332</f>
        <v>10.386425153948037</v>
      </c>
      <c r="J107" s="259">
        <f>Variety!J332</f>
        <v>-1.5379423244246127E-2</v>
      </c>
      <c r="K107" s="87">
        <f>Variety!K332</f>
        <v>-1.4785341456969991E-3</v>
      </c>
      <c r="L107" s="125">
        <f>Variety!L332</f>
        <v>78919399.588911146</v>
      </c>
      <c r="M107" s="89">
        <f>Variety!M332</f>
        <v>922969.80896133184</v>
      </c>
      <c r="N107" s="87">
        <f>Variety!N332</f>
        <v>1.183348791175818E-2</v>
      </c>
      <c r="O107" s="124">
        <f>Variety!O332</f>
        <v>18348888.998124611</v>
      </c>
      <c r="P107" s="88">
        <f>Variety!P332</f>
        <v>265289.50492664799</v>
      </c>
      <c r="Q107" s="87">
        <f>Variety!Q332</f>
        <v>1.4670171446035125E-2</v>
      </c>
    </row>
    <row r="108" spans="2:17">
      <c r="B108" s="492"/>
      <c r="C108" s="120" t="s">
        <v>161</v>
      </c>
      <c r="D108" s="124">
        <f>Variety!D333</f>
        <v>9044763.4174170122</v>
      </c>
      <c r="E108" s="88">
        <f>Variety!E333</f>
        <v>256315.95552518405</v>
      </c>
      <c r="F108" s="87">
        <f>Variety!F333</f>
        <v>2.9165100734414438E-2</v>
      </c>
      <c r="G108" s="126">
        <f>Variety!G333</f>
        <v>4.0274894826443663</v>
      </c>
      <c r="H108" s="90">
        <f>Variety!H333</f>
        <v>8.5671505184574226E-2</v>
      </c>
      <c r="I108" s="258">
        <f>Variety!I333</f>
        <v>6.721945341588131</v>
      </c>
      <c r="J108" s="259">
        <f>Variety!J333</f>
        <v>-0.10478034583487261</v>
      </c>
      <c r="K108" s="87">
        <f>Variety!K333</f>
        <v>-1.5348550774189049E-2</v>
      </c>
      <c r="L108" s="125">
        <f>Variety!L333</f>
        <v>60798405.319473028</v>
      </c>
      <c r="M108" s="89">
        <f>Variety!M333</f>
        <v>802085.2788085863</v>
      </c>
      <c r="N108" s="87">
        <f>Variety!N333</f>
        <v>1.3368907930768873E-2</v>
      </c>
      <c r="O108" s="124">
        <f>Variety!O333</f>
        <v>12817305.105567854</v>
      </c>
      <c r="P108" s="88">
        <f>Variety!P333</f>
        <v>387710.52782078274</v>
      </c>
      <c r="Q108" s="87">
        <f>Variety!Q333</f>
        <v>3.1192532097137578E-2</v>
      </c>
    </row>
    <row r="109" spans="2:17">
      <c r="B109" s="492"/>
      <c r="C109" s="120" t="s">
        <v>177</v>
      </c>
      <c r="D109" s="124">
        <f>Variety!D334</f>
        <v>353397.87687605794</v>
      </c>
      <c r="E109" s="88">
        <f>Variety!E334</f>
        <v>6540.3813551595085</v>
      </c>
      <c r="F109" s="87">
        <f>Variety!F334</f>
        <v>1.8856104998790334E-2</v>
      </c>
      <c r="G109" s="126">
        <f>Variety!G334</f>
        <v>0.15736246119676145</v>
      </c>
      <c r="H109" s="90">
        <f>Variety!H334</f>
        <v>1.7890089585161084E-3</v>
      </c>
      <c r="I109" s="258">
        <f>Variety!I334</f>
        <v>17.543882138441727</v>
      </c>
      <c r="J109" s="259">
        <f>Variety!J334</f>
        <v>0.18019614302655285</v>
      </c>
      <c r="K109" s="87">
        <f>Variety!K334</f>
        <v>1.0377758678320552E-2</v>
      </c>
      <c r="L109" s="125">
        <f>Variety!L334</f>
        <v>6199970.6998891011</v>
      </c>
      <c r="M109" s="89">
        <f>Variety!M334</f>
        <v>177246.06250809506</v>
      </c>
      <c r="N109" s="87">
        <f>Variety!N334</f>
        <v>2.942954778440126E-2</v>
      </c>
      <c r="O109" s="124">
        <f>Variety!O334</f>
        <v>698468.54253205971</v>
      </c>
      <c r="P109" s="88">
        <f>Variety!P334</f>
        <v>14482.660820699297</v>
      </c>
      <c r="Q109" s="87">
        <f>Variety!Q334</f>
        <v>2.1173917778044032E-2</v>
      </c>
    </row>
    <row r="110" spans="2:17">
      <c r="B110" s="492"/>
      <c r="C110" s="120" t="s">
        <v>164</v>
      </c>
      <c r="D110" s="124">
        <f>Variety!D335</f>
        <v>5306603.6325184712</v>
      </c>
      <c r="E110" s="88">
        <f>Variety!E335</f>
        <v>106427.38546316419</v>
      </c>
      <c r="F110" s="87">
        <f>Variety!F335</f>
        <v>2.0466111225255223E-2</v>
      </c>
      <c r="G110" s="126">
        <f>Variety!G335</f>
        <v>2.3629463074042456</v>
      </c>
      <c r="H110" s="90">
        <f>Variety!H335</f>
        <v>3.0549339056265001E-2</v>
      </c>
      <c r="I110" s="258">
        <f>Variety!I335</f>
        <v>7.0247502501680374</v>
      </c>
      <c r="J110" s="259">
        <f>Variety!J335</f>
        <v>-0.17070187173173323</v>
      </c>
      <c r="K110" s="87">
        <f>Variety!K335</f>
        <v>-2.3723578288040066E-2</v>
      </c>
      <c r="L110" s="125">
        <f>Variety!L335</f>
        <v>37277565.195076749</v>
      </c>
      <c r="M110" s="89">
        <f>Variety!M335</f>
        <v>-140054.01605014503</v>
      </c>
      <c r="N110" s="87">
        <f>Variety!N335</f>
        <v>-3.742996454688841E-3</v>
      </c>
      <c r="O110" s="124">
        <f>Variety!O335</f>
        <v>10075341.455414198</v>
      </c>
      <c r="P110" s="88">
        <f>Variety!P335</f>
        <v>260030.81721118651</v>
      </c>
      <c r="Q110" s="87">
        <f>Variety!Q335</f>
        <v>2.6492367566961994E-2</v>
      </c>
    </row>
    <row r="111" spans="2:17">
      <c r="B111" s="492"/>
      <c r="C111" s="120" t="s">
        <v>190</v>
      </c>
      <c r="D111" s="124">
        <f>Variety!D336</f>
        <v>39.146805107593536</v>
      </c>
      <c r="E111" s="88">
        <f>Variety!E336</f>
        <v>-26.379591435194016</v>
      </c>
      <c r="F111" s="87">
        <f>Variety!F336</f>
        <v>-0.40257961412495219</v>
      </c>
      <c r="G111" s="126">
        <f>Variety!G336</f>
        <v>1.7431450506085981E-5</v>
      </c>
      <c r="H111" s="90">
        <f>Variety!H336</f>
        <v>-1.1958624249497549E-5</v>
      </c>
      <c r="I111" s="258">
        <f>Variety!I336</f>
        <v>5.6101819061600002</v>
      </c>
      <c r="J111" s="259">
        <f>Variety!J336</f>
        <v>-4.9342839885223961</v>
      </c>
      <c r="K111" s="87">
        <f>Variety!K336</f>
        <v>-0.46795011125321856</v>
      </c>
      <c r="L111" s="125">
        <f>Variety!L336</f>
        <v>219.62069769859315</v>
      </c>
      <c r="M111" s="89">
        <f>Variety!M336</f>
        <v>-471.32015584826468</v>
      </c>
      <c r="N111" s="87">
        <f>Variety!N336</f>
        <v>-0.6821425501601216</v>
      </c>
      <c r="O111" s="124">
        <f>Variety!O336</f>
        <v>39.828848838806152</v>
      </c>
      <c r="P111" s="88">
        <f>Variety!P336</f>
        <v>-59.441748023033142</v>
      </c>
      <c r="Q111" s="87">
        <f>Variety!Q336</f>
        <v>-0.59878503708164166</v>
      </c>
    </row>
    <row r="112" spans="2:17" ht="15.75" customHeight="1">
      <c r="B112" s="492"/>
      <c r="C112" s="120" t="s">
        <v>180</v>
      </c>
      <c r="D112" s="124">
        <f>Variety!D337</f>
        <v>386400.42106628959</v>
      </c>
      <c r="E112" s="88">
        <f>Variety!E337</f>
        <v>-10415.585852419026</v>
      </c>
      <c r="F112" s="87">
        <f>Variety!F337</f>
        <v>-2.6247897440671426E-2</v>
      </c>
      <c r="G112" s="126">
        <f>Variety!G337</f>
        <v>0.17205796991186087</v>
      </c>
      <c r="H112" s="90">
        <f>Variety!H337</f>
        <v>-5.9230075700555662E-3</v>
      </c>
      <c r="I112" s="258">
        <f>Variety!I337</f>
        <v>5.3667870188093305</v>
      </c>
      <c r="J112" s="259">
        <f>Variety!J337</f>
        <v>6.7710192762470811E-2</v>
      </c>
      <c r="K112" s="87">
        <f>Variety!K337</f>
        <v>1.2777733742158818E-2</v>
      </c>
      <c r="L112" s="125">
        <f>Variety!L337</f>
        <v>2073728.7638410223</v>
      </c>
      <c r="M112" s="89">
        <f>Variety!M337</f>
        <v>-29029.742626356892</v>
      </c>
      <c r="N112" s="87">
        <f>Variety!N337</f>
        <v>-1.3805552343301027E-2</v>
      </c>
      <c r="O112" s="124">
        <f>Variety!O337</f>
        <v>313973.38097414636</v>
      </c>
      <c r="P112" s="88">
        <f>Variety!P337</f>
        <v>-10371.611083560216</v>
      </c>
      <c r="Q112" s="87">
        <f>Variety!Q337</f>
        <v>-3.1977096417492787E-2</v>
      </c>
    </row>
    <row r="113" spans="2:17">
      <c r="B113" s="492"/>
      <c r="C113" s="120" t="s">
        <v>185</v>
      </c>
      <c r="D113" s="124">
        <f>Variety!D338</f>
        <v>185059.55066909236</v>
      </c>
      <c r="E113" s="88">
        <f>Variety!E338</f>
        <v>10293.670504557464</v>
      </c>
      <c r="F113" s="87">
        <f>Variety!F338</f>
        <v>5.8899772054284254E-2</v>
      </c>
      <c r="G113" s="126">
        <f>Variety!G338</f>
        <v>8.2404078424807528E-2</v>
      </c>
      <c r="H113" s="90">
        <f>Variety!H338</f>
        <v>4.0176181010345147E-3</v>
      </c>
      <c r="I113" s="258">
        <f>Variety!I338</f>
        <v>6.8087367687143372</v>
      </c>
      <c r="J113" s="259">
        <f>Variety!J338</f>
        <v>-8.3400116876521935E-2</v>
      </c>
      <c r="K113" s="87">
        <f>Variety!K338</f>
        <v>-1.2100763269934979E-2</v>
      </c>
      <c r="L113" s="125">
        <f>Variety!L338</f>
        <v>1260021.7670424031</v>
      </c>
      <c r="M113" s="89">
        <f>Variety!M338</f>
        <v>55511.398017660249</v>
      </c>
      <c r="N113" s="87">
        <f>Variety!N338</f>
        <v>4.6086276586067267E-2</v>
      </c>
      <c r="O113" s="124">
        <f>Variety!O338</f>
        <v>179140.87446457817</v>
      </c>
      <c r="P113" s="88">
        <f>Variety!P338</f>
        <v>5647.0319515210576</v>
      </c>
      <c r="Q113" s="87">
        <f>Variety!Q338</f>
        <v>3.254888974573298E-2</v>
      </c>
    </row>
    <row r="114" spans="2:17">
      <c r="B114" s="492"/>
      <c r="C114" s="120" t="s">
        <v>163</v>
      </c>
      <c r="D114" s="124">
        <f>Variety!D339</f>
        <v>3198461.525047604</v>
      </c>
      <c r="E114" s="88">
        <f>Variety!E339</f>
        <v>129199.43183893943</v>
      </c>
      <c r="F114" s="87">
        <f>Variety!F339</f>
        <v>4.2094623370489651E-2</v>
      </c>
      <c r="G114" s="126">
        <f>Variety!G339</f>
        <v>1.4242241127021804</v>
      </c>
      <c r="H114" s="90">
        <f>Variety!H339</f>
        <v>4.7590463925558657E-2</v>
      </c>
      <c r="I114" s="258">
        <f>Variety!I339</f>
        <v>5.6915050670326419</v>
      </c>
      <c r="J114" s="259">
        <f>Variety!J339</f>
        <v>0.10744613680421988</v>
      </c>
      <c r="K114" s="87">
        <f>Variety!K339</f>
        <v>1.924158361269742E-2</v>
      </c>
      <c r="L114" s="125">
        <f>Variety!L339</f>
        <v>18204059.97651739</v>
      </c>
      <c r="M114" s="89">
        <f>Variety!M339</f>
        <v>1065119.5757239684</v>
      </c>
      <c r="N114" s="87">
        <f>Variety!N339</f>
        <v>6.2146174198415456E-2</v>
      </c>
      <c r="O114" s="124">
        <f>Variety!O339</f>
        <v>4473326.4277904881</v>
      </c>
      <c r="P114" s="88">
        <f>Variety!P339</f>
        <v>266882.10788933188</v>
      </c>
      <c r="Q114" s="87">
        <f>Variety!Q339</f>
        <v>6.3446009882190263E-2</v>
      </c>
    </row>
    <row r="115" spans="2:17">
      <c r="B115" s="492"/>
      <c r="C115" s="120" t="s">
        <v>175</v>
      </c>
      <c r="D115" s="124">
        <f>Variety!D340</f>
        <v>802720.01803799428</v>
      </c>
      <c r="E115" s="88">
        <f>Variety!E340</f>
        <v>94939.494462767383</v>
      </c>
      <c r="F115" s="87">
        <f>Variety!F340</f>
        <v>0.13413691292774982</v>
      </c>
      <c r="G115" s="126">
        <f>Variety!G340</f>
        <v>0.35743847361785136</v>
      </c>
      <c r="H115" s="90">
        <f>Variety!H340</f>
        <v>3.9982858843753077E-2</v>
      </c>
      <c r="I115" s="258">
        <f>Variety!I340</f>
        <v>6.1097199455008928</v>
      </c>
      <c r="J115" s="259">
        <f>Variety!J340</f>
        <v>9.9349763935635771E-2</v>
      </c>
      <c r="K115" s="87">
        <f>Variety!K340</f>
        <v>1.652972461502571E-2</v>
      </c>
      <c r="L115" s="125">
        <f>Variety!L340</f>
        <v>4904394.5048595704</v>
      </c>
      <c r="M115" s="89">
        <f>Variety!M340</f>
        <v>650371.5508703813</v>
      </c>
      <c r="N115" s="87">
        <f>Variety!N340</f>
        <v>0.152883883774181</v>
      </c>
      <c r="O115" s="124">
        <f>Variety!O340</f>
        <v>1042523.429829475</v>
      </c>
      <c r="P115" s="88">
        <f>Variety!P340</f>
        <v>98868.663656099583</v>
      </c>
      <c r="Q115" s="87">
        <f>Variety!Q340</f>
        <v>0.10477207046494659</v>
      </c>
    </row>
    <row r="116" spans="2:17">
      <c r="B116" s="492"/>
      <c r="C116" s="120" t="s">
        <v>207</v>
      </c>
      <c r="D116" s="124">
        <f>Variety!D341</f>
        <v>4221056.6518112198</v>
      </c>
      <c r="E116" s="88">
        <f>Variety!E341</f>
        <v>-221274.91930421535</v>
      </c>
      <c r="F116" s="87">
        <f>Variety!F341</f>
        <v>-4.9810536598161884E-2</v>
      </c>
      <c r="G116" s="126">
        <f>Variety!G341</f>
        <v>1.8795694797366667</v>
      </c>
      <c r="H116" s="90">
        <f>Variety!H341</f>
        <v>-0.11291696622435698</v>
      </c>
      <c r="I116" s="258">
        <f>Variety!I341</f>
        <v>3.4679369785147944</v>
      </c>
      <c r="J116" s="259">
        <f>Variety!J341</f>
        <v>1.5292022256102378E-2</v>
      </c>
      <c r="K116" s="87">
        <f>Variety!K341</f>
        <v>4.4290746514153339E-3</v>
      </c>
      <c r="L116" s="125">
        <f>Variety!L341</f>
        <v>14638358.451221976</v>
      </c>
      <c r="M116" s="89">
        <f>Variety!M341</f>
        <v>-699435.24181848206</v>
      </c>
      <c r="N116" s="87">
        <f>Variety!N341</f>
        <v>-4.5602076531766858E-2</v>
      </c>
      <c r="O116" s="124">
        <f>Variety!O341</f>
        <v>3412095.2737738271</v>
      </c>
      <c r="P116" s="88">
        <f>Variety!P341</f>
        <v>-119490.15899159061</v>
      </c>
      <c r="Q116" s="87">
        <f>Variety!Q341</f>
        <v>-3.3834707177966668E-2</v>
      </c>
    </row>
    <row r="117" spans="2:17">
      <c r="B117" s="492"/>
      <c r="C117" s="120" t="s">
        <v>208</v>
      </c>
      <c r="D117" s="124">
        <f>Variety!D342</f>
        <v>137039.97829505306</v>
      </c>
      <c r="E117" s="88">
        <f>Variety!E342</f>
        <v>-2313.7717231022252</v>
      </c>
      <c r="F117" s="87">
        <f>Variety!F342</f>
        <v>-1.6603584207822052E-2</v>
      </c>
      <c r="G117" s="126">
        <f>Variety!G342</f>
        <v>6.1021725590115747E-2</v>
      </c>
      <c r="H117" s="90">
        <f>Variety!H342</f>
        <v>-1.4815913415595627E-3</v>
      </c>
      <c r="I117" s="258">
        <f>Variety!I342</f>
        <v>12.448764799869581</v>
      </c>
      <c r="J117" s="259">
        <f>Variety!J342</f>
        <v>-0.14274702103791626</v>
      </c>
      <c r="K117" s="87">
        <f>Variety!K342</f>
        <v>-1.1336765836243179E-2</v>
      </c>
      <c r="L117" s="125">
        <f>Variety!L342</f>
        <v>1705978.457974348</v>
      </c>
      <c r="M117" s="89">
        <f>Variety!M342</f>
        <v>-48695.932667042594</v>
      </c>
      <c r="N117" s="87">
        <f>Variety!N342</f>
        <v>-2.7752119097858748E-2</v>
      </c>
      <c r="O117" s="124">
        <f>Variety!O342</f>
        <v>325048.34431452391</v>
      </c>
      <c r="P117" s="88">
        <f>Variety!P342</f>
        <v>-10184.692142254033</v>
      </c>
      <c r="Q117" s="87">
        <f>Variety!Q342</f>
        <v>-3.0380932171543775E-2</v>
      </c>
    </row>
    <row r="118" spans="2:17">
      <c r="B118" s="492"/>
      <c r="C118" s="120" t="s">
        <v>239</v>
      </c>
      <c r="D118" s="124">
        <f>Variety!D343</f>
        <v>186815.85317991977</v>
      </c>
      <c r="E118" s="88">
        <f>Variety!E343</f>
        <v>-7404.9880808017915</v>
      </c>
      <c r="F118" s="87">
        <f>Variety!F343</f>
        <v>-3.8126639925636786E-2</v>
      </c>
      <c r="G118" s="126">
        <f>Variety!G343</f>
        <v>8.3186132035748664E-2</v>
      </c>
      <c r="H118" s="90">
        <f>Variety!H343</f>
        <v>-3.9263195091428782E-3</v>
      </c>
      <c r="I118" s="258">
        <f>Variety!I343</f>
        <v>15.450194503832401</v>
      </c>
      <c r="J118" s="259">
        <f>Variety!J343</f>
        <v>1.265705971320866</v>
      </c>
      <c r="K118" s="87">
        <f>Variety!K343</f>
        <v>8.9231696188396686E-2</v>
      </c>
      <c r="L118" s="125">
        <f>Variety!L343</f>
        <v>2886341.2680291571</v>
      </c>
      <c r="M118" s="89">
        <f>Variety!M343</f>
        <v>131417.97239170875</v>
      </c>
      <c r="N118" s="87">
        <f>Variety!N343</f>
        <v>4.7702951512230973E-2</v>
      </c>
      <c r="O118" s="124">
        <f>Variety!O343</f>
        <v>365470.42053230613</v>
      </c>
      <c r="P118" s="88">
        <f>Variety!P343</f>
        <v>-22142.179749782372</v>
      </c>
      <c r="Q118" s="87">
        <f>Variety!Q343</f>
        <v>-5.7124509713224504E-2</v>
      </c>
    </row>
    <row r="119" spans="2:17">
      <c r="B119" s="492"/>
      <c r="C119" s="120" t="s">
        <v>209</v>
      </c>
      <c r="D119" s="124">
        <f>Variety!D344</f>
        <v>8283450.3901972817</v>
      </c>
      <c r="E119" s="88">
        <f>Variety!E344</f>
        <v>367702.85568649694</v>
      </c>
      <c r="F119" s="87">
        <f>Variety!F344</f>
        <v>4.6452069635040727E-2</v>
      </c>
      <c r="G119" s="126">
        <f>Variety!G344</f>
        <v>3.6884888843287453</v>
      </c>
      <c r="H119" s="90">
        <f>Variety!H344</f>
        <v>0.13809661403679652</v>
      </c>
      <c r="I119" s="258">
        <f>Variety!I344</f>
        <v>5.86102124680645</v>
      </c>
      <c r="J119" s="259">
        <f>Variety!J344</f>
        <v>-0.14935155893124108</v>
      </c>
      <c r="K119" s="87">
        <f>Variety!K344</f>
        <v>-2.4848967569643166E-2</v>
      </c>
      <c r="L119" s="125">
        <f>Variety!L344</f>
        <v>48549478.73381345</v>
      </c>
      <c r="M119" s="89">
        <f>Variety!M344</f>
        <v>972885.01530465484</v>
      </c>
      <c r="N119" s="87">
        <f>Variety!N344</f>
        <v>2.0448816093493718E-2</v>
      </c>
      <c r="O119" s="124">
        <f>Variety!O344</f>
        <v>9460164.2730127927</v>
      </c>
      <c r="P119" s="88">
        <f>Variety!P344</f>
        <v>340899.55363208055</v>
      </c>
      <c r="Q119" s="87">
        <f>Variety!Q344</f>
        <v>3.7382350893661855E-2</v>
      </c>
    </row>
    <row r="120" spans="2:17" ht="15" thickBot="1">
      <c r="B120" s="493"/>
      <c r="C120" s="95" t="s">
        <v>210</v>
      </c>
      <c r="D120" s="121">
        <f>Variety!D345</f>
        <v>5811184.228959294</v>
      </c>
      <c r="E120" s="84">
        <f>Variety!E345</f>
        <v>-37695.197415555827</v>
      </c>
      <c r="F120" s="83">
        <f>Variety!F345</f>
        <v>-6.44485800913824E-3</v>
      </c>
      <c r="G120" s="123">
        <f>Variety!G345</f>
        <v>2.5876280322350524</v>
      </c>
      <c r="H120" s="86">
        <f>Variety!H345</f>
        <v>-3.5727022323829516E-2</v>
      </c>
      <c r="I120" s="260">
        <f>Variety!I345</f>
        <v>7.1032509547864358</v>
      </c>
      <c r="J120" s="261">
        <f>Variety!J345</f>
        <v>-0.23146745909154109</v>
      </c>
      <c r="K120" s="83">
        <f>Variety!K345</f>
        <v>-3.1557783957129548E-2</v>
      </c>
      <c r="L120" s="122">
        <f>Variety!L345</f>
        <v>41278299.922794983</v>
      </c>
      <c r="M120" s="85">
        <f>Variety!M345</f>
        <v>-1621583.7063886896</v>
      </c>
      <c r="N120" s="83">
        <f>Variety!N345</f>
        <v>-3.7799256529581084E-2</v>
      </c>
      <c r="O120" s="121">
        <f>Variety!O345</f>
        <v>11560096.645297486</v>
      </c>
      <c r="P120" s="84">
        <f>Variety!P345</f>
        <v>6560.4879950936884</v>
      </c>
      <c r="Q120" s="83">
        <f>Variety!Q345</f>
        <v>5.678337701784179E-4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498" t="s">
        <v>212</v>
      </c>
      <c r="C122" s="498"/>
      <c r="D122" s="498"/>
      <c r="E122" s="498"/>
      <c r="F122" s="498"/>
      <c r="G122" s="498"/>
      <c r="H122" s="498"/>
      <c r="I122" s="498"/>
      <c r="J122" s="498"/>
      <c r="K122" s="498"/>
      <c r="L122" s="498"/>
      <c r="M122" s="498"/>
      <c r="N122" s="498"/>
      <c r="O122" s="498"/>
      <c r="P122" s="498"/>
      <c r="Q122" s="498"/>
    </row>
    <row r="123" spans="2:17" s="55" customFormat="1">
      <c r="B123" s="499" t="s">
        <v>14</v>
      </c>
      <c r="C123" s="499"/>
      <c r="D123" s="499"/>
      <c r="E123" s="499"/>
      <c r="F123" s="499"/>
      <c r="G123" s="499"/>
      <c r="H123" s="499"/>
      <c r="I123" s="499"/>
      <c r="J123" s="499"/>
      <c r="K123" s="499"/>
      <c r="L123" s="499"/>
      <c r="M123" s="499"/>
      <c r="N123" s="499"/>
      <c r="O123" s="499"/>
      <c r="P123" s="499"/>
      <c r="Q123" s="499"/>
    </row>
    <row r="124" spans="2:17" s="55" customFormat="1" ht="15" thickBot="1">
      <c r="B124" s="499" t="str">
        <f>'HOME PAGE'!H5</f>
        <v>LATEST 52 WEEKS ENDING 07-14-2024</v>
      </c>
      <c r="C124" s="499"/>
      <c r="D124" s="499"/>
      <c r="E124" s="499"/>
      <c r="F124" s="499"/>
      <c r="G124" s="499"/>
      <c r="H124" s="499"/>
      <c r="I124" s="499"/>
      <c r="J124" s="499"/>
      <c r="K124" s="499"/>
      <c r="L124" s="499"/>
      <c r="M124" s="499"/>
      <c r="N124" s="499"/>
      <c r="O124" s="499"/>
      <c r="P124" s="499"/>
      <c r="Q124" s="499"/>
    </row>
    <row r="125" spans="2:17" s="55" customFormat="1" ht="24" customHeight="1">
      <c r="B125" s="1"/>
      <c r="C125" s="68"/>
      <c r="D125" s="505" t="s">
        <v>70</v>
      </c>
      <c r="E125" s="506"/>
      <c r="F125" s="507"/>
      <c r="G125" s="508" t="s">
        <v>19</v>
      </c>
      <c r="H125" s="509"/>
      <c r="I125" s="505" t="s">
        <v>20</v>
      </c>
      <c r="J125" s="506"/>
      <c r="K125" s="507"/>
      <c r="L125" s="508" t="s">
        <v>21</v>
      </c>
      <c r="M125" s="506"/>
      <c r="N125" s="509"/>
      <c r="O125" s="505" t="s">
        <v>22</v>
      </c>
      <c r="P125" s="506"/>
      <c r="Q125" s="507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Data'!D45</f>
        <v>2976170942.0322523</v>
      </c>
      <c r="E127" s="425">
        <f>'Segment Data'!E45</f>
        <v>10791594.532745361</v>
      </c>
      <c r="F127" s="426">
        <f>'Segment Data'!F45</f>
        <v>3.6391952826693636E-3</v>
      </c>
      <c r="G127" s="427">
        <f>'Segment Data'!G45</f>
        <v>100.00000000000003</v>
      </c>
      <c r="H127" s="428">
        <f>'Segment Data'!H45</f>
        <v>1.1368683772161603E-13</v>
      </c>
      <c r="I127" s="429">
        <f>'Segment Data'!I45</f>
        <v>6.435042929370665</v>
      </c>
      <c r="J127" s="430">
        <f>'Segment Data'!J45</f>
        <v>-6.256742413148686E-2</v>
      </c>
      <c r="K127" s="426">
        <f>'Segment Data'!K45</f>
        <v>-9.6292976536771855E-3</v>
      </c>
      <c r="L127" s="431">
        <f>'Segment Data'!L45</f>
        <v>19151787777.123077</v>
      </c>
      <c r="M127" s="432">
        <f>'Segment Data'!M45</f>
        <v>-116091773.25117493</v>
      </c>
      <c r="N127" s="426">
        <f>'Segment Data'!N45</f>
        <v>-6.0251452656044863E-3</v>
      </c>
      <c r="O127" s="424">
        <f>'Segment Data'!O45</f>
        <v>4775048439.8464756</v>
      </c>
      <c r="P127" s="425">
        <f>'Segment Data'!P45</f>
        <v>18864748.908026695</v>
      </c>
      <c r="Q127" s="426">
        <f>'Segment Data'!Q45</f>
        <v>3.9663625574361417E-3</v>
      </c>
    </row>
    <row r="128" spans="2:17" s="55" customFormat="1">
      <c r="B128" s="491" t="s">
        <v>66</v>
      </c>
      <c r="C128" s="421" t="s">
        <v>194</v>
      </c>
      <c r="D128" s="355">
        <f>'Segment Data'!D46</f>
        <v>2529866243.3561301</v>
      </c>
      <c r="E128" s="347">
        <f>'Segment Data'!E46</f>
        <v>22076346.677548409</v>
      </c>
      <c r="F128" s="114">
        <f>'Segment Data'!F46</f>
        <v>8.8031085486017843E-3</v>
      </c>
      <c r="G128" s="348">
        <f>'Segment Data'!G46</f>
        <v>85.004063698996873</v>
      </c>
      <c r="H128" s="115">
        <f>'Segment Data'!H46</f>
        <v>0.43512317564628233</v>
      </c>
      <c r="I128" s="349">
        <f>'Segment Data'!I46</f>
        <v>6.5094104055075723</v>
      </c>
      <c r="J128" s="350">
        <f>'Segment Data'!J46</f>
        <v>-6.1593561640737704E-2</v>
      </c>
      <c r="K128" s="114">
        <f>'Segment Data'!K46</f>
        <v>-9.373538952140997E-3</v>
      </c>
      <c r="L128" s="351">
        <f>'Segment Data'!L46</f>
        <v>16467937649.044746</v>
      </c>
      <c r="M128" s="352">
        <f>'Segment Data'!M46</f>
        <v>-10759710.804664612</v>
      </c>
      <c r="N128" s="114">
        <f>'Segment Data'!N46</f>
        <v>-6.5294668441941324E-4</v>
      </c>
      <c r="O128" s="353">
        <f>'Segment Data'!O46</f>
        <v>4199805227.5281692</v>
      </c>
      <c r="P128" s="354">
        <f>'Segment Data'!P46</f>
        <v>34062904.418576717</v>
      </c>
      <c r="Q128" s="114">
        <f>'Segment Data'!Q46</f>
        <v>8.1769110464686295E-3</v>
      </c>
    </row>
    <row r="129" spans="2:17" s="55" customFormat="1">
      <c r="B129" s="492"/>
      <c r="C129" s="421" t="s">
        <v>195</v>
      </c>
      <c r="D129" s="355">
        <f>'Segment Data'!D47</f>
        <v>406536761.53781152</v>
      </c>
      <c r="E129" s="347">
        <f>'Segment Data'!E47</f>
        <v>-3179406.1682845354</v>
      </c>
      <c r="F129" s="114">
        <f>'Segment Data'!F47</f>
        <v>-7.7600212510169631E-3</v>
      </c>
      <c r="G129" s="348">
        <f>'Segment Data'!G47</f>
        <v>13.659724842962534</v>
      </c>
      <c r="H129" s="115">
        <f>'Segment Data'!H47</f>
        <v>-0.1569279253107787</v>
      </c>
      <c r="I129" s="349">
        <f>'Segment Data'!I47</f>
        <v>5.7015657167064067</v>
      </c>
      <c r="J129" s="350">
        <f>'Segment Data'!J47</f>
        <v>-1.821176597821772E-2</v>
      </c>
      <c r="K129" s="114">
        <f>'Segment Data'!K47</f>
        <v>-3.1839990337648376E-3</v>
      </c>
      <c r="L129" s="351">
        <f>'Segment Data'!L47</f>
        <v>2317896062.164834</v>
      </c>
      <c r="M129" s="352">
        <f>'Segment Data'!M47</f>
        <v>-25589248.172331333</v>
      </c>
      <c r="N129" s="114">
        <f>'Segment Data'!N47</f>
        <v>-1.091931238461645E-2</v>
      </c>
      <c r="O129" s="353">
        <f>'Segment Data'!O47</f>
        <v>496782957.64822936</v>
      </c>
      <c r="P129" s="354">
        <f>'Segment Data'!P47</f>
        <v>5290705.6504189968</v>
      </c>
      <c r="Q129" s="114">
        <f>'Segment Data'!Q47</f>
        <v>1.0764575899036894E-2</v>
      </c>
    </row>
    <row r="130" spans="2:17" s="55" customFormat="1">
      <c r="B130" s="492"/>
      <c r="C130" s="421" t="s">
        <v>293</v>
      </c>
      <c r="D130" s="355">
        <f>'Segment Data'!D48</f>
        <v>16025811.410531718</v>
      </c>
      <c r="E130" s="347">
        <f>'Segment Data'!E48</f>
        <v>-240540.51920302585</v>
      </c>
      <c r="F130" s="114">
        <f>'Segment Data'!F48</f>
        <v>-1.4787613119529275E-2</v>
      </c>
      <c r="G130" s="348">
        <f>'Segment Data'!G48</f>
        <v>0.53847079763464922</v>
      </c>
      <c r="H130" s="115">
        <f>'Segment Data'!H48</f>
        <v>-1.0071227636113789E-2</v>
      </c>
      <c r="I130" s="349">
        <f>'Segment Data'!I48</f>
        <v>11.207876852783045</v>
      </c>
      <c r="J130" s="350">
        <f>'Segment Data'!J48</f>
        <v>6.3505610036367344E-2</v>
      </c>
      <c r="K130" s="114">
        <f>'Segment Data'!K48</f>
        <v>5.6984471042006981E-3</v>
      </c>
      <c r="L130" s="351">
        <f>'Segment Data'!L48</f>
        <v>179615320.75516483</v>
      </c>
      <c r="M130" s="352">
        <f>'Segment Data'!M48</f>
        <v>-1662943.914967984</v>
      </c>
      <c r="N130" s="114">
        <f>'Segment Data'!N48</f>
        <v>-9.1734324464877153E-3</v>
      </c>
      <c r="O130" s="353">
        <f>'Segment Data'!O48</f>
        <v>35216239.81799531</v>
      </c>
      <c r="P130" s="354">
        <f>'Segment Data'!P48</f>
        <v>-507063.78451064974</v>
      </c>
      <c r="Q130" s="114">
        <f>'Segment Data'!Q48</f>
        <v>-1.4194201917962583E-2</v>
      </c>
    </row>
    <row r="131" spans="2:17" s="55" customFormat="1">
      <c r="B131" s="492"/>
      <c r="C131" s="421" t="s">
        <v>193</v>
      </c>
      <c r="D131" s="355">
        <f>'Segment Data'!D49</f>
        <v>5550679.2170890598</v>
      </c>
      <c r="E131" s="347">
        <f>'Segment Data'!E49</f>
        <v>-891488.92429939657</v>
      </c>
      <c r="F131" s="114">
        <f>'Segment Data'!F49</f>
        <v>-0.13838336794904849</v>
      </c>
      <c r="G131" s="348">
        <f>'Segment Data'!G49</f>
        <v>0.18650404580923796</v>
      </c>
      <c r="H131" s="115">
        <f>'Segment Data'!H49</f>
        <v>-3.074195837638749E-2</v>
      </c>
      <c r="I131" s="349">
        <f>'Segment Data'!I49</f>
        <v>3.0419764530421651</v>
      </c>
      <c r="J131" s="350">
        <f>'Segment Data'!J49</f>
        <v>-0.16196771321356573</v>
      </c>
      <c r="K131" s="114">
        <f>'Segment Data'!K49</f>
        <v>-5.0552601671223343E-2</v>
      </c>
      <c r="L131" s="351">
        <f>'Segment Data'!L49</f>
        <v>16885035.476775441</v>
      </c>
      <c r="M131" s="352">
        <f>'Segment Data'!M49</f>
        <v>-3755311.5578646287</v>
      </c>
      <c r="N131" s="114">
        <f>'Segment Data'!N49</f>
        <v>-0.18194033034242121</v>
      </c>
      <c r="O131" s="353">
        <f>'Segment Data'!O49</f>
        <v>8991223.9771325905</v>
      </c>
      <c r="P131" s="354">
        <f>'Segment Data'!P49</f>
        <v>-1633484.6283741016</v>
      </c>
      <c r="Q131" s="114">
        <f>'Segment Data'!Q49</f>
        <v>-0.15374394621302659</v>
      </c>
    </row>
    <row r="132" spans="2:17" s="55" customFormat="1" ht="15" thickBot="1">
      <c r="B132" s="493"/>
      <c r="C132" s="422" t="s">
        <v>292</v>
      </c>
      <c r="D132" s="356">
        <f>'Segment Data'!D50</f>
        <v>1112017.7005284622</v>
      </c>
      <c r="E132" s="113">
        <f>'Segment Data'!E50</f>
        <v>-278131.94495570613</v>
      </c>
      <c r="F132" s="111">
        <f>'Segment Data'!F50</f>
        <v>-0.20007338480371797</v>
      </c>
      <c r="G132" s="171">
        <f>'Segment Data'!G50</f>
        <v>3.7364039975779452E-2</v>
      </c>
      <c r="H132" s="112">
        <f>'Segment Data'!H50</f>
        <v>-9.5152790785055022E-3</v>
      </c>
      <c r="I132" s="234">
        <f>'Segment Data'!I50</f>
        <v>29.999479735680328</v>
      </c>
      <c r="J132" s="235">
        <f>'Segment Data'!J50</f>
        <v>5.7859029589504729E-2</v>
      </c>
      <c r="K132" s="111">
        <f>'Segment Data'!K50</f>
        <v>1.9323947142826125E-3</v>
      </c>
      <c r="L132" s="170">
        <f>'Segment Data'!L50</f>
        <v>33359952.472721439</v>
      </c>
      <c r="M132" s="169">
        <f>'Segment Data'!M50</f>
        <v>-8263380.9370721541</v>
      </c>
      <c r="N132" s="111">
        <f>'Segment Data'!N50</f>
        <v>-0.19852761084069867</v>
      </c>
      <c r="O132" s="168">
        <f>'Segment Data'!O50</f>
        <v>7838490.2775866101</v>
      </c>
      <c r="P132" s="167">
        <f>'Segment Data'!P50</f>
        <v>-2067100.0761729265</v>
      </c>
      <c r="Q132" s="111">
        <f>'Segment Data'!Q50</f>
        <v>-0.20868014952671507</v>
      </c>
    </row>
    <row r="133" spans="2:17" s="55" customFormat="1">
      <c r="B133" s="491" t="s">
        <v>151</v>
      </c>
      <c r="C133" s="224" t="s">
        <v>150</v>
      </c>
      <c r="D133" s="110">
        <f>Fat!D31</f>
        <v>2808627826.3990984</v>
      </c>
      <c r="E133" s="109">
        <f>Fat!E31</f>
        <v>16543182.88368082</v>
      </c>
      <c r="F133" s="107">
        <f>Fat!F31</f>
        <v>5.9250291434044308E-3</v>
      </c>
      <c r="G133" s="223">
        <f>Fat!G31</f>
        <v>94.370514365725654</v>
      </c>
      <c r="H133" s="108">
        <f>Fat!H31</f>
        <v>0.21444472594141928</v>
      </c>
      <c r="I133" s="236">
        <f>Fat!I31</f>
        <v>6.4818277021623611</v>
      </c>
      <c r="J133" s="237">
        <f>Fat!J31</f>
        <v>-6.3707648739331546E-2</v>
      </c>
      <c r="K133" s="107">
        <f>Fat!K31</f>
        <v>-9.7329928453530352E-3</v>
      </c>
      <c r="L133" s="222">
        <f>Fat!L31</f>
        <v>18205041650.217735</v>
      </c>
      <c r="M133" s="221">
        <f>Fat!M31</f>
        <v>-70647086.622180939</v>
      </c>
      <c r="N133" s="107">
        <f>Fat!N31</f>
        <v>-3.8656319682098426E-3</v>
      </c>
      <c r="O133" s="225">
        <f>Fat!O31</f>
        <v>4539758874.1800537</v>
      </c>
      <c r="P133" s="226">
        <f>Fat!P31</f>
        <v>28871223.188881874</v>
      </c>
      <c r="Q133" s="107">
        <f>Fat!Q31</f>
        <v>6.4003418889269021E-3</v>
      </c>
    </row>
    <row r="134" spans="2:17" s="55" customFormat="1">
      <c r="B134" s="492"/>
      <c r="C134" s="220" t="s">
        <v>213</v>
      </c>
      <c r="D134" s="99">
        <f>Fat!D32</f>
        <v>155636113.88140687</v>
      </c>
      <c r="E134" s="98">
        <f>Fat!E32</f>
        <v>-5125381.3769209683</v>
      </c>
      <c r="F134" s="96">
        <f>Fat!F32</f>
        <v>-3.1881896648727898E-2</v>
      </c>
      <c r="G134" s="203">
        <f>Fat!G32</f>
        <v>5.229407749513614</v>
      </c>
      <c r="H134" s="97">
        <f>Fat!H32</f>
        <v>-0.19187150077476556</v>
      </c>
      <c r="I134" s="238">
        <f>Fat!I32</f>
        <v>5.5889679526565459</v>
      </c>
      <c r="J134" s="239">
        <f>Fat!J32</f>
        <v>-7.9005487067544955E-2</v>
      </c>
      <c r="K134" s="96">
        <f>Fat!K32</f>
        <v>-1.3938930361570437E-2</v>
      </c>
      <c r="L134" s="202">
        <f>Fat!L32</f>
        <v>869845252.75918758</v>
      </c>
      <c r="M134" s="201">
        <f>Fat!M32</f>
        <v>-41346632.495344996</v>
      </c>
      <c r="N134" s="96">
        <f>Fat!N32</f>
        <v>-4.5376427473116945E-2</v>
      </c>
      <c r="O134" s="200">
        <f>Fat!O32</f>
        <v>213969866.14032504</v>
      </c>
      <c r="P134" s="199">
        <f>Fat!P32</f>
        <v>-9417904.2539848387</v>
      </c>
      <c r="Q134" s="96">
        <f>Fat!Q32</f>
        <v>-4.215944425856865E-2</v>
      </c>
    </row>
    <row r="135" spans="2:17" s="55" customFormat="1">
      <c r="B135" s="492"/>
      <c r="C135" s="220" t="s">
        <v>65</v>
      </c>
      <c r="D135" s="99">
        <f>Fat!D33</f>
        <v>2999045.6862909948</v>
      </c>
      <c r="E135" s="98">
        <f>Fat!E33</f>
        <v>-671080.6649331511</v>
      </c>
      <c r="F135" s="96">
        <f>Fat!F33</f>
        <v>-0.18284947184701603</v>
      </c>
      <c r="G135" s="203">
        <f>Fat!G33</f>
        <v>0.10076859645175903</v>
      </c>
      <c r="H135" s="97">
        <f>Fat!H33</f>
        <v>-2.2997233182108848E-2</v>
      </c>
      <c r="I135" s="238">
        <f>Fat!I33</f>
        <v>4.7456569649852245</v>
      </c>
      <c r="J135" s="239">
        <f>Fat!J33</f>
        <v>0.17516325260338217</v>
      </c>
      <c r="K135" s="96">
        <f>Fat!K33</f>
        <v>3.8324798944335173E-2</v>
      </c>
      <c r="L135" s="202">
        <f>Fat!L33</f>
        <v>14232442.049455753</v>
      </c>
      <c r="M135" s="201">
        <f>Fat!M33</f>
        <v>-2541847.362461118</v>
      </c>
      <c r="N135" s="96">
        <f>Fat!N33</f>
        <v>-0.15153234214829553</v>
      </c>
      <c r="O135" s="200">
        <f>Fat!O33</f>
        <v>4088319.2517350181</v>
      </c>
      <c r="P135" s="199">
        <f>Fat!P33</f>
        <v>-843006.64020166313</v>
      </c>
      <c r="Q135" s="96">
        <f>Fat!Q33</f>
        <v>-0.1709492859881927</v>
      </c>
    </row>
    <row r="136" spans="2:17" s="55" customFormat="1" ht="15" thickBot="1">
      <c r="B136" s="493"/>
      <c r="C136" s="227" t="s">
        <v>13</v>
      </c>
      <c r="D136" s="94">
        <f>Fat!D34</f>
        <v>8907956.0654444657</v>
      </c>
      <c r="E136" s="93">
        <f>Fat!E34</f>
        <v>44873.690927065909</v>
      </c>
      <c r="F136" s="91">
        <f>Fat!F34</f>
        <v>5.0629892661365802E-3</v>
      </c>
      <c r="G136" s="215">
        <f>Fat!G34</f>
        <v>0.2993092883086127</v>
      </c>
      <c r="H136" s="92">
        <f>Fat!H34</f>
        <v>4.2400801585695813E-4</v>
      </c>
      <c r="I136" s="240">
        <f>Fat!I34</f>
        <v>7.0351079008886988</v>
      </c>
      <c r="J136" s="241">
        <f>Fat!J34</f>
        <v>-0.21120169593173888</v>
      </c>
      <c r="K136" s="91">
        <f>Fat!K34</f>
        <v>-2.9146104387316095E-2</v>
      </c>
      <c r="L136" s="214">
        <f>Fat!L34</f>
        <v>62668432.096777767</v>
      </c>
      <c r="M136" s="213">
        <f>Fat!M34</f>
        <v>-1556206.771097742</v>
      </c>
      <c r="N136" s="91">
        <f>Fat!N34</f>
        <v>-2.4230681534842237E-2</v>
      </c>
      <c r="O136" s="212">
        <f>Fat!O34</f>
        <v>17231380.274359576</v>
      </c>
      <c r="P136" s="211">
        <f>Fat!P34</f>
        <v>254436.61332833767</v>
      </c>
      <c r="Q136" s="91">
        <f>Fat!Q34</f>
        <v>1.4987186057073968E-2</v>
      </c>
    </row>
    <row r="137" spans="2:17" s="55" customFormat="1">
      <c r="B137" s="491" t="s">
        <v>67</v>
      </c>
      <c r="C137" s="224" t="s">
        <v>148</v>
      </c>
      <c r="D137" s="110">
        <f>'Form Data'!D136</f>
        <v>29172735.217232142</v>
      </c>
      <c r="E137" s="109">
        <f>'Form Data'!E136</f>
        <v>1851463.9817224629</v>
      </c>
      <c r="F137" s="107">
        <f>'Form Data'!F136</f>
        <v>6.7766392191740341E-2</v>
      </c>
      <c r="G137" s="223">
        <f>'Form Data'!G136</f>
        <v>0.98021033688716142</v>
      </c>
      <c r="H137" s="108">
        <f>'Form Data'!H136</f>
        <v>5.8868814139060199E-2</v>
      </c>
      <c r="I137" s="236">
        <f>'Form Data'!I136</f>
        <v>9.5974724721824352</v>
      </c>
      <c r="J137" s="237">
        <f>'Form Data'!J136</f>
        <v>-0.40336865492245799</v>
      </c>
      <c r="K137" s="107">
        <f>'Form Data'!K136</f>
        <v>-4.033347293451383E-2</v>
      </c>
      <c r="L137" s="222">
        <f>'Form Data'!L136</f>
        <v>279984523.18565255</v>
      </c>
      <c r="M137" s="221">
        <f>'Form Data'!M136</f>
        <v>6748830.1687794328</v>
      </c>
      <c r="N137" s="107">
        <f>'Form Data'!N136</f>
        <v>2.4699665311891269E-2</v>
      </c>
      <c r="O137" s="225">
        <f>'Form Data'!O136</f>
        <v>56415413.65443287</v>
      </c>
      <c r="P137" s="226">
        <f>'Form Data'!P136</f>
        <v>2925162.2176418006</v>
      </c>
      <c r="Q137" s="107">
        <f>'Form Data'!Q136</f>
        <v>5.4685893953937338E-2</v>
      </c>
    </row>
    <row r="138" spans="2:17" s="55" customFormat="1">
      <c r="B138" s="492"/>
      <c r="C138" s="220" t="s">
        <v>147</v>
      </c>
      <c r="D138" s="99">
        <f>'Form Data'!D137</f>
        <v>585551126.88636744</v>
      </c>
      <c r="E138" s="98">
        <f>'Form Data'!E137</f>
        <v>6917535.0060997009</v>
      </c>
      <c r="F138" s="96">
        <f>'Form Data'!F137</f>
        <v>1.1954948871221244E-2</v>
      </c>
      <c r="G138" s="203">
        <f>'Form Data'!G137</f>
        <v>19.674646997478209</v>
      </c>
      <c r="H138" s="97">
        <f>'Form Data'!H137</f>
        <v>0.1616766799305438</v>
      </c>
      <c r="I138" s="238">
        <f>'Form Data'!I137</f>
        <v>5.7044300947033832</v>
      </c>
      <c r="J138" s="239">
        <f>'Form Data'!J137</f>
        <v>-5.7910416669439968E-3</v>
      </c>
      <c r="K138" s="96">
        <f>'Form Data'!K137</f>
        <v>-1.0141536603650769E-3</v>
      </c>
      <c r="L138" s="202">
        <f>'Form Data'!L137</f>
        <v>3340235470.1980739</v>
      </c>
      <c r="M138" s="201">
        <f>'Form Data'!M137</f>
        <v>36109703.629487038</v>
      </c>
      <c r="N138" s="96">
        <f>'Form Data'!N137</f>
        <v>1.0928671055698894E-2</v>
      </c>
      <c r="O138" s="200">
        <f>'Form Data'!O137</f>
        <v>907557284.72051072</v>
      </c>
      <c r="P138" s="199">
        <f>'Form Data'!P137</f>
        <v>9338883.2368905544</v>
      </c>
      <c r="Q138" s="96">
        <f>'Form Data'!Q137</f>
        <v>1.0397118586598961E-2</v>
      </c>
    </row>
    <row r="139" spans="2:17" s="55" customFormat="1">
      <c r="B139" s="492"/>
      <c r="C139" s="220" t="s">
        <v>146</v>
      </c>
      <c r="D139" s="99">
        <f>'Form Data'!D138</f>
        <v>2600200.1845447961</v>
      </c>
      <c r="E139" s="98">
        <f>'Form Data'!E138</f>
        <v>-167982.85571293719</v>
      </c>
      <c r="F139" s="96">
        <f>'Form Data'!F138</f>
        <v>-6.06834350438391E-2</v>
      </c>
      <c r="G139" s="203">
        <f>'Form Data'!G138</f>
        <v>8.7367299633981127E-2</v>
      </c>
      <c r="H139" s="97">
        <f>'Form Data'!H138</f>
        <v>-5.9827482306181734E-3</v>
      </c>
      <c r="I139" s="238">
        <f>'Form Data'!I138</f>
        <v>8.0025439476795466</v>
      </c>
      <c r="J139" s="239">
        <f>'Form Data'!J138</f>
        <v>0.24815608400787159</v>
      </c>
      <c r="K139" s="96">
        <f>'Form Data'!K138</f>
        <v>3.2002021097042539E-2</v>
      </c>
      <c r="L139" s="202">
        <f>'Form Data'!L138</f>
        <v>20808216.249584198</v>
      </c>
      <c r="M139" s="201">
        <f>'Form Data'!M138</f>
        <v>-657348.72221212834</v>
      </c>
      <c r="N139" s="96">
        <f>'Form Data'!N138</f>
        <v>-3.0623406515310495E-2</v>
      </c>
      <c r="O139" s="200">
        <f>'Form Data'!O138</f>
        <v>4133203.7799636619</v>
      </c>
      <c r="P139" s="199">
        <f>'Form Data'!P138</f>
        <v>-204535.4991242094</v>
      </c>
      <c r="Q139" s="96">
        <f>'Form Data'!Q138</f>
        <v>-4.7152557118928226E-2</v>
      </c>
    </row>
    <row r="140" spans="2:17" s="55" customFormat="1">
      <c r="B140" s="492"/>
      <c r="C140" s="220" t="s">
        <v>145</v>
      </c>
      <c r="D140" s="99">
        <f>'Form Data'!D139</f>
        <v>31046513.38996591</v>
      </c>
      <c r="E140" s="98">
        <f>'Form Data'!E139</f>
        <v>574963.69917827845</v>
      </c>
      <c r="F140" s="96">
        <f>'Form Data'!F139</f>
        <v>1.8868869650961843E-2</v>
      </c>
      <c r="G140" s="203">
        <f>'Form Data'!G139</f>
        <v>1.0431696967233366</v>
      </c>
      <c r="H140" s="97">
        <f>'Form Data'!H139</f>
        <v>1.5592914127811275E-2</v>
      </c>
      <c r="I140" s="238">
        <f>'Form Data'!I139</f>
        <v>12.859669652805586</v>
      </c>
      <c r="J140" s="239">
        <f>'Form Data'!J139</f>
        <v>-6.6970252092076521E-2</v>
      </c>
      <c r="K140" s="96">
        <f>'Form Data'!K139</f>
        <v>-5.180793507422044E-3</v>
      </c>
      <c r="L140" s="202">
        <f>'Form Data'!L139</f>
        <v>399247906.06636691</v>
      </c>
      <c r="M140" s="201">
        <f>'Form Data'!M139</f>
        <v>5353155.8693594933</v>
      </c>
      <c r="N140" s="96">
        <f>'Form Data'!N139</f>
        <v>1.3590320426159779E-2</v>
      </c>
      <c r="O140" s="200">
        <f>'Form Data'!O139</f>
        <v>90988443.944105536</v>
      </c>
      <c r="P140" s="199">
        <f>'Form Data'!P139</f>
        <v>968187.42814488709</v>
      </c>
      <c r="Q140" s="96">
        <f>'Form Data'!Q139</f>
        <v>1.0755217387913428E-2</v>
      </c>
    </row>
    <row r="141" spans="2:17" s="55" customFormat="1">
      <c r="B141" s="492"/>
      <c r="C141" s="220" t="s">
        <v>144</v>
      </c>
      <c r="D141" s="99">
        <f>'Form Data'!D140</f>
        <v>16354358.8358876</v>
      </c>
      <c r="E141" s="98">
        <f>'Form Data'!E140</f>
        <v>87588.985972892493</v>
      </c>
      <c r="F141" s="96">
        <f>'Form Data'!F140</f>
        <v>5.3845346544539544E-3</v>
      </c>
      <c r="G141" s="203">
        <f>'Form Data'!G140</f>
        <v>0.5495100635825767</v>
      </c>
      <c r="H141" s="97">
        <f>'Form Data'!H140</f>
        <v>9.5394499925594012E-4</v>
      </c>
      <c r="I141" s="238">
        <f>'Form Data'!I140</f>
        <v>7.6785250657077384</v>
      </c>
      <c r="J141" s="239">
        <f>'Form Data'!J140</f>
        <v>1.7840502397625357E-2</v>
      </c>
      <c r="K141" s="96">
        <f>'Form Data'!K140</f>
        <v>2.3288391853477693E-3</v>
      </c>
      <c r="L141" s="202">
        <f>'Form Data'!L140</f>
        <v>125577354.25494176</v>
      </c>
      <c r="M141" s="201">
        <f>'Form Data'!M140</f>
        <v>962761.57078179717</v>
      </c>
      <c r="N141" s="96">
        <f>'Form Data'!N140</f>
        <v>7.7259135550998429E-3</v>
      </c>
      <c r="O141" s="200">
        <f>'Form Data'!O140</f>
        <v>39602803.285884649</v>
      </c>
      <c r="P141" s="199">
        <f>'Form Data'!P140</f>
        <v>-532113.10415299237</v>
      </c>
      <c r="Q141" s="96">
        <f>'Form Data'!Q140</f>
        <v>-1.3258109198031727E-2</v>
      </c>
    </row>
    <row r="142" spans="2:17" s="55" customFormat="1">
      <c r="B142" s="492"/>
      <c r="C142" s="220" t="s">
        <v>143</v>
      </c>
      <c r="D142" s="99">
        <f>'Form Data'!D141</f>
        <v>4502210.1568526691</v>
      </c>
      <c r="E142" s="98">
        <f>'Form Data'!E141</f>
        <v>-28753.458227506839</v>
      </c>
      <c r="F142" s="96">
        <f>'Form Data'!F141</f>
        <v>-6.3459918618212173E-3</v>
      </c>
      <c r="G142" s="203">
        <f>'Form Data'!G141</f>
        <v>0.15127525416192575</v>
      </c>
      <c r="H142" s="97">
        <f>'Form Data'!H141</f>
        <v>-1.5201586374792297E-3</v>
      </c>
      <c r="I142" s="238">
        <f>'Form Data'!I141</f>
        <v>8.1226142492506934</v>
      </c>
      <c r="J142" s="239">
        <f>'Form Data'!J141</f>
        <v>8.3116681083376776E-2</v>
      </c>
      <c r="K142" s="96">
        <f>'Form Data'!K141</f>
        <v>1.0338541728338884E-2</v>
      </c>
      <c r="L142" s="202">
        <f>'Form Data'!L141</f>
        <v>36569716.373172693</v>
      </c>
      <c r="M142" s="201">
        <f>'Form Data'!M141</f>
        <v>143045.40828102827</v>
      </c>
      <c r="N142" s="96">
        <f>'Form Data'!N141</f>
        <v>3.9269415648467204E-3</v>
      </c>
      <c r="O142" s="200">
        <f>'Form Data'!O141</f>
        <v>6930647.2685992904</v>
      </c>
      <c r="P142" s="199">
        <f>'Form Data'!P141</f>
        <v>-43759.817971331067</v>
      </c>
      <c r="Q142" s="96">
        <f>'Form Data'!Q141</f>
        <v>-6.2743423818193214E-3</v>
      </c>
    </row>
    <row r="143" spans="2:17" s="55" customFormat="1">
      <c r="B143" s="492"/>
      <c r="C143" s="220" t="s">
        <v>142</v>
      </c>
      <c r="D143" s="99">
        <f>'Form Data'!D142</f>
        <v>61321778.091660768</v>
      </c>
      <c r="E143" s="98">
        <f>'Form Data'!E142</f>
        <v>-1234394.7305745408</v>
      </c>
      <c r="F143" s="96">
        <f>'Form Data'!F142</f>
        <v>-1.9732580733196337E-2</v>
      </c>
      <c r="G143" s="203">
        <f>'Form Data'!G142</f>
        <v>2.0604252674339913</v>
      </c>
      <c r="H143" s="97">
        <f>'Form Data'!H142</f>
        <v>-4.9125164114823594E-2</v>
      </c>
      <c r="I143" s="238">
        <f>'Form Data'!I142</f>
        <v>9.2068444401363809</v>
      </c>
      <c r="J143" s="239">
        <f>'Form Data'!J142</f>
        <v>0.23688589894019252</v>
      </c>
      <c r="K143" s="96">
        <f>'Form Data'!K142</f>
        <v>2.6408806445676461E-2</v>
      </c>
      <c r="L143" s="202">
        <f>'Form Data'!L142</f>
        <v>564580071.68248391</v>
      </c>
      <c r="M143" s="201">
        <f>'Form Data'!M142</f>
        <v>3453794.9711294174</v>
      </c>
      <c r="N143" s="96">
        <f>'Form Data'!N142</f>
        <v>6.1551118072234977E-3</v>
      </c>
      <c r="O143" s="200">
        <f>'Form Data'!O142</f>
        <v>126647763.06245288</v>
      </c>
      <c r="P143" s="199">
        <f>'Form Data'!P142</f>
        <v>-2613282.4740675092</v>
      </c>
      <c r="Q143" s="96">
        <f>'Form Data'!Q142</f>
        <v>-2.0217092189070782E-2</v>
      </c>
    </row>
    <row r="144" spans="2:17" s="55" customFormat="1">
      <c r="B144" s="492"/>
      <c r="C144" s="220" t="s">
        <v>141</v>
      </c>
      <c r="D144" s="99">
        <f>'Form Data'!D143</f>
        <v>51098332.3124827</v>
      </c>
      <c r="E144" s="98">
        <f>'Form Data'!E143</f>
        <v>-367062.52400112152</v>
      </c>
      <c r="F144" s="96">
        <f>'Form Data'!F143</f>
        <v>-7.1322201095970388E-3</v>
      </c>
      <c r="G144" s="203">
        <f>'Form Data'!G143</f>
        <v>1.7169152346333527</v>
      </c>
      <c r="H144" s="97">
        <f>'Form Data'!H143</f>
        <v>-1.8626455163633926E-2</v>
      </c>
      <c r="I144" s="238">
        <f>'Form Data'!I143</f>
        <v>4.81535021783474</v>
      </c>
      <c r="J144" s="239">
        <f>'Form Data'!J143</f>
        <v>-8.5979239511511096E-2</v>
      </c>
      <c r="K144" s="96">
        <f>'Form Data'!K143</f>
        <v>-1.754202410993674E-2</v>
      </c>
      <c r="L144" s="202">
        <f>'Form Data'!L143</f>
        <v>246056365.63190553</v>
      </c>
      <c r="M144" s="201">
        <f>'Form Data'!M143</f>
        <v>-6192490.1141082942</v>
      </c>
      <c r="N144" s="96">
        <f>'Form Data'!N143</f>
        <v>-2.4549130642413833E-2</v>
      </c>
      <c r="O144" s="200">
        <f>'Form Data'!O143</f>
        <v>29896222.531801213</v>
      </c>
      <c r="P144" s="199">
        <f>'Form Data'!P143</f>
        <v>-304613.09285153449</v>
      </c>
      <c r="Q144" s="96">
        <f>'Form Data'!Q143</f>
        <v>-1.0086247170024687E-2</v>
      </c>
    </row>
    <row r="145" spans="2:17" s="55" customFormat="1">
      <c r="B145" s="492"/>
      <c r="C145" s="220" t="s">
        <v>140</v>
      </c>
      <c r="D145" s="99">
        <f>'Form Data'!D144</f>
        <v>16030907.769788707</v>
      </c>
      <c r="E145" s="98">
        <f>'Form Data'!E144</f>
        <v>-57750.828138211742</v>
      </c>
      <c r="F145" s="96">
        <f>'Form Data'!F144</f>
        <v>-3.5895365537592515E-3</v>
      </c>
      <c r="G145" s="203">
        <f>'Form Data'!G144</f>
        <v>0.53864203642960584</v>
      </c>
      <c r="H145" s="97">
        <f>'Form Data'!H144</f>
        <v>-3.907725761640668E-3</v>
      </c>
      <c r="I145" s="238">
        <f>'Form Data'!I144</f>
        <v>11.669338122457352</v>
      </c>
      <c r="J145" s="239">
        <f>'Form Data'!J144</f>
        <v>-2.7380457254706059E-2</v>
      </c>
      <c r="K145" s="96">
        <f>'Form Data'!K144</f>
        <v>-2.3408665488624668E-3</v>
      </c>
      <c r="L145" s="202">
        <f>'Form Data'!L144</f>
        <v>187070083.17559314</v>
      </c>
      <c r="M145" s="201">
        <f>'Form Data'!M144</f>
        <v>-1114428.7694227993</v>
      </c>
      <c r="N145" s="96">
        <f>'Form Data'!N144</f>
        <v>-5.9220004765770254E-3</v>
      </c>
      <c r="O145" s="200">
        <f>'Form Data'!O144</f>
        <v>37740846.224042512</v>
      </c>
      <c r="P145" s="199">
        <f>'Form Data'!P144</f>
        <v>1049642.7759497613</v>
      </c>
      <c r="Q145" s="96">
        <f>'Form Data'!Q144</f>
        <v>2.8607477468944206E-2</v>
      </c>
    </row>
    <row r="146" spans="2:17" s="55" customFormat="1">
      <c r="B146" s="492"/>
      <c r="C146" s="220" t="s">
        <v>139</v>
      </c>
      <c r="D146" s="99">
        <f>'Form Data'!D145</f>
        <v>40175832.422784083</v>
      </c>
      <c r="E146" s="98">
        <f>'Form Data'!E145</f>
        <v>2220995.8824169859</v>
      </c>
      <c r="F146" s="96">
        <f>'Form Data'!F145</f>
        <v>5.8516807997706227E-2</v>
      </c>
      <c r="G146" s="203">
        <f>'Form Data'!G145</f>
        <v>1.3499168295538284</v>
      </c>
      <c r="H146" s="97">
        <f>'Form Data'!H145</f>
        <v>6.998491890733094E-2</v>
      </c>
      <c r="I146" s="238">
        <f>'Form Data'!I145</f>
        <v>13.229858486494232</v>
      </c>
      <c r="J146" s="239">
        <f>'Form Data'!J145</f>
        <v>7.9007555534584384E-2</v>
      </c>
      <c r="K146" s="96">
        <f>'Form Data'!K145</f>
        <v>6.0077903665218587E-3</v>
      </c>
      <c r="L146" s="202">
        <f>'Form Data'!L145</f>
        <v>531520577.53054011</v>
      </c>
      <c r="M146" s="201">
        <f>'Form Data'!M145</f>
        <v>32382180.079232216</v>
      </c>
      <c r="N146" s="96">
        <f>'Form Data'!N145</f>
        <v>6.4876155079596279E-2</v>
      </c>
      <c r="O146" s="200">
        <f>'Form Data'!O145</f>
        <v>94275286.35355489</v>
      </c>
      <c r="P146" s="199">
        <f>'Form Data'!P145</f>
        <v>6971811.663432464</v>
      </c>
      <c r="Q146" s="96">
        <f>'Form Data'!Q145</f>
        <v>7.9857207152159992E-2</v>
      </c>
    </row>
    <row r="147" spans="2:17" s="55" customFormat="1">
      <c r="B147" s="492"/>
      <c r="C147" s="220" t="s">
        <v>138</v>
      </c>
      <c r="D147" s="99">
        <f>'Form Data'!D146</f>
        <v>54768232.721678846</v>
      </c>
      <c r="E147" s="98">
        <f>'Form Data'!E146</f>
        <v>327187.9689123556</v>
      </c>
      <c r="F147" s="96">
        <f>'Form Data'!F146</f>
        <v>6.0099502204304985E-3</v>
      </c>
      <c r="G147" s="203">
        <f>'Form Data'!G146</f>
        <v>1.8402246977211882</v>
      </c>
      <c r="H147" s="97">
        <f>'Form Data'!H146</f>
        <v>4.3366586858883949E-3</v>
      </c>
      <c r="I147" s="238">
        <f>'Form Data'!I146</f>
        <v>9.4733508730918423</v>
      </c>
      <c r="J147" s="239">
        <f>'Form Data'!J146</f>
        <v>0.20239177688828569</v>
      </c>
      <c r="K147" s="96">
        <f>'Form Data'!K146</f>
        <v>2.1830726981760151E-2</v>
      </c>
      <c r="L147" s="202">
        <f>'Form Data'!L146</f>
        <v>518838685.27161354</v>
      </c>
      <c r="M147" s="201">
        <f>'Form Data'!M146</f>
        <v>14117986.214128137</v>
      </c>
      <c r="N147" s="96">
        <f>'Form Data'!N146</f>
        <v>2.7971878784626904E-2</v>
      </c>
      <c r="O147" s="200">
        <f>'Form Data'!O146</f>
        <v>93571965.649547547</v>
      </c>
      <c r="P147" s="199">
        <f>'Form Data'!P146</f>
        <v>2651200.988142401</v>
      </c>
      <c r="Q147" s="96">
        <f>'Form Data'!Q146</f>
        <v>2.9159466465285968E-2</v>
      </c>
    </row>
    <row r="148" spans="2:17" s="55" customFormat="1">
      <c r="B148" s="492"/>
      <c r="C148" s="220" t="s">
        <v>137</v>
      </c>
      <c r="D148" s="99">
        <f>'Form Data'!D147</f>
        <v>8055516.020941833</v>
      </c>
      <c r="E148" s="98">
        <f>'Form Data'!E147</f>
        <v>350604.6095805373</v>
      </c>
      <c r="F148" s="96">
        <f>'Form Data'!F147</f>
        <v>4.5504041625131789E-2</v>
      </c>
      <c r="G148" s="203">
        <f>'Form Data'!G147</f>
        <v>0.27066711482107259</v>
      </c>
      <c r="H148" s="97">
        <f>'Form Data'!H147</f>
        <v>1.0838252862541198E-2</v>
      </c>
      <c r="I148" s="238">
        <f>'Form Data'!I147</f>
        <v>11.947633743993773</v>
      </c>
      <c r="J148" s="239">
        <f>'Form Data'!J147</f>
        <v>-0.10412190532529131</v>
      </c>
      <c r="K148" s="96">
        <f>'Form Data'!K147</f>
        <v>-8.6395632599117877E-3</v>
      </c>
      <c r="L148" s="202">
        <f>'Form Data'!L147</f>
        <v>96244355.037087098</v>
      </c>
      <c r="M148" s="201">
        <f>'Form Data'!M147</f>
        <v>3386645.4077106714</v>
      </c>
      <c r="N148" s="96">
        <f>'Form Data'!N147</f>
        <v>3.6471343319018003E-2</v>
      </c>
      <c r="O148" s="200">
        <f>'Form Data'!O147</f>
        <v>22026439.98732366</v>
      </c>
      <c r="P148" s="199">
        <f>'Form Data'!P147</f>
        <v>800859.30424746871</v>
      </c>
      <c r="Q148" s="96">
        <f>'Form Data'!Q147</f>
        <v>3.7730854868249536E-2</v>
      </c>
    </row>
    <row r="149" spans="2:17" s="55" customFormat="1">
      <c r="B149" s="492"/>
      <c r="C149" s="220" t="s">
        <v>136</v>
      </c>
      <c r="D149" s="99">
        <f>'Form Data'!D148</f>
        <v>540232438.0758121</v>
      </c>
      <c r="E149" s="98">
        <f>'Form Data'!E148</f>
        <v>1245861.644498229</v>
      </c>
      <c r="F149" s="96">
        <f>'Form Data'!F148</f>
        <v>2.3114891891134071E-3</v>
      </c>
      <c r="G149" s="203">
        <f>'Form Data'!G148</f>
        <v>18.151929059119137</v>
      </c>
      <c r="H149" s="97">
        <f>'Form Data'!H148</f>
        <v>-2.4044847416718085E-2</v>
      </c>
      <c r="I149" s="238">
        <f>'Form Data'!I148</f>
        <v>5.1919706966834633</v>
      </c>
      <c r="J149" s="239">
        <f>'Form Data'!J148</f>
        <v>-7.5471071799124267E-2</v>
      </c>
      <c r="K149" s="96">
        <f>'Form Data'!K148</f>
        <v>-1.4327841695507821E-2</v>
      </c>
      <c r="L149" s="202">
        <f>'Form Data'!L148</f>
        <v>2804870987.8874803</v>
      </c>
      <c r="M149" s="201">
        <f>'Form Data'!M148</f>
        <v>-34209417.458255291</v>
      </c>
      <c r="N149" s="96">
        <f>'Form Data'!N148</f>
        <v>-1.204947115757694E-2</v>
      </c>
      <c r="O149" s="200">
        <f>'Form Data'!O148</f>
        <v>764177175.84590054</v>
      </c>
      <c r="P149" s="199">
        <f>'Form Data'!P148</f>
        <v>3507691.3684761524</v>
      </c>
      <c r="Q149" s="96">
        <f>'Form Data'!Q148</f>
        <v>4.6113212637758387E-3</v>
      </c>
    </row>
    <row r="150" spans="2:17" s="55" customFormat="1">
      <c r="B150" s="492"/>
      <c r="C150" s="220" t="s">
        <v>135</v>
      </c>
      <c r="D150" s="99">
        <f>'Form Data'!D149</f>
        <v>324320642.10028672</v>
      </c>
      <c r="E150" s="98">
        <f>'Form Data'!E149</f>
        <v>1872692.8689988256</v>
      </c>
      <c r="F150" s="96">
        <f>'Form Data'!F149</f>
        <v>5.8077369493690478E-3</v>
      </c>
      <c r="G150" s="203">
        <f>'Form Data'!G149</f>
        <v>10.89724509838898</v>
      </c>
      <c r="H150" s="97">
        <f>'Form Data'!H149</f>
        <v>2.3494679131994545E-2</v>
      </c>
      <c r="I150" s="238">
        <f>'Form Data'!I149</f>
        <v>5.0732551295235204</v>
      </c>
      <c r="J150" s="239">
        <f>'Form Data'!J149</f>
        <v>-0.14167176942432835</v>
      </c>
      <c r="K150" s="96">
        <f>'Form Data'!K149</f>
        <v>-2.7166587791079434E-2</v>
      </c>
      <c r="L150" s="202">
        <f>'Form Data'!L149</f>
        <v>1645361361.1456416</v>
      </c>
      <c r="M150" s="201">
        <f>'Form Data'!M149</f>
        <v>-36181122.811172009</v>
      </c>
      <c r="N150" s="96">
        <f>'Form Data'!N149</f>
        <v>-2.1516627237412832E-2</v>
      </c>
      <c r="O150" s="200">
        <f>'Form Data'!O149</f>
        <v>558314570.50739825</v>
      </c>
      <c r="P150" s="199">
        <f>'Form Data'!P149</f>
        <v>-1327255.4303967953</v>
      </c>
      <c r="Q150" s="96">
        <f>'Form Data'!Q149</f>
        <v>-2.3716158601489543E-3</v>
      </c>
    </row>
    <row r="151" spans="2:17" s="55" customFormat="1">
      <c r="B151" s="492"/>
      <c r="C151" s="220" t="s">
        <v>134</v>
      </c>
      <c r="D151" s="99">
        <f>'Form Data'!D150</f>
        <v>590498969.68887293</v>
      </c>
      <c r="E151" s="98">
        <f>'Form Data'!E150</f>
        <v>15189264.40574491</v>
      </c>
      <c r="F151" s="96">
        <f>'Form Data'!F150</f>
        <v>2.6401891479076987E-2</v>
      </c>
      <c r="G151" s="203">
        <f>'Form Data'!G150</f>
        <v>19.840895606811348</v>
      </c>
      <c r="H151" s="97">
        <f>'Form Data'!H150</f>
        <v>0.44001504937961755</v>
      </c>
      <c r="I151" s="238">
        <f>'Form Data'!I150</f>
        <v>6.1077495349896873</v>
      </c>
      <c r="J151" s="239">
        <f>'Form Data'!J150</f>
        <v>-8.8108912731756028E-2</v>
      </c>
      <c r="K151" s="96">
        <f>'Form Data'!K150</f>
        <v>-1.4220614217576017E-2</v>
      </c>
      <c r="L151" s="202">
        <f>'Form Data'!L150</f>
        <v>3606619807.5291033</v>
      </c>
      <c r="M151" s="201">
        <f>'Form Data'!M150</f>
        <v>42082309.994500637</v>
      </c>
      <c r="N151" s="96">
        <f>'Form Data'!N150</f>
        <v>1.1805826148162753E-2</v>
      </c>
      <c r="O151" s="200">
        <f>'Form Data'!O150</f>
        <v>990839311.2388792</v>
      </c>
      <c r="P151" s="199">
        <f>'Form Data'!P150</f>
        <v>33708639.415965199</v>
      </c>
      <c r="Q151" s="96">
        <f>'Form Data'!Q150</f>
        <v>3.5218429842776879E-2</v>
      </c>
    </row>
    <row r="152" spans="2:17" s="55" customFormat="1">
      <c r="B152" s="492"/>
      <c r="C152" s="220" t="s">
        <v>133</v>
      </c>
      <c r="D152" s="99">
        <f>'Form Data'!D151</f>
        <v>175132785.19605637</v>
      </c>
      <c r="E152" s="98">
        <f>'Form Data'!E151</f>
        <v>-709771.58794423938</v>
      </c>
      <c r="F152" s="96">
        <f>'Form Data'!F151</f>
        <v>-4.0364039338673871E-3</v>
      </c>
      <c r="G152" s="203">
        <f>'Form Data'!G151</f>
        <v>5.8845002053702098</v>
      </c>
      <c r="H152" s="97">
        <f>'Form Data'!H151</f>
        <v>-4.5350116554908837E-2</v>
      </c>
      <c r="I152" s="238">
        <f>'Form Data'!I151</f>
        <v>8.0412868019432384</v>
      </c>
      <c r="J152" s="239">
        <f>'Form Data'!J151</f>
        <v>9.3236826777194359E-2</v>
      </c>
      <c r="K152" s="96">
        <f>'Form Data'!K151</f>
        <v>1.1730780137079665E-2</v>
      </c>
      <c r="L152" s="202">
        <f>'Form Data'!L151</f>
        <v>1408292954.1846082</v>
      </c>
      <c r="M152" s="201">
        <f>'Form Data'!M151</f>
        <v>10687525.104398489</v>
      </c>
      <c r="N152" s="96">
        <f>'Form Data'!N151</f>
        <v>7.6470260361196146E-3</v>
      </c>
      <c r="O152" s="200">
        <f>'Form Data'!O151</f>
        <v>306486765.3038972</v>
      </c>
      <c r="P152" s="199">
        <f>'Form Data'!P151</f>
        <v>-1552861.7887272239</v>
      </c>
      <c r="Q152" s="96">
        <f>'Form Data'!Q151</f>
        <v>-5.0411104681031636E-3</v>
      </c>
    </row>
    <row r="153" spans="2:17" s="55" customFormat="1">
      <c r="B153" s="492"/>
      <c r="C153" s="220" t="s">
        <v>132</v>
      </c>
      <c r="D153" s="99">
        <f>'Form Data'!D152</f>
        <v>24004363.26709497</v>
      </c>
      <c r="E153" s="98">
        <f>'Form Data'!E152</f>
        <v>-1563493.9287510328</v>
      </c>
      <c r="F153" s="96">
        <f>'Form Data'!F152</f>
        <v>-6.115076115979922E-2</v>
      </c>
      <c r="G153" s="203">
        <f>'Form Data'!G152</f>
        <v>0.80655189955936479</v>
      </c>
      <c r="H153" s="97">
        <f>'Form Data'!H152</f>
        <v>-5.5660121219883729E-2</v>
      </c>
      <c r="I153" s="238">
        <f>'Form Data'!I152</f>
        <v>8.4817741112581277</v>
      </c>
      <c r="J153" s="239">
        <f>'Form Data'!J152</f>
        <v>-0.29054658614372997</v>
      </c>
      <c r="K153" s="96">
        <f>'Form Data'!K152</f>
        <v>-3.3120834972413013E-2</v>
      </c>
      <c r="L153" s="202">
        <f>'Form Data'!L152</f>
        <v>203599586.91608167</v>
      </c>
      <c r="M153" s="201">
        <f>'Form Data'!M152</f>
        <v>-20689855.951253265</v>
      </c>
      <c r="N153" s="96">
        <f>'Form Data'!N152</f>
        <v>-9.2246231863401251E-2</v>
      </c>
      <c r="O153" s="200">
        <f>'Form Data'!O152</f>
        <v>46069603.030511968</v>
      </c>
      <c r="P153" s="199">
        <f>'Form Data'!P152</f>
        <v>-2863274.7372776642</v>
      </c>
      <c r="Q153" s="96">
        <f>'Form Data'!Q152</f>
        <v>-5.8514333672858958E-2</v>
      </c>
    </row>
    <row r="154" spans="2:17" s="55" customFormat="1">
      <c r="B154" s="497"/>
      <c r="C154" s="216" t="s">
        <v>131</v>
      </c>
      <c r="D154" s="99">
        <f>'Form Data'!D153</f>
        <v>111368871.70038196</v>
      </c>
      <c r="E154" s="98">
        <f>'Form Data'!E153</f>
        <v>5040204.2148955464</v>
      </c>
      <c r="F154" s="96">
        <f>'Form Data'!F153</f>
        <v>4.7402119617303784E-2</v>
      </c>
      <c r="G154" s="203">
        <f>'Form Data'!G153</f>
        <v>3.7420186497867869</v>
      </c>
      <c r="H154" s="97">
        <f>'Form Data'!H153</f>
        <v>0.15635034144216498</v>
      </c>
      <c r="I154" s="238">
        <f>'Form Data'!I153</f>
        <v>5.9498627552876782</v>
      </c>
      <c r="J154" s="239">
        <f>'Form Data'!J153</f>
        <v>-0.15635806921948348</v>
      </c>
      <c r="K154" s="96">
        <f>'Form Data'!K153</f>
        <v>-2.560635681433995E-2</v>
      </c>
      <c r="L154" s="202">
        <f>'Form Data'!L153</f>
        <v>662629501.82851458</v>
      </c>
      <c r="M154" s="201">
        <f>'Form Data'!M153</f>
        <v>13363178.186539888</v>
      </c>
      <c r="N154" s="96">
        <f>'Form Data'!N153</f>
        <v>2.0581967214287174E-2</v>
      </c>
      <c r="O154" s="200">
        <f>'Form Data'!O153</f>
        <v>128226812.22286554</v>
      </c>
      <c r="P154" s="199">
        <f>'Form Data'!P153</f>
        <v>4156085.9393114597</v>
      </c>
      <c r="Q154" s="96">
        <f>'Form Data'!Q153</f>
        <v>3.3497715889992015E-2</v>
      </c>
    </row>
    <row r="155" spans="2:17" s="55" customFormat="1" ht="15" thickBot="1">
      <c r="B155" s="492"/>
      <c r="C155" s="228" t="s">
        <v>130</v>
      </c>
      <c r="D155" s="94">
        <f>'Form Data'!D154</f>
        <v>75027561.499436378</v>
      </c>
      <c r="E155" s="93">
        <f>'Form Data'!E154</f>
        <v>201204.08136275411</v>
      </c>
      <c r="F155" s="91">
        <f>'Form Data'!F154</f>
        <v>2.6889466266355375E-3</v>
      </c>
      <c r="G155" s="215">
        <f>'Form Data'!G154</f>
        <v>2.5209426125303298</v>
      </c>
      <c r="H155" s="92">
        <f>'Form Data'!H154</f>
        <v>-2.3890981720233739E-3</v>
      </c>
      <c r="I155" s="240">
        <f>'Form Data'!I154</f>
        <v>3.3235677770108394</v>
      </c>
      <c r="J155" s="241">
        <f>'Form Data'!J154</f>
        <v>9.9721305840918539E-3</v>
      </c>
      <c r="K155" s="91">
        <f>'Form Data'!K154</f>
        <v>3.0094591036916082E-3</v>
      </c>
      <c r="L155" s="214">
        <f>'Form Data'!L154</f>
        <v>249359185.78722581</v>
      </c>
      <c r="M155" s="213">
        <f>'Form Data'!M154</f>
        <v>1414893.6087252796</v>
      </c>
      <c r="N155" s="91">
        <f>'Form Data'!N154</f>
        <v>5.7064980052320248E-3</v>
      </c>
      <c r="O155" s="212">
        <f>'Form Data'!O154</f>
        <v>57948235.933645785</v>
      </c>
      <c r="P155" s="211">
        <f>'Form Data'!P154</f>
        <v>585358.15866430104</v>
      </c>
      <c r="Q155" s="91">
        <f>'Form Data'!Q154</f>
        <v>1.020447685627798E-2</v>
      </c>
    </row>
    <row r="156" spans="2:17" s="55" customFormat="1">
      <c r="B156" s="491" t="s">
        <v>68</v>
      </c>
      <c r="C156" s="210" t="s">
        <v>129</v>
      </c>
      <c r="D156" s="104">
        <f>Package!D52</f>
        <v>1132117848.6872792</v>
      </c>
      <c r="E156" s="103">
        <f>Package!E52</f>
        <v>10452663.202468872</v>
      </c>
      <c r="F156" s="101">
        <f>Package!F52</f>
        <v>9.3188799454009819E-3</v>
      </c>
      <c r="G156" s="209">
        <f>Package!G52</f>
        <v>38.039409386687396</v>
      </c>
      <c r="H156" s="102">
        <f>Package!H52</f>
        <v>0.21405707786289696</v>
      </c>
      <c r="I156" s="242">
        <f>Package!I52</f>
        <v>5.4095050054236111</v>
      </c>
      <c r="J156" s="243">
        <f>Package!J52</f>
        <v>-0.11483316638573005</v>
      </c>
      <c r="K156" s="101">
        <f>Package!K52</f>
        <v>-2.0786773512838676E-2</v>
      </c>
      <c r="L156" s="208">
        <f>Package!L52</f>
        <v>6124197169.2032471</v>
      </c>
      <c r="M156" s="207">
        <f>Package!M52</f>
        <v>-72260630.960095406</v>
      </c>
      <c r="N156" s="101">
        <f>Package!N52</f>
        <v>-1.1661603014256075E-2</v>
      </c>
      <c r="O156" s="206">
        <f>Package!O52</f>
        <v>1854723719.2322981</v>
      </c>
      <c r="P156" s="205">
        <f>Package!P52</f>
        <v>15114743.602897882</v>
      </c>
      <c r="Q156" s="101">
        <f>Package!Q52</f>
        <v>8.2162806352510612E-3</v>
      </c>
    </row>
    <row r="157" spans="2:17" s="55" customFormat="1">
      <c r="B157" s="492"/>
      <c r="C157" s="204" t="s">
        <v>128</v>
      </c>
      <c r="D157" s="99">
        <f>Package!D53</f>
        <v>4362184.7613968281</v>
      </c>
      <c r="E157" s="98">
        <f>Package!E53</f>
        <v>-1523.5027116779238</v>
      </c>
      <c r="F157" s="96">
        <f>Package!F53</f>
        <v>-3.4913028540627507E-4</v>
      </c>
      <c r="G157" s="203">
        <f>Package!G53</f>
        <v>0.14657036999420969</v>
      </c>
      <c r="H157" s="97">
        <f>Package!H53</f>
        <v>-5.8477451666399949E-4</v>
      </c>
      <c r="I157" s="238">
        <f>Package!I53</f>
        <v>10.50773155348708</v>
      </c>
      <c r="J157" s="239">
        <f>Package!J53</f>
        <v>0.3273954115788662</v>
      </c>
      <c r="K157" s="96">
        <f>Package!K53</f>
        <v>3.2159587563235295E-2</v>
      </c>
      <c r="L157" s="202">
        <f>Package!L53</f>
        <v>45836666.459469959</v>
      </c>
      <c r="M157" s="201">
        <f>Package!M53</f>
        <v>1412649.5056225806</v>
      </c>
      <c r="N157" s="96">
        <f>Package!N53</f>
        <v>3.1799229391844472E-2</v>
      </c>
      <c r="O157" s="200">
        <f>Package!O53</f>
        <v>10137304.638169723</v>
      </c>
      <c r="P157" s="199">
        <f>Package!P53</f>
        <v>120488.56050801091</v>
      </c>
      <c r="Q157" s="96">
        <f>Package!Q53</f>
        <v>1.2028628615504869E-2</v>
      </c>
    </row>
    <row r="158" spans="2:17" s="55" customFormat="1">
      <c r="B158" s="492"/>
      <c r="C158" s="204" t="s">
        <v>127</v>
      </c>
      <c r="D158" s="99">
        <f>Package!D54</f>
        <v>21671889.787670325</v>
      </c>
      <c r="E158" s="98">
        <f>Package!E54</f>
        <v>-429137.90275664628</v>
      </c>
      <c r="F158" s="96">
        <f>Package!F54</f>
        <v>-1.9417101718872863E-2</v>
      </c>
      <c r="G158" s="203">
        <f>Package!G54</f>
        <v>0.72818027626033688</v>
      </c>
      <c r="H158" s="97">
        <f>Package!H54</f>
        <v>-1.7121592421765364E-2</v>
      </c>
      <c r="I158" s="238">
        <f>Package!I54</f>
        <v>6.7285440608871063</v>
      </c>
      <c r="J158" s="239">
        <f>Package!J54</f>
        <v>0.21904911956212469</v>
      </c>
      <c r="K158" s="96">
        <f>Package!K54</f>
        <v>3.3650708931580814E-2</v>
      </c>
      <c r="L158" s="202">
        <f>Package!L54</f>
        <v>145820265.31902909</v>
      </c>
      <c r="M158" s="201">
        <f>Package!M54</f>
        <v>1953737.370111376</v>
      </c>
      <c r="N158" s="96">
        <f>Package!N54</f>
        <v>1.3580207974471199E-2</v>
      </c>
      <c r="O158" s="200">
        <f>Package!O54</f>
        <v>42448861.7381524</v>
      </c>
      <c r="P158" s="199">
        <f>Package!P54</f>
        <v>-713729.55883892626</v>
      </c>
      <c r="Q158" s="96">
        <f>Package!Q54</f>
        <v>-1.6535836644466645E-2</v>
      </c>
    </row>
    <row r="159" spans="2:17" s="55" customFormat="1">
      <c r="B159" s="492"/>
      <c r="C159" s="204" t="s">
        <v>126</v>
      </c>
      <c r="D159" s="99">
        <f>Package!D55</f>
        <v>353627789.39912874</v>
      </c>
      <c r="E159" s="98">
        <f>Package!E55</f>
        <v>481586.69483166933</v>
      </c>
      <c r="F159" s="96">
        <f>Package!F55</f>
        <v>1.3637034495736047E-3</v>
      </c>
      <c r="G159" s="203">
        <f>Package!G55</f>
        <v>11.881971710860704</v>
      </c>
      <c r="H159" s="97">
        <f>Package!H55</f>
        <v>-2.7000508901998899E-2</v>
      </c>
      <c r="I159" s="238">
        <f>Package!I55</f>
        <v>8.0434653827317835</v>
      </c>
      <c r="J159" s="239">
        <f>Package!J55</f>
        <v>4.2026325035438461E-2</v>
      </c>
      <c r="K159" s="96">
        <f>Package!K55</f>
        <v>5.2523458258442396E-3</v>
      </c>
      <c r="L159" s="202">
        <f>Package!L55</f>
        <v>2844392882.4038572</v>
      </c>
      <c r="M159" s="201">
        <f>Package!M55</f>
        <v>18715063.008543968</v>
      </c>
      <c r="N159" s="96">
        <f>Package!N55</f>
        <v>6.623211917538758E-3</v>
      </c>
      <c r="O159" s="200">
        <f>Package!O55</f>
        <v>620509820.05516851</v>
      </c>
      <c r="P159" s="199">
        <f>Package!P55</f>
        <v>585315.63727605343</v>
      </c>
      <c r="Q159" s="96">
        <f>Package!Q55</f>
        <v>9.4417244858817665E-4</v>
      </c>
    </row>
    <row r="160" spans="2:17" s="55" customFormat="1">
      <c r="B160" s="492"/>
      <c r="C160" s="204" t="s">
        <v>125</v>
      </c>
      <c r="D160" s="99">
        <f>Package!D56</f>
        <v>373065633.45012957</v>
      </c>
      <c r="E160" s="98">
        <f>Package!E56</f>
        <v>745726.7402869463</v>
      </c>
      <c r="F160" s="96">
        <f>Package!F56</f>
        <v>2.0029193358927977E-3</v>
      </c>
      <c r="G160" s="203">
        <f>Package!G56</f>
        <v>12.535087557685276</v>
      </c>
      <c r="H160" s="97">
        <f>Package!H56</f>
        <v>-2.0469862777410697E-2</v>
      </c>
      <c r="I160" s="238">
        <f>Package!I56</f>
        <v>6.0537756126876188</v>
      </c>
      <c r="J160" s="239">
        <f>Package!J56</f>
        <v>-4.6794028629123297E-2</v>
      </c>
      <c r="K160" s="96">
        <f>Package!K56</f>
        <v>-7.6704359396548598E-3</v>
      </c>
      <c r="L160" s="202">
        <f>Package!L56</f>
        <v>2258455633.7122526</v>
      </c>
      <c r="M160" s="201">
        <f>Package!M56</f>
        <v>-12907886.019694805</v>
      </c>
      <c r="N160" s="96">
        <f>Package!N56</f>
        <v>-5.6828798682203524E-3</v>
      </c>
      <c r="O160" s="200">
        <f>Package!O56</f>
        <v>507881012.54006237</v>
      </c>
      <c r="P160" s="199">
        <f>Package!P56</f>
        <v>7083816.1365509629</v>
      </c>
      <c r="Q160" s="96">
        <f>Package!Q56</f>
        <v>1.4145079460155887E-2</v>
      </c>
    </row>
    <row r="161" spans="2:17" s="55" customFormat="1">
      <c r="B161" s="492"/>
      <c r="C161" s="204" t="s">
        <v>124</v>
      </c>
      <c r="D161" s="99">
        <f>Package!D57</f>
        <v>535045801.91885686</v>
      </c>
      <c r="E161" s="98">
        <f>Package!E57</f>
        <v>15023559.993416607</v>
      </c>
      <c r="F161" s="96">
        <f>Package!F57</f>
        <v>2.889022580609284E-2</v>
      </c>
      <c r="G161" s="203">
        <f>Package!G57</f>
        <v>17.977656940414366</v>
      </c>
      <c r="H161" s="97">
        <f>Package!H57</f>
        <v>0.44120777198208572</v>
      </c>
      <c r="I161" s="238">
        <f>Package!I57</f>
        <v>6.7491166817057193</v>
      </c>
      <c r="J161" s="239">
        <f>Package!J57</f>
        <v>-5.6278274007962814E-2</v>
      </c>
      <c r="K161" s="96">
        <f>Package!K57</f>
        <v>-8.2696558207415467E-3</v>
      </c>
      <c r="L161" s="202">
        <f>Package!L57</f>
        <v>3611086547.207171</v>
      </c>
      <c r="M161" s="201">
        <f>Package!M57</f>
        <v>72129805.148859978</v>
      </c>
      <c r="N161" s="96">
        <f>Package!N57</f>
        <v>2.0381657761351497E-2</v>
      </c>
      <c r="O161" s="200">
        <f>Package!O57</f>
        <v>848126825.69709063</v>
      </c>
      <c r="P161" s="199">
        <f>Package!P57</f>
        <v>27778785.261345863</v>
      </c>
      <c r="Q161" s="96">
        <f>Package!Q57</f>
        <v>3.386219493690823E-2</v>
      </c>
    </row>
    <row r="162" spans="2:17" s="55" customFormat="1" ht="15" thickBot="1">
      <c r="B162" s="493"/>
      <c r="C162" s="198" t="s">
        <v>123</v>
      </c>
      <c r="D162" s="197">
        <f>Package!D58</f>
        <v>44244058.052861989</v>
      </c>
      <c r="E162" s="139">
        <f>Package!E58</f>
        <v>4251665.9539926872</v>
      </c>
      <c r="F162" s="137">
        <f>Package!F58</f>
        <v>0.10631186910454636</v>
      </c>
      <c r="G162" s="196">
        <f>Package!G58</f>
        <v>1.4866101079076566</v>
      </c>
      <c r="H162" s="138">
        <f>Package!H58</f>
        <v>0.13796673340678511</v>
      </c>
      <c r="I162" s="244">
        <f>Package!I58</f>
        <v>7.649430702258746</v>
      </c>
      <c r="J162" s="245">
        <f>Package!J58</f>
        <v>-0.39566853281014147</v>
      </c>
      <c r="K162" s="137">
        <f>Package!K58</f>
        <v>-4.9181311659327653E-2</v>
      </c>
      <c r="L162" s="195">
        <f>Package!L58</f>
        <v>338441856.0620808</v>
      </c>
      <c r="M162" s="194">
        <f>Package!M58</f>
        <v>16699092.978892386</v>
      </c>
      <c r="N162" s="137">
        <f>Package!N58</f>
        <v>5.1902000277702413E-2</v>
      </c>
      <c r="O162" s="193">
        <f>Package!O58</f>
        <v>77656412.856223807</v>
      </c>
      <c r="P162" s="192">
        <f>Package!P58</f>
        <v>7272684.7760463059</v>
      </c>
      <c r="Q162" s="137">
        <f>Package!Q58</f>
        <v>0.10332906446446882</v>
      </c>
    </row>
    <row r="163" spans="2:17" s="55" customFormat="1">
      <c r="B163" s="491" t="s">
        <v>122</v>
      </c>
      <c r="C163" s="219" t="s">
        <v>12</v>
      </c>
      <c r="D163" s="136">
        <f>'NB &amp; PL'!D17</f>
        <v>1263822807.5811648</v>
      </c>
      <c r="E163" s="119">
        <f>'NB &amp; PL'!E17</f>
        <v>9580739.1411018372</v>
      </c>
      <c r="F163" s="117">
        <f>'NB &amp; PL'!F17</f>
        <v>7.6386683098723348E-3</v>
      </c>
      <c r="G163" s="181">
        <f>'NB &amp; PL'!G17</f>
        <v>42.464725050980249</v>
      </c>
      <c r="H163" s="118">
        <f>'NB &amp; PL'!H17</f>
        <v>0.16854903229734219</v>
      </c>
      <c r="I163" s="246">
        <f>'NB &amp; PL'!I17</f>
        <v>7.6289087275591143</v>
      </c>
      <c r="J163" s="247">
        <f>'NB &amp; PL'!J17</f>
        <v>-3.5490585320993695E-2</v>
      </c>
      <c r="K163" s="117">
        <f>'NB &amp; PL'!K17</f>
        <v>-4.6305762359421139E-3</v>
      </c>
      <c r="L163" s="180">
        <f>'NB &amp; PL'!L17</f>
        <v>9641588846.8442116</v>
      </c>
      <c r="M163" s="179">
        <f>'NB &amp; PL'!M17</f>
        <v>28576799.306867599</v>
      </c>
      <c r="N163" s="117">
        <f>'NB &amp; PL'!N17</f>
        <v>2.9727206379803078E-3</v>
      </c>
      <c r="O163" s="178">
        <f>'NB &amp; PL'!O17</f>
        <v>2072915477.5401804</v>
      </c>
      <c r="P163" s="177">
        <f>'NB &amp; PL'!P17</f>
        <v>16310794.354448557</v>
      </c>
      <c r="Q163" s="117">
        <f>'NB &amp; PL'!Q17</f>
        <v>7.9309331967399449E-3</v>
      </c>
    </row>
    <row r="164" spans="2:17" s="55" customFormat="1" ht="15" thickBot="1">
      <c r="B164" s="493"/>
      <c r="C164" s="217" t="s">
        <v>11</v>
      </c>
      <c r="D164" s="134">
        <f>'NB &amp; PL'!D18</f>
        <v>1445943049.6885016</v>
      </c>
      <c r="E164" s="113">
        <f>'NB &amp; PL'!E18</f>
        <v>13636561.212537766</v>
      </c>
      <c r="F164" s="111">
        <f>'NB &amp; PL'!F18</f>
        <v>9.5207005778823618E-3</v>
      </c>
      <c r="G164" s="171">
        <f>'NB &amp; PL'!G18</f>
        <v>48.584005349543254</v>
      </c>
      <c r="H164" s="112">
        <f>'NB &amp; PL'!H18</f>
        <v>0.28305222920386797</v>
      </c>
      <c r="I164" s="234">
        <f>'NB &amp; PL'!I18</f>
        <v>4.8363089380904256</v>
      </c>
      <c r="J164" s="235">
        <f>'NB &amp; PL'!J18</f>
        <v>-6.0624756202621199E-2</v>
      </c>
      <c r="K164" s="111">
        <f>'NB &amp; PL'!K18</f>
        <v>-1.2380146431893516E-2</v>
      </c>
      <c r="L164" s="170">
        <f>'NB &amp; PL'!L18</f>
        <v>6993027295.1782284</v>
      </c>
      <c r="M164" s="169">
        <f>'NB &amp; PL'!M18</f>
        <v>-20882608.79427433</v>
      </c>
      <c r="N164" s="111">
        <f>'NB &amp; PL'!N18</f>
        <v>-2.9773135212995743E-3</v>
      </c>
      <c r="O164" s="168">
        <f>'NB &amp; PL'!O18</f>
        <v>2231682436.8741755</v>
      </c>
      <c r="P164" s="167">
        <f>'NB &amp; PL'!P18</f>
        <v>28428334.506349564</v>
      </c>
      <c r="Q164" s="111">
        <f>'NB &amp; PL'!Q18</f>
        <v>1.2902885089739661E-2</v>
      </c>
    </row>
    <row r="165" spans="2:17" s="55" customFormat="1">
      <c r="B165" s="491" t="s">
        <v>121</v>
      </c>
      <c r="C165" s="120" t="s">
        <v>120</v>
      </c>
      <c r="D165" s="166">
        <f>Sodium!D31</f>
        <v>2962043128.5208697</v>
      </c>
      <c r="E165" s="165">
        <f>Sodium!E31</f>
        <v>11146366.478891373</v>
      </c>
      <c r="F165" s="158">
        <f>Sodium!F31</f>
        <v>3.777281070035892E-3</v>
      </c>
      <c r="G165" s="164">
        <f>Sodium!G31</f>
        <v>99.525302350350415</v>
      </c>
      <c r="H165" s="163">
        <f>Sodium!H31</f>
        <v>1.3691313797622229E-2</v>
      </c>
      <c r="I165" s="248">
        <f>Sodium!I31</f>
        <v>6.4295458897362501</v>
      </c>
      <c r="J165" s="249">
        <f>Sodium!J31</f>
        <v>-6.2818262522432278E-2</v>
      </c>
      <c r="K165" s="158">
        <f>Sodium!K31</f>
        <v>-9.6757145855070233E-3</v>
      </c>
      <c r="L165" s="162">
        <f>Sodium!L31</f>
        <v>19044592222.202862</v>
      </c>
      <c r="M165" s="161">
        <f>Sodium!M31</f>
        <v>-113704132.69469833</v>
      </c>
      <c r="N165" s="158">
        <f>Sodium!N31</f>
        <v>-5.9349814090140333E-3</v>
      </c>
      <c r="O165" s="160">
        <f>Sodium!O31</f>
        <v>4745449695.5427036</v>
      </c>
      <c r="P165" s="159">
        <f>Sodium!P31</f>
        <v>19620779.519280434</v>
      </c>
      <c r="Q165" s="158">
        <f>Sodium!Q31</f>
        <v>4.1518175685019204E-3</v>
      </c>
    </row>
    <row r="166" spans="2:17" s="55" customFormat="1">
      <c r="B166" s="492"/>
      <c r="C166" s="100" t="s">
        <v>119</v>
      </c>
      <c r="D166" s="157">
        <f>Sodium!D32</f>
        <v>4909420.7366988333</v>
      </c>
      <c r="E166" s="156">
        <f>Sodium!E32</f>
        <v>-90486.089507209137</v>
      </c>
      <c r="F166" s="149">
        <f>Sodium!F32</f>
        <v>-1.809755514501667E-2</v>
      </c>
      <c r="G166" s="155">
        <f>Sodium!G32</f>
        <v>0.16495761944864903</v>
      </c>
      <c r="H166" s="154">
        <f>Sodium!H32</f>
        <v>-3.6517299899684885E-3</v>
      </c>
      <c r="I166" s="250">
        <f>Sodium!I32</f>
        <v>10.574911589092878</v>
      </c>
      <c r="J166" s="251">
        <f>Sodium!J32</f>
        <v>8.46404175418769E-3</v>
      </c>
      <c r="K166" s="149">
        <f>Sodium!K32</f>
        <v>8.0103002605823553E-4</v>
      </c>
      <c r="L166" s="153">
        <f>Sodium!L32</f>
        <v>51916690.244249389</v>
      </c>
      <c r="M166" s="152">
        <f>Sodium!M32</f>
        <v>-914562.97643741965</v>
      </c>
      <c r="N166" s="149">
        <f>Sodium!N32</f>
        <v>-1.7311021804027733E-2</v>
      </c>
      <c r="O166" s="151">
        <f>Sodium!O32</f>
        <v>8610722.049361879</v>
      </c>
      <c r="P166" s="150">
        <f>Sodium!P32</f>
        <v>-174896.25120826438</v>
      </c>
      <c r="Q166" s="149">
        <f>Sodium!Q32</f>
        <v>-1.9907107869336239E-2</v>
      </c>
    </row>
    <row r="167" spans="2:17" s="55" customFormat="1">
      <c r="B167" s="492"/>
      <c r="C167" s="100" t="s">
        <v>118</v>
      </c>
      <c r="D167" s="157">
        <f>Sodium!D33</f>
        <v>8392099.2601457536</v>
      </c>
      <c r="E167" s="156">
        <f>Sodium!E33</f>
        <v>-169693.68303351849</v>
      </c>
      <c r="F167" s="149">
        <f>Sodium!F33</f>
        <v>-1.9819877000027721E-2</v>
      </c>
      <c r="G167" s="155">
        <f>Sodium!G33</f>
        <v>0.28197638588646678</v>
      </c>
      <c r="H167" s="154">
        <f>Sodium!H33</f>
        <v>-6.7486620706797007E-3</v>
      </c>
      <c r="I167" s="250">
        <f>Sodium!I33</f>
        <v>6.0507071703159774</v>
      </c>
      <c r="J167" s="251">
        <f>Sodium!J33</f>
        <v>-2.607076988093926E-2</v>
      </c>
      <c r="K167" s="149">
        <f>Sodium!K33</f>
        <v>-4.2902291539214021E-3</v>
      </c>
      <c r="L167" s="153">
        <f>Sodium!L33</f>
        <v>50778135.167367317</v>
      </c>
      <c r="M167" s="152">
        <f>Sodium!M33</f>
        <v>-1249979.318278119</v>
      </c>
      <c r="N167" s="149">
        <f>Sodium!N33</f>
        <v>-2.4025074339816571E-2</v>
      </c>
      <c r="O167" s="151">
        <f>Sodium!O33</f>
        <v>19916564.443570849</v>
      </c>
      <c r="P167" s="150">
        <f>Sodium!P33</f>
        <v>-542027.24235348031</v>
      </c>
      <c r="Q167" s="149">
        <f>Sodium!Q33</f>
        <v>-2.6493868721491679E-2</v>
      </c>
    </row>
    <row r="168" spans="2:17" s="55" customFormat="1" ht="15" thickBot="1">
      <c r="B168" s="493"/>
      <c r="C168" s="297" t="s">
        <v>117</v>
      </c>
      <c r="D168" s="148">
        <f>Sodium!D34</f>
        <v>826293.51453417202</v>
      </c>
      <c r="E168" s="147">
        <f>Sodium!E34</f>
        <v>-94592.173610038357</v>
      </c>
      <c r="F168" s="140">
        <f>Sodium!F34</f>
        <v>-0.1027186922631653</v>
      </c>
      <c r="G168" s="146">
        <f>Sodium!G34</f>
        <v>2.7763644314393616E-2</v>
      </c>
      <c r="H168" s="145">
        <f>Sodium!H34</f>
        <v>-3.2909217370199161E-3</v>
      </c>
      <c r="I168" s="254">
        <f>Sodium!I34</f>
        <v>5.44688954886057</v>
      </c>
      <c r="J168" s="255">
        <f>Sodium!J34</f>
        <v>0.31723249025375111</v>
      </c>
      <c r="K168" s="140">
        <f>Sodium!K34</f>
        <v>6.1842826260964386E-2</v>
      </c>
      <c r="L168" s="144">
        <f>Sodium!L34</f>
        <v>4500729.5086074509</v>
      </c>
      <c r="M168" s="143">
        <f>Sodium!M34</f>
        <v>-223098.2617514953</v>
      </c>
      <c r="N168" s="140">
        <f>Sodium!N34</f>
        <v>-4.7228280241585291E-2</v>
      </c>
      <c r="O168" s="142">
        <f>Sodium!O34</f>
        <v>1071457.8108376565</v>
      </c>
      <c r="P168" s="141">
        <f>Sodium!P34</f>
        <v>-39107.117695681518</v>
      </c>
      <c r="Q168" s="140">
        <f>Sodium!Q34</f>
        <v>-3.521371573234186E-2</v>
      </c>
    </row>
    <row r="169" spans="2:17" s="55" customFormat="1">
      <c r="B169" s="494"/>
      <c r="C169" s="285" t="s">
        <v>114</v>
      </c>
      <c r="D169" s="286">
        <f>'Flavor Groups'!D87</f>
        <v>16556648.733254816</v>
      </c>
      <c r="E169" s="287">
        <f>'Flavor Groups'!E87</f>
        <v>334628.50282122009</v>
      </c>
      <c r="F169" s="288">
        <f>'Flavor Groups'!F87</f>
        <v>2.0628041271544873E-2</v>
      </c>
      <c r="G169" s="289">
        <f>'Flavor Groups'!G87</f>
        <v>0.55630704874597225</v>
      </c>
      <c r="H169" s="290">
        <f>'Flavor Groups'!H87</f>
        <v>9.2599991294548545E-3</v>
      </c>
      <c r="I169" s="291">
        <f>'Flavor Groups'!I87</f>
        <v>8.6206699761666155</v>
      </c>
      <c r="J169" s="292">
        <f>'Flavor Groups'!J87</f>
        <v>5.1090552921872145E-2</v>
      </c>
      <c r="K169" s="288">
        <f>'Flavor Groups'!K87</f>
        <v>5.9618506811770083E-3</v>
      </c>
      <c r="L169" s="293">
        <f>'Flavor Groups'!L87</f>
        <v>142729404.64070681</v>
      </c>
      <c r="M169" s="294">
        <f>'Flavor Groups'!M87</f>
        <v>3713513.8705231249</v>
      </c>
      <c r="N169" s="288">
        <f>'Flavor Groups'!N87</f>
        <v>2.6712873254627983E-2</v>
      </c>
      <c r="O169" s="295">
        <f>'Flavor Groups'!O87</f>
        <v>34698918.748529196</v>
      </c>
      <c r="P169" s="296">
        <f>'Flavor Groups'!P87</f>
        <v>302161.9395506382</v>
      </c>
      <c r="Q169" s="288">
        <f>'Flavor Groups'!Q87</f>
        <v>8.7846055146619268E-3</v>
      </c>
    </row>
    <row r="170" spans="2:17" s="55" customFormat="1">
      <c r="B170" s="494"/>
      <c r="C170" s="218" t="s">
        <v>113</v>
      </c>
      <c r="D170" s="135">
        <f>'Flavor Groups'!D88</f>
        <v>6706730.9543311363</v>
      </c>
      <c r="E170" s="116">
        <f>'Flavor Groups'!E88</f>
        <v>6402.2795229125768</v>
      </c>
      <c r="F170" s="114">
        <f>'Flavor Groups'!F88</f>
        <v>9.5551723409983654E-4</v>
      </c>
      <c r="G170" s="176">
        <f>'Flavor Groups'!G88</f>
        <v>0.22534763912960948</v>
      </c>
      <c r="H170" s="115">
        <f>'Flavor Groups'!H88</f>
        <v>-6.0418320496399835E-4</v>
      </c>
      <c r="I170" s="232">
        <f>'Flavor Groups'!I88</f>
        <v>11.673430215825704</v>
      </c>
      <c r="J170" s="233">
        <f>'Flavor Groups'!J88</f>
        <v>0.1376450448737927</v>
      </c>
      <c r="K170" s="114">
        <f>'Flavor Groups'!K88</f>
        <v>1.1932004873009827E-2</v>
      </c>
      <c r="L170" s="175">
        <f>'Flavor Groups'!L88</f>
        <v>78290555.771702647</v>
      </c>
      <c r="M170" s="174">
        <f>'Flavor Groups'!M88</f>
        <v>997003.60434606671</v>
      </c>
      <c r="N170" s="114">
        <f>'Flavor Groups'!N88</f>
        <v>1.2898923343403174E-2</v>
      </c>
      <c r="O170" s="173">
        <f>'Flavor Groups'!O88</f>
        <v>14291576.44551681</v>
      </c>
      <c r="P170" s="172">
        <f>'Flavor Groups'!P88</f>
        <v>-5107.0436390917748</v>
      </c>
      <c r="Q170" s="114">
        <f>'Flavor Groups'!Q88</f>
        <v>-3.5721876636392563E-4</v>
      </c>
    </row>
    <row r="171" spans="2:17" s="55" customFormat="1">
      <c r="B171" s="494"/>
      <c r="C171" s="218" t="s">
        <v>112</v>
      </c>
      <c r="D171" s="135">
        <f>'Flavor Groups'!D89</f>
        <v>1900962.4282218779</v>
      </c>
      <c r="E171" s="116">
        <f>'Flavor Groups'!E89</f>
        <v>-374658.87655482558</v>
      </c>
      <c r="F171" s="114">
        <f>'Flavor Groups'!F89</f>
        <v>-0.16464025704469715</v>
      </c>
      <c r="G171" s="176">
        <f>'Flavor Groups'!G89</f>
        <v>6.3872756815635839E-2</v>
      </c>
      <c r="H171" s="115">
        <f>'Flavor Groups'!H89</f>
        <v>-1.2866878762374495E-2</v>
      </c>
      <c r="I171" s="232">
        <f>'Flavor Groups'!I89</f>
        <v>11.032594759698416</v>
      </c>
      <c r="J171" s="233">
        <f>'Flavor Groups'!J89</f>
        <v>0.12042327257503338</v>
      </c>
      <c r="K171" s="114">
        <f>'Flavor Groups'!K89</f>
        <v>1.1035683659951244E-2</v>
      </c>
      <c r="L171" s="175">
        <f>'Flavor Groups'!L89</f>
        <v>20972548.123984266</v>
      </c>
      <c r="M171" s="174">
        <f>'Flavor Groups'!M89</f>
        <v>-3859421.7934905849</v>
      </c>
      <c r="N171" s="114">
        <f>'Flavor Groups'!N89</f>
        <v>-0.15542149117918419</v>
      </c>
      <c r="O171" s="173">
        <f>'Flavor Groups'!O89</f>
        <v>4504223.4560791701</v>
      </c>
      <c r="P171" s="172">
        <f>'Flavor Groups'!P89</f>
        <v>-890684.27208104357</v>
      </c>
      <c r="Q171" s="114">
        <f>'Flavor Groups'!Q89</f>
        <v>-0.165097220742418</v>
      </c>
    </row>
    <row r="172" spans="2:17" s="55" customFormat="1">
      <c r="B172" s="494"/>
      <c r="C172" s="218" t="s">
        <v>111</v>
      </c>
      <c r="D172" s="135">
        <f>'Flavor Groups'!D90</f>
        <v>1863550.3752461327</v>
      </c>
      <c r="E172" s="116">
        <f>'Flavor Groups'!E90</f>
        <v>17332.199582653819</v>
      </c>
      <c r="F172" s="114">
        <f>'Flavor Groups'!F90</f>
        <v>9.3879476494835787E-3</v>
      </c>
      <c r="G172" s="176">
        <f>'Flavor Groups'!G90</f>
        <v>6.2615703585010632E-2</v>
      </c>
      <c r="H172" s="115">
        <f>'Flavor Groups'!H90</f>
        <v>3.5661429782508913E-4</v>
      </c>
      <c r="I172" s="232">
        <f>'Flavor Groups'!I90</f>
        <v>8.7577796390316269</v>
      </c>
      <c r="J172" s="233">
        <f>'Flavor Groups'!J90</f>
        <v>-0.43589019411987273</v>
      </c>
      <c r="K172" s="114">
        <f>'Flavor Groups'!K90</f>
        <v>-4.7411991297326574E-2</v>
      </c>
      <c r="L172" s="175">
        <f>'Flavor Groups'!L90</f>
        <v>16320563.532640329</v>
      </c>
      <c r="M172" s="174">
        <f>'Flavor Groups'!M90</f>
        <v>-652956.81437299214</v>
      </c>
      <c r="N172" s="114">
        <f>'Flavor Groups'!N90</f>
        <v>-3.8469144940100015E-2</v>
      </c>
      <c r="O172" s="173">
        <f>'Flavor Groups'!O90</f>
        <v>4281561.4441913357</v>
      </c>
      <c r="P172" s="172">
        <f>'Flavor Groups'!P90</f>
        <v>318706.7308464665</v>
      </c>
      <c r="Q172" s="114">
        <f>'Flavor Groups'!Q90</f>
        <v>8.042352140067742E-2</v>
      </c>
    </row>
    <row r="173" spans="2:17" s="55" customFormat="1">
      <c r="B173" s="494"/>
      <c r="C173" s="218" t="s">
        <v>110</v>
      </c>
      <c r="D173" s="135">
        <f>'Flavor Groups'!D91</f>
        <v>34781163.848904371</v>
      </c>
      <c r="E173" s="116">
        <f>'Flavor Groups'!E91</f>
        <v>-4168902.4505716637</v>
      </c>
      <c r="F173" s="114">
        <f>'Flavor Groups'!F91</f>
        <v>-0.1070319731555308</v>
      </c>
      <c r="G173" s="176">
        <f>'Flavor Groups'!G91</f>
        <v>1.1686547757621197</v>
      </c>
      <c r="H173" s="115">
        <f>'Flavor Groups'!H91</f>
        <v>-0.14483876874239132</v>
      </c>
      <c r="I173" s="232">
        <f>'Flavor Groups'!I91</f>
        <v>6.9271720772698524</v>
      </c>
      <c r="J173" s="233">
        <f>'Flavor Groups'!J91</f>
        <v>1.059047952511083E-2</v>
      </c>
      <c r="K173" s="114">
        <f>'Flavor Groups'!K91</f>
        <v>1.5311724983572837E-3</v>
      </c>
      <c r="L173" s="175">
        <f>'Flavor Groups'!L91</f>
        <v>240935107.02907798</v>
      </c>
      <c r="M173" s="174">
        <f>'Flavor Groups'!M91</f>
        <v>-28466204.768815607</v>
      </c>
      <c r="N173" s="114">
        <f>'Flavor Groups'!N91</f>
        <v>-0.10566468507091427</v>
      </c>
      <c r="O173" s="173">
        <f>'Flavor Groups'!O91</f>
        <v>58100773.386957221</v>
      </c>
      <c r="P173" s="172">
        <f>'Flavor Groups'!P91</f>
        <v>-6846254.3720790148</v>
      </c>
      <c r="Q173" s="114">
        <f>'Flavor Groups'!Q91</f>
        <v>-0.10541289737660826</v>
      </c>
    </row>
    <row r="174" spans="2:17" s="55" customFormat="1">
      <c r="B174" s="494"/>
      <c r="C174" s="218" t="s">
        <v>109</v>
      </c>
      <c r="D174" s="135">
        <f>'Flavor Groups'!D92</f>
        <v>114099709.38829435</v>
      </c>
      <c r="E174" s="116">
        <f>'Flavor Groups'!E92</f>
        <v>3708365.7755732089</v>
      </c>
      <c r="F174" s="114">
        <f>'Flavor Groups'!F92</f>
        <v>3.3592903702513395E-2</v>
      </c>
      <c r="G174" s="176">
        <f>'Flavor Groups'!G92</f>
        <v>3.8337753983439682</v>
      </c>
      <c r="H174" s="115">
        <f>'Flavor Groups'!H92</f>
        <v>0.11110350121194568</v>
      </c>
      <c r="I174" s="232">
        <f>'Flavor Groups'!I92</f>
        <v>6.5313531312705351</v>
      </c>
      <c r="J174" s="233">
        <f>'Flavor Groups'!J92</f>
        <v>-0.12860482537919893</v>
      </c>
      <c r="K174" s="114">
        <f>'Flavor Groups'!K92</f>
        <v>-1.9310155742168243E-2</v>
      </c>
      <c r="L174" s="175">
        <f>'Flavor Groups'!L92</f>
        <v>745225494.19029438</v>
      </c>
      <c r="M174" s="174">
        <f>'Flavor Groups'!M92</f>
        <v>10023786.951497436</v>
      </c>
      <c r="N174" s="114">
        <f>'Flavor Groups'!N92</f>
        <v>1.3634063758017992E-2</v>
      </c>
      <c r="O174" s="173">
        <f>'Flavor Groups'!O92</f>
        <v>201572747.08547705</v>
      </c>
      <c r="P174" s="172">
        <f>'Flavor Groups'!P92</f>
        <v>6623039.5266476572</v>
      </c>
      <c r="Q174" s="114">
        <f>'Flavor Groups'!Q92</f>
        <v>3.397306725709779E-2</v>
      </c>
    </row>
    <row r="175" spans="2:17" s="55" customFormat="1">
      <c r="B175" s="494"/>
      <c r="C175" s="218" t="s">
        <v>108</v>
      </c>
      <c r="D175" s="135">
        <f>'Flavor Groups'!D93</f>
        <v>2679126037.3541574</v>
      </c>
      <c r="E175" s="116">
        <f>'Flavor Groups'!E93</f>
        <v>7273792.0881676674</v>
      </c>
      <c r="F175" s="114">
        <f>'Flavor Groups'!F93</f>
        <v>2.7223781184215682E-3</v>
      </c>
      <c r="G175" s="176">
        <f>'Flavor Groups'!G93</f>
        <v>90.019225694231821</v>
      </c>
      <c r="H175" s="115">
        <f>'Flavor Groups'!H93</f>
        <v>-8.2307100180159409E-2</v>
      </c>
      <c r="I175" s="232">
        <f>'Flavor Groups'!I93</f>
        <v>6.2801042201501804</v>
      </c>
      <c r="J175" s="233">
        <f>'Flavor Groups'!J93</f>
        <v>-6.2244157429150349E-2</v>
      </c>
      <c r="K175" s="114">
        <f>'Flavor Groups'!K93</f>
        <v>-9.8140552558084061E-3</v>
      </c>
      <c r="L175" s="175">
        <f>'Flavor Groups'!L93</f>
        <v>16825190733.502075</v>
      </c>
      <c r="M175" s="174">
        <f>'Flavor Groups'!M93</f>
        <v>-120627019.39236832</v>
      </c>
      <c r="N175" s="114">
        <f>'Flavor Groups'!N93</f>
        <v>-7.1183947066682293E-3</v>
      </c>
      <c r="O175" s="173">
        <f>'Flavor Groups'!O93</f>
        <v>4201776380.9476786</v>
      </c>
      <c r="P175" s="172">
        <f>'Flavor Groups'!P93</f>
        <v>11505569.205073357</v>
      </c>
      <c r="Q175" s="114">
        <f>'Flavor Groups'!Q93</f>
        <v>2.7457817697201636E-3</v>
      </c>
    </row>
    <row r="176" spans="2:17" s="55" customFormat="1">
      <c r="B176" s="494"/>
      <c r="C176" s="218" t="s">
        <v>107</v>
      </c>
      <c r="D176" s="135">
        <f>'Flavor Groups'!D94</f>
        <v>40596886.308017209</v>
      </c>
      <c r="E176" s="116">
        <f>'Flavor Groups'!E94</f>
        <v>1444963.7325701267</v>
      </c>
      <c r="F176" s="114">
        <f>'Flavor Groups'!F94</f>
        <v>3.6906584339137689E-2</v>
      </c>
      <c r="G176" s="176">
        <f>'Flavor Groups'!G94</f>
        <v>1.3640643329544775</v>
      </c>
      <c r="H176" s="115">
        <f>'Flavor Groups'!H94</f>
        <v>4.3763690527022447E-2</v>
      </c>
      <c r="I176" s="232">
        <f>'Flavor Groups'!I94</f>
        <v>8.0034286670836572</v>
      </c>
      <c r="J176" s="233">
        <f>'Flavor Groups'!J94</f>
        <v>-0.1177594841295555</v>
      </c>
      <c r="K176" s="114">
        <f>'Flavor Groups'!K94</f>
        <v>-1.4500277784102759E-2</v>
      </c>
      <c r="L176" s="175">
        <f>'Flavor Groups'!L94</f>
        <v>324914283.67192096</v>
      </c>
      <c r="M176" s="174">
        <f>'Flavor Groups'!M94</f>
        <v>6954153.954982996</v>
      </c>
      <c r="N176" s="114">
        <f>'Flavor Groups'!N94</f>
        <v>2.1871150830054979E-2</v>
      </c>
      <c r="O176" s="173">
        <f>'Flavor Groups'!O94</f>
        <v>84109893.056905061</v>
      </c>
      <c r="P176" s="172">
        <f>'Flavor Groups'!P94</f>
        <v>2966053.524731487</v>
      </c>
      <c r="Q176" s="114">
        <f>'Flavor Groups'!Q94</f>
        <v>3.655303399286948E-2</v>
      </c>
    </row>
    <row r="177" spans="2:17" s="55" customFormat="1">
      <c r="B177" s="494"/>
      <c r="C177" s="218" t="s">
        <v>106</v>
      </c>
      <c r="D177" s="135">
        <f>'Flavor Groups'!D95</f>
        <v>21391052.961671881</v>
      </c>
      <c r="E177" s="116">
        <f>'Flavor Groups'!E95</f>
        <v>313810.81993049756</v>
      </c>
      <c r="F177" s="114">
        <f>'Flavor Groups'!F95</f>
        <v>1.4888609136819964E-2</v>
      </c>
      <c r="G177" s="176">
        <f>'Flavor Groups'!G95</f>
        <v>0.7187440969726423</v>
      </c>
      <c r="H177" s="115">
        <f>'Flavor Groups'!H95</f>
        <v>7.9668347139599804E-3</v>
      </c>
      <c r="I177" s="232">
        <f>'Flavor Groups'!I95</f>
        <v>5.3194950809482018</v>
      </c>
      <c r="J177" s="233">
        <f>'Flavor Groups'!J95</f>
        <v>-0.17579062414291791</v>
      </c>
      <c r="K177" s="114">
        <f>'Flavor Groups'!K95</f>
        <v>-3.1989351159677881E-2</v>
      </c>
      <c r="L177" s="175">
        <f>'Flavor Groups'!L95</f>
        <v>113789601.00591604</v>
      </c>
      <c r="M177" s="174">
        <f>'Flavor Groups'!M95</f>
        <v>-2035866.4383395165</v>
      </c>
      <c r="N177" s="114">
        <f>'Flavor Groups'!N95</f>
        <v>-1.7577018968814761E-2</v>
      </c>
      <c r="O177" s="173">
        <f>'Flavor Groups'!O95</f>
        <v>39128015.157140248</v>
      </c>
      <c r="P177" s="172">
        <f>'Flavor Groups'!P95</f>
        <v>-259662.56192739308</v>
      </c>
      <c r="Q177" s="114">
        <f>'Flavor Groups'!Q95</f>
        <v>-6.5924821407201163E-3</v>
      </c>
    </row>
    <row r="178" spans="2:17" s="55" customFormat="1">
      <c r="B178" s="494"/>
      <c r="C178" s="218" t="s">
        <v>105</v>
      </c>
      <c r="D178" s="135">
        <f>'Flavor Groups'!D96</f>
        <v>3527602.3499002932</v>
      </c>
      <c r="E178" s="116">
        <f>'Flavor Groups'!E96</f>
        <v>642897.23971523531</v>
      </c>
      <c r="F178" s="114">
        <f>'Flavor Groups'!F96</f>
        <v>0.22286411094338601</v>
      </c>
      <c r="G178" s="176">
        <f>'Flavor Groups'!G96</f>
        <v>0.11852821691389483</v>
      </c>
      <c r="H178" s="115">
        <f>'Flavor Groups'!H96</f>
        <v>2.1248753744451662E-2</v>
      </c>
      <c r="I178" s="232">
        <f>'Flavor Groups'!I96</f>
        <v>9.0570750754864164</v>
      </c>
      <c r="J178" s="233">
        <f>'Flavor Groups'!J96</f>
        <v>-0.90784227108847837</v>
      </c>
      <c r="K178" s="114">
        <f>'Flavor Groups'!K96</f>
        <v>-9.1103843565799231E-2</v>
      </c>
      <c r="L178" s="175">
        <f>'Flavor Groups'!L96</f>
        <v>31949759.319509257</v>
      </c>
      <c r="M178" s="174">
        <f>'Flavor Groups'!M96</f>
        <v>3203911.3272729293</v>
      </c>
      <c r="N178" s="114">
        <f>'Flavor Groups'!N96</f>
        <v>0.11145649027776953</v>
      </c>
      <c r="O178" s="173">
        <f>'Flavor Groups'!O96</f>
        <v>6808191.0894827405</v>
      </c>
      <c r="P178" s="172">
        <f>'Flavor Groups'!P96</f>
        <v>698140.8732041223</v>
      </c>
      <c r="Q178" s="114">
        <f>'Flavor Groups'!Q96</f>
        <v>0.11426106962985508</v>
      </c>
    </row>
    <row r="179" spans="2:17" s="55" customFormat="1">
      <c r="B179" s="494"/>
      <c r="C179" s="218" t="s">
        <v>104</v>
      </c>
      <c r="D179" s="135">
        <f>'Flavor Groups'!D97</f>
        <v>14093598.79483676</v>
      </c>
      <c r="E179" s="116">
        <f>'Flavor Groups'!E97</f>
        <v>-884038.35356151499</v>
      </c>
      <c r="F179" s="114">
        <f>'Flavor Groups'!F97</f>
        <v>-5.9023886398266431E-2</v>
      </c>
      <c r="G179" s="176">
        <f>'Flavor Groups'!G97</f>
        <v>0.47354802762818038</v>
      </c>
      <c r="H179" s="115">
        <f>'Flavor Groups'!H97</f>
        <v>-3.1535315621911475E-2</v>
      </c>
      <c r="I179" s="232">
        <f>'Flavor Groups'!I97</f>
        <v>10.196983137999899</v>
      </c>
      <c r="J179" s="233">
        <f>'Flavor Groups'!J97</f>
        <v>7.0603006971051485E-2</v>
      </c>
      <c r="K179" s="114">
        <f>'Flavor Groups'!K97</f>
        <v>6.9721861175952287E-3</v>
      </c>
      <c r="L179" s="175">
        <f>'Flavor Groups'!L97</f>
        <v>143712189.26468614</v>
      </c>
      <c r="M179" s="174">
        <f>'Flavor Groups'!M97</f>
        <v>-7957057.9646137059</v>
      </c>
      <c r="N179" s="114">
        <f>'Flavor Groups'!N97</f>
        <v>-5.2463225802023637E-2</v>
      </c>
      <c r="O179" s="173">
        <f>'Flavor Groups'!O97</f>
        <v>29594601.192371126</v>
      </c>
      <c r="P179" s="172">
        <f>'Flavor Groups'!P97</f>
        <v>-1543213.404968515</v>
      </c>
      <c r="Q179" s="114">
        <f>'Flavor Groups'!Q97</f>
        <v>-4.9560748720636434E-2</v>
      </c>
    </row>
    <row r="180" spans="2:17" s="55" customFormat="1" ht="15" thickBot="1">
      <c r="B180" s="495"/>
      <c r="C180" s="217" t="s">
        <v>103</v>
      </c>
      <c r="D180" s="134">
        <f>'Flavor Groups'!D98</f>
        <v>4799002.7929184996</v>
      </c>
      <c r="E180" s="113">
        <f>'Flavor Groups'!E98</f>
        <v>-189341.12725070119</v>
      </c>
      <c r="F180" s="111">
        <f>'Flavor Groups'!F98</f>
        <v>-3.7956710740240797E-2</v>
      </c>
      <c r="G180" s="171">
        <f>'Flavor Groups'!G98</f>
        <v>0.16124755218668807</v>
      </c>
      <c r="H180" s="112">
        <f>'Flavor Groups'!H98</f>
        <v>-6.9718671727781456E-3</v>
      </c>
      <c r="I180" s="234">
        <f>'Flavor Groups'!I98</f>
        <v>10.78212338878074</v>
      </c>
      <c r="J180" s="235">
        <f>'Flavor Groups'!J98</f>
        <v>-5.0829907272433417E-2</v>
      </c>
      <c r="K180" s="111">
        <f>'Flavor Groups'!K98</f>
        <v>-4.6921560430757646E-3</v>
      </c>
      <c r="L180" s="170">
        <f>'Flavor Groups'!L98</f>
        <v>51743440.256350644</v>
      </c>
      <c r="M180" s="169">
        <f>'Flavor Groups'!M98</f>
        <v>-2295056.4554931074</v>
      </c>
      <c r="N180" s="111">
        <f>'Flavor Groups'!N98</f>
        <v>-4.2470767973641542E-2</v>
      </c>
      <c r="O180" s="168">
        <f>'Flavor Groups'!O98</f>
        <v>9258029.7078956664</v>
      </c>
      <c r="P180" s="167">
        <f>'Flavor Groups'!P98</f>
        <v>-364854.96804207936</v>
      </c>
      <c r="Q180" s="111">
        <f>'Flavor Groups'!Q98</f>
        <v>-3.791534247047644E-2</v>
      </c>
    </row>
    <row r="181" spans="2:17" s="55" customFormat="1">
      <c r="B181" s="500" t="s">
        <v>102</v>
      </c>
      <c r="C181" s="120" t="s">
        <v>101</v>
      </c>
      <c r="D181" s="166">
        <f>'Cheddar Sharpness'!D38</f>
        <v>2976170942.0322533</v>
      </c>
      <c r="E181" s="165">
        <f>'Cheddar Sharpness'!E38</f>
        <v>10791594.532745361</v>
      </c>
      <c r="F181" s="158">
        <f>'Cheddar Sharpness'!F38</f>
        <v>3.6391952826693623E-3</v>
      </c>
      <c r="G181" s="164">
        <f>'Cheddar Sharpness'!G38</f>
        <v>100.00000000000004</v>
      </c>
      <c r="H181" s="163">
        <f>'Cheddar Sharpness'!H38</f>
        <v>4.2632564145606011E-14</v>
      </c>
      <c r="I181" s="248">
        <f>'Cheddar Sharpness'!I38</f>
        <v>6.4350429293706606</v>
      </c>
      <c r="J181" s="249">
        <f>'Cheddar Sharpness'!J38</f>
        <v>-6.2567424131487748E-2</v>
      </c>
      <c r="K181" s="158">
        <f>'Cheddar Sharpness'!K38</f>
        <v>-9.6292976536773277E-3</v>
      </c>
      <c r="L181" s="162">
        <f>'Cheddar Sharpness'!L38</f>
        <v>19151787777.12307</v>
      </c>
      <c r="M181" s="161">
        <f>'Cheddar Sharpness'!M38</f>
        <v>-116091773.25117874</v>
      </c>
      <c r="N181" s="158">
        <f>'Cheddar Sharpness'!N38</f>
        <v>-6.0251452656046858E-3</v>
      </c>
      <c r="O181" s="160">
        <f>'Cheddar Sharpness'!O38</f>
        <v>4775048439.8464766</v>
      </c>
      <c r="P181" s="159">
        <f>'Cheddar Sharpness'!P38</f>
        <v>18864748.908025742</v>
      </c>
      <c r="Q181" s="158">
        <f>'Cheddar Sharpness'!Q38</f>
        <v>3.9663625574359396E-3</v>
      </c>
    </row>
    <row r="182" spans="2:17" s="55" customFormat="1">
      <c r="B182" s="501"/>
      <c r="C182" s="106" t="s">
        <v>100</v>
      </c>
      <c r="D182" s="157">
        <f>'Cheddar Sharpness'!D39</f>
        <v>94532958.255875736</v>
      </c>
      <c r="E182" s="156">
        <f>'Cheddar Sharpness'!E39</f>
        <v>1410445.2941589206</v>
      </c>
      <c r="F182" s="149">
        <f>'Cheddar Sharpness'!F39</f>
        <v>1.514612577883033E-2</v>
      </c>
      <c r="G182" s="155">
        <f>'Cheddar Sharpness'!G39</f>
        <v>3.1763282451553247</v>
      </c>
      <c r="H182" s="154">
        <f>'Cheddar Sharpness'!H39</f>
        <v>3.6004460266205296E-2</v>
      </c>
      <c r="I182" s="250">
        <f>'Cheddar Sharpness'!I39</f>
        <v>6.4894058833114716</v>
      </c>
      <c r="J182" s="251">
        <f>'Cheddar Sharpness'!J39</f>
        <v>-0.11765344401380951</v>
      </c>
      <c r="K182" s="149">
        <f>'Cheddar Sharpness'!K39</f>
        <v>-1.7807232867914757E-2</v>
      </c>
      <c r="L182" s="153">
        <f>'Cheddar Sharpness'!L39</f>
        <v>613462735.47251773</v>
      </c>
      <c r="M182" s="152">
        <f>'Cheddar Sharpness'!M39</f>
        <v>-1803232.3751627207</v>
      </c>
      <c r="N182" s="149">
        <f>'Cheddar Sharpness'!N39</f>
        <v>-2.9308176778747846E-3</v>
      </c>
      <c r="O182" s="151">
        <f>'Cheddar Sharpness'!O39</f>
        <v>172487525.78192231</v>
      </c>
      <c r="P182" s="150">
        <f>'Cheddar Sharpness'!P39</f>
        <v>2104019.3586909771</v>
      </c>
      <c r="Q182" s="149">
        <f>'Cheddar Sharpness'!Q39</f>
        <v>1.2348726721614762E-2</v>
      </c>
    </row>
    <row r="183" spans="2:17" s="55" customFormat="1">
      <c r="B183" s="501"/>
      <c r="C183" s="106" t="s">
        <v>99</v>
      </c>
      <c r="D183" s="157">
        <f>'Cheddar Sharpness'!D40</f>
        <v>282183438.67223966</v>
      </c>
      <c r="E183" s="156">
        <f>'Cheddar Sharpness'!E40</f>
        <v>1418961.2438361645</v>
      </c>
      <c r="F183" s="149">
        <f>'Cheddar Sharpness'!F40</f>
        <v>5.0539201284749685E-3</v>
      </c>
      <c r="G183" s="155">
        <f>'Cheddar Sharpness'!G40</f>
        <v>9.4814257705087712</v>
      </c>
      <c r="H183" s="154">
        <f>'Cheddar Sharpness'!H40</f>
        <v>1.3346158193670021E-2</v>
      </c>
      <c r="I183" s="250">
        <f>'Cheddar Sharpness'!I40</f>
        <v>5.7351143028836029</v>
      </c>
      <c r="J183" s="251">
        <f>'Cheddar Sharpness'!J40</f>
        <v>-0.12979687923639815</v>
      </c>
      <c r="K183" s="149">
        <f>'Cheddar Sharpness'!K40</f>
        <v>-2.213109034491469E-2</v>
      </c>
      <c r="L183" s="153">
        <f>'Cheddar Sharpness'!L40</f>
        <v>1618354275.1660397</v>
      </c>
      <c r="M183" s="152">
        <f>'Cheddar Sharpness'!M40</f>
        <v>-28304448.045882702</v>
      </c>
      <c r="N183" s="149">
        <f>'Cheddar Sharpness'!N40</f>
        <v>-1.7189018979399028E-2</v>
      </c>
      <c r="O183" s="151">
        <f>'Cheddar Sharpness'!O40</f>
        <v>471112027.56908488</v>
      </c>
      <c r="P183" s="150">
        <f>'Cheddar Sharpness'!P40</f>
        <v>3357737.6000781655</v>
      </c>
      <c r="Q183" s="149">
        <f>'Cheddar Sharpness'!Q40</f>
        <v>7.1784218169343742E-3</v>
      </c>
    </row>
    <row r="184" spans="2:17" s="55" customFormat="1">
      <c r="B184" s="501"/>
      <c r="C184" s="106" t="s">
        <v>98</v>
      </c>
      <c r="D184" s="157">
        <f>'Cheddar Sharpness'!D41</f>
        <v>67220608.410800934</v>
      </c>
      <c r="E184" s="156">
        <f>'Cheddar Sharpness'!E41</f>
        <v>1330481.8050985634</v>
      </c>
      <c r="F184" s="149">
        <f>'Cheddar Sharpness'!F41</f>
        <v>2.0192430545176988E-2</v>
      </c>
      <c r="G184" s="155">
        <f>'Cheddar Sharpness'!G41</f>
        <v>2.2586272670513989</v>
      </c>
      <c r="H184" s="154">
        <f>'Cheddar Sharpness'!H41</f>
        <v>3.6647584712854453E-2</v>
      </c>
      <c r="I184" s="250">
        <f>'Cheddar Sharpness'!I41</f>
        <v>5.7146591847537866</v>
      </c>
      <c r="J184" s="251">
        <f>'Cheddar Sharpness'!J41</f>
        <v>-2.919227061478491E-2</v>
      </c>
      <c r="K184" s="149">
        <f>'Cheddar Sharpness'!K41</f>
        <v>-5.08235124839448E-3</v>
      </c>
      <c r="L184" s="153">
        <f>'Cheddar Sharpness'!L41</f>
        <v>384142867.25952119</v>
      </c>
      <c r="M184" s="152">
        <f>'Cheddar Sharpness'!M41</f>
        <v>5679767.6609382033</v>
      </c>
      <c r="N184" s="149">
        <f>'Cheddar Sharpness'!N41</f>
        <v>1.5007454272193117E-2</v>
      </c>
      <c r="O184" s="151">
        <f>'Cheddar Sharpness'!O41</f>
        <v>97475847.756515086</v>
      </c>
      <c r="P184" s="150">
        <f>'Cheddar Sharpness'!P41</f>
        <v>2901092.6520406753</v>
      </c>
      <c r="Q184" s="149">
        <f>'Cheddar Sharpness'!Q41</f>
        <v>3.0675127298356832E-2</v>
      </c>
    </row>
    <row r="185" spans="2:17" s="55" customFormat="1" ht="15" thickBot="1">
      <c r="B185" s="502"/>
      <c r="C185" s="105" t="s">
        <v>97</v>
      </c>
      <c r="D185" s="148">
        <f>'Cheddar Sharpness'!D42</f>
        <v>153708881.62858689</v>
      </c>
      <c r="E185" s="147">
        <f>'Cheddar Sharpness'!E42</f>
        <v>-7364164.0164061785</v>
      </c>
      <c r="F185" s="140">
        <f>'Cheddar Sharpness'!F42</f>
        <v>-4.5719406291210789E-2</v>
      </c>
      <c r="G185" s="146">
        <f>'Cheddar Sharpness'!G42</f>
        <v>5.1646523207980826</v>
      </c>
      <c r="H185" s="145">
        <f>'Cheddar Sharpness'!H42</f>
        <v>-0.26713318687446641</v>
      </c>
      <c r="I185" s="254">
        <f>'Cheddar Sharpness'!I42</f>
        <v>5.5394107321000252</v>
      </c>
      <c r="J185" s="255">
        <f>'Cheddar Sharpness'!J42</f>
        <v>-6.8938992584936187E-2</v>
      </c>
      <c r="K185" s="140">
        <f>'Cheddar Sharpness'!K42</f>
        <v>-1.2292206436681996E-2</v>
      </c>
      <c r="L185" s="144">
        <f>'Cheddar Sharpness'!L42</f>
        <v>851456628.51248658</v>
      </c>
      <c r="M185" s="143">
        <f>'Cheddar Sharpness'!M42</f>
        <v>-51897342.684778452</v>
      </c>
      <c r="N185" s="140">
        <f>'Cheddar Sharpness'!N42</f>
        <v>-5.7449620347598658E-2</v>
      </c>
      <c r="O185" s="142">
        <f>'Cheddar Sharpness'!O42</f>
        <v>230571668.44676173</v>
      </c>
      <c r="P185" s="141">
        <f>'Cheddar Sharpness'!P42</f>
        <v>-10128794.331823379</v>
      </c>
      <c r="Q185" s="140">
        <f>'Cheddar Sharpness'!Q42</f>
        <v>-4.2080493800880754E-2</v>
      </c>
    </row>
    <row r="186" spans="2:17" s="55" customFormat="1">
      <c r="B186" s="503" t="s">
        <v>69</v>
      </c>
      <c r="C186" s="362" t="s">
        <v>294</v>
      </c>
      <c r="D186" s="317">
        <f>Size!D45</f>
        <v>3414503.6245339056</v>
      </c>
      <c r="E186" s="318">
        <f>Size!E45</f>
        <v>-594308.11832842417</v>
      </c>
      <c r="F186" s="321">
        <f>Size!F45</f>
        <v>-0.14825044338552115</v>
      </c>
      <c r="G186" s="333">
        <f>Size!G45</f>
        <v>0.11472807479943813</v>
      </c>
      <c r="H186" s="334">
        <f>Size!H45</f>
        <v>-2.0459072377622831E-2</v>
      </c>
      <c r="I186" s="332">
        <f>Size!I45</f>
        <v>17.475113682464119</v>
      </c>
      <c r="J186" s="319">
        <f>Size!J45</f>
        <v>-4.1382375252393189E-2</v>
      </c>
      <c r="K186" s="321">
        <f>Size!K45</f>
        <v>-2.3624802081443157E-3</v>
      </c>
      <c r="L186" s="337">
        <f>Size!L45</f>
        <v>59668839.00791578</v>
      </c>
      <c r="M186" s="340">
        <f>Size!M45</f>
        <v>-10551496.082059875</v>
      </c>
      <c r="N186" s="321">
        <f>Size!N45</f>
        <v>-0.15026268485531849</v>
      </c>
      <c r="O186" s="329">
        <f>Size!O45</f>
        <v>24465866.980212331</v>
      </c>
      <c r="P186" s="320">
        <f>Size!P45</f>
        <v>-4560045.9093692042</v>
      </c>
      <c r="Q186" s="321">
        <f>Size!Q45</f>
        <v>-0.15710258370567812</v>
      </c>
    </row>
    <row r="187" spans="2:17" s="55" customFormat="1">
      <c r="B187" s="497"/>
      <c r="C187" s="362" t="s">
        <v>295</v>
      </c>
      <c r="D187" s="157">
        <f>Size!D46</f>
        <v>366764985.02683622</v>
      </c>
      <c r="E187" s="357">
        <f>Size!E46</f>
        <v>6306623.7755616307</v>
      </c>
      <c r="F187" s="325">
        <f>Size!F46</f>
        <v>1.7496122863315412E-2</v>
      </c>
      <c r="G187" s="313">
        <f>Size!G46</f>
        <v>12.323384381153655</v>
      </c>
      <c r="H187" s="335">
        <f>Size!H46</f>
        <v>0.16782790723327068</v>
      </c>
      <c r="I187" s="315">
        <f>Size!I46</f>
        <v>9.8358919987944233</v>
      </c>
      <c r="J187" s="358">
        <f>Size!J46</f>
        <v>-7.7081070234227056E-2</v>
      </c>
      <c r="K187" s="325">
        <f>Size!K46</f>
        <v>-7.7757772262141388E-3</v>
      </c>
      <c r="L187" s="338">
        <f>Size!L46</f>
        <v>3607460781.663415</v>
      </c>
      <c r="M187" s="359">
        <f>Size!M46</f>
        <v>34246754.073329449</v>
      </c>
      <c r="N187" s="325">
        <f>Size!N46</f>
        <v>9.5842996833936621E-3</v>
      </c>
      <c r="O187" s="360">
        <f>Size!O46</f>
        <v>944575058.84383893</v>
      </c>
      <c r="P187" s="361">
        <f>Size!P46</f>
        <v>17552564.445123196</v>
      </c>
      <c r="Q187" s="325">
        <f>Size!Q46</f>
        <v>1.8934345769579322E-2</v>
      </c>
    </row>
    <row r="188" spans="2:17" s="55" customFormat="1">
      <c r="B188" s="497"/>
      <c r="C188" s="100" t="s">
        <v>96</v>
      </c>
      <c r="D188" s="157">
        <f>Size!D47</f>
        <v>1181950317.6747012</v>
      </c>
      <c r="E188" s="322">
        <f>Size!E47</f>
        <v>12458544.270129681</v>
      </c>
      <c r="F188" s="325">
        <f>Size!F47</f>
        <v>1.0652955885154225E-2</v>
      </c>
      <c r="G188" s="313">
        <f>Size!G47</f>
        <v>39.713791334432443</v>
      </c>
      <c r="H188" s="335">
        <f>Size!H47</f>
        <v>0.27560699586813797</v>
      </c>
      <c r="I188" s="315">
        <f>Size!I47</f>
        <v>6.1948497023083888</v>
      </c>
      <c r="J188" s="323">
        <f>Size!J47</f>
        <v>-7.5900918138161799E-2</v>
      </c>
      <c r="K188" s="325">
        <f>Size!K47</f>
        <v>-1.2103960551497225E-2</v>
      </c>
      <c r="L188" s="338">
        <f>Size!L47</f>
        <v>7322004573.5904284</v>
      </c>
      <c r="M188" s="341">
        <f>Size!M47</f>
        <v>-11586690.093425751</v>
      </c>
      <c r="N188" s="325">
        <f>Size!N47</f>
        <v>-1.5799476241338073E-3</v>
      </c>
      <c r="O188" s="330">
        <f>Size!O47</f>
        <v>2315790772.5408421</v>
      </c>
      <c r="P188" s="324">
        <f>Size!P47</f>
        <v>24056268.575933933</v>
      </c>
      <c r="Q188" s="325">
        <f>Size!Q47</f>
        <v>1.0496970104658464E-2</v>
      </c>
    </row>
    <row r="189" spans="2:17" s="55" customFormat="1">
      <c r="B189" s="497"/>
      <c r="C189" s="100" t="s">
        <v>95</v>
      </c>
      <c r="D189" s="157">
        <f>Size!D48</f>
        <v>302602887.28183353</v>
      </c>
      <c r="E189" s="322">
        <f>Size!E48</f>
        <v>3175342.4315111637</v>
      </c>
      <c r="F189" s="325">
        <f>Size!F48</f>
        <v>1.0604710508842638E-2</v>
      </c>
      <c r="G189" s="313">
        <f>Size!G48</f>
        <v>10.167523746979525</v>
      </c>
      <c r="H189" s="335">
        <f>Size!H48</f>
        <v>7.0078875286863962E-2</v>
      </c>
      <c r="I189" s="315">
        <f>Size!I48</f>
        <v>5.3298525640719943</v>
      </c>
      <c r="J189" s="323">
        <f>Size!J48</f>
        <v>-9.0796867787519275E-2</v>
      </c>
      <c r="K189" s="325">
        <f>Size!K48</f>
        <v>-1.6750182598761435E-2</v>
      </c>
      <c r="L189" s="338">
        <f>Size!L48</f>
        <v>1612828774.674669</v>
      </c>
      <c r="M189" s="341">
        <f>Size!M48</f>
        <v>-10262976.201319933</v>
      </c>
      <c r="N189" s="325">
        <f>Size!N48</f>
        <v>-6.3231029273489716E-3</v>
      </c>
      <c r="O189" s="330">
        <f>Size!O48</f>
        <v>391020442.45832825</v>
      </c>
      <c r="P189" s="324">
        <f>Size!P48</f>
        <v>3576545.7948005795</v>
      </c>
      <c r="Q189" s="325">
        <f>Size!Q48</f>
        <v>9.2311321086743052E-3</v>
      </c>
    </row>
    <row r="190" spans="2:17" s="55" customFormat="1">
      <c r="B190" s="497"/>
      <c r="C190" s="100" t="s">
        <v>94</v>
      </c>
      <c r="D190" s="157">
        <f>Size!D49</f>
        <v>466399596.97944641</v>
      </c>
      <c r="E190" s="322">
        <f>Size!E49</f>
        <v>4086562.6864306331</v>
      </c>
      <c r="F190" s="325">
        <f>Size!F49</f>
        <v>8.8393845366699173E-3</v>
      </c>
      <c r="G190" s="313">
        <f>Size!G49</f>
        <v>15.671129315608782</v>
      </c>
      <c r="H190" s="335">
        <f>Size!H49</f>
        <v>8.0778803359779161E-2</v>
      </c>
      <c r="I190" s="315">
        <f>Size!I49</f>
        <v>5.4230571857442165</v>
      </c>
      <c r="J190" s="323">
        <f>Size!J49</f>
        <v>2.5943949314407355E-2</v>
      </c>
      <c r="K190" s="325">
        <f>Size!K49</f>
        <v>4.8070048149609105E-3</v>
      </c>
      <c r="L190" s="338">
        <f>Size!L49</f>
        <v>2529311685.8275933</v>
      </c>
      <c r="M190" s="341">
        <f>Size!M49</f>
        <v>34155889.070729733</v>
      </c>
      <c r="N190" s="325">
        <f>Size!N49</f>
        <v>1.3688880315659903E-2</v>
      </c>
      <c r="O190" s="330">
        <f>Size!O49</f>
        <v>446618393.24922657</v>
      </c>
      <c r="P190" s="324">
        <f>Size!P49</f>
        <v>4405130.0883826613</v>
      </c>
      <c r="Q190" s="325">
        <f>Size!Q49</f>
        <v>9.9615512589915391E-3</v>
      </c>
    </row>
    <row r="191" spans="2:17" s="55" customFormat="1" ht="15" thickBot="1">
      <c r="B191" s="504"/>
      <c r="C191" s="95" t="s">
        <v>93</v>
      </c>
      <c r="D191" s="148">
        <f>Size!D50</f>
        <v>392536460.07423842</v>
      </c>
      <c r="E191" s="147">
        <f>Size!E50</f>
        <v>-2200003.3074474335</v>
      </c>
      <c r="F191" s="328">
        <f>Size!F50</f>
        <v>-5.5733470594536028E-3</v>
      </c>
      <c r="G191" s="314">
        <f>Size!G50</f>
        <v>13.189311626240066</v>
      </c>
      <c r="H191" s="336">
        <f>Size!H50</f>
        <v>-0.12218808844361462</v>
      </c>
      <c r="I191" s="316">
        <f>Size!I50</f>
        <v>3.9573812842210301</v>
      </c>
      <c r="J191" s="326">
        <f>Size!J50</f>
        <v>-6.9616255983645292E-2</v>
      </c>
      <c r="K191" s="328">
        <f>Size!K50</f>
        <v>-1.7287384779506716E-2</v>
      </c>
      <c r="L191" s="339">
        <f>Size!L50</f>
        <v>1553416440.4721668</v>
      </c>
      <c r="M191" s="342">
        <f>Size!M50</f>
        <v>-36186326.594975233</v>
      </c>
      <c r="N191" s="328">
        <f>Size!N50</f>
        <v>-2.276438324383389E-2</v>
      </c>
      <c r="O191" s="331">
        <f>Size!O50</f>
        <v>189755982.13452569</v>
      </c>
      <c r="P191" s="327">
        <f>Size!P50</f>
        <v>-1447407.3969044387</v>
      </c>
      <c r="Q191" s="328">
        <f>Size!Q50</f>
        <v>-7.5699881704582072E-3</v>
      </c>
    </row>
    <row r="192" spans="2:17" s="55" customFormat="1">
      <c r="B192" s="491" t="s">
        <v>92</v>
      </c>
      <c r="C192" s="120" t="s">
        <v>189</v>
      </c>
      <c r="D192" s="129">
        <f>Variety!D346</f>
        <v>459115.15156298812</v>
      </c>
      <c r="E192" s="128">
        <f>Variety!E346</f>
        <v>10649.775237894326</v>
      </c>
      <c r="F192" s="127">
        <f>Variety!F346</f>
        <v>2.3747151508468459E-2</v>
      </c>
      <c r="G192" s="133">
        <f>Variety!G346</f>
        <v>1.5426370343145855E-2</v>
      </c>
      <c r="H192" s="132">
        <f>Variety!H346</f>
        <v>3.0299745315616813E-4</v>
      </c>
      <c r="I192" s="256">
        <f>Variety!I346</f>
        <v>5.5247056867347171</v>
      </c>
      <c r="J192" s="257">
        <f>Variety!J346</f>
        <v>-0.10843439069607896</v>
      </c>
      <c r="K192" s="127">
        <f>Variety!K346</f>
        <v>-1.9249368772227392E-2</v>
      </c>
      <c r="L192" s="131">
        <f>Variety!L346</f>
        <v>2536476.088706112</v>
      </c>
      <c r="M192" s="130">
        <f>Variety!M346</f>
        <v>10207.803989142179</v>
      </c>
      <c r="N192" s="127">
        <f>Variety!N346</f>
        <v>4.0406650595646498E-3</v>
      </c>
      <c r="O192" s="129">
        <f>Variety!O346</f>
        <v>849672.30730008788</v>
      </c>
      <c r="P192" s="128">
        <f>Variety!P346</f>
        <v>54893.736598135089</v>
      </c>
      <c r="Q192" s="127">
        <f>Variety!Q346</f>
        <v>6.9067962602027175E-2</v>
      </c>
    </row>
    <row r="193" spans="2:17" s="55" customFormat="1">
      <c r="B193" s="492"/>
      <c r="C193" s="120" t="s">
        <v>176</v>
      </c>
      <c r="D193" s="124">
        <f>Variety!D347</f>
        <v>3802975.8992729574</v>
      </c>
      <c r="E193" s="88">
        <f>Variety!E347</f>
        <v>182990.43678101292</v>
      </c>
      <c r="F193" s="87">
        <f>Variety!F347</f>
        <v>5.0550047417882452E-2</v>
      </c>
      <c r="G193" s="126">
        <f>Variety!G347</f>
        <v>0.12778082890212375</v>
      </c>
      <c r="H193" s="90">
        <f>Variety!H347</f>
        <v>5.7058753032050158E-3</v>
      </c>
      <c r="I193" s="258">
        <f>Variety!I347</f>
        <v>11.606638903960205</v>
      </c>
      <c r="J193" s="259">
        <f>Variety!J347</f>
        <v>-0.3138231514208254</v>
      </c>
      <c r="K193" s="87">
        <f>Variety!K347</f>
        <v>-2.6326425096849505E-2</v>
      </c>
      <c r="L193" s="125">
        <f>Variety!L347</f>
        <v>44139768.023324549</v>
      </c>
      <c r="M193" s="89">
        <f>Variety!M347</f>
        <v>987868.67665837705</v>
      </c>
      <c r="N193" s="87">
        <f>Variety!N347</f>
        <v>2.2892820284043831E-2</v>
      </c>
      <c r="O193" s="124">
        <f>Variety!O347</f>
        <v>8431059.8446723111</v>
      </c>
      <c r="P193" s="88">
        <f>Variety!P347</f>
        <v>294725.71037604753</v>
      </c>
      <c r="Q193" s="87">
        <f>Variety!Q347</f>
        <v>3.622340301066547E-2</v>
      </c>
    </row>
    <row r="194" spans="2:17" s="55" customFormat="1">
      <c r="B194" s="492"/>
      <c r="C194" s="120" t="s">
        <v>171</v>
      </c>
      <c r="D194" s="124">
        <f>Variety!D348</f>
        <v>18629287.586929396</v>
      </c>
      <c r="E194" s="88">
        <f>Variety!E348</f>
        <v>-624725.27474585176</v>
      </c>
      <c r="F194" s="87">
        <f>Variety!F348</f>
        <v>-3.2446497217697184E-2</v>
      </c>
      <c r="G194" s="126">
        <f>Variety!G348</f>
        <v>0.62594817131735536</v>
      </c>
      <c r="H194" s="90">
        <f>Variety!H348</f>
        <v>-2.3345244646803542E-2</v>
      </c>
      <c r="I194" s="258">
        <f>Variety!I348</f>
        <v>9.0597970671641406</v>
      </c>
      <c r="J194" s="259">
        <f>Variety!J348</f>
        <v>-5.2382839828108985E-2</v>
      </c>
      <c r="K194" s="87">
        <f>Variety!K348</f>
        <v>-5.7486617212104104E-3</v>
      </c>
      <c r="L194" s="125">
        <f>Variety!L348</f>
        <v>168777565.04342028</v>
      </c>
      <c r="M194" s="89">
        <f>Variety!M348</f>
        <v>-6668464.0837072432</v>
      </c>
      <c r="N194" s="87">
        <f>Variety!N348</f>
        <v>-3.8008635002364739E-2</v>
      </c>
      <c r="O194" s="124">
        <f>Variety!O348</f>
        <v>38618646.898319967</v>
      </c>
      <c r="P194" s="88">
        <f>Variety!P348</f>
        <v>-1146517.0043670014</v>
      </c>
      <c r="Q194" s="87">
        <f>Variety!Q348</f>
        <v>-2.8832196119516814E-2</v>
      </c>
    </row>
    <row r="195" spans="2:17" s="55" customFormat="1">
      <c r="B195" s="492"/>
      <c r="C195" s="120" t="s">
        <v>173</v>
      </c>
      <c r="D195" s="124">
        <f>Variety!D349</f>
        <v>7635393.5065426715</v>
      </c>
      <c r="E195" s="88">
        <f>Variety!E349</f>
        <v>-356722.31855366006</v>
      </c>
      <c r="F195" s="87">
        <f>Variety!F349</f>
        <v>-4.4634277875891568E-2</v>
      </c>
      <c r="G195" s="126">
        <f>Variety!G349</f>
        <v>0.25655090568584443</v>
      </c>
      <c r="H195" s="90">
        <f>Variety!H349</f>
        <v>-1.2963206626143864E-2</v>
      </c>
      <c r="I195" s="258">
        <f>Variety!I349</f>
        <v>15.074505526268082</v>
      </c>
      <c r="J195" s="259">
        <f>Variety!J349</f>
        <v>0.38835480952232437</v>
      </c>
      <c r="K195" s="87">
        <f>Variety!K349</f>
        <v>2.6443607791625488E-2</v>
      </c>
      <c r="L195" s="125">
        <f>Variety!L349</f>
        <v>115099781.60960893</v>
      </c>
      <c r="M195" s="89">
        <f>Variety!M349</f>
        <v>-2273635.9434446692</v>
      </c>
      <c r="N195" s="87">
        <f>Variety!N349</f>
        <v>-1.9370961422478562E-2</v>
      </c>
      <c r="O195" s="124">
        <f>Variety!O349</f>
        <v>24472252.704408832</v>
      </c>
      <c r="P195" s="88">
        <f>Variety!P349</f>
        <v>-1079604.6390605308</v>
      </c>
      <c r="Q195" s="87">
        <f>Variety!Q349</f>
        <v>-4.2251513248075488E-2</v>
      </c>
    </row>
    <row r="196" spans="2:17" s="55" customFormat="1">
      <c r="B196" s="492"/>
      <c r="C196" s="120" t="s">
        <v>169</v>
      </c>
      <c r="D196" s="124">
        <f>Variety!D350</f>
        <v>13126460.663817409</v>
      </c>
      <c r="E196" s="88">
        <f>Variety!E350</f>
        <v>123563.52915393747</v>
      </c>
      <c r="F196" s="87">
        <f>Variety!F350</f>
        <v>9.5027691040128672E-3</v>
      </c>
      <c r="G196" s="126">
        <f>Variety!G350</f>
        <v>0.44105197313881839</v>
      </c>
      <c r="H196" s="90">
        <f>Variety!H350</f>
        <v>2.5617966415725779E-3</v>
      </c>
      <c r="I196" s="258">
        <f>Variety!I350</f>
        <v>14.688178967211172</v>
      </c>
      <c r="J196" s="259">
        <f>Variety!J350</f>
        <v>0.36601349494800139</v>
      </c>
      <c r="K196" s="87">
        <f>Variety!K350</f>
        <v>2.5555737060630707E-2</v>
      </c>
      <c r="L196" s="125">
        <f>Variety!L350</f>
        <v>192803803.43620768</v>
      </c>
      <c r="M196" s="89">
        <f>Variety!M350</f>
        <v>6574159.0547407866</v>
      </c>
      <c r="N196" s="87">
        <f>Variety!N350</f>
        <v>3.5301356433213651E-2</v>
      </c>
      <c r="O196" s="124">
        <f>Variety!O350</f>
        <v>28304619.665987872</v>
      </c>
      <c r="P196" s="88">
        <f>Variety!P350</f>
        <v>735024.62531040236</v>
      </c>
      <c r="Q196" s="87">
        <f>Variety!Q350</f>
        <v>2.6660697200155195E-2</v>
      </c>
    </row>
    <row r="197" spans="2:17" s="55" customFormat="1">
      <c r="B197" s="492"/>
      <c r="C197" s="120" t="s">
        <v>233</v>
      </c>
      <c r="D197" s="124">
        <f>Variety!D351</f>
        <v>3279225.1164282821</v>
      </c>
      <c r="E197" s="88">
        <f>Variety!E351</f>
        <v>802384.27693244396</v>
      </c>
      <c r="F197" s="87">
        <f>Variety!F351</f>
        <v>0.32395471850172236</v>
      </c>
      <c r="G197" s="126">
        <f>Variety!G351</f>
        <v>0.11018268709354079</v>
      </c>
      <c r="H197" s="90">
        <f>Variety!H351</f>
        <v>2.6657426098370643E-2</v>
      </c>
      <c r="I197" s="258">
        <f>Variety!I351</f>
        <v>14.181544462217881</v>
      </c>
      <c r="J197" s="259">
        <f>Variety!J351</f>
        <v>-0.87908661982598346</v>
      </c>
      <c r="K197" s="87">
        <f>Variety!K351</f>
        <v>-5.8369839553010512E-2</v>
      </c>
      <c r="L197" s="125">
        <f>Variety!L351</f>
        <v>46504476.790249288</v>
      </c>
      <c r="M197" s="89">
        <f>Variety!M351</f>
        <v>9201690.6576626524</v>
      </c>
      <c r="N197" s="87">
        <f>Variety!N351</f>
        <v>0.24667569400732567</v>
      </c>
      <c r="O197" s="124">
        <f>Variety!O351</f>
        <v>6627524.4068734832</v>
      </c>
      <c r="P197" s="88">
        <f>Variety!P351</f>
        <v>1704245.8087212611</v>
      </c>
      <c r="Q197" s="87">
        <f>Variety!Q351</f>
        <v>0.34616074933498364</v>
      </c>
    </row>
    <row r="198" spans="2:17" s="55" customFormat="1">
      <c r="B198" s="492"/>
      <c r="C198" s="120" t="s">
        <v>153</v>
      </c>
      <c r="D198" s="124">
        <f>Variety!D352</f>
        <v>611755706.51423335</v>
      </c>
      <c r="E198" s="88">
        <f>Variety!E352</f>
        <v>-721791.42790925503</v>
      </c>
      <c r="F198" s="87">
        <f>Variety!F352</f>
        <v>-1.1784782793398865E-3</v>
      </c>
      <c r="G198" s="126">
        <f>Variety!G352</f>
        <v>20.555126651982604</v>
      </c>
      <c r="H198" s="90">
        <f>Variety!H352</f>
        <v>-9.9144730145987126E-2</v>
      </c>
      <c r="I198" s="258">
        <f>Variety!I352</f>
        <v>5.9626316271942503</v>
      </c>
      <c r="J198" s="259">
        <f>Variety!J352</f>
        <v>-0.11201930552176709</v>
      </c>
      <c r="K198" s="87">
        <f>Variety!K352</f>
        <v>-1.8440451437047839E-2</v>
      </c>
      <c r="L198" s="125">
        <f>Variety!L352</f>
        <v>3647673923.7783313</v>
      </c>
      <c r="M198" s="89">
        <f>Variety!M352</f>
        <v>-72913080.363477707</v>
      </c>
      <c r="N198" s="87">
        <f>Variety!N352</f>
        <v>-1.9597198044907928E-2</v>
      </c>
      <c r="O198" s="124">
        <f>Variety!O352</f>
        <v>1018823983.9469529</v>
      </c>
      <c r="P198" s="88">
        <f>Variety!P352</f>
        <v>1482708.8672517538</v>
      </c>
      <c r="Q198" s="87">
        <f>Variety!Q352</f>
        <v>1.4574350845399393E-3</v>
      </c>
    </row>
    <row r="199" spans="2:17" s="55" customFormat="1">
      <c r="B199" s="492"/>
      <c r="C199" s="120" t="s">
        <v>234</v>
      </c>
      <c r="D199" s="124">
        <f>Variety!D353</f>
        <v>52378732.363257512</v>
      </c>
      <c r="E199" s="88">
        <f>Variety!E353</f>
        <v>-2514012.1502960101</v>
      </c>
      <c r="F199" s="87">
        <f>Variety!F353</f>
        <v>-4.5798623708371469E-2</v>
      </c>
      <c r="G199" s="126">
        <f>Variety!G353</f>
        <v>1.7599369587114895</v>
      </c>
      <c r="H199" s="90">
        <f>Variety!H353</f>
        <v>-9.1183524738313482E-2</v>
      </c>
      <c r="I199" s="258">
        <f>Variety!I353</f>
        <v>4.9289314259091315</v>
      </c>
      <c r="J199" s="259">
        <f>Variety!J353</f>
        <v>-7.5301985942005878E-2</v>
      </c>
      <c r="K199" s="87">
        <f>Variety!K353</f>
        <v>-1.5047656602842312E-2</v>
      </c>
      <c r="L199" s="125">
        <f>Variety!L353</f>
        <v>258171179.99454361</v>
      </c>
      <c r="M199" s="89">
        <f>Variety!M353</f>
        <v>-16524926.168389142</v>
      </c>
      <c r="N199" s="87">
        <f>Variety!N353</f>
        <v>-6.0157118348767483E-2</v>
      </c>
      <c r="O199" s="124">
        <f>Variety!O353</f>
        <v>82051645.769585386</v>
      </c>
      <c r="P199" s="88">
        <f>Variety!P353</f>
        <v>-3060608.0000414848</v>
      </c>
      <c r="Q199" s="87">
        <f>Variety!Q353</f>
        <v>-3.5959663438423627E-2</v>
      </c>
    </row>
    <row r="200" spans="2:17" s="55" customFormat="1">
      <c r="B200" s="492"/>
      <c r="C200" s="120" t="s">
        <v>235</v>
      </c>
      <c r="D200" s="124">
        <f>Variety!D354</f>
        <v>156819346.63857454</v>
      </c>
      <c r="E200" s="88">
        <f>Variety!E354</f>
        <v>3327264.0058395565</v>
      </c>
      <c r="F200" s="87">
        <f>Variety!F354</f>
        <v>2.1677105090826078E-2</v>
      </c>
      <c r="G200" s="126">
        <f>Variety!G354</f>
        <v>5.2691646310978291</v>
      </c>
      <c r="H200" s="90">
        <f>Variety!H354</f>
        <v>9.3028135705972126E-2</v>
      </c>
      <c r="I200" s="258">
        <f>Variety!I354</f>
        <v>4.785798940202123</v>
      </c>
      <c r="J200" s="259">
        <f>Variety!J354</f>
        <v>-9.3290052515132338E-2</v>
      </c>
      <c r="K200" s="87">
        <f>Variety!K354</f>
        <v>-1.9120383467975521E-2</v>
      </c>
      <c r="L200" s="125">
        <f>Variety!L354</f>
        <v>750505862.94607937</v>
      </c>
      <c r="M200" s="89">
        <f>Variety!M354</f>
        <v>1604332.1034547091</v>
      </c>
      <c r="N200" s="87">
        <f>Variety!N354</f>
        <v>2.1422470610383167E-3</v>
      </c>
      <c r="O200" s="124">
        <f>Variety!O354</f>
        <v>205682266.98465332</v>
      </c>
      <c r="P200" s="88">
        <f>Variety!P354</f>
        <v>3585442.8084547818</v>
      </c>
      <c r="Q200" s="87">
        <f>Variety!Q354</f>
        <v>1.7741213020392669E-2</v>
      </c>
    </row>
    <row r="201" spans="2:17" s="55" customFormat="1">
      <c r="B201" s="492"/>
      <c r="C201" s="120" t="s">
        <v>236</v>
      </c>
      <c r="D201" s="124">
        <f>Variety!D355</f>
        <v>7210411.0323216608</v>
      </c>
      <c r="E201" s="88">
        <f>Variety!E355</f>
        <v>-501200.3548921328</v>
      </c>
      <c r="F201" s="87">
        <f>Variety!F355</f>
        <v>-6.4992947611850108E-2</v>
      </c>
      <c r="G201" s="126">
        <f>Variety!G355</f>
        <v>0.2422714008288144</v>
      </c>
      <c r="H201" s="90">
        <f>Variety!H355</f>
        <v>-1.7783401054001752E-2</v>
      </c>
      <c r="I201" s="258">
        <f>Variety!I355</f>
        <v>6.363616259990021</v>
      </c>
      <c r="J201" s="259">
        <f>Variety!J355</f>
        <v>-0.25800775021823696</v>
      </c>
      <c r="K201" s="87">
        <f>Variety!K355</f>
        <v>-3.8964421691790124E-2</v>
      </c>
      <c r="L201" s="125">
        <f>Variety!L355</f>
        <v>45884288.886493556</v>
      </c>
      <c r="M201" s="89">
        <f>Variety!M355</f>
        <v>-5179102.2324767113</v>
      </c>
      <c r="N201" s="87">
        <f>Variety!N355</f>
        <v>-0.10142495668589963</v>
      </c>
      <c r="O201" s="124">
        <f>Variety!O355</f>
        <v>12430713.60992904</v>
      </c>
      <c r="P201" s="88">
        <f>Variety!P355</f>
        <v>-681498.74616174586</v>
      </c>
      <c r="Q201" s="87">
        <f>Variety!Q355</f>
        <v>-5.1974352432233237E-2</v>
      </c>
    </row>
    <row r="202" spans="2:17" s="55" customFormat="1">
      <c r="B202" s="492"/>
      <c r="C202" s="120" t="s">
        <v>160</v>
      </c>
      <c r="D202" s="124">
        <f>Variety!D356</f>
        <v>35683446.326505207</v>
      </c>
      <c r="E202" s="88">
        <f>Variety!E356</f>
        <v>-2646780.120585084</v>
      </c>
      <c r="F202" s="87">
        <f>Variety!F356</f>
        <v>-6.9052034540902252E-2</v>
      </c>
      <c r="G202" s="126">
        <f>Variety!G356</f>
        <v>1.198971665993724</v>
      </c>
      <c r="H202" s="90">
        <f>Variety!H356</f>
        <v>-9.3619330143462243E-2</v>
      </c>
      <c r="I202" s="258">
        <f>Variety!I356</f>
        <v>5.436927516070833</v>
      </c>
      <c r="J202" s="259">
        <f>Variety!J356</f>
        <v>5.1660233115065068E-3</v>
      </c>
      <c r="K202" s="87">
        <f>Variety!K356</f>
        <v>9.5107697905972947E-4</v>
      </c>
      <c r="L202" s="125">
        <f>Variety!L356</f>
        <v>194008311.20081285</v>
      </c>
      <c r="M202" s="89">
        <f>Variety!M356</f>
        <v>-14192336.82323733</v>
      </c>
      <c r="N202" s="87">
        <f>Variety!N356</f>
        <v>-6.8166631362251623E-2</v>
      </c>
      <c r="O202" s="124">
        <f>Variety!O356</f>
        <v>36926012.101326145</v>
      </c>
      <c r="P202" s="88">
        <f>Variety!P356</f>
        <v>-2919829.7734108493</v>
      </c>
      <c r="Q202" s="87">
        <f>Variety!Q356</f>
        <v>-7.3278154909862142E-2</v>
      </c>
    </row>
    <row r="203" spans="2:17" s="55" customFormat="1">
      <c r="B203" s="492"/>
      <c r="C203" s="120" t="s">
        <v>155</v>
      </c>
      <c r="D203" s="124">
        <f>Variety!D357</f>
        <v>235430656.94938251</v>
      </c>
      <c r="E203" s="88">
        <f>Variety!E357</f>
        <v>-11293394.713245869</v>
      </c>
      <c r="F203" s="87">
        <f>Variety!F357</f>
        <v>-4.5773383815407298E-2</v>
      </c>
      <c r="G203" s="126">
        <f>Variety!G357</f>
        <v>7.9105219940297085</v>
      </c>
      <c r="H203" s="90">
        <f>Variety!H357</f>
        <v>-0.40962941832409339</v>
      </c>
      <c r="I203" s="258">
        <f>Variety!I357</f>
        <v>4.891523589647127</v>
      </c>
      <c r="J203" s="259">
        <f>Variety!J357</f>
        <v>-9.9329933224943545E-2</v>
      </c>
      <c r="K203" s="87">
        <f>Variety!K357</f>
        <v>-1.9902394003297148E-2</v>
      </c>
      <c r="L203" s="125">
        <f>Variety!L357</f>
        <v>1151614612.1940248</v>
      </c>
      <c r="M203" s="89">
        <f>Variety!M357</f>
        <v>-79748990.223674774</v>
      </c>
      <c r="N203" s="87">
        <f>Variety!N357</f>
        <v>-6.4764777899146114E-2</v>
      </c>
      <c r="O203" s="124">
        <f>Variety!O357</f>
        <v>255503365.79433334</v>
      </c>
      <c r="P203" s="88">
        <f>Variety!P357</f>
        <v>-12434260.592622042</v>
      </c>
      <c r="Q203" s="87">
        <f>Variety!Q357</f>
        <v>-4.6407295460117605E-2</v>
      </c>
    </row>
    <row r="204" spans="2:17" s="55" customFormat="1">
      <c r="B204" s="492"/>
      <c r="C204" s="120" t="s">
        <v>168</v>
      </c>
      <c r="D204" s="124">
        <f>Variety!D358</f>
        <v>9624237.5355139393</v>
      </c>
      <c r="E204" s="88">
        <f>Variety!E358</f>
        <v>-963412.63247449324</v>
      </c>
      <c r="F204" s="87">
        <f>Variety!F358</f>
        <v>-9.0993999347216234E-2</v>
      </c>
      <c r="G204" s="126">
        <f>Variety!G358</f>
        <v>0.32337650366756526</v>
      </c>
      <c r="H204" s="90">
        <f>Variety!H358</f>
        <v>-3.3665511105898271E-2</v>
      </c>
      <c r="I204" s="258">
        <f>Variety!I358</f>
        <v>5.8105984228999477</v>
      </c>
      <c r="J204" s="259">
        <f>Variety!J358</f>
        <v>-0.1786793425253661</v>
      </c>
      <c r="K204" s="87">
        <f>Variety!K358</f>
        <v>-2.9833203521940452E-2</v>
      </c>
      <c r="L204" s="125">
        <f>Variety!L358</f>
        <v>55922579.445471771</v>
      </c>
      <c r="M204" s="89">
        <f>Variety!M358</f>
        <v>-7489798.2937629372</v>
      </c>
      <c r="N204" s="87">
        <f>Variety!N358</f>
        <v>-0.11811256036735593</v>
      </c>
      <c r="O204" s="124">
        <f>Variety!O358</f>
        <v>16887586.62528263</v>
      </c>
      <c r="P204" s="88">
        <f>Variety!P358</f>
        <v>-1941468.1254202761</v>
      </c>
      <c r="Q204" s="87">
        <f>Variety!Q358</f>
        <v>-0.10311022784337059</v>
      </c>
    </row>
    <row r="205" spans="2:17" s="55" customFormat="1">
      <c r="B205" s="492"/>
      <c r="C205" s="120" t="s">
        <v>157</v>
      </c>
      <c r="D205" s="124">
        <f>Variety!D359</f>
        <v>174170815.12102434</v>
      </c>
      <c r="E205" s="88">
        <f>Variety!E359</f>
        <v>5766722.4733978212</v>
      </c>
      <c r="F205" s="87">
        <f>Variety!F359</f>
        <v>3.4243362989189785E-2</v>
      </c>
      <c r="G205" s="126">
        <f>Variety!G359</f>
        <v>5.8521777987017529</v>
      </c>
      <c r="H205" s="90">
        <f>Variety!H359</f>
        <v>0.17317107095781115</v>
      </c>
      <c r="I205" s="258">
        <f>Variety!I359</f>
        <v>5.5319505047677255</v>
      </c>
      <c r="J205" s="259">
        <f>Variety!J359</f>
        <v>-0.21097678888249938</v>
      </c>
      <c r="K205" s="87">
        <f>Variety!K359</f>
        <v>-3.6736803043940641E-2</v>
      </c>
      <c r="L205" s="125">
        <f>Variety!L359</f>
        <v>963504328.62455678</v>
      </c>
      <c r="M205" s="89">
        <f>Variety!M359</f>
        <v>-3628131.403898716</v>
      </c>
      <c r="N205" s="87">
        <f>Variety!N359</f>
        <v>-3.7514317364469051E-3</v>
      </c>
      <c r="O205" s="124">
        <f>Variety!O359</f>
        <v>285195030.18697131</v>
      </c>
      <c r="P205" s="88">
        <f>Variety!P359</f>
        <v>8763046.615440309</v>
      </c>
      <c r="Q205" s="87">
        <f>Variety!Q359</f>
        <v>3.1700552527319029E-2</v>
      </c>
    </row>
    <row r="206" spans="2:17" s="55" customFormat="1">
      <c r="B206" s="492"/>
      <c r="C206" s="120" t="s">
        <v>178</v>
      </c>
      <c r="D206" s="124">
        <f>Variety!D360</f>
        <v>6716113.3880485762</v>
      </c>
      <c r="E206" s="88">
        <f>Variety!E360</f>
        <v>77021.634853010066</v>
      </c>
      <c r="F206" s="87">
        <f>Variety!F360</f>
        <v>1.1601230667724628E-2</v>
      </c>
      <c r="G206" s="126">
        <f>Variety!G360</f>
        <v>0.22566289097166359</v>
      </c>
      <c r="H206" s="90">
        <f>Variety!H360</f>
        <v>1.7761306219688799E-3</v>
      </c>
      <c r="I206" s="258">
        <f>Variety!I360</f>
        <v>8.1864227861840728</v>
      </c>
      <c r="J206" s="259">
        <f>Variety!J360</f>
        <v>0.2699175597786061</v>
      </c>
      <c r="K206" s="87">
        <f>Variety!K360</f>
        <v>3.4095544948078517E-2</v>
      </c>
      <c r="L206" s="125">
        <f>Variety!L360</f>
        <v>54980943.674516775</v>
      </c>
      <c r="M206" s="89">
        <f>Variety!M360</f>
        <v>2422539.1117586419</v>
      </c>
      <c r="N206" s="87">
        <f>Variety!N360</f>
        <v>4.6092325897487497E-2</v>
      </c>
      <c r="O206" s="124">
        <f>Variety!O360</f>
        <v>9749122.7323299479</v>
      </c>
      <c r="P206" s="88">
        <f>Variety!P360</f>
        <v>-62866.090165045112</v>
      </c>
      <c r="Q206" s="87">
        <f>Variety!Q360</f>
        <v>-6.4070690766502032E-3</v>
      </c>
    </row>
    <row r="207" spans="2:17" s="55" customFormat="1">
      <c r="B207" s="492"/>
      <c r="C207" s="120" t="s">
        <v>154</v>
      </c>
      <c r="D207" s="124">
        <f>Variety!D361</f>
        <v>298686859.6411413</v>
      </c>
      <c r="E207" s="88">
        <f>Variety!E361</f>
        <v>-3108186.5267514586</v>
      </c>
      <c r="F207" s="87">
        <f>Variety!F361</f>
        <v>-1.0298997833855536E-2</v>
      </c>
      <c r="G207" s="126">
        <f>Variety!G361</f>
        <v>10.035944354633928</v>
      </c>
      <c r="H207" s="90">
        <f>Variety!H361</f>
        <v>-0.14133857621182777</v>
      </c>
      <c r="I207" s="258">
        <f>Variety!I361</f>
        <v>6.1672253300471054</v>
      </c>
      <c r="J207" s="259">
        <f>Variety!J361</f>
        <v>0.13420460973212034</v>
      </c>
      <c r="K207" s="87">
        <f>Variety!K361</f>
        <v>2.2245010576577878E-2</v>
      </c>
      <c r="L207" s="125">
        <f>Variety!L361</f>
        <v>1842069166.5310709</v>
      </c>
      <c r="M207" s="89">
        <f>Variety!M361</f>
        <v>21333399.711756468</v>
      </c>
      <c r="N207" s="87">
        <f>Variety!N361</f>
        <v>1.1716911426980028E-2</v>
      </c>
      <c r="O207" s="124">
        <f>Variety!O361</f>
        <v>515596958.44571304</v>
      </c>
      <c r="P207" s="88">
        <f>Variety!P361</f>
        <v>-7143153.2566466928</v>
      </c>
      <c r="Q207" s="87">
        <f>Variety!Q361</f>
        <v>-1.3664827122954543E-2</v>
      </c>
    </row>
    <row r="208" spans="2:17" s="55" customFormat="1">
      <c r="B208" s="492"/>
      <c r="C208" s="120" t="s">
        <v>237</v>
      </c>
      <c r="D208" s="124">
        <f>Variety!D362</f>
        <v>1131107.5421943238</v>
      </c>
      <c r="E208" s="88">
        <f>Variety!E362</f>
        <v>111004.1556786882</v>
      </c>
      <c r="F208" s="87">
        <f>Variety!F362</f>
        <v>0.1088165740316232</v>
      </c>
      <c r="G208" s="126">
        <f>Variety!G362</f>
        <v>3.800546286571687E-2</v>
      </c>
      <c r="H208" s="90">
        <f>Variety!H362</f>
        <v>3.6050281498072323E-3</v>
      </c>
      <c r="I208" s="258">
        <f>Variety!I362</f>
        <v>15.967775953299402</v>
      </c>
      <c r="J208" s="259">
        <f>Variety!J362</f>
        <v>0.15637171050874166</v>
      </c>
      <c r="K208" s="87">
        <f>Variety!K362</f>
        <v>9.8898053650130803E-3</v>
      </c>
      <c r="L208" s="125">
        <f>Variety!L362</f>
        <v>18061271.812846113</v>
      </c>
      <c r="M208" s="89">
        <f>Variety!M362</f>
        <v>1932004.7992076706</v>
      </c>
      <c r="N208" s="87">
        <f>Variety!N362</f>
        <v>0.11978255413429656</v>
      </c>
      <c r="O208" s="124">
        <f>Variety!O362</f>
        <v>2589596.9036428784</v>
      </c>
      <c r="P208" s="88">
        <f>Variety!P362</f>
        <v>298000.9509426388</v>
      </c>
      <c r="Q208" s="87">
        <f>Variety!Q362</f>
        <v>0.13004079126230672</v>
      </c>
    </row>
    <row r="209" spans="2:17" s="55" customFormat="1">
      <c r="B209" s="492"/>
      <c r="C209" s="120" t="s">
        <v>183</v>
      </c>
      <c r="D209" s="124">
        <f>Variety!D363</f>
        <v>1986132.7336264139</v>
      </c>
      <c r="E209" s="88">
        <f>Variety!E363</f>
        <v>87714.952135084895</v>
      </c>
      <c r="F209" s="87">
        <f>Variety!F363</f>
        <v>4.6204240705214616E-2</v>
      </c>
      <c r="G209" s="126">
        <f>Variety!G363</f>
        <v>6.6734497860200206E-2</v>
      </c>
      <c r="H209" s="90">
        <f>Variety!H363</f>
        <v>2.7151074543107084E-3</v>
      </c>
      <c r="I209" s="258">
        <f>Variety!I363</f>
        <v>6.6431714046415804</v>
      </c>
      <c r="J209" s="259">
        <f>Variety!J363</f>
        <v>8.6275034330340894E-2</v>
      </c>
      <c r="K209" s="87">
        <f>Variety!K363</f>
        <v>1.3157907256393871E-2</v>
      </c>
      <c r="L209" s="125">
        <f>Variety!L363</f>
        <v>13194220.181849606</v>
      </c>
      <c r="M209" s="89">
        <f>Variety!M363</f>
        <v>746491.52105479501</v>
      </c>
      <c r="N209" s="87">
        <f>Variety!N363</f>
        <v>5.9970099075659811E-2</v>
      </c>
      <c r="O209" s="124">
        <f>Variety!O363</f>
        <v>2718336.5303320861</v>
      </c>
      <c r="P209" s="88">
        <f>Variety!P363</f>
        <v>42613.478032811545</v>
      </c>
      <c r="Q209" s="87">
        <f>Variety!Q363</f>
        <v>1.592596737401256E-2</v>
      </c>
    </row>
    <row r="210" spans="2:17" s="55" customFormat="1">
      <c r="B210" s="492"/>
      <c r="C210" s="120" t="s">
        <v>167</v>
      </c>
      <c r="D210" s="124">
        <f>Variety!D364</f>
        <v>31340127.745346323</v>
      </c>
      <c r="E210" s="88">
        <f>Variety!E364</f>
        <v>1404846.245380573</v>
      </c>
      <c r="F210" s="87">
        <f>Variety!F364</f>
        <v>4.6929448296057621E-2</v>
      </c>
      <c r="G210" s="126">
        <f>Variety!G364</f>
        <v>1.0530352038161486</v>
      </c>
      <c r="H210" s="90">
        <f>Variety!H364</f>
        <v>4.3542724373071051E-2</v>
      </c>
      <c r="I210" s="258">
        <f>Variety!I364</f>
        <v>11.816393346193546</v>
      </c>
      <c r="J210" s="259">
        <f>Variety!J364</f>
        <v>-3.9303910546873766E-2</v>
      </c>
      <c r="K210" s="87">
        <f>Variety!K364</f>
        <v>-3.3151918183916161E-3</v>
      </c>
      <c r="L210" s="125">
        <f>Variety!L364</f>
        <v>370327276.95896602</v>
      </c>
      <c r="M210" s="89">
        <f>Variety!M364</f>
        <v>15423642.200069845</v>
      </c>
      <c r="N210" s="87">
        <f>Variety!N364</f>
        <v>4.3458676354633276E-2</v>
      </c>
      <c r="O210" s="124">
        <f>Variety!O364</f>
        <v>77296096.408419728</v>
      </c>
      <c r="P210" s="88">
        <f>Variety!P364</f>
        <v>3678286.1727232635</v>
      </c>
      <c r="Q210" s="87">
        <f>Variety!Q364</f>
        <v>4.996462351904761E-2</v>
      </c>
    </row>
    <row r="211" spans="2:17" s="55" customFormat="1">
      <c r="B211" s="492"/>
      <c r="C211" s="120" t="s">
        <v>187</v>
      </c>
      <c r="D211" s="124">
        <f>Variety!D365</f>
        <v>2017565.3832409505</v>
      </c>
      <c r="E211" s="88">
        <f>Variety!E365</f>
        <v>-75294.054066339508</v>
      </c>
      <c r="F211" s="87">
        <f>Variety!F365</f>
        <v>-3.5976641681781635E-2</v>
      </c>
      <c r="G211" s="126">
        <f>Variety!G365</f>
        <v>6.7790641819225381E-2</v>
      </c>
      <c r="H211" s="90">
        <f>Variety!H365</f>
        <v>-2.7858069940452784E-3</v>
      </c>
      <c r="I211" s="258">
        <f>Variety!I365</f>
        <v>13.299033603972566</v>
      </c>
      <c r="J211" s="259">
        <f>Variety!J365</f>
        <v>-9.4395101026066186E-2</v>
      </c>
      <c r="K211" s="87">
        <f>Variety!K365</f>
        <v>-7.047866764007673E-3</v>
      </c>
      <c r="L211" s="125">
        <f>Variety!L365</f>
        <v>26831669.829933189</v>
      </c>
      <c r="M211" s="89">
        <f>Variety!M365</f>
        <v>-1198893.8332255557</v>
      </c>
      <c r="N211" s="87">
        <f>Variety!N365</f>
        <v>-4.2770949868599722E-2</v>
      </c>
      <c r="O211" s="124">
        <f>Variety!O365</f>
        <v>4278636.30900265</v>
      </c>
      <c r="P211" s="88">
        <f>Variety!P365</f>
        <v>-105316.62784408778</v>
      </c>
      <c r="Q211" s="87">
        <f>Variety!Q365</f>
        <v>-2.4023211325767395E-2</v>
      </c>
    </row>
    <row r="212" spans="2:17" s="55" customFormat="1">
      <c r="B212" s="492"/>
      <c r="C212" s="120" t="s">
        <v>165</v>
      </c>
      <c r="D212" s="124">
        <f>Variety!D366</f>
        <v>55203394.502412319</v>
      </c>
      <c r="E212" s="88">
        <f>Variety!E366</f>
        <v>2929016.4490057528</v>
      </c>
      <c r="F212" s="87">
        <f>Variety!F366</f>
        <v>5.6031588668798663E-2</v>
      </c>
      <c r="G212" s="126">
        <f>Variety!G366</f>
        <v>1.8548462295219224</v>
      </c>
      <c r="H212" s="90">
        <f>Variety!H366</f>
        <v>9.2023604568869155E-2</v>
      </c>
      <c r="I212" s="258">
        <f>Variety!I366</f>
        <v>8.1795048028413166</v>
      </c>
      <c r="J212" s="259">
        <f>Variety!J366</f>
        <v>-0.2948093722900591</v>
      </c>
      <c r="K212" s="87">
        <f>Variety!K366</f>
        <v>-3.4788581848334499E-2</v>
      </c>
      <c r="L212" s="125">
        <f>Variety!L366</f>
        <v>451536430.46562552</v>
      </c>
      <c r="M212" s="89">
        <f>Variety!M366</f>
        <v>8546927.5314657688</v>
      </c>
      <c r="N212" s="87">
        <f>Variety!N366</f>
        <v>1.9293747311967511E-2</v>
      </c>
      <c r="O212" s="124">
        <f>Variety!O366</f>
        <v>83061595.253291741</v>
      </c>
      <c r="P212" s="88">
        <f>Variety!P366</f>
        <v>3762283.0391880423</v>
      </c>
      <c r="Q212" s="87">
        <f>Variety!Q366</f>
        <v>4.7444081595942329E-2</v>
      </c>
    </row>
    <row r="213" spans="2:17" s="55" customFormat="1">
      <c r="B213" s="492"/>
      <c r="C213" s="120" t="s">
        <v>238</v>
      </c>
      <c r="D213" s="124">
        <f>Variety!D367</f>
        <v>14202082.990145167</v>
      </c>
      <c r="E213" s="88">
        <f>Variety!E367</f>
        <v>267006.21752540767</v>
      </c>
      <c r="F213" s="87">
        <f>Variety!F367</f>
        <v>1.9160728131045034E-2</v>
      </c>
      <c r="G213" s="126">
        <f>Variety!G367</f>
        <v>0.47719312051502655</v>
      </c>
      <c r="H213" s="90">
        <f>Variety!H367</f>
        <v>7.2675177630478482E-3</v>
      </c>
      <c r="I213" s="258">
        <f>Variety!I367</f>
        <v>16.60694885697615</v>
      </c>
      <c r="J213" s="259">
        <f>Variety!J367</f>
        <v>-6.9271336845634579E-2</v>
      </c>
      <c r="K213" s="87">
        <f>Variety!K367</f>
        <v>-4.1538991474397938E-3</v>
      </c>
      <c r="L213" s="125">
        <f>Variety!L367</f>
        <v>235853265.87987173</v>
      </c>
      <c r="M213" s="89">
        <f>Variety!M367</f>
        <v>3468857.2018531859</v>
      </c>
      <c r="N213" s="87">
        <f>Variety!N367</f>
        <v>1.4927237251357424E-2</v>
      </c>
      <c r="O213" s="124">
        <f>Variety!O367</f>
        <v>47275211.321700543</v>
      </c>
      <c r="P213" s="88">
        <f>Variety!P367</f>
        <v>791571.93855724484</v>
      </c>
      <c r="Q213" s="87">
        <f>Variety!Q367</f>
        <v>1.7029043961740618E-2</v>
      </c>
    </row>
    <row r="214" spans="2:17" s="55" customFormat="1">
      <c r="B214" s="492"/>
      <c r="C214" s="120" t="s">
        <v>184</v>
      </c>
      <c r="D214" s="124">
        <f>Variety!D368</f>
        <v>2110333.9425805588</v>
      </c>
      <c r="E214" s="88">
        <f>Variety!E368</f>
        <v>-28258.9297027844</v>
      </c>
      <c r="F214" s="87">
        <f>Variety!F368</f>
        <v>-1.3213795888421141E-2</v>
      </c>
      <c r="G214" s="126">
        <f>Variety!G368</f>
        <v>7.0907685871683682E-2</v>
      </c>
      <c r="H214" s="90">
        <f>Variety!H368</f>
        <v>-1.2110086247443946E-3</v>
      </c>
      <c r="I214" s="258">
        <f>Variety!I368</f>
        <v>14.443702805820813</v>
      </c>
      <c r="J214" s="259">
        <f>Variety!J368</f>
        <v>1.6975921137218464E-2</v>
      </c>
      <c r="K214" s="87">
        <f>Variety!K368</f>
        <v>1.1766994185799184E-3</v>
      </c>
      <c r="L214" s="125">
        <f>Variety!L368</f>
        <v>30481036.287669715</v>
      </c>
      <c r="M214" s="89">
        <f>Variety!M368</f>
        <v>-371858.99829310179</v>
      </c>
      <c r="N214" s="87">
        <f>Variety!N368</f>
        <v>-1.20526451357804E-2</v>
      </c>
      <c r="O214" s="124">
        <f>Variety!O368</f>
        <v>6057089.7240496967</v>
      </c>
      <c r="P214" s="88">
        <f>Variety!P368</f>
        <v>-71965.08380026184</v>
      </c>
      <c r="Q214" s="87">
        <f>Variety!Q368</f>
        <v>-1.1741628367899491E-2</v>
      </c>
    </row>
    <row r="215" spans="2:17" s="55" customFormat="1">
      <c r="B215" s="492"/>
      <c r="C215" s="120" t="s">
        <v>170</v>
      </c>
      <c r="D215" s="124">
        <f>Variety!D369</f>
        <v>29724172.157035701</v>
      </c>
      <c r="E215" s="88">
        <f>Variety!E369</f>
        <v>1866764.5697495304</v>
      </c>
      <c r="F215" s="87">
        <f>Variety!F369</f>
        <v>6.701142465968378E-2</v>
      </c>
      <c r="G215" s="126">
        <f>Variety!G369</f>
        <v>0.99873873967530924</v>
      </c>
      <c r="H215" s="90">
        <f>Variety!H369</f>
        <v>5.9317359716744344E-2</v>
      </c>
      <c r="I215" s="258">
        <f>Variety!I369</f>
        <v>9.685899856983708</v>
      </c>
      <c r="J215" s="259">
        <f>Variety!J369</f>
        <v>-0.45116691092544059</v>
      </c>
      <c r="K215" s="87">
        <f>Variety!K369</f>
        <v>-4.4506652787737078E-2</v>
      </c>
      <c r="L215" s="125">
        <f>Variety!L369</f>
        <v>287905354.84479123</v>
      </c>
      <c r="M215" s="89">
        <f>Variety!M369</f>
        <v>5512954.151612401</v>
      </c>
      <c r="N215" s="87">
        <f>Variety!N369</f>
        <v>1.9522317661806562E-2</v>
      </c>
      <c r="O215" s="124">
        <f>Variety!O369</f>
        <v>62625646.026124857</v>
      </c>
      <c r="P215" s="88">
        <f>Variety!P369</f>
        <v>3549685.3413239717</v>
      </c>
      <c r="Q215" s="87">
        <f>Variety!Q369</f>
        <v>6.0086798423190736E-2</v>
      </c>
    </row>
    <row r="216" spans="2:17" s="55" customFormat="1">
      <c r="B216" s="492"/>
      <c r="C216" s="120" t="s">
        <v>174</v>
      </c>
      <c r="D216" s="124">
        <f>Variety!D370</f>
        <v>5565770.1380433617</v>
      </c>
      <c r="E216" s="88">
        <f>Variety!E370</f>
        <v>591019.046255216</v>
      </c>
      <c r="F216" s="87">
        <f>Variety!F370</f>
        <v>0.11880374220748753</v>
      </c>
      <c r="G216" s="126">
        <f>Variety!G370</f>
        <v>0.18701110408136784</v>
      </c>
      <c r="H216" s="90">
        <f>Variety!H370</f>
        <v>1.9250068853851471E-2</v>
      </c>
      <c r="I216" s="258">
        <f>Variety!I370</f>
        <v>18.089873804818676</v>
      </c>
      <c r="J216" s="259">
        <f>Variety!J370</f>
        <v>0.40864680559956668</v>
      </c>
      <c r="K216" s="87">
        <f>Variety!K370</f>
        <v>2.3111903128533701E-2</v>
      </c>
      <c r="L216" s="125">
        <f>Variety!L370</f>
        <v>100684079.42383264</v>
      </c>
      <c r="M216" s="89">
        <f>Variety!M370</f>
        <v>12724376.105313331</v>
      </c>
      <c r="N216" s="87">
        <f>Variety!N370</f>
        <v>0.14466142591722794</v>
      </c>
      <c r="O216" s="124">
        <f>Variety!O370</f>
        <v>16035534.260311609</v>
      </c>
      <c r="P216" s="88">
        <f>Variety!P370</f>
        <v>1864546.2105659656</v>
      </c>
      <c r="Q216" s="87">
        <f>Variety!Q370</f>
        <v>0.13157489118053645</v>
      </c>
    </row>
    <row r="217" spans="2:17" s="55" customFormat="1">
      <c r="B217" s="492"/>
      <c r="C217" s="120" t="s">
        <v>182</v>
      </c>
      <c r="D217" s="124">
        <f>Variety!D371</f>
        <v>5783319.9939393569</v>
      </c>
      <c r="E217" s="88">
        <f>Variety!E371</f>
        <v>23836.333610788919</v>
      </c>
      <c r="F217" s="87">
        <f>Variety!F371</f>
        <v>4.1386233587177327E-3</v>
      </c>
      <c r="G217" s="126">
        <f>Variety!G371</f>
        <v>0.19432082721667412</v>
      </c>
      <c r="H217" s="90">
        <f>Variety!H371</f>
        <v>9.6649281897370765E-5</v>
      </c>
      <c r="I217" s="258">
        <f>Variety!I371</f>
        <v>18.683771728727688</v>
      </c>
      <c r="J217" s="259">
        <f>Variety!J371</f>
        <v>0.16945083843473085</v>
      </c>
      <c r="K217" s="87">
        <f>Variety!K371</f>
        <v>9.1524198720987805E-3</v>
      </c>
      <c r="L217" s="125">
        <f>Variety!L371</f>
        <v>108054230.60094975</v>
      </c>
      <c r="M217" s="89">
        <f>Variety!M371</f>
        <v>1421301.9512275904</v>
      </c>
      <c r="N217" s="87">
        <f>Variety!N371</f>
        <v>1.3328921649487995E-2</v>
      </c>
      <c r="O217" s="124">
        <f>Variety!O371</f>
        <v>13407351.47019138</v>
      </c>
      <c r="P217" s="88">
        <f>Variety!P371</f>
        <v>117351.834452888</v>
      </c>
      <c r="Q217" s="87">
        <f>Variety!Q371</f>
        <v>8.8300856034122122E-3</v>
      </c>
    </row>
    <row r="218" spans="2:17" s="55" customFormat="1">
      <c r="B218" s="492"/>
      <c r="C218" s="120" t="s">
        <v>172</v>
      </c>
      <c r="D218" s="124">
        <f>Variety!D372</f>
        <v>18886461.973394565</v>
      </c>
      <c r="E218" s="88">
        <f>Variety!E372</f>
        <v>-362870.47545573115</v>
      </c>
      <c r="F218" s="87">
        <f>Variety!F372</f>
        <v>-1.8851068026382613E-2</v>
      </c>
      <c r="G218" s="126">
        <f>Variety!G372</f>
        <v>0.6345892874183533</v>
      </c>
      <c r="H218" s="90">
        <f>Variety!H372</f>
        <v>-1.4546293332280635E-2</v>
      </c>
      <c r="I218" s="258">
        <f>Variety!I372</f>
        <v>8.7116387337419177</v>
      </c>
      <c r="J218" s="259">
        <f>Variety!J372</f>
        <v>-0.17857125631168103</v>
      </c>
      <c r="K218" s="87">
        <f>Variety!K372</f>
        <v>-2.0086281034021384E-2</v>
      </c>
      <c r="L218" s="125">
        <f>Variety!L372</f>
        <v>164532033.6707679</v>
      </c>
      <c r="M218" s="89">
        <f>Variety!M372</f>
        <v>-6598573.9678639174</v>
      </c>
      <c r="N218" s="87">
        <f>Variety!N372</f>
        <v>-3.8558701210234726E-2</v>
      </c>
      <c r="O218" s="124">
        <f>Variety!O372</f>
        <v>39952825.631914809</v>
      </c>
      <c r="P218" s="88">
        <f>Variety!P372</f>
        <v>-480898.25143312663</v>
      </c>
      <c r="Q218" s="87">
        <f>Variety!Q372</f>
        <v>-1.1893493975982208E-2</v>
      </c>
    </row>
    <row r="219" spans="2:17" s="55" customFormat="1">
      <c r="B219" s="492"/>
      <c r="C219" s="120" t="s">
        <v>162</v>
      </c>
      <c r="D219" s="124">
        <f>Variety!D373</f>
        <v>42361959.027635425</v>
      </c>
      <c r="E219" s="88">
        <f>Variety!E373</f>
        <v>-176860.02861790359</v>
      </c>
      <c r="F219" s="87">
        <f>Variety!F373</f>
        <v>-4.1576149160140975E-3</v>
      </c>
      <c r="G219" s="126">
        <f>Variety!G373</f>
        <v>1.4233711655926902</v>
      </c>
      <c r="H219" s="90">
        <f>Variety!H373</f>
        <v>-1.1144087645424294E-2</v>
      </c>
      <c r="I219" s="258">
        <f>Variety!I373</f>
        <v>6.4536363492784181</v>
      </c>
      <c r="J219" s="259">
        <f>Variety!J373</f>
        <v>-9.0783350581871147E-2</v>
      </c>
      <c r="K219" s="87">
        <f>Variety!K373</f>
        <v>-1.3871871723601284E-2</v>
      </c>
      <c r="L219" s="125">
        <f>Variety!L373</f>
        <v>273388678.607391</v>
      </c>
      <c r="M219" s="89">
        <f>Variety!M373</f>
        <v>-5003206.8331455588</v>
      </c>
      <c r="N219" s="87">
        <f>Variety!N373</f>
        <v>-1.7971812738824332E-2</v>
      </c>
      <c r="O219" s="124">
        <f>Variety!O373</f>
        <v>83615843.392414078</v>
      </c>
      <c r="P219" s="88">
        <f>Variety!P373</f>
        <v>-1845702.2809216529</v>
      </c>
      <c r="Q219" s="87">
        <f>Variety!Q373</f>
        <v>-2.1596874551936845E-2</v>
      </c>
    </row>
    <row r="220" spans="2:17" s="55" customFormat="1">
      <c r="B220" s="492"/>
      <c r="C220" s="120" t="s">
        <v>188</v>
      </c>
      <c r="D220" s="124">
        <f>Variety!D374</f>
        <v>3731357.8494174918</v>
      </c>
      <c r="E220" s="88">
        <f>Variety!E374</f>
        <v>-343039.52496813424</v>
      </c>
      <c r="F220" s="87">
        <f>Variety!F374</f>
        <v>-8.419392942001902E-2</v>
      </c>
      <c r="G220" s="126">
        <f>Variety!G374</f>
        <v>0.12537444663274502</v>
      </c>
      <c r="H220" s="90">
        <f>Variety!H374</f>
        <v>-1.2024411891756154E-2</v>
      </c>
      <c r="I220" s="258">
        <f>Variety!I374</f>
        <v>10.652644022338723</v>
      </c>
      <c r="J220" s="259">
        <f>Variety!J374</f>
        <v>7.2991292452915246E-3</v>
      </c>
      <c r="K220" s="87">
        <f>Variety!K374</f>
        <v>6.8566395157634668E-4</v>
      </c>
      <c r="L220" s="125">
        <f>Variety!L374</f>
        <v>39748826.889803916</v>
      </c>
      <c r="M220" s="89">
        <f>Variety!M374</f>
        <v>-3624538.3920453936</v>
      </c>
      <c r="N220" s="87">
        <f>Variety!N374</f>
        <v>-8.3565994210787559E-2</v>
      </c>
      <c r="O220" s="124">
        <f>Variety!O374</f>
        <v>6298138.7570247306</v>
      </c>
      <c r="P220" s="88">
        <f>Variety!P374</f>
        <v>-582700.19614220876</v>
      </c>
      <c r="Q220" s="87">
        <f>Variety!Q374</f>
        <v>-8.4684469453251504E-2</v>
      </c>
    </row>
    <row r="221" spans="2:17" s="55" customFormat="1">
      <c r="B221" s="492"/>
      <c r="C221" s="120" t="s">
        <v>179</v>
      </c>
      <c r="D221" s="124">
        <f>Variety!D375</f>
        <v>3179680.1436276417</v>
      </c>
      <c r="E221" s="88">
        <f>Variety!E375</f>
        <v>215179.30523444293</v>
      </c>
      <c r="F221" s="87">
        <f>Variety!F375</f>
        <v>7.2585341332226827E-2</v>
      </c>
      <c r="G221" s="126">
        <f>Variety!G375</f>
        <v>0.10683795405436035</v>
      </c>
      <c r="H221" s="90">
        <f>Variety!H375</f>
        <v>6.8675795762029729E-3</v>
      </c>
      <c r="I221" s="258">
        <f>Variety!I375</f>
        <v>9.7154686914881161</v>
      </c>
      <c r="J221" s="259">
        <f>Variety!J375</f>
        <v>-2.9860591405611814E-2</v>
      </c>
      <c r="K221" s="87">
        <f>Variety!K375</f>
        <v>-3.064092606704118E-3</v>
      </c>
      <c r="L221" s="125">
        <f>Variety!L375</f>
        <v>30892082.88436079</v>
      </c>
      <c r="M221" s="89">
        <f>Variety!M375</f>
        <v>2002046.0548045412</v>
      </c>
      <c r="N221" s="87">
        <f>Variety!N375</f>
        <v>6.9298840517791491E-2</v>
      </c>
      <c r="O221" s="124">
        <f>Variety!O375</f>
        <v>5703059.541571944</v>
      </c>
      <c r="P221" s="88">
        <f>Variety!P375</f>
        <v>326706.10259818379</v>
      </c>
      <c r="Q221" s="87">
        <f>Variety!Q375</f>
        <v>6.0767229369605123E-2</v>
      </c>
    </row>
    <row r="222" spans="2:17" s="55" customFormat="1">
      <c r="B222" s="492"/>
      <c r="C222" s="120" t="s">
        <v>158</v>
      </c>
      <c r="D222" s="124">
        <f>Variety!D376</f>
        <v>112738564.30176632</v>
      </c>
      <c r="E222" s="88">
        <f>Variety!E376</f>
        <v>3172486.6049001366</v>
      </c>
      <c r="F222" s="87">
        <f>Variety!F376</f>
        <v>2.8955007531412946E-2</v>
      </c>
      <c r="G222" s="126">
        <f>Variety!G376</f>
        <v>3.7880406232574719</v>
      </c>
      <c r="H222" s="90">
        <f>Variety!H376</f>
        <v>9.3198754568550868E-2</v>
      </c>
      <c r="I222" s="258">
        <f>Variety!I376</f>
        <v>5.9049172541273034</v>
      </c>
      <c r="J222" s="259">
        <f>Variety!J376</f>
        <v>-0.17246036075561477</v>
      </c>
      <c r="K222" s="87">
        <f>Variety!K376</f>
        <v>-2.8377430478118686E-2</v>
      </c>
      <c r="L222" s="125">
        <f>Variety!L376</f>
        <v>665711893.55104041</v>
      </c>
      <c r="M222" s="89">
        <f>Variety!M376</f>
        <v>-162534.39441668987</v>
      </c>
      <c r="N222" s="87">
        <f>Variety!N376</f>
        <v>-2.4409165992180637E-4</v>
      </c>
      <c r="O222" s="124">
        <f>Variety!O376</f>
        <v>193641374.33494896</v>
      </c>
      <c r="P222" s="88">
        <f>Variety!P376</f>
        <v>4389929.9514762461</v>
      </c>
      <c r="Q222" s="87">
        <f>Variety!Q376</f>
        <v>2.3196282415584132E-2</v>
      </c>
    </row>
    <row r="223" spans="2:17" s="55" customFormat="1">
      <c r="B223" s="492"/>
      <c r="C223" s="120" t="s">
        <v>156</v>
      </c>
      <c r="D223" s="124">
        <f>Variety!D377</f>
        <v>256406512.61383009</v>
      </c>
      <c r="E223" s="88">
        <f>Variety!E377</f>
        <v>5729460.8022065759</v>
      </c>
      <c r="F223" s="87">
        <f>Variety!F377</f>
        <v>2.2855944574105246E-2</v>
      </c>
      <c r="G223" s="126">
        <f>Variety!G377</f>
        <v>8.6153153702503769</v>
      </c>
      <c r="H223" s="90">
        <f>Variety!H377</f>
        <v>0.16185891709872813</v>
      </c>
      <c r="I223" s="258">
        <f>Variety!I377</f>
        <v>4.9940335595539764</v>
      </c>
      <c r="J223" s="259">
        <f>Variety!J377</f>
        <v>-9.5535537295945439E-2</v>
      </c>
      <c r="K223" s="87">
        <f>Variety!K377</f>
        <v>-1.8770849845633313E-2</v>
      </c>
      <c r="L223" s="125">
        <f>Variety!L377</f>
        <v>1280502728.8816674</v>
      </c>
      <c r="M223" s="89">
        <f>Variety!M377</f>
        <v>4664552.6917815208</v>
      </c>
      <c r="N223" s="87">
        <f>Variety!N377</f>
        <v>3.656069224791158E-3</v>
      </c>
      <c r="O223" s="124">
        <f>Variety!O377</f>
        <v>350913544.07428294</v>
      </c>
      <c r="P223" s="88">
        <f>Variety!P377</f>
        <v>7493425.6935338378</v>
      </c>
      <c r="Q223" s="87">
        <f>Variety!Q377</f>
        <v>2.1819996245024568E-2</v>
      </c>
    </row>
    <row r="224" spans="2:17" s="55" customFormat="1">
      <c r="B224" s="492"/>
      <c r="C224" s="120" t="s">
        <v>166</v>
      </c>
      <c r="D224" s="124">
        <f>Variety!D378</f>
        <v>31068915.982478749</v>
      </c>
      <c r="E224" s="88">
        <f>Variety!E378</f>
        <v>-295967.22050200403</v>
      </c>
      <c r="F224" s="87">
        <f>Variety!F378</f>
        <v>-9.4362608840793272E-3</v>
      </c>
      <c r="G224" s="126">
        <f>Variety!G378</f>
        <v>1.0439224287723072</v>
      </c>
      <c r="H224" s="90">
        <f>Variety!H378</f>
        <v>-1.3779791668005137E-2</v>
      </c>
      <c r="I224" s="258">
        <f>Variety!I378</f>
        <v>7.0545548691769699</v>
      </c>
      <c r="J224" s="259">
        <f>Variety!J378</f>
        <v>-0.29271382107933253</v>
      </c>
      <c r="K224" s="87">
        <f>Variety!K378</f>
        <v>-3.983981441532411E-2</v>
      </c>
      <c r="L224" s="125">
        <f>Variety!L378</f>
        <v>219177372.52424565</v>
      </c>
      <c r="M224" s="89">
        <f>Variety!M378</f>
        <v>-11268851.806560636</v>
      </c>
      <c r="N224" s="87">
        <f>Variety!N378</f>
        <v>-4.8900136417007044E-2</v>
      </c>
      <c r="O224" s="124">
        <f>Variety!O378</f>
        <v>58495641.391933106</v>
      </c>
      <c r="P224" s="88">
        <f>Variety!P378</f>
        <v>-143557.42465929687</v>
      </c>
      <c r="Q224" s="87">
        <f>Variety!Q378</f>
        <v>-2.4481477843567708E-3</v>
      </c>
    </row>
    <row r="225" spans="2:17" s="55" customFormat="1">
      <c r="B225" s="492"/>
      <c r="C225" s="120" t="s">
        <v>186</v>
      </c>
      <c r="D225" s="124">
        <f>Variety!D379</f>
        <v>2719980.2199377492</v>
      </c>
      <c r="E225" s="88">
        <f>Variety!E379</f>
        <v>29997.128765245434</v>
      </c>
      <c r="F225" s="87">
        <f>Variety!F379</f>
        <v>1.1151419079058356E-2</v>
      </c>
      <c r="G225" s="126">
        <f>Variety!G379</f>
        <v>9.1391935238788191E-2</v>
      </c>
      <c r="H225" s="90">
        <f>Variety!H379</f>
        <v>6.7898502414623363E-4</v>
      </c>
      <c r="I225" s="258">
        <f>Variety!I379</f>
        <v>7.1947175172032072</v>
      </c>
      <c r="J225" s="259">
        <f>Variety!J379</f>
        <v>-5.7295327629010906E-2</v>
      </c>
      <c r="K225" s="87">
        <f>Variety!K379</f>
        <v>-7.9006103346658495E-3</v>
      </c>
      <c r="L225" s="125">
        <f>Variety!L379</f>
        <v>19569489.334832355</v>
      </c>
      <c r="M225" s="89">
        <f>Variety!M379</f>
        <v>61697.405267883092</v>
      </c>
      <c r="N225" s="87">
        <f>Variety!N379</f>
        <v>3.1627057275702931E-3</v>
      </c>
      <c r="O225" s="124">
        <f>Variety!O379</f>
        <v>4039658.6907156869</v>
      </c>
      <c r="P225" s="88">
        <f>Variety!P379</f>
        <v>-39422.038415214512</v>
      </c>
      <c r="Q225" s="87">
        <f>Variety!Q379</f>
        <v>-9.6644418272187182E-3</v>
      </c>
    </row>
    <row r="226" spans="2:17" s="55" customFormat="1">
      <c r="B226" s="492"/>
      <c r="C226" s="120" t="s">
        <v>181</v>
      </c>
      <c r="D226" s="124">
        <f>Variety!D380</f>
        <v>3620315.9557021484</v>
      </c>
      <c r="E226" s="88">
        <f>Variety!E380</f>
        <v>-611975.42042586114</v>
      </c>
      <c r="F226" s="87">
        <f>Variety!F380</f>
        <v>-0.14459671275887867</v>
      </c>
      <c r="G226" s="126">
        <f>Variety!G380</f>
        <v>0.12164341451536541</v>
      </c>
      <c r="H226" s="90">
        <f>Variety!H380</f>
        <v>-2.1080024214212192E-2</v>
      </c>
      <c r="I226" s="258">
        <f>Variety!I380</f>
        <v>5.9440962895471019</v>
      </c>
      <c r="J226" s="259">
        <f>Variety!J380</f>
        <v>0.14290842353863908</v>
      </c>
      <c r="K226" s="87">
        <f>Variety!K380</f>
        <v>2.4634338145812878E-2</v>
      </c>
      <c r="L226" s="125">
        <f>Variety!L380</f>
        <v>21519506.639277309</v>
      </c>
      <c r="M226" s="89">
        <f>Variety!M380</f>
        <v>-3032810.7373287603</v>
      </c>
      <c r="N226" s="87">
        <f>Variety!N380</f>
        <v>-0.12352441892994109</v>
      </c>
      <c r="O226" s="124">
        <f>Variety!O380</f>
        <v>4954097.2326287339</v>
      </c>
      <c r="P226" s="88">
        <f>Variety!P380</f>
        <v>-1203864.4286325341</v>
      </c>
      <c r="Q226" s="87">
        <f>Variety!Q380</f>
        <v>-0.19549722698110461</v>
      </c>
    </row>
    <row r="227" spans="2:17" s="55" customFormat="1">
      <c r="B227" s="492"/>
      <c r="C227" s="120" t="s">
        <v>159</v>
      </c>
      <c r="D227" s="124">
        <f>Variety!D381</f>
        <v>105389310.14343694</v>
      </c>
      <c r="E227" s="88">
        <f>Variety!E381</f>
        <v>1949541.5504695475</v>
      </c>
      <c r="F227" s="87">
        <f>Variety!F381</f>
        <v>1.88471182504375E-2</v>
      </c>
      <c r="G227" s="126">
        <f>Variety!G381</f>
        <v>3.5411040627751293</v>
      </c>
      <c r="H227" s="90">
        <f>Variety!H381</f>
        <v>5.285664241757182E-2</v>
      </c>
      <c r="I227" s="258">
        <f>Variety!I381</f>
        <v>10.394795929101894</v>
      </c>
      <c r="J227" s="259">
        <f>Variety!J381</f>
        <v>9.7670358470397289E-2</v>
      </c>
      <c r="K227" s="87">
        <f>Variety!K381</f>
        <v>9.4852061189739777E-3</v>
      </c>
      <c r="L227" s="125">
        <f>Variety!L381</f>
        <v>1095500372.0498552</v>
      </c>
      <c r="M227" s="89">
        <f>Variety!M381</f>
        <v>30368085.851005912</v>
      </c>
      <c r="N227" s="87">
        <f>Variety!N381</f>
        <v>2.8511093170765552E-2</v>
      </c>
      <c r="O227" s="124">
        <f>Variety!O381</f>
        <v>253414505.10495988</v>
      </c>
      <c r="P227" s="88">
        <f>Variety!P381</f>
        <v>5410345.5003845096</v>
      </c>
      <c r="Q227" s="87">
        <f>Variety!Q381</f>
        <v>2.1815543372380983E-2</v>
      </c>
    </row>
    <row r="228" spans="2:17" s="55" customFormat="1">
      <c r="B228" s="492"/>
      <c r="C228" s="120" t="s">
        <v>161</v>
      </c>
      <c r="D228" s="124">
        <f>Variety!D382</f>
        <v>107802547.74344267</v>
      </c>
      <c r="E228" s="88">
        <f>Variety!E382</f>
        <v>4886496.1108553261</v>
      </c>
      <c r="F228" s="87">
        <f>Variety!F382</f>
        <v>4.7480407898859441E-2</v>
      </c>
      <c r="G228" s="126">
        <f>Variety!G382</f>
        <v>3.6221893783369388</v>
      </c>
      <c r="H228" s="90">
        <f>Variety!H382</f>
        <v>0.15160300228461221</v>
      </c>
      <c r="I228" s="258">
        <f>Variety!I382</f>
        <v>6.806895863837604</v>
      </c>
      <c r="J228" s="259">
        <f>Variety!J382</f>
        <v>-0.14005982015325991</v>
      </c>
      <c r="K228" s="87">
        <f>Variety!K382</f>
        <v>-2.0161323394652608E-2</v>
      </c>
      <c r="L228" s="125">
        <f>Variety!L382</f>
        <v>733800716.34599578</v>
      </c>
      <c r="M228" s="89">
        <f>Variety!M382</f>
        <v>18847466.483095884</v>
      </c>
      <c r="N228" s="87">
        <f>Variety!N382</f>
        <v>2.6361816645647938E-2</v>
      </c>
      <c r="O228" s="124">
        <f>Variety!O382</f>
        <v>152792110.86546537</v>
      </c>
      <c r="P228" s="88">
        <f>Variety!P382</f>
        <v>6068695.607511431</v>
      </c>
      <c r="Q228" s="87">
        <f>Variety!Q382</f>
        <v>4.136146638109587E-2</v>
      </c>
    </row>
    <row r="229" spans="2:17" s="55" customFormat="1">
      <c r="B229" s="492"/>
      <c r="C229" s="120" t="s">
        <v>177</v>
      </c>
      <c r="D229" s="124">
        <f>Variety!D383</f>
        <v>5172629.8499409389</v>
      </c>
      <c r="E229" s="88">
        <f>Variety!E383</f>
        <v>-168933.50303850975</v>
      </c>
      <c r="F229" s="87">
        <f>Variety!F383</f>
        <v>-3.1626228479398458E-2</v>
      </c>
      <c r="G229" s="126">
        <f>Variety!G383</f>
        <v>0.17380150370021599</v>
      </c>
      <c r="H229" s="90">
        <f>Variety!H383</f>
        <v>-6.3293573811362136E-3</v>
      </c>
      <c r="I229" s="258">
        <f>Variety!I383</f>
        <v>17.376072374132484</v>
      </c>
      <c r="J229" s="259">
        <f>Variety!J383</f>
        <v>1.0526439118711366</v>
      </c>
      <c r="K229" s="87">
        <f>Variety!K383</f>
        <v>6.4486692504872822E-2</v>
      </c>
      <c r="L229" s="125">
        <f>Variety!L383</f>
        <v>89879990.637171805</v>
      </c>
      <c r="M229" s="89">
        <f>Variety!M383</f>
        <v>2687363.3681749105</v>
      </c>
      <c r="N229" s="87">
        <f>Variety!N383</f>
        <v>3.082099315443448E-2</v>
      </c>
      <c r="O229" s="124">
        <f>Variety!O383</f>
        <v>10151907.8567094</v>
      </c>
      <c r="P229" s="88">
        <f>Variety!P383</f>
        <v>-291852.85244021751</v>
      </c>
      <c r="Q229" s="87">
        <f>Variety!Q383</f>
        <v>-2.7945187616614936E-2</v>
      </c>
    </row>
    <row r="230" spans="2:17" s="55" customFormat="1">
      <c r="B230" s="492"/>
      <c r="C230" s="120" t="s">
        <v>164</v>
      </c>
      <c r="D230" s="124">
        <f>Variety!D384</f>
        <v>64691278.500548832</v>
      </c>
      <c r="E230" s="88">
        <f>Variety!E384</f>
        <v>202563.28312499821</v>
      </c>
      <c r="F230" s="87">
        <f>Variety!F384</f>
        <v>3.1410655715818758E-3</v>
      </c>
      <c r="G230" s="126">
        <f>Variety!G384</f>
        <v>2.173641224262977</v>
      </c>
      <c r="H230" s="90">
        <f>Variety!H384</f>
        <v>-1.0793649190623533E-3</v>
      </c>
      <c r="I230" s="258">
        <f>Variety!I384</f>
        <v>7.2044159632349141</v>
      </c>
      <c r="J230" s="259">
        <f>Variety!J384</f>
        <v>-0.17269922695293438</v>
      </c>
      <c r="K230" s="87">
        <f>Variety!K384</f>
        <v>-2.3410130179699257E-2</v>
      </c>
      <c r="L230" s="125">
        <f>Variety!L384</f>
        <v>466062879.51142961</v>
      </c>
      <c r="M230" s="89">
        <f>Variety!M384</f>
        <v>-9677801.114726007</v>
      </c>
      <c r="N230" s="87">
        <f>Variety!N384</f>
        <v>-2.0342597362051056E-2</v>
      </c>
      <c r="O230" s="124">
        <f>Variety!O384</f>
        <v>122598565.51170459</v>
      </c>
      <c r="P230" s="88">
        <f>Variety!P384</f>
        <v>1119807.8283979744</v>
      </c>
      <c r="Q230" s="87">
        <f>Variety!Q384</f>
        <v>9.2181369792840428E-3</v>
      </c>
    </row>
    <row r="231" spans="2:17" s="55" customFormat="1">
      <c r="B231" s="492"/>
      <c r="C231" s="120" t="s">
        <v>190</v>
      </c>
      <c r="D231" s="124">
        <f>Variety!D385</f>
        <v>786.02505624123819</v>
      </c>
      <c r="E231" s="88">
        <f>Variety!E385</f>
        <v>-814.90695266883358</v>
      </c>
      <c r="F231" s="87">
        <f>Variety!F385</f>
        <v>-0.5090203382363685</v>
      </c>
      <c r="G231" s="126">
        <f>Variety!G385</f>
        <v>2.6410615235175562E-5</v>
      </c>
      <c r="H231" s="90">
        <f>Variety!H385</f>
        <v>-2.7576811711060591E-5</v>
      </c>
      <c r="I231" s="258">
        <f>Variety!I385</f>
        <v>8.0677240036022599</v>
      </c>
      <c r="J231" s="259">
        <f>Variety!J385</f>
        <v>-0.45992393187549929</v>
      </c>
      <c r="K231" s="87">
        <f>Variety!K385</f>
        <v>-5.393326921507486E-2</v>
      </c>
      <c r="L231" s="125">
        <f>Variety!L385</f>
        <v>6341.4332136702542</v>
      </c>
      <c r="M231" s="89">
        <f>Variety!M385</f>
        <v>-7310.7513269519804</v>
      </c>
      <c r="N231" s="87">
        <f>Variety!N385</f>
        <v>-0.53550047651339272</v>
      </c>
      <c r="O231" s="124">
        <f>Variety!O385</f>
        <v>934.87599647045135</v>
      </c>
      <c r="P231" s="88">
        <f>Variety!P385</f>
        <v>-1279.8079382181168</v>
      </c>
      <c r="Q231" s="87">
        <f>Variety!Q385</f>
        <v>-0.5778738528656393</v>
      </c>
    </row>
    <row r="232" spans="2:17" s="55" customFormat="1">
      <c r="B232" s="492"/>
      <c r="C232" s="120" t="s">
        <v>180</v>
      </c>
      <c r="D232" s="124">
        <f>Variety!D386</f>
        <v>5624319.2030754304</v>
      </c>
      <c r="E232" s="88">
        <f>Variety!E386</f>
        <v>99785.272193570621</v>
      </c>
      <c r="F232" s="87">
        <f>Variety!F386</f>
        <v>1.8062206412703178E-2</v>
      </c>
      <c r="G232" s="126">
        <f>Variety!G386</f>
        <v>0.18897836557852124</v>
      </c>
      <c r="H232" s="90">
        <f>Variety!H386</f>
        <v>2.6772794952077406E-3</v>
      </c>
      <c r="I232" s="258">
        <f>Variety!I386</f>
        <v>5.1173580792680617</v>
      </c>
      <c r="J232" s="259">
        <f>Variety!J386</f>
        <v>-3.8772889934113763E-2</v>
      </c>
      <c r="K232" s="87">
        <f>Variety!K386</f>
        <v>-7.5197643670624637E-3</v>
      </c>
      <c r="L232" s="125">
        <f>Variety!L386</f>
        <v>28781655.31424056</v>
      </c>
      <c r="M232" s="89">
        <f>Variety!M386</f>
        <v>296434.82281237096</v>
      </c>
      <c r="N232" s="87">
        <f>Variety!N386</f>
        <v>1.0406618509467901E-2</v>
      </c>
      <c r="O232" s="124">
        <f>Variety!O386</f>
        <v>4413118.0308048492</v>
      </c>
      <c r="P232" s="88">
        <f>Variety!P386</f>
        <v>64696.063897043467</v>
      </c>
      <c r="Q232" s="87">
        <f>Variety!Q386</f>
        <v>1.48780556232562E-2</v>
      </c>
    </row>
    <row r="233" spans="2:17" s="55" customFormat="1">
      <c r="B233" s="492"/>
      <c r="C233" s="120" t="s">
        <v>185</v>
      </c>
      <c r="D233" s="124">
        <f>Variety!D387</f>
        <v>2376490.085062278</v>
      </c>
      <c r="E233" s="88">
        <f>Variety!E387</f>
        <v>149695.42523396341</v>
      </c>
      <c r="F233" s="87">
        <f>Variety!F387</f>
        <v>6.7224620183661168E-2</v>
      </c>
      <c r="G233" s="126">
        <f>Variety!G387</f>
        <v>7.9850590955622733E-2</v>
      </c>
      <c r="H233" s="90">
        <f>Variety!H387</f>
        <v>4.7575118287983553E-3</v>
      </c>
      <c r="I233" s="258">
        <f>Variety!I387</f>
        <v>6.8524704922589477</v>
      </c>
      <c r="J233" s="259">
        <f>Variety!J387</f>
        <v>-5.8844105882179143E-2</v>
      </c>
      <c r="K233" s="87">
        <f>Variety!K387</f>
        <v>-8.5141697786418093E-3</v>
      </c>
      <c r="L233" s="125">
        <f>Variety!L387</f>
        <v>16284828.183035217</v>
      </c>
      <c r="M233" s="89">
        <f>Variety!M387</f>
        <v>894749.74350108206</v>
      </c>
      <c r="N233" s="87">
        <f>Variety!N387</f>
        <v>5.8138088575471002E-2</v>
      </c>
      <c r="O233" s="124">
        <f>Variety!O387</f>
        <v>2326188.8165007774</v>
      </c>
      <c r="P233" s="88">
        <f>Variety!P387</f>
        <v>101256.84126431774</v>
      </c>
      <c r="Q233" s="87">
        <f>Variety!Q387</f>
        <v>4.5510084079562231E-2</v>
      </c>
    </row>
    <row r="234" spans="2:17" s="55" customFormat="1">
      <c r="B234" s="492"/>
      <c r="C234" s="120" t="s">
        <v>163</v>
      </c>
      <c r="D234" s="124">
        <f>Variety!D388</f>
        <v>38096579.455310002</v>
      </c>
      <c r="E234" s="88">
        <f>Variety!E388</f>
        <v>-473308.83462371677</v>
      </c>
      <c r="F234" s="87">
        <f>Variety!F388</f>
        <v>-1.2271459825494095E-2</v>
      </c>
      <c r="G234" s="126">
        <f>Variety!G388</f>
        <v>1.2800534713001424</v>
      </c>
      <c r="H234" s="90">
        <f>Variety!H388</f>
        <v>-2.0619520924509471E-2</v>
      </c>
      <c r="I234" s="258">
        <f>Variety!I388</f>
        <v>5.676124824017351</v>
      </c>
      <c r="J234" s="259">
        <f>Variety!J388</f>
        <v>9.2401200694922636E-2</v>
      </c>
      <c r="K234" s="87">
        <f>Variety!K388</f>
        <v>1.654831200974486E-2</v>
      </c>
      <c r="L234" s="125">
        <f>Variety!L388</f>
        <v>216240940.35643452</v>
      </c>
      <c r="M234" s="89">
        <f>Variety!M388</f>
        <v>877343.96302452683</v>
      </c>
      <c r="N234" s="87">
        <f>Variety!N388</f>
        <v>4.0737802382435186E-3</v>
      </c>
      <c r="O234" s="124">
        <f>Variety!O388</f>
        <v>52946453.168026924</v>
      </c>
      <c r="P234" s="88">
        <f>Variety!P388</f>
        <v>323082.03484633565</v>
      </c>
      <c r="Q234" s="87">
        <f>Variety!Q388</f>
        <v>6.1395161102216593E-3</v>
      </c>
    </row>
    <row r="235" spans="2:17" s="55" customFormat="1">
      <c r="B235" s="492"/>
      <c r="C235" s="120" t="s">
        <v>175</v>
      </c>
      <c r="D235" s="124">
        <f>Variety!D389</f>
        <v>9933480.2715408504</v>
      </c>
      <c r="E235" s="88">
        <f>Variety!E389</f>
        <v>1132317.2294961456</v>
      </c>
      <c r="F235" s="87">
        <f>Variety!F389</f>
        <v>0.1286554088461794</v>
      </c>
      <c r="G235" s="126">
        <f>Variety!G389</f>
        <v>0.33376712779669365</v>
      </c>
      <c r="H235" s="90">
        <f>Variety!H389</f>
        <v>3.6969922087882967E-2</v>
      </c>
      <c r="I235" s="258">
        <f>Variety!I389</f>
        <v>6.0606915668341736</v>
      </c>
      <c r="J235" s="259">
        <f>Variety!J389</f>
        <v>4.9581444486364035E-3</v>
      </c>
      <c r="K235" s="87">
        <f>Variety!K389</f>
        <v>8.187520986819198E-4</v>
      </c>
      <c r="L235" s="125">
        <f>Variety!L389</f>
        <v>60203760.11104127</v>
      </c>
      <c r="M235" s="89">
        <f>Variety!M389</f>
        <v>6906262.9214667827</v>
      </c>
      <c r="N235" s="87">
        <f>Variety!N389</f>
        <v>0.1295794978308609</v>
      </c>
      <c r="O235" s="124">
        <f>Variety!O389</f>
        <v>13049599.742878307</v>
      </c>
      <c r="P235" s="88">
        <f>Variety!P389</f>
        <v>1224524.6959154494</v>
      </c>
      <c r="Q235" s="87">
        <f>Variety!Q389</f>
        <v>0.10355322829261497</v>
      </c>
    </row>
    <row r="236" spans="2:17" s="55" customFormat="1">
      <c r="B236" s="492"/>
      <c r="C236" s="120" t="s">
        <v>207</v>
      </c>
      <c r="D236" s="124">
        <f>Variety!D390</f>
        <v>75082133.725644246</v>
      </c>
      <c r="E236" s="88">
        <f>Variety!E390</f>
        <v>166651.64092758298</v>
      </c>
      <c r="F236" s="87">
        <f>Variety!F390</f>
        <v>2.2245287127583098E-3</v>
      </c>
      <c r="G236" s="126">
        <f>Variety!G390</f>
        <v>2.52277625136596</v>
      </c>
      <c r="H236" s="90">
        <f>Variety!H390</f>
        <v>-3.5609657556032737E-3</v>
      </c>
      <c r="I236" s="258">
        <f>Variety!I390</f>
        <v>3.3300268706749168</v>
      </c>
      <c r="J236" s="259">
        <f>Variety!J390</f>
        <v>1.0292896271379526E-2</v>
      </c>
      <c r="K236" s="87">
        <f>Variety!K390</f>
        <v>3.1005184001916507E-3</v>
      </c>
      <c r="L236" s="125">
        <f>Variety!L390</f>
        <v>250025522.81400275</v>
      </c>
      <c r="M236" s="89">
        <f>Variety!M390</f>
        <v>1326051.7285493016</v>
      </c>
      <c r="N236" s="87">
        <f>Variety!N390</f>
        <v>5.3319443051556333E-3</v>
      </c>
      <c r="O236" s="124">
        <f>Variety!O390</f>
        <v>58104683.864382163</v>
      </c>
      <c r="P236" s="88">
        <f>Variety!P390</f>
        <v>512404.18581292033</v>
      </c>
      <c r="Q236" s="87">
        <f>Variety!Q390</f>
        <v>8.8970985116880504E-3</v>
      </c>
    </row>
    <row r="237" spans="2:17" s="55" customFormat="1">
      <c r="B237" s="492"/>
      <c r="C237" s="120" t="s">
        <v>208</v>
      </c>
      <c r="D237" s="124">
        <f>Variety!D391</f>
        <v>2000596.1802842866</v>
      </c>
      <c r="E237" s="88">
        <f>Variety!E391</f>
        <v>-4477.4650911083445</v>
      </c>
      <c r="F237" s="87">
        <f>Variety!F391</f>
        <v>-2.2330676488793318E-3</v>
      </c>
      <c r="G237" s="126">
        <f>Variety!G391</f>
        <v>6.722047285759053E-2</v>
      </c>
      <c r="H237" s="90">
        <f>Variety!H391</f>
        <v>-3.9561973663790329E-4</v>
      </c>
      <c r="I237" s="258">
        <f>Variety!I391</f>
        <v>12.528681743679027</v>
      </c>
      <c r="J237" s="259">
        <f>Variety!J391</f>
        <v>0.18235442042697514</v>
      </c>
      <c r="K237" s="87">
        <f>Variety!K391</f>
        <v>1.4769932438413803E-2</v>
      </c>
      <c r="L237" s="125">
        <f>Variety!L391</f>
        <v>25064832.840401735</v>
      </c>
      <c r="M237" s="89">
        <f>Variety!M391</f>
        <v>309537.30737090111</v>
      </c>
      <c r="N237" s="87">
        <f>Variety!N391</f>
        <v>1.2503882531230033E-2</v>
      </c>
      <c r="O237" s="124">
        <f>Variety!O391</f>
        <v>4741060.0571125513</v>
      </c>
      <c r="P237" s="88">
        <f>Variety!P391</f>
        <v>-59296.923561218195</v>
      </c>
      <c r="Q237" s="87">
        <f>Variety!Q391</f>
        <v>-1.2352607066505164E-2</v>
      </c>
    </row>
    <row r="238" spans="2:17" s="55" customFormat="1">
      <c r="B238" s="492"/>
      <c r="C238" s="120" t="s">
        <v>239</v>
      </c>
      <c r="D238" s="124">
        <f>Variety!D392</f>
        <v>2170377.6873549153</v>
      </c>
      <c r="E238" s="88">
        <f>Variety!E392</f>
        <v>205424.73056228133</v>
      </c>
      <c r="F238" s="87">
        <f>Variety!F392</f>
        <v>0.10454435046505813</v>
      </c>
      <c r="G238" s="126">
        <f>Variety!G392</f>
        <v>7.2925168937806095E-2</v>
      </c>
      <c r="H238" s="90">
        <f>Variety!H392</f>
        <v>6.662046196038246E-3</v>
      </c>
      <c r="I238" s="258">
        <f>Variety!I392</f>
        <v>15.308949804655727</v>
      </c>
      <c r="J238" s="259">
        <f>Variety!J392</f>
        <v>0.61506761940529131</v>
      </c>
      <c r="K238" s="87">
        <f>Variety!K392</f>
        <v>4.1858755341232401E-2</v>
      </c>
      <c r="L238" s="125">
        <f>Variety!L392</f>
        <v>33226203.07286118</v>
      </c>
      <c r="M238" s="89">
        <f>Variety!M392</f>
        <v>4353415.826190725</v>
      </c>
      <c r="N238" s="87">
        <f>Variety!N392</f>
        <v>0.15077920219471541</v>
      </c>
      <c r="O238" s="124">
        <f>Variety!O392</f>
        <v>4407188.9123938642</v>
      </c>
      <c r="P238" s="88">
        <f>Variety!P392</f>
        <v>301994.1399455443</v>
      </c>
      <c r="Q238" s="87">
        <f>Variety!Q392</f>
        <v>7.3563900541906896E-2</v>
      </c>
    </row>
    <row r="239" spans="2:17" s="55" customFormat="1">
      <c r="B239" s="492"/>
      <c r="C239" s="120" t="s">
        <v>209</v>
      </c>
      <c r="D239" s="124">
        <f>Variety!D393</f>
        <v>108372728.54826008</v>
      </c>
      <c r="E239" s="88">
        <f>Variety!E393</f>
        <v>5225890.0134715885</v>
      </c>
      <c r="F239" s="87">
        <f>Variety!F393</f>
        <v>5.0664567985852949E-2</v>
      </c>
      <c r="G239" s="126">
        <f>Variety!G393</f>
        <v>3.641347579123217</v>
      </c>
      <c r="H239" s="90">
        <f>Variety!H393</f>
        <v>0.16297849215413152</v>
      </c>
      <c r="I239" s="258">
        <f>Variety!I393</f>
        <v>5.9022245774417863</v>
      </c>
      <c r="J239" s="259">
        <f>Variety!J393</f>
        <v>-0.14742478129015968</v>
      </c>
      <c r="K239" s="87">
        <f>Variety!K393</f>
        <v>-2.4369144812892277E-2</v>
      </c>
      <c r="L239" s="125">
        <f>Variety!L393</f>
        <v>639640181.96196771</v>
      </c>
      <c r="M239" s="89">
        <f>Variety!M393</f>
        <v>15637976.364756942</v>
      </c>
      <c r="N239" s="87">
        <f>Variety!N393</f>
        <v>2.5060770978830724E-2</v>
      </c>
      <c r="O239" s="124">
        <f>Variety!O393</f>
        <v>123635470.76460302</v>
      </c>
      <c r="P239" s="88">
        <f>Variety!P393</f>
        <v>4775982.4951753318</v>
      </c>
      <c r="Q239" s="87">
        <f>Variety!Q393</f>
        <v>4.0181752123560011E-2</v>
      </c>
    </row>
    <row r="240" spans="2:17" s="55" customFormat="1" ht="15" thickBot="1">
      <c r="B240" s="493"/>
      <c r="C240" s="95" t="s">
        <v>210</v>
      </c>
      <c r="D240" s="121">
        <f>Variety!D394</f>
        <v>73651835.975834832</v>
      </c>
      <c r="E240" s="84">
        <f>Variety!E394</f>
        <v>-6044065.1901536286</v>
      </c>
      <c r="F240" s="83">
        <f>Variety!F394</f>
        <v>-7.5839097139578274E-2</v>
      </c>
      <c r="G240" s="123">
        <f>Variety!G394</f>
        <v>2.4747179315426791</v>
      </c>
      <c r="H240" s="86">
        <f>Variety!H394</f>
        <v>-0.21282695991244927</v>
      </c>
      <c r="I240" s="260">
        <f>Variety!I394</f>
        <v>7.3606376739144848</v>
      </c>
      <c r="J240" s="261">
        <f>Variety!J394</f>
        <v>-0.24581171384244094</v>
      </c>
      <c r="K240" s="83">
        <f>Variety!K394</f>
        <v>-3.2316222893442353E-2</v>
      </c>
      <c r="L240" s="122">
        <f>Variety!L394</f>
        <v>542124478.63670003</v>
      </c>
      <c r="M240" s="85">
        <f>Variety!M394</f>
        <v>-64078359.994069338</v>
      </c>
      <c r="N240" s="83">
        <f>Variety!N394</f>
        <v>-0.10570448686582062</v>
      </c>
      <c r="O240" s="121">
        <f>Variety!O394</f>
        <v>145756784.69303939</v>
      </c>
      <c r="P240" s="84">
        <f>Variety!P394</f>
        <v>-12968314.384043396</v>
      </c>
      <c r="Q240" s="83">
        <f>Variety!Q394</f>
        <v>-8.1702984968656425E-2</v>
      </c>
    </row>
    <row r="242" spans="2:17" ht="23.5">
      <c r="B242" s="498" t="s">
        <v>212</v>
      </c>
      <c r="C242" s="498"/>
      <c r="D242" s="498"/>
      <c r="E242" s="498"/>
      <c r="F242" s="498"/>
      <c r="G242" s="498"/>
      <c r="H242" s="498"/>
      <c r="I242" s="498"/>
      <c r="J242" s="498"/>
      <c r="K242" s="498"/>
      <c r="L242" s="498"/>
      <c r="M242" s="498"/>
      <c r="N242" s="498"/>
      <c r="O242" s="498"/>
      <c r="P242" s="498"/>
      <c r="Q242" s="498"/>
    </row>
    <row r="243" spans="2:17">
      <c r="B243" s="499" t="s">
        <v>14</v>
      </c>
      <c r="C243" s="499"/>
      <c r="D243" s="499"/>
      <c r="E243" s="499"/>
      <c r="F243" s="499"/>
      <c r="G243" s="499"/>
      <c r="H243" s="499"/>
      <c r="I243" s="499"/>
      <c r="J243" s="499"/>
      <c r="K243" s="499"/>
      <c r="L243" s="499"/>
      <c r="M243" s="499"/>
      <c r="N243" s="499"/>
      <c r="O243" s="499"/>
      <c r="P243" s="499"/>
      <c r="Q243" s="499"/>
    </row>
    <row r="244" spans="2:17" ht="15" thickBot="1">
      <c r="B244" s="499" t="str">
        <f>'HOME PAGE'!H6</f>
        <v>YTD ENDING 07-14-2024</v>
      </c>
      <c r="C244" s="499"/>
      <c r="D244" s="499"/>
      <c r="E244" s="499"/>
      <c r="F244" s="499"/>
      <c r="G244" s="499"/>
      <c r="H244" s="499"/>
      <c r="I244" s="499"/>
      <c r="J244" s="499"/>
      <c r="K244" s="499"/>
      <c r="L244" s="499"/>
      <c r="M244" s="499"/>
      <c r="N244" s="499"/>
      <c r="O244" s="499"/>
      <c r="P244" s="499"/>
      <c r="Q244" s="499"/>
    </row>
    <row r="245" spans="2:17">
      <c r="D245" s="505" t="s">
        <v>70</v>
      </c>
      <c r="E245" s="506"/>
      <c r="F245" s="507"/>
      <c r="G245" s="508" t="s">
        <v>19</v>
      </c>
      <c r="H245" s="509"/>
      <c r="I245" s="505" t="s">
        <v>20</v>
      </c>
      <c r="J245" s="506"/>
      <c r="K245" s="507"/>
      <c r="L245" s="508" t="s">
        <v>21</v>
      </c>
      <c r="M245" s="506"/>
      <c r="N245" s="509"/>
      <c r="O245" s="505" t="s">
        <v>22</v>
      </c>
      <c r="P245" s="506"/>
      <c r="Q245" s="507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Data'!D51</f>
        <v>1558125481.2902675</v>
      </c>
      <c r="E247" s="425">
        <f>'Segment Data'!E51</f>
        <v>18495563.144470692</v>
      </c>
      <c r="F247" s="426">
        <f>'Segment Data'!F51</f>
        <v>1.2012992815017016E-2</v>
      </c>
      <c r="G247" s="427">
        <f>'Segment Data'!G51</f>
        <v>99.999999999999972</v>
      </c>
      <c r="H247" s="428">
        <f>'Segment Data'!H51</f>
        <v>0</v>
      </c>
      <c r="I247" s="429">
        <f>'Segment Data'!I51</f>
        <v>6.4515941473907112</v>
      </c>
      <c r="J247" s="430">
        <f>'Segment Data'!J51</f>
        <v>-7.0343705553514546E-2</v>
      </c>
      <c r="K247" s="426">
        <f>'Segment Data'!K51</f>
        <v>-1.0785706202606483E-2</v>
      </c>
      <c r="L247" s="431">
        <f>'Segment Data'!L51</f>
        <v>10052393235.992624</v>
      </c>
      <c r="M247" s="432">
        <f>'Segment Data'!M51</f>
        <v>11022593.312131882</v>
      </c>
      <c r="N247" s="426">
        <f>'Segment Data'!N51</f>
        <v>1.0977180012936418E-3</v>
      </c>
      <c r="O247" s="424">
        <f>'Segment Data'!O51</f>
        <v>2502695240.8375845</v>
      </c>
      <c r="P247" s="425">
        <f>'Segment Data'!P51</f>
        <v>22226611.552496433</v>
      </c>
      <c r="Q247" s="426">
        <f>'Segment Data'!Q51</f>
        <v>8.9606501328349832E-3</v>
      </c>
    </row>
    <row r="248" spans="2:17">
      <c r="B248" s="491" t="s">
        <v>66</v>
      </c>
      <c r="C248" s="421" t="s">
        <v>194</v>
      </c>
      <c r="D248" s="355">
        <f>'Segment Data'!D52</f>
        <v>1319979589.7084813</v>
      </c>
      <c r="E248" s="347">
        <f>'Segment Data'!E52</f>
        <v>18555969.24913764</v>
      </c>
      <c r="F248" s="114">
        <f>'Segment Data'!F52</f>
        <v>1.4258208439914608E-2</v>
      </c>
      <c r="G248" s="348">
        <f>'Segment Data'!G52</f>
        <v>84.715872088518807</v>
      </c>
      <c r="H248" s="115">
        <f>'Segment Data'!H52</f>
        <v>0.18753153596118466</v>
      </c>
      <c r="I248" s="349">
        <f>'Segment Data'!I52</f>
        <v>6.5330511950692056</v>
      </c>
      <c r="J248" s="350">
        <f>'Segment Data'!J52</f>
        <v>-6.2137441434177987E-2</v>
      </c>
      <c r="K248" s="114">
        <f>'Segment Data'!K52</f>
        <v>-9.4216321714069764E-3</v>
      </c>
      <c r="L248" s="351">
        <f>'Segment Data'!L52</f>
        <v>8623494236.0119534</v>
      </c>
      <c r="M248" s="352">
        <f>'Segment Data'!M52</f>
        <v>40359963.08139801</v>
      </c>
      <c r="N248" s="114">
        <f>'Segment Data'!N52</f>
        <v>4.7022406731635378E-3</v>
      </c>
      <c r="O248" s="353">
        <f>'Segment Data'!O52</f>
        <v>2193856373.1490922</v>
      </c>
      <c r="P248" s="354">
        <f>'Segment Data'!P52</f>
        <v>22980697.831436634</v>
      </c>
      <c r="Q248" s="114">
        <f>'Segment Data'!Q52</f>
        <v>1.0585911525345163E-2</v>
      </c>
    </row>
    <row r="249" spans="2:17">
      <c r="B249" s="492"/>
      <c r="C249" s="421" t="s">
        <v>195</v>
      </c>
      <c r="D249" s="355">
        <f>'Segment Data'!D53</f>
        <v>217286227.25011143</v>
      </c>
      <c r="E249" s="347">
        <f>'Segment Data'!E53</f>
        <v>3034851.0464431643</v>
      </c>
      <c r="F249" s="114">
        <f>'Segment Data'!F53</f>
        <v>1.4164908063686005E-2</v>
      </c>
      <c r="G249" s="348">
        <f>'Segment Data'!G53</f>
        <v>13.945361260004486</v>
      </c>
      <c r="H249" s="115">
        <f>'Segment Data'!H53</f>
        <v>2.9590094574363235E-2</v>
      </c>
      <c r="I249" s="349">
        <f>'Segment Data'!I53</f>
        <v>5.6926345760045916</v>
      </c>
      <c r="J249" s="350">
        <f>'Segment Data'!J53</f>
        <v>-6.7300639583313782E-2</v>
      </c>
      <c r="K249" s="114">
        <f>'Segment Data'!K53</f>
        <v>-1.1684270232967288E-2</v>
      </c>
      <c r="L249" s="351">
        <f>'Segment Data'!L53</f>
        <v>1236931090.1335754</v>
      </c>
      <c r="M249" s="352">
        <f>'Segment Data'!M53</f>
        <v>2857043.3498940468</v>
      </c>
      <c r="N249" s="114">
        <f>'Segment Data'!N53</f>
        <v>2.3151312170774895E-3</v>
      </c>
      <c r="O249" s="353">
        <f>'Segment Data'!O53</f>
        <v>267660336.98320767</v>
      </c>
      <c r="P249" s="354">
        <f>'Segment Data'!P53</f>
        <v>7351541.2925633192</v>
      </c>
      <c r="Q249" s="114">
        <f>'Segment Data'!Q53</f>
        <v>2.8241616934450507E-2</v>
      </c>
    </row>
    <row r="250" spans="2:17">
      <c r="B250" s="492"/>
      <c r="C250" s="421" t="s">
        <v>293</v>
      </c>
      <c r="D250" s="355">
        <f>'Segment Data'!D54</f>
        <v>8600241.5100041609</v>
      </c>
      <c r="E250" s="347">
        <f>'Segment Data'!E54</f>
        <v>51473.644004490227</v>
      </c>
      <c r="F250" s="114">
        <f>'Segment Data'!F54</f>
        <v>6.0211769475238914E-3</v>
      </c>
      <c r="G250" s="348">
        <f>'Segment Data'!G54</f>
        <v>0.55196077679715427</v>
      </c>
      <c r="H250" s="115">
        <f>'Segment Data'!H54</f>
        <v>-3.2874530044008088E-3</v>
      </c>
      <c r="I250" s="349">
        <f>'Segment Data'!I54</f>
        <v>11.21596100753248</v>
      </c>
      <c r="J250" s="350">
        <f>'Segment Data'!J54</f>
        <v>5.3369404826417721E-2</v>
      </c>
      <c r="K250" s="114">
        <f>'Segment Data'!K54</f>
        <v>4.7810944560114322E-3</v>
      </c>
      <c r="L250" s="351">
        <f>'Segment Data'!L54</f>
        <v>96459973.431568921</v>
      </c>
      <c r="M250" s="352">
        <f>'Segment Data'!M54</f>
        <v>1033569.0370775759</v>
      </c>
      <c r="N250" s="114">
        <f>'Segment Data'!N54</f>
        <v>1.0831059219257772E-2</v>
      </c>
      <c r="O250" s="353">
        <f>'Segment Data'!O54</f>
        <v>18899501.953798935</v>
      </c>
      <c r="P250" s="354">
        <f>'Segment Data'!P54</f>
        <v>92843.301058478653</v>
      </c>
      <c r="Q250" s="114">
        <f>'Segment Data'!Q54</f>
        <v>4.9367249532627517E-3</v>
      </c>
    </row>
    <row r="251" spans="2:17">
      <c r="B251" s="492"/>
      <c r="C251" s="421" t="s">
        <v>193</v>
      </c>
      <c r="D251" s="355">
        <f>'Segment Data'!D55</f>
        <v>2949064.676771496</v>
      </c>
      <c r="E251" s="347">
        <f>'Segment Data'!E55</f>
        <v>-248436.5932646608</v>
      </c>
      <c r="F251" s="114">
        <f>'Segment Data'!F55</f>
        <v>-7.7697105421900753E-2</v>
      </c>
      <c r="G251" s="348">
        <f>'Segment Data'!G55</f>
        <v>0.18927003711725487</v>
      </c>
      <c r="H251" s="115">
        <f>'Segment Data'!H55</f>
        <v>-1.8409823630512523E-2</v>
      </c>
      <c r="I251" s="349">
        <f>'Segment Data'!I55</f>
        <v>2.9997130542928492</v>
      </c>
      <c r="J251" s="350">
        <f>'Segment Data'!J55</f>
        <v>-0.2057909900559225</v>
      </c>
      <c r="K251" s="114">
        <f>'Segment Data'!K55</f>
        <v>-6.4199260774207151E-2</v>
      </c>
      <c r="L251" s="351">
        <f>'Segment Data'!L55</f>
        <v>8846347.8088653777</v>
      </c>
      <c r="M251" s="352">
        <f>'Segment Data'!M55</f>
        <v>-1403255.4440458566</v>
      </c>
      <c r="N251" s="114">
        <f>'Segment Data'!N55</f>
        <v>-0.13690826946372628</v>
      </c>
      <c r="O251" s="353">
        <f>'Segment Data'!O55</f>
        <v>4782646.4135131929</v>
      </c>
      <c r="P251" s="354">
        <f>'Segment Data'!P55</f>
        <v>-448494.73156686593</v>
      </c>
      <c r="Q251" s="114">
        <f>'Segment Data'!Q55</f>
        <v>-8.5735543952714752E-2</v>
      </c>
    </row>
    <row r="252" spans="2:17" ht="15" thickBot="1">
      <c r="B252" s="493"/>
      <c r="C252" s="422" t="s">
        <v>292</v>
      </c>
      <c r="D252" s="356">
        <f>'Segment Data'!D56</f>
        <v>594142.12458403641</v>
      </c>
      <c r="E252" s="113">
        <f>'Segment Data'!E56</f>
        <v>-149320.51085825381</v>
      </c>
      <c r="F252" s="111">
        <f>'Segment Data'!F56</f>
        <v>-0.20084467428470318</v>
      </c>
      <c r="G252" s="171">
        <f>'Segment Data'!G56</f>
        <v>3.813185341735336E-2</v>
      </c>
      <c r="H252" s="112">
        <f>'Segment Data'!H56</f>
        <v>-1.0156545416676509E-2</v>
      </c>
      <c r="I252" s="234">
        <f>'Segment Data'!I56</f>
        <v>29.858762072680658</v>
      </c>
      <c r="J252" s="235">
        <f>'Segment Data'!J56</f>
        <v>7.324764395020722E-2</v>
      </c>
      <c r="K252" s="111">
        <f>'Segment Data'!K56</f>
        <v>2.4591700145206877E-3</v>
      </c>
      <c r="L252" s="170">
        <f>'Segment Data'!L56</f>
        <v>17740348.335311733</v>
      </c>
      <c r="M252" s="169">
        <f>'Segment Data'!M56</f>
        <v>-4404068.7198765688</v>
      </c>
      <c r="N252" s="111">
        <f>'Segment Data'!N56</f>
        <v>-0.19887941547075957</v>
      </c>
      <c r="O252" s="168">
        <f>'Segment Data'!O56</f>
        <v>4126828.7760408698</v>
      </c>
      <c r="P252" s="167">
        <f>'Segment Data'!P56</f>
        <v>-1169818.7531756358</v>
      </c>
      <c r="Q252" s="111">
        <f>'Segment Data'!Q56</f>
        <v>-0.2208602227584282</v>
      </c>
    </row>
    <row r="253" spans="2:17">
      <c r="B253" s="491" t="s">
        <v>151</v>
      </c>
      <c r="C253" s="224" t="s">
        <v>150</v>
      </c>
      <c r="D253" s="110">
        <f>Fat!D35</f>
        <v>1472956854.0195296</v>
      </c>
      <c r="E253" s="109">
        <f>Fat!E35</f>
        <v>20816549.866351366</v>
      </c>
      <c r="F253" s="107">
        <f>Fat!F35</f>
        <v>1.4335081676898035E-2</v>
      </c>
      <c r="G253" s="223">
        <f>Fat!G35</f>
        <v>94.533904470889524</v>
      </c>
      <c r="H253" s="108">
        <f>Fat!H35</f>
        <v>0.21641381690072592</v>
      </c>
      <c r="I253" s="236">
        <f>Fat!I35</f>
        <v>6.4911050231533398</v>
      </c>
      <c r="J253" s="237">
        <f>Fat!J35</f>
        <v>-7.1931097879669004E-2</v>
      </c>
      <c r="K253" s="107">
        <f>Fat!K35</f>
        <v>-1.0960033824763895E-2</v>
      </c>
      <c r="L253" s="222">
        <f>Fat!L35</f>
        <v>9561117634.0143089</v>
      </c>
      <c r="M253" s="221">
        <f>Fat!M35</f>
        <v>30668365.04914093</v>
      </c>
      <c r="N253" s="107">
        <f>Fat!N35</f>
        <v>3.2179348720746039E-3</v>
      </c>
      <c r="O253" s="225">
        <f>Fat!O35</f>
        <v>2381468993.1870785</v>
      </c>
      <c r="P253" s="226">
        <f>Fat!P35</f>
        <v>27395579.719995975</v>
      </c>
      <c r="Q253" s="107">
        <f>Fat!Q35</f>
        <v>1.1637521397282054E-2</v>
      </c>
    </row>
    <row r="254" spans="2:17">
      <c r="B254" s="492"/>
      <c r="C254" s="220" t="s">
        <v>213</v>
      </c>
      <c r="D254" s="99">
        <f>Fat!D36</f>
        <v>78831996.529319167</v>
      </c>
      <c r="E254" s="98">
        <f>Fat!E36</f>
        <v>-1768828.0146865994</v>
      </c>
      <c r="F254" s="96">
        <f>Fat!F36</f>
        <v>-2.1945532501604491E-2</v>
      </c>
      <c r="G254" s="203">
        <f>Fat!G36</f>
        <v>5.059412574656001</v>
      </c>
      <c r="H254" s="97">
        <f>Fat!H36</f>
        <v>-0.17566525762428498</v>
      </c>
      <c r="I254" s="238">
        <f>Fat!I36</f>
        <v>5.6995977268641544</v>
      </c>
      <c r="J254" s="239">
        <f>Fat!J36</f>
        <v>-8.0476765695503438E-2</v>
      </c>
      <c r="K254" s="96">
        <f>Fat!K36</f>
        <v>-1.3923136423085262E-2</v>
      </c>
      <c r="L254" s="202">
        <f>Fat!L36</f>
        <v>449310668.22267044</v>
      </c>
      <c r="M254" s="201">
        <f>Fat!M36</f>
        <v>-16568101.803413749</v>
      </c>
      <c r="N254" s="96">
        <f>Fat!N36</f>
        <v>-3.556311828179274E-2</v>
      </c>
      <c r="O254" s="200">
        <f>Fat!O36</f>
        <v>109744988.31234862</v>
      </c>
      <c r="P254" s="199">
        <f>Fat!P36</f>
        <v>-4333370.7699724138</v>
      </c>
      <c r="Q254" s="96">
        <f>Fat!Q36</f>
        <v>-3.7985914285858319E-2</v>
      </c>
    </row>
    <row r="255" spans="2:17">
      <c r="B255" s="492"/>
      <c r="C255" s="220" t="s">
        <v>65</v>
      </c>
      <c r="D255" s="99">
        <f>Fat!D37</f>
        <v>1411583.5560434684</v>
      </c>
      <c r="E255" s="98">
        <f>Fat!E37</f>
        <v>-423655.04390064348</v>
      </c>
      <c r="F255" s="96">
        <f>Fat!F37</f>
        <v>-0.23084466723484617</v>
      </c>
      <c r="G255" s="203">
        <f>Fat!G37</f>
        <v>9.0594985640986378E-2</v>
      </c>
      <c r="H255" s="97">
        <f>Fat!H37</f>
        <v>-2.8604997310392011E-2</v>
      </c>
      <c r="I255" s="238">
        <f>Fat!I37</f>
        <v>4.8466395771501398</v>
      </c>
      <c r="J255" s="239">
        <f>Fat!J37</f>
        <v>0.14810908196391903</v>
      </c>
      <c r="K255" s="96">
        <f>Fat!K37</f>
        <v>3.1522426451347084E-2</v>
      </c>
      <c r="L255" s="202">
        <f>Fat!L37</f>
        <v>6841436.7291746065</v>
      </c>
      <c r="M255" s="201">
        <f>Fat!M37</f>
        <v>-1781487.7986056674</v>
      </c>
      <c r="N255" s="96">
        <f>Fat!N37</f>
        <v>-0.20659902482809514</v>
      </c>
      <c r="O255" s="200">
        <f>Fat!O37</f>
        <v>1957393.8754645132</v>
      </c>
      <c r="P255" s="199">
        <f>Fat!P37</f>
        <v>-595404.78397866827</v>
      </c>
      <c r="Q255" s="96">
        <f>Fat!Q37</f>
        <v>-0.23323609238675269</v>
      </c>
    </row>
    <row r="256" spans="2:17" ht="15" thickBot="1">
      <c r="B256" s="493"/>
      <c r="C256" s="227" t="s">
        <v>13</v>
      </c>
      <c r="D256" s="94">
        <f>Fat!D38</f>
        <v>4925047.1853687167</v>
      </c>
      <c r="E256" s="93">
        <f>Fat!E38</f>
        <v>-128503.66330101341</v>
      </c>
      <c r="F256" s="91">
        <f>Fat!F38</f>
        <v>-2.54283902841979E-2</v>
      </c>
      <c r="G256" s="215">
        <f>Fat!G38</f>
        <v>0.31608796881303386</v>
      </c>
      <c r="H256" s="92">
        <f>Fat!H38</f>
        <v>-1.2143561966506122E-2</v>
      </c>
      <c r="I256" s="240">
        <f>Fat!I38</f>
        <v>7.1316061967554969</v>
      </c>
      <c r="J256" s="241">
        <f>Fat!J38</f>
        <v>-7.514411644872343E-2</v>
      </c>
      <c r="K256" s="91">
        <f>Fat!K38</f>
        <v>-1.0426907161060409E-2</v>
      </c>
      <c r="L256" s="214">
        <f>Fat!L38</f>
        <v>35123497.026488759</v>
      </c>
      <c r="M256" s="213">
        <f>Fat!M38</f>
        <v>-1296182.1349552721</v>
      </c>
      <c r="N256" s="91">
        <f>Fat!N38</f>
        <v>-3.5590157980509754E-2</v>
      </c>
      <c r="O256" s="212">
        <f>Fat!O38</f>
        <v>9523865.4626927897</v>
      </c>
      <c r="P256" s="211">
        <f>Fat!P38</f>
        <v>-240192.6135493312</v>
      </c>
      <c r="Q256" s="91">
        <f>Fat!Q38</f>
        <v>-2.4599670718240318E-2</v>
      </c>
    </row>
    <row r="257" spans="2:17">
      <c r="B257" s="491" t="s">
        <v>67</v>
      </c>
      <c r="C257" s="224" t="s">
        <v>148</v>
      </c>
      <c r="D257" s="110">
        <f>'Form Data'!D155</f>
        <v>15183823.908016978</v>
      </c>
      <c r="E257" s="109">
        <f>'Form Data'!E155</f>
        <v>1210624.679800583</v>
      </c>
      <c r="F257" s="107">
        <f>'Form Data'!F155</f>
        <v>8.6639048082556597E-2</v>
      </c>
      <c r="G257" s="223">
        <f>'Form Data'!G155</f>
        <v>0.97449301037317004</v>
      </c>
      <c r="H257" s="108">
        <f>'Form Data'!H155</f>
        <v>6.692431067911897E-2</v>
      </c>
      <c r="I257" s="236">
        <f>'Form Data'!I155</f>
        <v>9.7697474072008745</v>
      </c>
      <c r="J257" s="237">
        <f>'Form Data'!J155</f>
        <v>-0.38092489485088343</v>
      </c>
      <c r="K257" s="107">
        <f>'Form Data'!K155</f>
        <v>-3.7527060623746764E-2</v>
      </c>
      <c r="L257" s="222">
        <f>'Form Data'!L155</f>
        <v>148342124.25674352</v>
      </c>
      <c r="M257" s="221">
        <f>'Form Data'!M155</f>
        <v>6504757.8798363507</v>
      </c>
      <c r="N257" s="107">
        <f>'Form Data'!N155</f>
        <v>4.5860678649031962E-2</v>
      </c>
      <c r="O257" s="225">
        <f>'Form Data'!O155</f>
        <v>29226346.438491933</v>
      </c>
      <c r="P257" s="226">
        <f>'Form Data'!P155</f>
        <v>1817330.7591596581</v>
      </c>
      <c r="Q257" s="107">
        <f>'Form Data'!Q155</f>
        <v>6.6304123446870561E-2</v>
      </c>
    </row>
    <row r="258" spans="2:17">
      <c r="B258" s="492"/>
      <c r="C258" s="220" t="s">
        <v>147</v>
      </c>
      <c r="D258" s="99">
        <f>'Form Data'!D156</f>
        <v>294654100.93813801</v>
      </c>
      <c r="E258" s="98">
        <f>'Form Data'!E156</f>
        <v>8069630.4863701463</v>
      </c>
      <c r="F258" s="96">
        <f>'Form Data'!F156</f>
        <v>2.8157947545619937E-2</v>
      </c>
      <c r="G258" s="203">
        <f>'Form Data'!G156</f>
        <v>18.91080689432907</v>
      </c>
      <c r="H258" s="97">
        <f>'Form Data'!H156</f>
        <v>0.29695254698653173</v>
      </c>
      <c r="I258" s="238">
        <f>'Form Data'!I156</f>
        <v>5.7709246013611937</v>
      </c>
      <c r="J258" s="239">
        <f>'Form Data'!J156</f>
        <v>-1.7931967932367066E-2</v>
      </c>
      <c r="K258" s="96">
        <f>'Form Data'!K156</f>
        <v>-3.0976701042284387E-3</v>
      </c>
      <c r="L258" s="202">
        <f>'Form Data'!L156</f>
        <v>1700426599.9958651</v>
      </c>
      <c r="M258" s="201">
        <f>'Form Data'!M156</f>
        <v>41430205.56363225</v>
      </c>
      <c r="N258" s="96">
        <f>'Form Data'!N156</f>
        <v>2.4973053409082981E-2</v>
      </c>
      <c r="O258" s="200">
        <f>'Form Data'!O156</f>
        <v>454813382.10778522</v>
      </c>
      <c r="P258" s="199">
        <f>'Form Data'!P156</f>
        <v>10653574.744690716</v>
      </c>
      <c r="Q258" s="96">
        <f>'Form Data'!Q156</f>
        <v>2.3985904550750056E-2</v>
      </c>
    </row>
    <row r="259" spans="2:17">
      <c r="B259" s="492"/>
      <c r="C259" s="220" t="s">
        <v>146</v>
      </c>
      <c r="D259" s="99">
        <f>'Form Data'!D157</f>
        <v>1215754.5170840828</v>
      </c>
      <c r="E259" s="98">
        <f>'Form Data'!E157</f>
        <v>-81165.474205682753</v>
      </c>
      <c r="F259" s="96">
        <f>'Form Data'!F157</f>
        <v>-6.2583254750329678E-2</v>
      </c>
      <c r="G259" s="203">
        <f>'Form Data'!G157</f>
        <v>7.8026739930941169E-2</v>
      </c>
      <c r="H259" s="97">
        <f>'Form Data'!H157</f>
        <v>-6.2090868742217531E-3</v>
      </c>
      <c r="I259" s="238">
        <f>'Form Data'!I157</f>
        <v>8.1116455953994109</v>
      </c>
      <c r="J259" s="239">
        <f>'Form Data'!J157</f>
        <v>0.17207596951412363</v>
      </c>
      <c r="K259" s="96">
        <f>'Form Data'!K157</f>
        <v>2.1673211222067546E-2</v>
      </c>
      <c r="L259" s="202">
        <f>'Form Data'!L157</f>
        <v>9861769.7735920381</v>
      </c>
      <c r="M259" s="201">
        <f>'Form Data'!M157</f>
        <v>-435216.79645559564</v>
      </c>
      <c r="N259" s="96">
        <f>'Form Data'!N157</f>
        <v>-4.226642362743048E-2</v>
      </c>
      <c r="O259" s="200">
        <f>'Form Data'!O157</f>
        <v>1941953.0258925923</v>
      </c>
      <c r="P259" s="199">
        <f>'Form Data'!P157</f>
        <v>-105596.55761387316</v>
      </c>
      <c r="Q259" s="96">
        <f>'Form Data'!Q157</f>
        <v>-5.1572161409169467E-2</v>
      </c>
    </row>
    <row r="260" spans="2:17">
      <c r="B260" s="492"/>
      <c r="C260" s="220" t="s">
        <v>145</v>
      </c>
      <c r="D260" s="99">
        <f>'Form Data'!D158</f>
        <v>17411523.05963641</v>
      </c>
      <c r="E260" s="98">
        <f>'Form Data'!E158</f>
        <v>354238.60008510202</v>
      </c>
      <c r="F260" s="96">
        <f>'Form Data'!F158</f>
        <v>2.076758471872376E-2</v>
      </c>
      <c r="G260" s="203">
        <f>'Form Data'!G158</f>
        <v>1.1174660365106219</v>
      </c>
      <c r="H260" s="97">
        <f>'Form Data'!H158</f>
        <v>9.583924158993451E-3</v>
      </c>
      <c r="I260" s="238">
        <f>'Form Data'!I158</f>
        <v>12.75989066350024</v>
      </c>
      <c r="J260" s="239">
        <f>'Form Data'!J158</f>
        <v>-0.20787528080118634</v>
      </c>
      <c r="K260" s="96">
        <f>'Form Data'!K158</f>
        <v>-1.6030153666718155E-2</v>
      </c>
      <c r="L260" s="202">
        <f>'Form Data'!L158</f>
        <v>222169130.52597377</v>
      </c>
      <c r="M260" s="201">
        <f>'Form Data'!M158</f>
        <v>974258.00914233923</v>
      </c>
      <c r="N260" s="96">
        <f>'Form Data'!N158</f>
        <v>4.4045234776778327E-3</v>
      </c>
      <c r="O260" s="200">
        <f>'Form Data'!O158</f>
        <v>50896389.654325932</v>
      </c>
      <c r="P260" s="199">
        <f>'Form Data'!P158</f>
        <v>635007.48817934841</v>
      </c>
      <c r="Q260" s="96">
        <f>'Form Data'!Q158</f>
        <v>1.2634103178464837E-2</v>
      </c>
    </row>
    <row r="261" spans="2:17">
      <c r="B261" s="492"/>
      <c r="C261" s="220" t="s">
        <v>144</v>
      </c>
      <c r="D261" s="99">
        <f>'Form Data'!D159</f>
        <v>8324457.1911736345</v>
      </c>
      <c r="E261" s="98">
        <f>'Form Data'!E159</f>
        <v>-194749.48651451152</v>
      </c>
      <c r="F261" s="96">
        <f>'Form Data'!F159</f>
        <v>-2.2860049518995895E-2</v>
      </c>
      <c r="G261" s="203">
        <f>'Form Data'!G159</f>
        <v>0.5342610265432689</v>
      </c>
      <c r="H261" s="97">
        <f>'Form Data'!H159</f>
        <v>-1.9067184170379226E-2</v>
      </c>
      <c r="I261" s="238">
        <f>'Form Data'!I159</f>
        <v>7.7081919979995428</v>
      </c>
      <c r="J261" s="239">
        <f>'Form Data'!J159</f>
        <v>-7.0331643909549157E-3</v>
      </c>
      <c r="K261" s="96">
        <f>'Form Data'!K159</f>
        <v>-9.1159548074365578E-4</v>
      </c>
      <c r="L261" s="202">
        <f>'Form Data'!L159</f>
        <v>64166514.308694363</v>
      </c>
      <c r="M261" s="201">
        <f>'Form Data'!M159</f>
        <v>-1561083.4146103784</v>
      </c>
      <c r="N261" s="96">
        <f>'Form Data'!N159</f>
        <v>-2.3750805881908445E-2</v>
      </c>
      <c r="O261" s="200">
        <f>'Form Data'!O159</f>
        <v>20215993.849081356</v>
      </c>
      <c r="P261" s="199">
        <f>'Form Data'!P159</f>
        <v>-1241224.9911435172</v>
      </c>
      <c r="Q261" s="96">
        <f>'Form Data'!Q159</f>
        <v>-5.7846499137933438E-2</v>
      </c>
    </row>
    <row r="262" spans="2:17">
      <c r="B262" s="492"/>
      <c r="C262" s="220" t="s">
        <v>143</v>
      </c>
      <c r="D262" s="99">
        <f>'Form Data'!D160</f>
        <v>2374073.2262744317</v>
      </c>
      <c r="E262" s="98">
        <f>'Form Data'!E160</f>
        <v>47313.349333198741</v>
      </c>
      <c r="F262" s="96">
        <f>'Form Data'!F160</f>
        <v>2.0334435797215587E-2</v>
      </c>
      <c r="G262" s="203">
        <f>'Form Data'!G160</f>
        <v>0.15236726789863456</v>
      </c>
      <c r="H262" s="97">
        <f>'Form Data'!H160</f>
        <v>1.2426470064015871E-3</v>
      </c>
      <c r="I262" s="238">
        <f>'Form Data'!I160</f>
        <v>8.151629389916339</v>
      </c>
      <c r="J262" s="239">
        <f>'Form Data'!J160</f>
        <v>4.4592092419874163E-2</v>
      </c>
      <c r="K262" s="96">
        <f>'Form Data'!K160</f>
        <v>5.5004178201628175E-3</v>
      </c>
      <c r="L262" s="202">
        <f>'Form Data'!L160</f>
        <v>19352565.085112158</v>
      </c>
      <c r="M262" s="201">
        <f>'Form Data'!M160</f>
        <v>489435.98043129593</v>
      </c>
      <c r="N262" s="96">
        <f>'Form Data'!N160</f>
        <v>2.5946701510400148E-2</v>
      </c>
      <c r="O262" s="200">
        <f>'Form Data'!O160</f>
        <v>3660965.2436362975</v>
      </c>
      <c r="P262" s="199">
        <f>'Form Data'!P160</f>
        <v>84400.352520473767</v>
      </c>
      <c r="Q262" s="96">
        <f>'Form Data'!Q160</f>
        <v>2.3598160550679224E-2</v>
      </c>
    </row>
    <row r="263" spans="2:17">
      <c r="B263" s="492"/>
      <c r="C263" s="220" t="s">
        <v>142</v>
      </c>
      <c r="D263" s="99">
        <f>'Form Data'!D161</f>
        <v>32346762.733855087</v>
      </c>
      <c r="E263" s="98">
        <f>'Form Data'!E161</f>
        <v>-212719.66610506922</v>
      </c>
      <c r="F263" s="96">
        <f>'Form Data'!F161</f>
        <v>-6.5332631364351645E-3</v>
      </c>
      <c r="G263" s="203">
        <f>'Form Data'!G161</f>
        <v>2.0760049894742147</v>
      </c>
      <c r="H263" s="97">
        <f>'Form Data'!H161</f>
        <v>-3.8755318585536269E-2</v>
      </c>
      <c r="I263" s="238">
        <f>'Form Data'!I161</f>
        <v>9.1864416152242647</v>
      </c>
      <c r="J263" s="239">
        <f>'Form Data'!J161</f>
        <v>0.13996765807650924</v>
      </c>
      <c r="K263" s="96">
        <f>'Form Data'!K161</f>
        <v>1.5472067762480947E-2</v>
      </c>
      <c r="L263" s="202">
        <f>'Form Data'!L161</f>
        <v>297151647.29607177</v>
      </c>
      <c r="M263" s="201">
        <f>'Form Data'!M161</f>
        <v>2603137.7066215277</v>
      </c>
      <c r="N263" s="96">
        <f>'Form Data'!N161</f>
        <v>8.8377215360887478E-3</v>
      </c>
      <c r="O263" s="200">
        <f>'Form Data'!O161</f>
        <v>66750054.225383721</v>
      </c>
      <c r="P263" s="199">
        <f>'Form Data'!P161</f>
        <v>-522702.7680291906</v>
      </c>
      <c r="Q263" s="96">
        <f>'Form Data'!Q161</f>
        <v>-7.769902578548574E-3</v>
      </c>
    </row>
    <row r="264" spans="2:17" ht="15" customHeight="1">
      <c r="B264" s="492"/>
      <c r="C264" s="220" t="s">
        <v>141</v>
      </c>
      <c r="D264" s="99">
        <f>'Form Data'!D162</f>
        <v>24990698.605160058</v>
      </c>
      <c r="E264" s="98">
        <f>'Form Data'!E162</f>
        <v>638216.04537083209</v>
      </c>
      <c r="F264" s="96">
        <f>'Form Data'!F162</f>
        <v>2.62074326017444E-2</v>
      </c>
      <c r="G264" s="203">
        <f>'Form Data'!G162</f>
        <v>1.6038951230337053</v>
      </c>
      <c r="H264" s="97">
        <f>'Form Data'!H162</f>
        <v>2.2184981344763877E-2</v>
      </c>
      <c r="I264" s="238">
        <f>'Form Data'!I162</f>
        <v>4.8646186844329655</v>
      </c>
      <c r="J264" s="239">
        <f>'Form Data'!J162</f>
        <v>-9.6699451874190601E-2</v>
      </c>
      <c r="K264" s="96">
        <f>'Form Data'!K162</f>
        <v>-1.949067752106835E-2</v>
      </c>
      <c r="L264" s="202">
        <f>'Form Data'!L162</f>
        <v>121570219.37169448</v>
      </c>
      <c r="M264" s="201">
        <f>'Form Data'!M162</f>
        <v>749805.98370847106</v>
      </c>
      <c r="N264" s="96">
        <f>'Form Data'!N162</f>
        <v>6.205954463180386E-3</v>
      </c>
      <c r="O264" s="200">
        <f>'Form Data'!O162</f>
        <v>14578494.188634792</v>
      </c>
      <c r="P264" s="199">
        <f>'Form Data'!P162</f>
        <v>256156.26592079364</v>
      </c>
      <c r="Q264" s="96">
        <f>'Form Data'!Q162</f>
        <v>1.7885087427978626E-2</v>
      </c>
    </row>
    <row r="265" spans="2:17">
      <c r="B265" s="492"/>
      <c r="C265" s="220" t="s">
        <v>140</v>
      </c>
      <c r="D265" s="99">
        <f>'Form Data'!D163</f>
        <v>7789527.9748391788</v>
      </c>
      <c r="E265" s="98">
        <f>'Form Data'!E163</f>
        <v>-297311.41365305614</v>
      </c>
      <c r="F265" s="96">
        <f>'Form Data'!F163</f>
        <v>-3.6764847101592911E-2</v>
      </c>
      <c r="G265" s="203">
        <f>'Form Data'!G163</f>
        <v>0.4999294388272727</v>
      </c>
      <c r="H265" s="97">
        <f>'Form Data'!H163</f>
        <v>-2.5316225288643857E-2</v>
      </c>
      <c r="I265" s="238">
        <f>'Form Data'!I163</f>
        <v>11.622096207098</v>
      </c>
      <c r="J265" s="239">
        <f>'Form Data'!J163</f>
        <v>6.4627953606651189E-2</v>
      </c>
      <c r="K265" s="96">
        <f>'Form Data'!K163</f>
        <v>5.5918780990056359E-3</v>
      </c>
      <c r="L265" s="202">
        <f>'Form Data'!L163</f>
        <v>90530643.531462193</v>
      </c>
      <c r="M265" s="201">
        <f>'Form Data'!M163</f>
        <v>-2932745.9721202105</v>
      </c>
      <c r="N265" s="96">
        <f>'Form Data'!N163</f>
        <v>-3.137855354590794E-2</v>
      </c>
      <c r="O265" s="200">
        <f>'Form Data'!O163</f>
        <v>18114205.323936459</v>
      </c>
      <c r="P265" s="199">
        <f>'Form Data'!P163</f>
        <v>-91253.168777223676</v>
      </c>
      <c r="Q265" s="96">
        <f>'Form Data'!Q163</f>
        <v>-5.0124070653724904E-3</v>
      </c>
    </row>
    <row r="266" spans="2:17">
      <c r="B266" s="492"/>
      <c r="C266" s="220" t="s">
        <v>139</v>
      </c>
      <c r="D266" s="99">
        <f>'Form Data'!D164</f>
        <v>20687490.474434197</v>
      </c>
      <c r="E266" s="98">
        <f>'Form Data'!E164</f>
        <v>1275063.7443342544</v>
      </c>
      <c r="F266" s="96">
        <f>'Form Data'!F164</f>
        <v>6.5682861914281132E-2</v>
      </c>
      <c r="G266" s="203">
        <f>'Form Data'!G164</f>
        <v>1.3277165878388111</v>
      </c>
      <c r="H266" s="97">
        <f>'Form Data'!H164</f>
        <v>6.6866399016898503E-2</v>
      </c>
      <c r="I266" s="238">
        <f>'Form Data'!I164</f>
        <v>13.211567217647739</v>
      </c>
      <c r="J266" s="239">
        <f>'Form Data'!J164</f>
        <v>2.3252370532993893E-2</v>
      </c>
      <c r="K266" s="96">
        <f>'Form Data'!K164</f>
        <v>1.7631039903540746E-3</v>
      </c>
      <c r="L266" s="202">
        <f>'Form Data'!L164</f>
        <v>273314170.9674347</v>
      </c>
      <c r="M266" s="201">
        <f>'Form Data'!M164</f>
        <v>17296975.304330498</v>
      </c>
      <c r="N266" s="96">
        <f>'Form Data'!N164</f>
        <v>6.7561771620574168E-2</v>
      </c>
      <c r="O266" s="200">
        <f>'Form Data'!O164</f>
        <v>48613591.624487348</v>
      </c>
      <c r="P266" s="199">
        <f>'Form Data'!P164</f>
        <v>3951879.9238579124</v>
      </c>
      <c r="Q266" s="96">
        <f>'Form Data'!Q164</f>
        <v>8.8484739464256071E-2</v>
      </c>
    </row>
    <row r="267" spans="2:17">
      <c r="B267" s="492"/>
      <c r="C267" s="220" t="s">
        <v>138</v>
      </c>
      <c r="D267" s="99">
        <f>'Form Data'!D165</f>
        <v>28348079.525183685</v>
      </c>
      <c r="E267" s="98">
        <f>'Form Data'!E165</f>
        <v>34895.754431333393</v>
      </c>
      <c r="F267" s="96">
        <f>'Form Data'!F165</f>
        <v>1.2324913621116981E-3</v>
      </c>
      <c r="G267" s="203">
        <f>'Form Data'!G165</f>
        <v>1.8193707673472441</v>
      </c>
      <c r="H267" s="97">
        <f>'Form Data'!H165</f>
        <v>-1.9589585206206239E-2</v>
      </c>
      <c r="I267" s="238">
        <f>'Form Data'!I165</f>
        <v>9.4011198234203093</v>
      </c>
      <c r="J267" s="239">
        <f>'Form Data'!J165</f>
        <v>0.23722590658227816</v>
      </c>
      <c r="K267" s="96">
        <f>'Form Data'!K165</f>
        <v>2.5887020161417595E-2</v>
      </c>
      <c r="L267" s="202">
        <f>'Form Data'!L165</f>
        <v>266503692.38009974</v>
      </c>
      <c r="M267" s="201">
        <f>'Form Data'!M165</f>
        <v>7044679.8569850028</v>
      </c>
      <c r="N267" s="96">
        <f>'Form Data'!N165</f>
        <v>2.7151417052269113E-2</v>
      </c>
      <c r="O267" s="200">
        <f>'Form Data'!O165</f>
        <v>48398163.398859769</v>
      </c>
      <c r="P267" s="199">
        <f>'Form Data'!P165</f>
        <v>1483718.5227015615</v>
      </c>
      <c r="Q267" s="96">
        <f>'Form Data'!Q165</f>
        <v>3.1626048791969896E-2</v>
      </c>
    </row>
    <row r="268" spans="2:17">
      <c r="B268" s="492"/>
      <c r="C268" s="220" t="s">
        <v>137</v>
      </c>
      <c r="D268" s="99">
        <f>'Form Data'!D166</f>
        <v>4343290.153041211</v>
      </c>
      <c r="E268" s="98">
        <f>'Form Data'!E166</f>
        <v>274178.02881869487</v>
      </c>
      <c r="F268" s="96">
        <f>'Form Data'!F166</f>
        <v>6.7380308147955495E-2</v>
      </c>
      <c r="G268" s="203">
        <f>'Form Data'!G166</f>
        <v>0.27875098669489545</v>
      </c>
      <c r="H268" s="97">
        <f>'Form Data'!H166</f>
        <v>1.4459414008193117E-2</v>
      </c>
      <c r="I268" s="238">
        <f>'Form Data'!I166</f>
        <v>11.907648178956263</v>
      </c>
      <c r="J268" s="239">
        <f>'Form Data'!J166</f>
        <v>-0.24809270870734323</v>
      </c>
      <c r="K268" s="96">
        <f>'Form Data'!K166</f>
        <v>-2.0409509465533521E-2</v>
      </c>
      <c r="L268" s="202">
        <f>'Form Data'!L166</f>
        <v>51718371.081539847</v>
      </c>
      <c r="M268" s="201">
        <f>'Form Data'!M166</f>
        <v>2255298.4566404969</v>
      </c>
      <c r="N268" s="96">
        <f>'Form Data'!N166</f>
        <v>4.5595599645485756E-2</v>
      </c>
      <c r="O268" s="200">
        <f>'Form Data'!O166</f>
        <v>11821224.528920792</v>
      </c>
      <c r="P268" s="199">
        <f>'Form Data'!P166</f>
        <v>611302.96086734533</v>
      </c>
      <c r="Q268" s="96">
        <f>'Form Data'!Q166</f>
        <v>5.4532313821843752E-2</v>
      </c>
    </row>
    <row r="269" spans="2:17">
      <c r="B269" s="492"/>
      <c r="C269" s="220" t="s">
        <v>136</v>
      </c>
      <c r="D269" s="99">
        <f>'Form Data'!D167</f>
        <v>281984322.31467068</v>
      </c>
      <c r="E269" s="98">
        <f>'Form Data'!E167</f>
        <v>3540923.815915525</v>
      </c>
      <c r="F269" s="96">
        <f>'Form Data'!F167</f>
        <v>1.271685317377476E-2</v>
      </c>
      <c r="G269" s="203">
        <f>'Form Data'!G167</f>
        <v>18.097664514231699</v>
      </c>
      <c r="H269" s="97">
        <f>'Form Data'!H167</f>
        <v>1.2578272591934336E-2</v>
      </c>
      <c r="I269" s="238">
        <f>'Form Data'!I167</f>
        <v>5.2196562220917722</v>
      </c>
      <c r="J269" s="239">
        <f>'Form Data'!J167</f>
        <v>-8.0002469502147733E-2</v>
      </c>
      <c r="K269" s="96">
        <f>'Form Data'!K167</f>
        <v>-1.5095777701504448E-2</v>
      </c>
      <c r="L269" s="202">
        <f>'Form Data'!L167</f>
        <v>1471861222.5021026</v>
      </c>
      <c r="M269" s="201">
        <f>'Form Data'!M167</f>
        <v>-3793754.4687745571</v>
      </c>
      <c r="N269" s="96">
        <f>'Form Data'!N167</f>
        <v>-2.5708953163036219E-3</v>
      </c>
      <c r="O269" s="200">
        <f>'Form Data'!O167</f>
        <v>399619277.88738525</v>
      </c>
      <c r="P269" s="199">
        <f>'Form Data'!P167</f>
        <v>3817854.599905014</v>
      </c>
      <c r="Q269" s="96">
        <f>'Form Data'!Q167</f>
        <v>9.6458839591691235E-3</v>
      </c>
    </row>
    <row r="270" spans="2:17">
      <c r="B270" s="492"/>
      <c r="C270" s="220" t="s">
        <v>135</v>
      </c>
      <c r="D270" s="99">
        <f>'Form Data'!D168</f>
        <v>171013657.02347931</v>
      </c>
      <c r="E270" s="98">
        <f>'Form Data'!E168</f>
        <v>-1060318.7595494986</v>
      </c>
      <c r="F270" s="96">
        <f>'Form Data'!F168</f>
        <v>-6.1619937281304736E-3</v>
      </c>
      <c r="G270" s="203">
        <f>'Form Data'!G168</f>
        <v>10.975602355329215</v>
      </c>
      <c r="H270" s="97">
        <f>'Form Data'!H168</f>
        <v>-0.20071824970685981</v>
      </c>
      <c r="I270" s="238">
        <f>'Form Data'!I168</f>
        <v>5.0773848643188</v>
      </c>
      <c r="J270" s="239">
        <f>'Form Data'!J168</f>
        <v>-0.10193755632157764</v>
      </c>
      <c r="K270" s="96">
        <f>'Form Data'!K168</f>
        <v>-1.9681639419732042E-2</v>
      </c>
      <c r="L270" s="202">
        <f>'Form Data'!L168</f>
        <v>868302153.76282024</v>
      </c>
      <c r="M270" s="201">
        <f>'Form Data'!M168</f>
        <v>-22924447.018950224</v>
      </c>
      <c r="N270" s="96">
        <f>'Form Data'!N168</f>
        <v>-2.5722355009198835E-2</v>
      </c>
      <c r="O270" s="200">
        <f>'Form Data'!O168</f>
        <v>293079693.13142073</v>
      </c>
      <c r="P270" s="199">
        <f>'Form Data'!P168</f>
        <v>-5105364.025318265</v>
      </c>
      <c r="Q270" s="96">
        <f>'Form Data'!Q168</f>
        <v>-1.7121461665447119E-2</v>
      </c>
    </row>
    <row r="271" spans="2:17">
      <c r="B271" s="492"/>
      <c r="C271" s="220" t="s">
        <v>134</v>
      </c>
      <c r="D271" s="99">
        <f>'Form Data'!D169</f>
        <v>323296733.1961202</v>
      </c>
      <c r="E271" s="98">
        <f>'Form Data'!E169</f>
        <v>11948071.457057178</v>
      </c>
      <c r="F271" s="96">
        <f>'Form Data'!F169</f>
        <v>3.8375213788683922E-2</v>
      </c>
      <c r="G271" s="203">
        <f>'Form Data'!G169</f>
        <v>20.74908196279554</v>
      </c>
      <c r="H271" s="97">
        <f>'Form Data'!H169</f>
        <v>0.52677671465996312</v>
      </c>
      <c r="I271" s="238">
        <f>'Form Data'!I169</f>
        <v>6.0645985388206443</v>
      </c>
      <c r="J271" s="239">
        <f>'Form Data'!J169</f>
        <v>-0.10616033562035376</v>
      </c>
      <c r="K271" s="96">
        <f>'Form Data'!K169</f>
        <v>-1.7203773114529728E-2</v>
      </c>
      <c r="L271" s="202">
        <f>'Form Data'!L169</f>
        <v>1960664895.7466781</v>
      </c>
      <c r="M271" s="201">
        <f>'Form Data'!M169</f>
        <v>39407378.27502656</v>
      </c>
      <c r="N271" s="96">
        <f>'Form Data'!N169</f>
        <v>2.0511242202912044E-2</v>
      </c>
      <c r="O271" s="200">
        <f>'Form Data'!O169</f>
        <v>543223179.27247787</v>
      </c>
      <c r="P271" s="199">
        <f>'Form Data'!P169</f>
        <v>22120361.060474098</v>
      </c>
      <c r="Q271" s="96">
        <f>'Form Data'!Q169</f>
        <v>4.2449129590918316E-2</v>
      </c>
    </row>
    <row r="272" spans="2:17">
      <c r="B272" s="492"/>
      <c r="C272" s="220" t="s">
        <v>133</v>
      </c>
      <c r="D272" s="99">
        <f>'Form Data'!D170</f>
        <v>90857503.863639921</v>
      </c>
      <c r="E272" s="98">
        <f>'Form Data'!E170</f>
        <v>-828481.09361898899</v>
      </c>
      <c r="F272" s="96">
        <f>'Form Data'!F170</f>
        <v>-9.0360712600208257E-3</v>
      </c>
      <c r="G272" s="203">
        <f>'Form Data'!G170</f>
        <v>5.8312058274280805</v>
      </c>
      <c r="H272" s="97">
        <f>'Form Data'!H170</f>
        <v>-0.12386063865345154</v>
      </c>
      <c r="I272" s="238">
        <f>'Form Data'!I170</f>
        <v>8.0711216237702352</v>
      </c>
      <c r="J272" s="239">
        <f>'Form Data'!J170</f>
        <v>8.6937805069700502E-2</v>
      </c>
      <c r="K272" s="96">
        <f>'Form Data'!K170</f>
        <v>1.0888752945050564E-2</v>
      </c>
      <c r="L272" s="202">
        <f>'Form Data'!L170</f>
        <v>733321964.11561191</v>
      </c>
      <c r="M272" s="201">
        <f>'Form Data'!M170</f>
        <v>1284206.618244648</v>
      </c>
      <c r="N272" s="96">
        <f>'Form Data'!N170</f>
        <v>1.7542901374855196E-3</v>
      </c>
      <c r="O272" s="200">
        <f>'Form Data'!O170</f>
        <v>158204232.40428495</v>
      </c>
      <c r="P272" s="199">
        <f>'Form Data'!P170</f>
        <v>-2286408.1400247216</v>
      </c>
      <c r="Q272" s="96">
        <f>'Form Data'!Q170</f>
        <v>-1.4246364350408769E-2</v>
      </c>
    </row>
    <row r="273" spans="2:17">
      <c r="B273" s="492"/>
      <c r="C273" s="220" t="s">
        <v>132</v>
      </c>
      <c r="D273" s="99">
        <f>'Form Data'!D171</f>
        <v>13084663.002400143</v>
      </c>
      <c r="E273" s="98">
        <f>'Form Data'!E171</f>
        <v>-498711.81255860254</v>
      </c>
      <c r="F273" s="96">
        <f>'Form Data'!F171</f>
        <v>-3.6714867943524181E-2</v>
      </c>
      <c r="G273" s="203">
        <f>'Form Data'!G171</f>
        <v>0.83976952816180539</v>
      </c>
      <c r="H273" s="97">
        <f>'Form Data'!H171</f>
        <v>-4.2479813375895903E-2</v>
      </c>
      <c r="I273" s="238">
        <f>'Form Data'!I171</f>
        <v>8.4459255353008444</v>
      </c>
      <c r="J273" s="239">
        <f>'Form Data'!J171</f>
        <v>-0.34685975172523698</v>
      </c>
      <c r="K273" s="96">
        <f>'Form Data'!K171</f>
        <v>-3.9448222651022199E-2</v>
      </c>
      <c r="L273" s="202">
        <f>'Form Data'!L171</f>
        <v>110512089.37277758</v>
      </c>
      <c r="M273" s="201">
        <f>'Form Data'!M171</f>
        <v>-8923608.8483522981</v>
      </c>
      <c r="N273" s="96">
        <f>'Form Data'!N171</f>
        <v>-7.4714754309307366E-2</v>
      </c>
      <c r="O273" s="200">
        <f>'Form Data'!O171</f>
        <v>25179381.550638128</v>
      </c>
      <c r="P273" s="199">
        <f>'Form Data'!P171</f>
        <v>-882640.96590301394</v>
      </c>
      <c r="Q273" s="96">
        <f>'Form Data'!Q171</f>
        <v>-3.3866940500984377E-2</v>
      </c>
    </row>
    <row r="274" spans="2:17">
      <c r="B274" s="497"/>
      <c r="C274" s="216" t="s">
        <v>131</v>
      </c>
      <c r="D274" s="99">
        <f>'Form Data'!D172</f>
        <v>60401184.073901296</v>
      </c>
      <c r="E274" s="98">
        <f>'Form Data'!E172</f>
        <v>2352435.2774102539</v>
      </c>
      <c r="F274" s="96">
        <f>'Form Data'!F172</f>
        <v>4.0525167659642217E-2</v>
      </c>
      <c r="G274" s="203">
        <f>'Form Data'!G172</f>
        <v>3.8765288674878535</v>
      </c>
      <c r="H274" s="97">
        <f>'Form Data'!H172</f>
        <v>0.10622354201066697</v>
      </c>
      <c r="I274" s="238">
        <f>'Form Data'!I172</f>
        <v>5.9627585335257027</v>
      </c>
      <c r="J274" s="239">
        <f>'Form Data'!J172</f>
        <v>-0.15983765472929878</v>
      </c>
      <c r="K274" s="96">
        <f>'Form Data'!K172</f>
        <v>-2.6106189239773144E-2</v>
      </c>
      <c r="L274" s="202">
        <f>'Form Data'!L172</f>
        <v>360157675.77171171</v>
      </c>
      <c r="M274" s="201">
        <f>'Form Data'!M172</f>
        <v>4748627.6573435664</v>
      </c>
      <c r="N274" s="96">
        <f>'Form Data'!N172</f>
        <v>1.3361020723972935E-2</v>
      </c>
      <c r="O274" s="200">
        <f>'Form Data'!O172</f>
        <v>69241380.445352331</v>
      </c>
      <c r="P274" s="199">
        <f>'Form Data'!P172</f>
        <v>1397424.30972974</v>
      </c>
      <c r="Q274" s="96">
        <f>'Form Data'!Q172</f>
        <v>2.0597624155882611E-2</v>
      </c>
    </row>
    <row r="275" spans="2:17" ht="15" thickBot="1">
      <c r="B275" s="492"/>
      <c r="C275" s="228" t="s">
        <v>130</v>
      </c>
      <c r="D275" s="94">
        <f>'Form Data'!D173</f>
        <v>36520153.308562778</v>
      </c>
      <c r="E275" s="93">
        <f>'Form Data'!E173</f>
        <v>-303468.01811128855</v>
      </c>
      <c r="F275" s="91">
        <f>'Form Data'!F173</f>
        <v>-8.2411236912069887E-3</v>
      </c>
      <c r="G275" s="215">
        <f>'Form Data'!G173</f>
        <v>2.3438518750313238</v>
      </c>
      <c r="H275" s="92">
        <f>'Form Data'!H173</f>
        <v>-4.7867127871749737E-2</v>
      </c>
      <c r="I275" s="240">
        <f>'Form Data'!I173</f>
        <v>3.3642403790657962</v>
      </c>
      <c r="J275" s="241">
        <f>'Form Data'!J173</f>
        <v>-1.681870776408223E-2</v>
      </c>
      <c r="K275" s="91">
        <f>'Form Data'!K173</f>
        <v>-4.9743903706372826E-3</v>
      </c>
      <c r="L275" s="214">
        <f>'Form Data'!L173</f>
        <v>122862574.41034023</v>
      </c>
      <c r="M275" s="213">
        <f>'Form Data'!M173</f>
        <v>-1640265.0861936212</v>
      </c>
      <c r="N275" s="91">
        <f>'Form Data'!N173</f>
        <v>-1.3174519495511473E-2</v>
      </c>
      <c r="O275" s="212">
        <f>'Form Data'!O173</f>
        <v>28695031.125705253</v>
      </c>
      <c r="P275" s="211">
        <f>'Form Data'!P173</f>
        <v>28905.254983391613</v>
      </c>
      <c r="Q275" s="91">
        <f>'Form Data'!Q173</f>
        <v>1.0083418706018446E-3</v>
      </c>
    </row>
    <row r="276" spans="2:17">
      <c r="B276" s="491" t="s">
        <v>68</v>
      </c>
      <c r="C276" s="210" t="s">
        <v>129</v>
      </c>
      <c r="D276" s="104">
        <f>Package!D59</f>
        <v>600116419.0588094</v>
      </c>
      <c r="E276" s="103">
        <f>Package!E59</f>
        <v>7371341.5394812822</v>
      </c>
      <c r="F276" s="101">
        <f>Package!F59</f>
        <v>1.2435938853057651E-2</v>
      </c>
      <c r="G276" s="209">
        <f>Package!G59</f>
        <v>38.515281744950286</v>
      </c>
      <c r="H276" s="102">
        <f>Package!H59</f>
        <v>1.6089794122152057E-2</v>
      </c>
      <c r="I276" s="242">
        <f>Package!I59</f>
        <v>5.4219555478722468</v>
      </c>
      <c r="J276" s="243">
        <f>Package!J59</f>
        <v>-0.1023853468509337</v>
      </c>
      <c r="K276" s="101">
        <f>Package!K59</f>
        <v>-1.8533495452594466E-2</v>
      </c>
      <c r="L276" s="208">
        <f>Package!L59</f>
        <v>3253804547.6851377</v>
      </c>
      <c r="M276" s="207">
        <f>Package!M59</f>
        <v>-20721324.200748444</v>
      </c>
      <c r="N276" s="101">
        <f>Package!N59</f>
        <v>-6.3280380157187408E-3</v>
      </c>
      <c r="O276" s="206">
        <f>Package!O59</f>
        <v>985364085.90065658</v>
      </c>
      <c r="P276" s="205">
        <f>Package!P59</f>
        <v>6455602.2158434391</v>
      </c>
      <c r="Q276" s="101">
        <f>Package!Q59</f>
        <v>6.5946943186591077E-3</v>
      </c>
    </row>
    <row r="277" spans="2:17">
      <c r="B277" s="492"/>
      <c r="C277" s="204" t="s">
        <v>128</v>
      </c>
      <c r="D277" s="99">
        <f>Package!D60</f>
        <v>2200322.2752871313</v>
      </c>
      <c r="E277" s="98">
        <f>Package!E60</f>
        <v>7191.0465622525662</v>
      </c>
      <c r="F277" s="96">
        <f>Package!F60</f>
        <v>3.2788947911856397E-3</v>
      </c>
      <c r="G277" s="203">
        <f>Package!G60</f>
        <v>0.14121598688348685</v>
      </c>
      <c r="H277" s="97">
        <f>Package!H60</f>
        <v>-1.2293633189894571E-3</v>
      </c>
      <c r="I277" s="238">
        <f>Package!I60</f>
        <v>10.319730406650583</v>
      </c>
      <c r="J277" s="239">
        <f>Package!J60</f>
        <v>9.8695391117377795E-2</v>
      </c>
      <c r="K277" s="96">
        <f>Package!K60</f>
        <v>9.6561053716563462E-3</v>
      </c>
      <c r="L277" s="202">
        <f>Package!L60</f>
        <v>22706732.688711204</v>
      </c>
      <c r="M277" s="201">
        <f>Package!M60</f>
        <v>290661.60625485331</v>
      </c>
      <c r="N277" s="96">
        <f>Package!N60</f>
        <v>1.2966661516448165E-2</v>
      </c>
      <c r="O277" s="200">
        <f>Package!O60</f>
        <v>4956556.2135195192</v>
      </c>
      <c r="P277" s="199">
        <f>Package!P60</f>
        <v>-17813.218576466665</v>
      </c>
      <c r="Q277" s="96">
        <f>Package!Q60</f>
        <v>-3.5810003297163514E-3</v>
      </c>
    </row>
    <row r="278" spans="2:17">
      <c r="B278" s="492"/>
      <c r="C278" s="204" t="s">
        <v>127</v>
      </c>
      <c r="D278" s="99">
        <f>Package!D61</f>
        <v>11486571.459866526</v>
      </c>
      <c r="E278" s="98">
        <f>Package!E61</f>
        <v>-124922.42334811203</v>
      </c>
      <c r="F278" s="96">
        <f>Package!F61</f>
        <v>-1.0758514331105801E-2</v>
      </c>
      <c r="G278" s="203">
        <f>Package!G61</f>
        <v>0.7372045190066856</v>
      </c>
      <c r="H278" s="97">
        <f>Package!H61</f>
        <v>-1.6969828111650931E-2</v>
      </c>
      <c r="I278" s="238">
        <f>Package!I61</f>
        <v>6.7663340222558599</v>
      </c>
      <c r="J278" s="239">
        <f>Package!J61</f>
        <v>0.1307356195377638</v>
      </c>
      <c r="K278" s="96">
        <f>Package!K61</f>
        <v>1.9702159715423922E-2</v>
      </c>
      <c r="L278" s="202">
        <f>Package!L61</f>
        <v>77721979.267968029</v>
      </c>
      <c r="M278" s="201">
        <f>Package!M61</f>
        <v>672769.00333803892</v>
      </c>
      <c r="N278" s="96">
        <f>Package!N61</f>
        <v>8.7316794166659804E-3</v>
      </c>
      <c r="O278" s="200">
        <f>Package!O61</f>
        <v>22543544.674217444</v>
      </c>
      <c r="P278" s="199">
        <f>Package!P61</f>
        <v>-188905.0060611479</v>
      </c>
      <c r="Q278" s="96">
        <f>Package!Q61</f>
        <v>-8.3099273821347717E-3</v>
      </c>
    </row>
    <row r="279" spans="2:17">
      <c r="B279" s="492"/>
      <c r="C279" s="204" t="s">
        <v>126</v>
      </c>
      <c r="D279" s="99">
        <f>Package!D62</f>
        <v>183850576.5250448</v>
      </c>
      <c r="E279" s="98">
        <f>Package!E62</f>
        <v>8832.0813213586807</v>
      </c>
      <c r="F279" s="96">
        <f>Package!F62</f>
        <v>4.8041761940864883E-5</v>
      </c>
      <c r="G279" s="203">
        <f>Package!G62</f>
        <v>11.799471784056824</v>
      </c>
      <c r="H279" s="97">
        <f>Package!H62</f>
        <v>-0.14117332013336537</v>
      </c>
      <c r="I279" s="238">
        <f>Package!I62</f>
        <v>8.1476203232287236</v>
      </c>
      <c r="J279" s="239">
        <f>Package!J62</f>
        <v>2.3592633219587711E-2</v>
      </c>
      <c r="K279" s="96">
        <f>Package!K62</f>
        <v>2.904056229227498E-3</v>
      </c>
      <c r="L279" s="202">
        <f>Package!L62</f>
        <v>1497944693.7327726</v>
      </c>
      <c r="M279" s="201">
        <f>Package!M62</f>
        <v>4409271.2923800945</v>
      </c>
      <c r="N279" s="96">
        <f>Package!N62</f>
        <v>2.9522375071462828E-3</v>
      </c>
      <c r="O279" s="200">
        <f>Package!O62</f>
        <v>326907305.41190451</v>
      </c>
      <c r="P279" s="199">
        <f>Package!P62</f>
        <v>339543.97454977036</v>
      </c>
      <c r="Q279" s="96">
        <f>Package!Q62</f>
        <v>1.0397351320145692E-3</v>
      </c>
    </row>
    <row r="280" spans="2:17">
      <c r="B280" s="492"/>
      <c r="C280" s="204" t="s">
        <v>125</v>
      </c>
      <c r="D280" s="99">
        <f>Package!D63</f>
        <v>203547471.62872532</v>
      </c>
      <c r="E280" s="98">
        <f>Package!E63</f>
        <v>2495013.3705988526</v>
      </c>
      <c r="F280" s="96">
        <f>Package!F63</f>
        <v>1.2409763064899035E-2</v>
      </c>
      <c r="G280" s="203">
        <f>Package!G63</f>
        <v>13.063612274678269</v>
      </c>
      <c r="H280" s="97">
        <f>Package!H63</f>
        <v>5.1197182165498845E-3</v>
      </c>
      <c r="I280" s="238">
        <f>Package!I63</f>
        <v>6.0462460836826963</v>
      </c>
      <c r="J280" s="239">
        <f>Package!J63</f>
        <v>-8.5106319747579207E-2</v>
      </c>
      <c r="K280" s="96">
        <f>Package!K63</f>
        <v>-1.3880513489970861E-2</v>
      </c>
      <c r="L280" s="202">
        <f>Package!L63</f>
        <v>1230698103.1786952</v>
      </c>
      <c r="M280" s="201">
        <f>Package!M63</f>
        <v>-2025369.9778337479</v>
      </c>
      <c r="N280" s="96">
        <f>Package!N63</f>
        <v>-1.6430043087015754E-3</v>
      </c>
      <c r="O280" s="200">
        <f>Package!O63</f>
        <v>277056130.38229096</v>
      </c>
      <c r="P280" s="199">
        <f>Package!P63</f>
        <v>5167414.3893475533</v>
      </c>
      <c r="Q280" s="96">
        <f>Package!Q63</f>
        <v>1.900562283534293E-2</v>
      </c>
    </row>
    <row r="281" spans="2:17">
      <c r="B281" s="492"/>
      <c r="C281" s="204" t="s">
        <v>124</v>
      </c>
      <c r="D281" s="99">
        <f>Package!D64</f>
        <v>278698078.39827526</v>
      </c>
      <c r="E281" s="98">
        <f>Package!E64</f>
        <v>10187712.190717518</v>
      </c>
      <c r="F281" s="96">
        <f>Package!F64</f>
        <v>3.7941597319346869E-2</v>
      </c>
      <c r="G281" s="203">
        <f>Package!G64</f>
        <v>17.886754420285083</v>
      </c>
      <c r="H281" s="97">
        <f>Package!H64</f>
        <v>0.44682531505377199</v>
      </c>
      <c r="I281" s="238">
        <f>Package!I64</f>
        <v>6.7292684603930475</v>
      </c>
      <c r="J281" s="239">
        <f>Package!J64</f>
        <v>-7.576688704058121E-2</v>
      </c>
      <c r="K281" s="96">
        <f>Package!K64</f>
        <v>-1.1133944670714319E-2</v>
      </c>
      <c r="L281" s="202">
        <f>Package!L64</f>
        <v>1875434188.9376626</v>
      </c>
      <c r="M281" s="201">
        <f>Package!M64</f>
        <v>48211655.742884159</v>
      </c>
      <c r="N281" s="96">
        <f>Package!N64</f>
        <v>2.6385213003360487E-2</v>
      </c>
      <c r="O281" s="200">
        <f>Package!O64</f>
        <v>439949277.87278044</v>
      </c>
      <c r="P281" s="199">
        <f>Package!P64</f>
        <v>16145978.625325441</v>
      </c>
      <c r="Q281" s="96">
        <f>Package!Q64</f>
        <v>3.8097812485168851E-2</v>
      </c>
    </row>
    <row r="282" spans="2:17" ht="15" thickBot="1">
      <c r="B282" s="493"/>
      <c r="C282" s="198" t="s">
        <v>123</v>
      </c>
      <c r="D282" s="197">
        <f>Package!D65</f>
        <v>23561702.790889103</v>
      </c>
      <c r="E282" s="139">
        <f>Package!E65</f>
        <v>2736496.4427281655</v>
      </c>
      <c r="F282" s="137">
        <f>Package!F65</f>
        <v>0.13140308897682659</v>
      </c>
      <c r="G282" s="196">
        <f>Package!G65</f>
        <v>1.5121826241733682</v>
      </c>
      <c r="H282" s="138">
        <f>Package!H65</f>
        <v>0.15957144776539711</v>
      </c>
      <c r="I282" s="244">
        <f>Package!I65</f>
        <v>7.5252075521076867</v>
      </c>
      <c r="J282" s="245">
        <f>Package!J65</f>
        <v>-0.43136053744557135</v>
      </c>
      <c r="K282" s="137">
        <f>Package!K65</f>
        <v>-5.4214396532587354E-2</v>
      </c>
      <c r="L282" s="195">
        <f>Package!L65</f>
        <v>177306703.78251544</v>
      </c>
      <c r="M282" s="194">
        <f>Package!M65</f>
        <v>11609531.494376183</v>
      </c>
      <c r="N282" s="137">
        <f>Package!N65</f>
        <v>7.0064753272842686E-2</v>
      </c>
      <c r="O282" s="193">
        <f>Package!O65</f>
        <v>41831003.781542435</v>
      </c>
      <c r="P282" s="192">
        <f>Package!P65</f>
        <v>4486065.8041914403</v>
      </c>
      <c r="Q282" s="137">
        <f>Package!Q65</f>
        <v>0.12012513735896831</v>
      </c>
    </row>
    <row r="283" spans="2:17">
      <c r="B283" s="491" t="s">
        <v>122</v>
      </c>
      <c r="C283" s="219" t="s">
        <v>12</v>
      </c>
      <c r="D283" s="136">
        <f>'NB &amp; PL'!D19</f>
        <v>658573530.45799315</v>
      </c>
      <c r="E283" s="119">
        <f>'NB &amp; PL'!E19</f>
        <v>11047246.150963068</v>
      </c>
      <c r="F283" s="117">
        <f>'NB &amp; PL'!F19</f>
        <v>1.7060691463336681E-2</v>
      </c>
      <c r="G283" s="181">
        <f>'NB &amp; PL'!G19</f>
        <v>42.267040643776333</v>
      </c>
      <c r="H283" s="118">
        <f>'NB &amp; PL'!H19</f>
        <v>0.20977242136758889</v>
      </c>
      <c r="I283" s="246">
        <f>'NB &amp; PL'!I19</f>
        <v>7.6739164461369516</v>
      </c>
      <c r="J283" s="247">
        <f>'NB &amp; PL'!J19</f>
        <v>-5.9083819372852453E-2</v>
      </c>
      <c r="K283" s="117">
        <f>'NB &amp; PL'!K19</f>
        <v>-7.6404781254662615E-3</v>
      </c>
      <c r="L283" s="180">
        <f>'NB &amp; PL'!L19</f>
        <v>5053838246.3720684</v>
      </c>
      <c r="M283" s="179">
        <f>'NB &amp; PL'!M19</f>
        <v>46517317.901227951</v>
      </c>
      <c r="N283" s="117">
        <f>'NB &amp; PL'!N19</f>
        <v>9.2898614979395038E-3</v>
      </c>
      <c r="O283" s="178">
        <f>'NB &amp; PL'!O19</f>
        <v>1081567326.6228709</v>
      </c>
      <c r="P283" s="177">
        <f>'NB &amp; PL'!P19</f>
        <v>16919784.867187977</v>
      </c>
      <c r="Q283" s="117">
        <f>'NB &amp; PL'!Q19</f>
        <v>1.5892381472356564E-2</v>
      </c>
    </row>
    <row r="284" spans="2:17" ht="15" thickBot="1">
      <c r="B284" s="493"/>
      <c r="C284" s="217" t="s">
        <v>11</v>
      </c>
      <c r="D284" s="134">
        <f>'NB &amp; PL'!D20</f>
        <v>758743077.7464633</v>
      </c>
      <c r="E284" s="113">
        <f>'NB &amp; PL'!E20</f>
        <v>10392703.736228943</v>
      </c>
      <c r="F284" s="111">
        <f>'NB &amp; PL'!F20</f>
        <v>1.3887483854036015E-2</v>
      </c>
      <c r="G284" s="171">
        <f>'NB &amp; PL'!G20</f>
        <v>48.69589046949902</v>
      </c>
      <c r="H284" s="112">
        <f>'NB &amp; PL'!H20</f>
        <v>9.002972398391762E-2</v>
      </c>
      <c r="I284" s="234">
        <f>'NB &amp; PL'!I20</f>
        <v>4.849087648906135</v>
      </c>
      <c r="J284" s="235">
        <f>'NB &amp; PL'!J20</f>
        <v>-6.435301410195482E-2</v>
      </c>
      <c r="K284" s="111">
        <f>'NB &amp; PL'!K20</f>
        <v>-1.3097342273093992E-2</v>
      </c>
      <c r="L284" s="170">
        <f>'NB &amp; PL'!L20</f>
        <v>3679211686.9934025</v>
      </c>
      <c r="M284" s="169">
        <f>'NB &amp; PL'!M20</f>
        <v>2236529.1542043686</v>
      </c>
      <c r="N284" s="111">
        <f>'NB &amp; PL'!N20</f>
        <v>6.0825245159357611E-4</v>
      </c>
      <c r="O284" s="168">
        <f>'NB &amp; PL'!O20</f>
        <v>1173333017.1646409</v>
      </c>
      <c r="P284" s="167">
        <f>'NB &amp; PL'!P20</f>
        <v>12901547.415085554</v>
      </c>
      <c r="Q284" s="111">
        <f>'NB &amp; PL'!Q20</f>
        <v>1.1117888260881075E-2</v>
      </c>
    </row>
    <row r="285" spans="2:17">
      <c r="B285" s="491" t="s">
        <v>121</v>
      </c>
      <c r="C285" s="120" t="s">
        <v>120</v>
      </c>
      <c r="D285" s="166">
        <f>Sodium!D35</f>
        <v>1550466544.7131166</v>
      </c>
      <c r="E285" s="165">
        <f>Sodium!E35</f>
        <v>18551181.61184001</v>
      </c>
      <c r="F285" s="158">
        <f>Sodium!F35</f>
        <v>1.2109795396453356E-2</v>
      </c>
      <c r="G285" s="164">
        <f>Sodium!G35</f>
        <v>99.508451875723892</v>
      </c>
      <c r="H285" s="163">
        <f>Sodium!H35</f>
        <v>9.5174209954080879E-3</v>
      </c>
      <c r="I285" s="248">
        <f>Sodium!I35</f>
        <v>6.4461422666261976</v>
      </c>
      <c r="J285" s="249">
        <f>Sodium!J35</f>
        <v>-7.0508336517916881E-2</v>
      </c>
      <c r="K285" s="158">
        <f>Sodium!K35</f>
        <v>-1.0819720253821562E-2</v>
      </c>
      <c r="L285" s="162">
        <f>Sodium!L35</f>
        <v>9994527926.865099</v>
      </c>
      <c r="M285" s="161">
        <f>Sodium!M35</f>
        <v>11570751.945428848</v>
      </c>
      <c r="N285" s="158">
        <f>Sodium!N35</f>
        <v>1.1590505441111396E-3</v>
      </c>
      <c r="O285" s="160">
        <f>Sodium!O35</f>
        <v>2486639895.5632038</v>
      </c>
      <c r="P285" s="159">
        <f>Sodium!P35</f>
        <v>22383860.545975685</v>
      </c>
      <c r="Q285" s="158">
        <f>Sodium!Q35</f>
        <v>9.0834151272837175E-3</v>
      </c>
    </row>
    <row r="286" spans="2:17">
      <c r="B286" s="492"/>
      <c r="C286" s="100" t="s">
        <v>119</v>
      </c>
      <c r="D286" s="157">
        <f>Sodium!D36</f>
        <v>2642267.8217003033</v>
      </c>
      <c r="E286" s="156">
        <f>Sodium!E36</f>
        <v>-10452.20922244899</v>
      </c>
      <c r="F286" s="149">
        <f>Sodium!F36</f>
        <v>-3.9401855833286611E-3</v>
      </c>
      <c r="G286" s="155">
        <f>Sodium!G36</f>
        <v>0.1695799121077379</v>
      </c>
      <c r="H286" s="154">
        <f>Sodium!H36</f>
        <v>-2.7160402934383876E-3</v>
      </c>
      <c r="I286" s="250">
        <f>Sodium!I36</f>
        <v>10.503023370778745</v>
      </c>
      <c r="J286" s="251">
        <f>Sodium!J36</f>
        <v>-0.13003961198671732</v>
      </c>
      <c r="K286" s="149">
        <f>Sodium!K36</f>
        <v>-1.2229741533318411E-2</v>
      </c>
      <c r="L286" s="153">
        <f>Sodium!L36</f>
        <v>27751800.683174931</v>
      </c>
      <c r="M286" s="152">
        <f>Sodium!M36</f>
        <v>-454738.48127023876</v>
      </c>
      <c r="N286" s="149">
        <f>Sodium!N36</f>
        <v>-1.6121739665369669E-2</v>
      </c>
      <c r="O286" s="151">
        <f>Sodium!O36</f>
        <v>4627862.6019733725</v>
      </c>
      <c r="P286" s="150">
        <f>Sodium!P36</f>
        <v>-32306.226121826097</v>
      </c>
      <c r="Q286" s="149">
        <f>Sodium!Q36</f>
        <v>-6.9324153938497913E-3</v>
      </c>
    </row>
    <row r="287" spans="2:17">
      <c r="B287" s="492"/>
      <c r="C287" s="100" t="s">
        <v>118</v>
      </c>
      <c r="D287" s="157">
        <f>Sodium!D37</f>
        <v>4582483.9725027652</v>
      </c>
      <c r="E287" s="156">
        <f>Sodium!E37</f>
        <v>1414.1554474513978</v>
      </c>
      <c r="F287" s="149">
        <f>Sodium!F37</f>
        <v>3.0869545846834727E-4</v>
      </c>
      <c r="G287" s="155">
        <f>Sodium!G37</f>
        <v>0.29410237028586805</v>
      </c>
      <c r="H287" s="154">
        <f>Sodium!H37</f>
        <v>-3.4411993124919826E-3</v>
      </c>
      <c r="I287" s="250">
        <f>Sodium!I37</f>
        <v>6.0535655100990056</v>
      </c>
      <c r="J287" s="251">
        <f>Sodium!J37</f>
        <v>4.6535896256711951E-3</v>
      </c>
      <c r="K287" s="149">
        <f>Sodium!K37</f>
        <v>7.6932672964215461E-4</v>
      </c>
      <c r="L287" s="153">
        <f>Sodium!L37</f>
        <v>27740366.926524218</v>
      </c>
      <c r="M287" s="152">
        <f>Sodium!M37</f>
        <v>29879.101617731154</v>
      </c>
      <c r="N287" s="149">
        <f>Sodium!N37</f>
        <v>1.0782596757779013E-3</v>
      </c>
      <c r="O287" s="151">
        <f>Sodium!O37</f>
        <v>10859224.657816648</v>
      </c>
      <c r="P287" s="150">
        <f>Sodium!P37</f>
        <v>-105153.40604748949</v>
      </c>
      <c r="Q287" s="149">
        <f>Sodium!Q37</f>
        <v>-9.5904578841593362E-3</v>
      </c>
    </row>
    <row r="288" spans="2:17" ht="15" thickBot="1">
      <c r="B288" s="493"/>
      <c r="C288" s="297" t="s">
        <v>117</v>
      </c>
      <c r="D288" s="148">
        <f>Sodium!D38</f>
        <v>434184.78294699395</v>
      </c>
      <c r="E288" s="147">
        <f>Sodium!E38</f>
        <v>-46580.413595634978</v>
      </c>
      <c r="F288" s="140">
        <f>Sodium!F38</f>
        <v>-9.688807328528147E-2</v>
      </c>
      <c r="G288" s="146">
        <f>Sodium!G38</f>
        <v>2.7865841882481129E-2</v>
      </c>
      <c r="H288" s="145">
        <f>Sodium!H38</f>
        <v>-3.3601813895024861E-3</v>
      </c>
      <c r="I288" s="254">
        <f>Sodium!I38</f>
        <v>5.465740880449335</v>
      </c>
      <c r="J288" s="255">
        <f>Sodium!J38</f>
        <v>0.27310050335943359</v>
      </c>
      <c r="K288" s="140">
        <f>Sodium!K38</f>
        <v>5.2593764159821643E-2</v>
      </c>
      <c r="L288" s="144">
        <f>Sodium!L38</f>
        <v>2373141.5178224063</v>
      </c>
      <c r="M288" s="143">
        <f>Sodium!M38</f>
        <v>-123299.25364441099</v>
      </c>
      <c r="N288" s="140">
        <f>Sodium!N38</f>
        <v>-4.9390017601725379E-2</v>
      </c>
      <c r="O288" s="142">
        <f>Sodium!O38</f>
        <v>568258.01458922739</v>
      </c>
      <c r="P288" s="141">
        <f>Sodium!P38</f>
        <v>-19789.36131398275</v>
      </c>
      <c r="Q288" s="140">
        <f>Sodium!Q38</f>
        <v>-3.3652664946573943E-2</v>
      </c>
    </row>
    <row r="289" spans="2:17">
      <c r="B289" s="494"/>
      <c r="C289" s="285" t="s">
        <v>114</v>
      </c>
      <c r="D289" s="286">
        <f>'Flavor Groups'!D99</f>
        <v>8614899.5210479926</v>
      </c>
      <c r="E289" s="287">
        <f>'Flavor Groups'!E99</f>
        <v>-213279.34830323979</v>
      </c>
      <c r="F289" s="288">
        <f>'Flavor Groups'!F99</f>
        <v>-2.4158929203811356E-2</v>
      </c>
      <c r="G289" s="289">
        <f>'Flavor Groups'!G99</f>
        <v>0.5529015233044059</v>
      </c>
      <c r="H289" s="290">
        <f>'Flavor Groups'!H99</f>
        <v>-2.0494639325582376E-2</v>
      </c>
      <c r="I289" s="291">
        <f>'Flavor Groups'!I99</f>
        <v>8.5345231058146105</v>
      </c>
      <c r="J289" s="292">
        <f>'Flavor Groups'!J99</f>
        <v>0.15296248081217634</v>
      </c>
      <c r="K289" s="288">
        <f>'Flavor Groups'!K99</f>
        <v>1.8249880619593074E-2</v>
      </c>
      <c r="L289" s="293">
        <f>'Flavor Groups'!L99</f>
        <v>73524059.016655311</v>
      </c>
      <c r="M289" s="294">
        <f>'Flavor Groups'!M99</f>
        <v>-469857.3851774931</v>
      </c>
      <c r="N289" s="288">
        <f>'Flavor Groups'!N99</f>
        <v>-6.3499461580851652E-3</v>
      </c>
      <c r="O289" s="295">
        <f>'Flavor Groups'!O99</f>
        <v>17985915.742575195</v>
      </c>
      <c r="P289" s="296">
        <f>'Flavor Groups'!P99</f>
        <v>-559871.90650439635</v>
      </c>
      <c r="Q289" s="288">
        <f>'Flavor Groups'!Q99</f>
        <v>-3.0188629197001628E-2</v>
      </c>
    </row>
    <row r="290" spans="2:17">
      <c r="B290" s="494"/>
      <c r="C290" s="218" t="s">
        <v>113</v>
      </c>
      <c r="D290" s="135">
        <f>'Flavor Groups'!D100</f>
        <v>3487667.4512993768</v>
      </c>
      <c r="E290" s="116">
        <f>'Flavor Groups'!E100</f>
        <v>19461.649128708988</v>
      </c>
      <c r="F290" s="114">
        <f>'Flavor Groups'!F100</f>
        <v>5.611445871098077E-3</v>
      </c>
      <c r="G290" s="176">
        <f>'Flavor Groups'!G100</f>
        <v>0.22383739263485222</v>
      </c>
      <c r="H290" s="115">
        <f>'Flavor Groups'!H100</f>
        <v>-1.4249097726956317E-3</v>
      </c>
      <c r="I290" s="232">
        <f>'Flavor Groups'!I100</f>
        <v>11.718309132133935</v>
      </c>
      <c r="J290" s="233">
        <f>'Flavor Groups'!J100</f>
        <v>0.14282375077013221</v>
      </c>
      <c r="K290" s="114">
        <f>'Flavor Groups'!K100</f>
        <v>1.2338467551440592E-2</v>
      </c>
      <c r="L290" s="175">
        <f>'Flavor Groups'!L100</f>
        <v>40869565.344407775</v>
      </c>
      <c r="M290" s="174">
        <f>'Flavor Groups'!M100</f>
        <v>723399.78182008862</v>
      </c>
      <c r="N290" s="114">
        <f>'Flavor Groups'!N100</f>
        <v>1.8019150065335922E-2</v>
      </c>
      <c r="O290" s="173">
        <f>'Flavor Groups'!O100</f>
        <v>7428040.5565086855</v>
      </c>
      <c r="P290" s="172">
        <f>'Flavor Groups'!P100</f>
        <v>32262.426924450323</v>
      </c>
      <c r="Q290" s="114">
        <f>'Flavor Groups'!Q100</f>
        <v>4.3622762012553778E-3</v>
      </c>
    </row>
    <row r="291" spans="2:17">
      <c r="B291" s="494"/>
      <c r="C291" s="218" t="s">
        <v>112</v>
      </c>
      <c r="D291" s="135">
        <f>'Flavor Groups'!D101</f>
        <v>1023441.9158232566</v>
      </c>
      <c r="E291" s="116">
        <f>'Flavor Groups'!E101</f>
        <v>-170605.81926339329</v>
      </c>
      <c r="F291" s="114">
        <f>'Flavor Groups'!F101</f>
        <v>-0.14288023355365498</v>
      </c>
      <c r="G291" s="176">
        <f>'Flavor Groups'!G101</f>
        <v>6.5684178078889724E-2</v>
      </c>
      <c r="H291" s="115">
        <f>'Flavor Groups'!H101</f>
        <v>-1.1870026409722831E-2</v>
      </c>
      <c r="I291" s="232">
        <f>'Flavor Groups'!I101</f>
        <v>10.994135469164796</v>
      </c>
      <c r="J291" s="233">
        <f>'Flavor Groups'!J101</f>
        <v>-3.9739216203951599E-2</v>
      </c>
      <c r="K291" s="114">
        <f>'Flavor Groups'!K101</f>
        <v>-3.6015649386200665E-3</v>
      </c>
      <c r="L291" s="175">
        <f>'Flavor Groups'!L101</f>
        <v>11251859.067382436</v>
      </c>
      <c r="M291" s="174">
        <f>'Flavor Groups'!M101</f>
        <v>-1923114.0099120382</v>
      </c>
      <c r="N291" s="114">
        <f>'Flavor Groups'!N101</f>
        <v>-0.1459672060526864</v>
      </c>
      <c r="O291" s="173">
        <f>'Flavor Groups'!O101</f>
        <v>2438964.9289853731</v>
      </c>
      <c r="P291" s="172">
        <f>'Flavor Groups'!P101</f>
        <v>-414719.31677028397</v>
      </c>
      <c r="Q291" s="114">
        <f>'Flavor Groups'!Q101</f>
        <v>-0.14532768206121771</v>
      </c>
    </row>
    <row r="292" spans="2:17">
      <c r="B292" s="494"/>
      <c r="C292" s="218" t="s">
        <v>111</v>
      </c>
      <c r="D292" s="135">
        <f>'Flavor Groups'!D102</f>
        <v>747511.38741186133</v>
      </c>
      <c r="E292" s="116">
        <f>'Flavor Groups'!E102</f>
        <v>57465.384866675828</v>
      </c>
      <c r="F292" s="114">
        <f>'Flavor Groups'!F102</f>
        <v>8.3277614325304186E-2</v>
      </c>
      <c r="G292" s="176">
        <f>'Flavor Groups'!G102</f>
        <v>4.7975044140402288E-2</v>
      </c>
      <c r="H292" s="115">
        <f>'Flavor Groups'!H102</f>
        <v>3.1560915848284354E-3</v>
      </c>
      <c r="I292" s="232">
        <f>'Flavor Groups'!I102</f>
        <v>9.2559707270930698</v>
      </c>
      <c r="J292" s="233">
        <f>'Flavor Groups'!J102</f>
        <v>-0.47571241811606768</v>
      </c>
      <c r="K292" s="114">
        <f>'Flavor Groups'!K102</f>
        <v>-4.8882851097577985E-2</v>
      </c>
      <c r="L292" s="175">
        <f>'Flavor Groups'!L102</f>
        <v>6918943.5200529154</v>
      </c>
      <c r="M292" s="174">
        <f>'Flavor Groups'!M102</f>
        <v>203634.46766499244</v>
      </c>
      <c r="N292" s="114">
        <f>'Flavor Groups'!N102</f>
        <v>3.0323916006900868E-2</v>
      </c>
      <c r="O292" s="173">
        <f>'Flavor Groups'!O102</f>
        <v>1699258.7984011883</v>
      </c>
      <c r="P292" s="172">
        <f>'Flavor Groups'!P102</f>
        <v>208996.1918918686</v>
      </c>
      <c r="Q292" s="114">
        <f>'Flavor Groups'!Q102</f>
        <v>0.14024118365380295</v>
      </c>
    </row>
    <row r="293" spans="2:17">
      <c r="B293" s="494"/>
      <c r="C293" s="218" t="s">
        <v>110</v>
      </c>
      <c r="D293" s="135">
        <f>'Flavor Groups'!D103</f>
        <v>17111419.486229401</v>
      </c>
      <c r="E293" s="116">
        <f>'Flavor Groups'!E103</f>
        <v>-2231021.9308105819</v>
      </c>
      <c r="F293" s="114">
        <f>'Flavor Groups'!F103</f>
        <v>-0.11534334692853888</v>
      </c>
      <c r="G293" s="176">
        <f>'Flavor Groups'!G103</f>
        <v>1.0982054841988473</v>
      </c>
      <c r="H293" s="115">
        <f>'Flavor Groups'!H103</f>
        <v>-0.15809911141036337</v>
      </c>
      <c r="I293" s="232">
        <f>'Flavor Groups'!I103</f>
        <v>7.0901945457306734</v>
      </c>
      <c r="J293" s="233">
        <f>'Flavor Groups'!J103</f>
        <v>8.1009177373542407E-2</v>
      </c>
      <c r="K293" s="114">
        <f>'Flavor Groups'!K103</f>
        <v>1.1557573828658777E-2</v>
      </c>
      <c r="L293" s="175">
        <f>'Flavor Groups'!L103</f>
        <v>121323293.11097327</v>
      </c>
      <c r="M293" s="174">
        <f>'Flavor Groups'!M103</f>
        <v>-14251464.257648349</v>
      </c>
      <c r="N293" s="114">
        <f>'Flavor Groups'!N103</f>
        <v>-0.10511886234765122</v>
      </c>
      <c r="O293" s="173">
        <f>'Flavor Groups'!O103</f>
        <v>29262943.29043372</v>
      </c>
      <c r="P293" s="172">
        <f>'Flavor Groups'!P103</f>
        <v>-3639232.4420647658</v>
      </c>
      <c r="Q293" s="114">
        <f>'Flavor Groups'!Q103</f>
        <v>-0.11060765317322722</v>
      </c>
    </row>
    <row r="294" spans="2:17">
      <c r="B294" s="494"/>
      <c r="C294" s="218" t="s">
        <v>109</v>
      </c>
      <c r="D294" s="135">
        <f>'Flavor Groups'!D104</f>
        <v>61427933.608294114</v>
      </c>
      <c r="E294" s="116">
        <f>'Flavor Groups'!E104</f>
        <v>2478024.0439564884</v>
      </c>
      <c r="F294" s="114">
        <f>'Flavor Groups'!F104</f>
        <v>4.203609576791608E-2</v>
      </c>
      <c r="G294" s="176">
        <f>'Flavor Groups'!G104</f>
        <v>3.9424253274791639</v>
      </c>
      <c r="H294" s="115">
        <f>'Flavor Groups'!H104</f>
        <v>0.11358900327133048</v>
      </c>
      <c r="I294" s="232">
        <f>'Flavor Groups'!I104</f>
        <v>6.4806376252592486</v>
      </c>
      <c r="J294" s="233">
        <f>'Flavor Groups'!J104</f>
        <v>-0.14526643676637363</v>
      </c>
      <c r="K294" s="114">
        <f>'Flavor Groups'!K104</f>
        <v>-2.1924017523725487E-2</v>
      </c>
      <c r="L294" s="175">
        <f>'Flavor Groups'!L104</f>
        <v>398092177.78383797</v>
      </c>
      <c r="M294" s="174">
        <f>'Flavor Groups'!M104</f>
        <v>7495732.5454502106</v>
      </c>
      <c r="N294" s="114">
        <f>'Flavor Groups'!N104</f>
        <v>1.9190478143945821E-2</v>
      </c>
      <c r="O294" s="173">
        <f>'Flavor Groups'!O104</f>
        <v>108849983.05793041</v>
      </c>
      <c r="P294" s="172">
        <f>'Flavor Groups'!P104</f>
        <v>4179386.3559445739</v>
      </c>
      <c r="Q294" s="114">
        <f>'Flavor Groups'!Q104</f>
        <v>3.9928943634896477E-2</v>
      </c>
    </row>
    <row r="295" spans="2:17">
      <c r="B295" s="494"/>
      <c r="C295" s="218" t="s">
        <v>108</v>
      </c>
      <c r="D295" s="135">
        <f>'Flavor Groups'!D105</f>
        <v>1402376856.8467073</v>
      </c>
      <c r="E295" s="116">
        <f>'Flavor Groups'!E105</f>
        <v>16161456.623023987</v>
      </c>
      <c r="F295" s="114">
        <f>'Flavor Groups'!F105</f>
        <v>1.1658690720371546E-2</v>
      </c>
      <c r="G295" s="176">
        <f>'Flavor Groups'!G105</f>
        <v>90.004102601891475</v>
      </c>
      <c r="H295" s="115">
        <f>'Flavor Groups'!H105</f>
        <v>-3.1521146777052422E-2</v>
      </c>
      <c r="I295" s="232">
        <f>'Flavor Groups'!I105</f>
        <v>6.3063486506904187</v>
      </c>
      <c r="J295" s="233">
        <f>'Flavor Groups'!J105</f>
        <v>-7.0419929340678422E-2</v>
      </c>
      <c r="K295" s="114">
        <f>'Flavor Groups'!K105</f>
        <v>-1.1043199773816318E-2</v>
      </c>
      <c r="L295" s="175">
        <f>'Flavor Groups'!L105</f>
        <v>8843877398.9347038</v>
      </c>
      <c r="M295" s="174">
        <f>'Flavor Groups'!M105</f>
        <v>4302589.6330871582</v>
      </c>
      <c r="N295" s="114">
        <f>'Flavor Groups'!N105</f>
        <v>4.8674169582904299E-4</v>
      </c>
      <c r="O295" s="173">
        <f>'Flavor Groups'!O105</f>
        <v>2201998000.187305</v>
      </c>
      <c r="P295" s="172">
        <f>'Flavor Groups'!P105</f>
        <v>17929019.797101498</v>
      </c>
      <c r="Q295" s="114">
        <f>'Flavor Groups'!Q105</f>
        <v>8.2089988723242236E-3</v>
      </c>
    </row>
    <row r="296" spans="2:17">
      <c r="B296" s="494"/>
      <c r="C296" s="218" t="s">
        <v>107</v>
      </c>
      <c r="D296" s="135">
        <f>'Flavor Groups'!D106</f>
        <v>21593115.391356837</v>
      </c>
      <c r="E296" s="116">
        <f>'Flavor Groups'!E106</f>
        <v>781052.27308540046</v>
      </c>
      <c r="F296" s="114">
        <f>'Flavor Groups'!F106</f>
        <v>3.7528824924603216E-2</v>
      </c>
      <c r="G296" s="176">
        <f>'Flavor Groups'!G106</f>
        <v>1.3858393082356759</v>
      </c>
      <c r="H296" s="115">
        <f>'Flavor Groups'!H106</f>
        <v>3.4081793459933118E-2</v>
      </c>
      <c r="I296" s="232">
        <f>'Flavor Groups'!I106</f>
        <v>7.8457426310261864</v>
      </c>
      <c r="J296" s="233">
        <f>'Flavor Groups'!J106</f>
        <v>-0.11328062965732499</v>
      </c>
      <c r="K296" s="114">
        <f>'Flavor Groups'!K106</f>
        <v>-1.4232981352990365E-2</v>
      </c>
      <c r="L296" s="175">
        <f>'Flavor Groups'!L106</f>
        <v>169414025.96263602</v>
      </c>
      <c r="M296" s="174">
        <f>'Flavor Groups'!M106</f>
        <v>3770331.5015002489</v>
      </c>
      <c r="N296" s="114">
        <f>'Flavor Groups'!N106</f>
        <v>2.2761696506261302E-2</v>
      </c>
      <c r="O296" s="173">
        <f>'Flavor Groups'!O106</f>
        <v>44711217.785394922</v>
      </c>
      <c r="P296" s="172">
        <f>'Flavor Groups'!P106</f>
        <v>1539620.298408784</v>
      </c>
      <c r="Q296" s="114">
        <f>'Flavor Groups'!Q106</f>
        <v>3.5662805826745116E-2</v>
      </c>
    </row>
    <row r="297" spans="2:17">
      <c r="B297" s="494"/>
      <c r="C297" s="218" t="s">
        <v>106</v>
      </c>
      <c r="D297" s="135">
        <f>'Flavor Groups'!D107</f>
        <v>11507935.890674891</v>
      </c>
      <c r="E297" s="116">
        <f>'Flavor Groups'!E107</f>
        <v>244873.68479662947</v>
      </c>
      <c r="F297" s="114">
        <f>'Flavor Groups'!F107</f>
        <v>2.1741306255844736E-2</v>
      </c>
      <c r="G297" s="176">
        <f>'Flavor Groups'!G107</f>
        <v>0.73857568141079954</v>
      </c>
      <c r="H297" s="115">
        <f>'Flavor Groups'!H107</f>
        <v>7.0322063760612785E-3</v>
      </c>
      <c r="I297" s="232">
        <f>'Flavor Groups'!I107</f>
        <v>5.2023521829555976</v>
      </c>
      <c r="J297" s="233">
        <f>'Flavor Groups'!J107</f>
        <v>-0.13787243546282735</v>
      </c>
      <c r="K297" s="114">
        <f>'Flavor Groups'!K107</f>
        <v>-2.5817722158597144E-2</v>
      </c>
      <c r="L297" s="175">
        <f>'Flavor Groups'!L107</f>
        <v>59868335.402165592</v>
      </c>
      <c r="M297" s="174">
        <f>'Flavor Groups'!M107</f>
        <v>-278946.66844363511</v>
      </c>
      <c r="N297" s="114">
        <f>'Flavor Groups'!N107</f>
        <v>-4.6377269070307916E-3</v>
      </c>
      <c r="O297" s="173">
        <f>'Flavor Groups'!O107</f>
        <v>20838612.464747075</v>
      </c>
      <c r="P297" s="172">
        <f>'Flavor Groups'!P107</f>
        <v>15380.790329962969</v>
      </c>
      <c r="Q297" s="114">
        <f>'Flavor Groups'!Q107</f>
        <v>7.3863608542853673E-4</v>
      </c>
    </row>
    <row r="298" spans="2:17">
      <c r="B298" s="494"/>
      <c r="C298" s="218" t="s">
        <v>105</v>
      </c>
      <c r="D298" s="135">
        <f>'Flavor Groups'!D108</f>
        <v>1832667.3827374696</v>
      </c>
      <c r="E298" s="116">
        <f>'Flavor Groups'!E108</f>
        <v>386787.88516956079</v>
      </c>
      <c r="F298" s="114">
        <f>'Flavor Groups'!F108</f>
        <v>0.26751045700569831</v>
      </c>
      <c r="G298" s="176">
        <f>'Flavor Groups'!G108</f>
        <v>0.11762001229964208</v>
      </c>
      <c r="H298" s="115">
        <f>'Flavor Groups'!H108</f>
        <v>2.3709165249514219E-2</v>
      </c>
      <c r="I298" s="232">
        <f>'Flavor Groups'!I108</f>
        <v>9.0283912014835508</v>
      </c>
      <c r="J298" s="233">
        <f>'Flavor Groups'!J108</f>
        <v>-0.77577898790650579</v>
      </c>
      <c r="K298" s="114">
        <f>'Flavor Groups'!K108</f>
        <v>-7.91274501483097E-2</v>
      </c>
      <c r="L298" s="175">
        <f>'Flavor Groups'!L108</f>
        <v>16546038.073552856</v>
      </c>
      <c r="M298" s="174">
        <f>'Flavor Groups'!M108</f>
        <v>2370389.4060472921</v>
      </c>
      <c r="N298" s="114">
        <f>'Flavor Groups'!N108</f>
        <v>0.16721558650651863</v>
      </c>
      <c r="O298" s="173">
        <f>'Flavor Groups'!O108</f>
        <v>3410615.3744264538</v>
      </c>
      <c r="P298" s="172">
        <f>'Flavor Groups'!P108</f>
        <v>455721.91396473488</v>
      </c>
      <c r="Q298" s="114">
        <f>'Flavor Groups'!Q108</f>
        <v>0.15422617433168834</v>
      </c>
    </row>
    <row r="299" spans="2:17">
      <c r="B299" s="494"/>
      <c r="C299" s="218" t="s">
        <v>104</v>
      </c>
      <c r="D299" s="135">
        <f>'Flavor Groups'!D109</f>
        <v>7352522.5783643303</v>
      </c>
      <c r="E299" s="116">
        <f>'Flavor Groups'!E109</f>
        <v>-231054.90057117958</v>
      </c>
      <c r="F299" s="114">
        <f>'Flavor Groups'!F109</f>
        <v>-3.0467797185822678E-2</v>
      </c>
      <c r="G299" s="176">
        <f>'Flavor Groups'!G109</f>
        <v>0.47188257086173729</v>
      </c>
      <c r="H299" s="115">
        <f>'Flavor Groups'!H109</f>
        <v>-2.0675893322210315E-2</v>
      </c>
      <c r="I299" s="232">
        <f>'Flavor Groups'!I109</f>
        <v>10.023447075021261</v>
      </c>
      <c r="J299" s="233">
        <f>'Flavor Groups'!J109</f>
        <v>2.9414438621362393E-3</v>
      </c>
      <c r="K299" s="114">
        <f>'Flavor Groups'!K109</f>
        <v>2.9354245887450159E-4</v>
      </c>
      <c r="L299" s="175">
        <f>'Flavor Groups'!L109</f>
        <v>73697620.932133734</v>
      </c>
      <c r="M299" s="174">
        <f>'Flavor Groups'!M109</f>
        <v>-2293659.8998710662</v>
      </c>
      <c r="N299" s="114">
        <f>'Flavor Groups'!N109</f>
        <v>-3.0183198319050558E-2</v>
      </c>
      <c r="O299" s="173">
        <f>'Flavor Groups'!O109</f>
        <v>15341992.139499431</v>
      </c>
      <c r="P299" s="172">
        <f>'Flavor Groups'!P109</f>
        <v>-385718.31113793515</v>
      </c>
      <c r="Q299" s="114">
        <f>'Flavor Groups'!Q109</f>
        <v>-2.4524759172578986E-2</v>
      </c>
    </row>
    <row r="300" spans="2:17" ht="15" thickBot="1">
      <c r="B300" s="495"/>
      <c r="C300" s="217" t="s">
        <v>103</v>
      </c>
      <c r="D300" s="134">
        <f>'Flavor Groups'!D110</f>
        <v>2271478.0249656355</v>
      </c>
      <c r="E300" s="113">
        <f>'Flavor Groups'!E110</f>
        <v>-90592.408979396801</v>
      </c>
      <c r="F300" s="111">
        <f>'Flavor Groups'!F110</f>
        <v>-3.8352966819915318E-2</v>
      </c>
      <c r="G300" s="171">
        <f>'Flavor Groups'!G110</f>
        <v>0.14578274036598443</v>
      </c>
      <c r="H300" s="112">
        <f>'Flavor Groups'!H110</f>
        <v>-7.635324982454228E-3</v>
      </c>
      <c r="I300" s="234">
        <f>'Flavor Groups'!I110</f>
        <v>10.95944805858027</v>
      </c>
      <c r="J300" s="235">
        <f>'Flavor Groups'!J110</f>
        <v>-4.1753800932253782E-2</v>
      </c>
      <c r="K300" s="111">
        <f>'Flavor Groups'!K110</f>
        <v>-3.7953854011096152E-3</v>
      </c>
      <c r="L300" s="170">
        <f>'Flavor Groups'!L110</f>
        <v>24894145.430817381</v>
      </c>
      <c r="M300" s="169">
        <f>'Flavor Groups'!M110</f>
        <v>-1091468.2193982638</v>
      </c>
      <c r="N300" s="111">
        <f>'Flavor Groups'!N110</f>
        <v>-4.2002787930667404E-2</v>
      </c>
      <c r="O300" s="168">
        <f>'Flavor Groups'!O110</f>
        <v>4412127.1432071663</v>
      </c>
      <c r="P300" s="167">
        <f>'Flavor Groups'!P110</f>
        <v>-172607.17723366339</v>
      </c>
      <c r="Q300" s="111">
        <f>'Flavor Groups'!Q110</f>
        <v>-3.7648239825828538E-2</v>
      </c>
    </row>
    <row r="301" spans="2:17">
      <c r="B301" s="496" t="s">
        <v>102</v>
      </c>
      <c r="C301" s="120" t="s">
        <v>101</v>
      </c>
      <c r="D301" s="166">
        <f>'Cheddar Sharpness'!D43</f>
        <v>1558125481.2902675</v>
      </c>
      <c r="E301" s="165">
        <f>'Cheddar Sharpness'!E43</f>
        <v>18495563.144469738</v>
      </c>
      <c r="F301" s="158">
        <f>'Cheddar Sharpness'!F43</f>
        <v>1.2012992815016388E-2</v>
      </c>
      <c r="G301" s="164">
        <f>'Cheddar Sharpness'!G43</f>
        <v>99.999999999999943</v>
      </c>
      <c r="H301" s="163">
        <f>'Cheddar Sharpness'!H43</f>
        <v>-5.6843418860808015E-14</v>
      </c>
      <c r="I301" s="248">
        <f>'Cheddar Sharpness'!I43</f>
        <v>6.4515941473907095</v>
      </c>
      <c r="J301" s="249">
        <f>'Cheddar Sharpness'!J43</f>
        <v>-7.034370555351277E-2</v>
      </c>
      <c r="K301" s="158">
        <f>'Cheddar Sharpness'!K43</f>
        <v>-1.0785706202606217E-2</v>
      </c>
      <c r="L301" s="162">
        <f>'Cheddar Sharpness'!L43</f>
        <v>10052393235.992622</v>
      </c>
      <c r="M301" s="161">
        <f>'Cheddar Sharpness'!M43</f>
        <v>11022593.312129974</v>
      </c>
      <c r="N301" s="158">
        <f>'Cheddar Sharpness'!N43</f>
        <v>1.0977180012934518E-3</v>
      </c>
      <c r="O301" s="160">
        <f>'Cheddar Sharpness'!O43</f>
        <v>2502695240.837585</v>
      </c>
      <c r="P301" s="159">
        <f>'Cheddar Sharpness'!P43</f>
        <v>22226611.55249548</v>
      </c>
      <c r="Q301" s="158">
        <f>'Cheddar Sharpness'!Q43</f>
        <v>8.9606501328345928E-3</v>
      </c>
    </row>
    <row r="302" spans="2:17">
      <c r="B302" s="494"/>
      <c r="C302" s="106" t="s">
        <v>100</v>
      </c>
      <c r="D302" s="157">
        <f>'Cheddar Sharpness'!D44</f>
        <v>49173811.206716113</v>
      </c>
      <c r="E302" s="156">
        <f>'Cheddar Sharpness'!E44</f>
        <v>1153509.99544397</v>
      </c>
      <c r="F302" s="149">
        <f>'Cheddar Sharpness'!F44</f>
        <v>2.402129862469914E-2</v>
      </c>
      <c r="G302" s="155">
        <f>'Cheddar Sharpness'!G44</f>
        <v>3.1559596320827619</v>
      </c>
      <c r="H302" s="154">
        <f>'Cheddar Sharpness'!H44</f>
        <v>3.7008730615232466E-2</v>
      </c>
      <c r="I302" s="250">
        <f>'Cheddar Sharpness'!I44</f>
        <v>6.4716635211874864</v>
      </c>
      <c r="J302" s="251">
        <f>'Cheddar Sharpness'!J44</f>
        <v>-0.12934546800205471</v>
      </c>
      <c r="K302" s="149">
        <f>'Cheddar Sharpness'!K44</f>
        <v>-1.9594802584556925E-2</v>
      </c>
      <c r="L302" s="153">
        <f>'Cheddar Sharpness'!L44</f>
        <v>318236360.18426508</v>
      </c>
      <c r="M302" s="152">
        <f>'Cheddar Sharpness'!M44</f>
        <v>1253920.2250682712</v>
      </c>
      <c r="N302" s="149">
        <f>'Cheddar Sharpness'!N44</f>
        <v>3.9558034357666015E-3</v>
      </c>
      <c r="O302" s="151">
        <f>'Cheddar Sharpness'!O44</f>
        <v>89688652.170719042</v>
      </c>
      <c r="P302" s="150">
        <f>'Cheddar Sharpness'!P44</f>
        <v>1493694.5840480179</v>
      </c>
      <c r="Q302" s="149">
        <f>'Cheddar Sharpness'!Q44</f>
        <v>1.6936280995204663E-2</v>
      </c>
    </row>
    <row r="303" spans="2:17">
      <c r="B303" s="494"/>
      <c r="C303" s="106" t="s">
        <v>99</v>
      </c>
      <c r="D303" s="157">
        <f>'Cheddar Sharpness'!D45</f>
        <v>145160966.19220793</v>
      </c>
      <c r="E303" s="156">
        <f>'Cheddar Sharpness'!E45</f>
        <v>665729.00813564658</v>
      </c>
      <c r="F303" s="149">
        <f>'Cheddar Sharpness'!F45</f>
        <v>4.6072730223458876E-3</v>
      </c>
      <c r="G303" s="155">
        <f>'Cheddar Sharpness'!G45</f>
        <v>9.3163848441783763</v>
      </c>
      <c r="H303" s="154">
        <f>'Cheddar Sharpness'!H45</f>
        <v>-6.8678116801905276E-2</v>
      </c>
      <c r="I303" s="250">
        <f>'Cheddar Sharpness'!I45</f>
        <v>5.7758893459990563</v>
      </c>
      <c r="J303" s="251">
        <f>'Cheddar Sharpness'!J45</f>
        <v>-9.7417235190374818E-2</v>
      </c>
      <c r="K303" s="149">
        <f>'Cheddar Sharpness'!K45</f>
        <v>-1.6586437953430722E-2</v>
      </c>
      <c r="L303" s="153">
        <f>'Cheddar Sharpness'!L45</f>
        <v>838433678.08450305</v>
      </c>
      <c r="M303" s="152">
        <f>'Cheddar Sharpness'!M45</f>
        <v>-10231149.419236541</v>
      </c>
      <c r="N303" s="149">
        <f>'Cheddar Sharpness'!N45</f>
        <v>-1.2055583179204464E-2</v>
      </c>
      <c r="O303" s="151">
        <f>'Cheddar Sharpness'!O45</f>
        <v>243129490.97233757</v>
      </c>
      <c r="P303" s="150">
        <f>'Cheddar Sharpness'!P45</f>
        <v>378126.28854030371</v>
      </c>
      <c r="Q303" s="149">
        <f>'Cheddar Sharpness'!Q45</f>
        <v>1.5576690538190914E-3</v>
      </c>
    </row>
    <row r="304" spans="2:17">
      <c r="B304" s="494"/>
      <c r="C304" s="106" t="s">
        <v>98</v>
      </c>
      <c r="D304" s="157">
        <f>'Cheddar Sharpness'!D46</f>
        <v>35238364.070674829</v>
      </c>
      <c r="E304" s="156">
        <f>'Cheddar Sharpness'!E46</f>
        <v>370438.75504346937</v>
      </c>
      <c r="F304" s="149">
        <f>'Cheddar Sharpness'!F46</f>
        <v>1.0624054964274028E-2</v>
      </c>
      <c r="G304" s="155">
        <f>'Cheddar Sharpness'!G46</f>
        <v>2.2615870476294559</v>
      </c>
      <c r="H304" s="154">
        <f>'Cheddar Sharpness'!H46</f>
        <v>-3.108182353044775E-3</v>
      </c>
      <c r="I304" s="250">
        <f>'Cheddar Sharpness'!I46</f>
        <v>5.7361731058746006</v>
      </c>
      <c r="J304" s="251">
        <f>'Cheddar Sharpness'!J46</f>
        <v>-1.2786351933463003E-2</v>
      </c>
      <c r="K304" s="149">
        <f>'Cheddar Sharpness'!K46</f>
        <v>-2.2241158643234063E-3</v>
      </c>
      <c r="L304" s="153">
        <f>'Cheddar Sharpness'!L46</f>
        <v>202133356.27722278</v>
      </c>
      <c r="M304" s="152">
        <f>'Cheddar Sharpness'!M46</f>
        <v>1679067.2597786784</v>
      </c>
      <c r="N304" s="149">
        <f>'Cheddar Sharpness'!N46</f>
        <v>8.3763099707612702E-3</v>
      </c>
      <c r="O304" s="151">
        <f>'Cheddar Sharpness'!O46</f>
        <v>51305627.076742172</v>
      </c>
      <c r="P304" s="150">
        <f>'Cheddar Sharpness'!P46</f>
        <v>416394.15502589196</v>
      </c>
      <c r="Q304" s="149">
        <f>'Cheddar Sharpness'!Q46</f>
        <v>8.1823625769018322E-3</v>
      </c>
    </row>
    <row r="305" spans="2:17" ht="15" thickBot="1">
      <c r="B305" s="495"/>
      <c r="C305" s="105" t="s">
        <v>97</v>
      </c>
      <c r="D305" s="148">
        <f>'Cheddar Sharpness'!D47</f>
        <v>78383321.949427783</v>
      </c>
      <c r="E305" s="147">
        <f>'Cheddar Sharpness'!E47</f>
        <v>-2401369.1216629148</v>
      </c>
      <c r="F305" s="140">
        <f>'Cheddar Sharpness'!F47</f>
        <v>-2.9725546880530928E-2</v>
      </c>
      <c r="G305" s="146">
        <f>'Cheddar Sharpness'!G47</f>
        <v>5.0306167821939054</v>
      </c>
      <c r="H305" s="145">
        <f>'Cheddar Sharpness'!H47</f>
        <v>-0.21640330483980641</v>
      </c>
      <c r="I305" s="254">
        <f>'Cheddar Sharpness'!I47</f>
        <v>5.5881018706995569</v>
      </c>
      <c r="J305" s="255">
        <f>'Cheddar Sharpness'!J47</f>
        <v>-8.6385187754849824E-2</v>
      </c>
      <c r="K305" s="140">
        <f>'Cheddar Sharpness'!K47</f>
        <v>-1.5223435504385319E-2</v>
      </c>
      <c r="L305" s="144">
        <f>'Cheddar Sharpness'!L47</f>
        <v>438013988.01724303</v>
      </c>
      <c r="M305" s="143">
        <f>'Cheddar Sharpness'!M47</f>
        <v>-20397695.986898422</v>
      </c>
      <c r="N305" s="140">
        <f>'Cheddar Sharpness'!N47</f>
        <v>-4.4496457439147957E-2</v>
      </c>
      <c r="O305" s="142">
        <f>'Cheddar Sharpness'!O47</f>
        <v>118869792.09117714</v>
      </c>
      <c r="P305" s="141">
        <f>'Cheddar Sharpness'!P47</f>
        <v>-3447695.9511742145</v>
      </c>
      <c r="Q305" s="140">
        <f>'Cheddar Sharpness'!Q47</f>
        <v>-2.8186451556137911E-2</v>
      </c>
    </row>
    <row r="306" spans="2:17">
      <c r="B306" s="491" t="s">
        <v>69</v>
      </c>
      <c r="C306" s="362" t="s">
        <v>294</v>
      </c>
      <c r="D306" s="317">
        <f>Size!D51</f>
        <v>1783011.2463141198</v>
      </c>
      <c r="E306" s="318">
        <f>Size!E51</f>
        <v>-371079.86822689069</v>
      </c>
      <c r="F306" s="321">
        <f>Size!F51</f>
        <v>-0.17226748939352998</v>
      </c>
      <c r="G306" s="333">
        <f>Size!G51</f>
        <v>0.1144330971878867</v>
      </c>
      <c r="H306" s="334">
        <f>Size!H51</f>
        <v>-2.5476571307982684E-2</v>
      </c>
      <c r="I306" s="332">
        <f>Size!I51</f>
        <v>17.566016253096404</v>
      </c>
      <c r="J306" s="319">
        <f>Size!J51</f>
        <v>0.12773117842902693</v>
      </c>
      <c r="K306" s="321">
        <f>Size!K51</f>
        <v>7.3247557246659649E-3</v>
      </c>
      <c r="L306" s="337">
        <f>Size!L51</f>
        <v>31320404.5322075</v>
      </c>
      <c r="M306" s="340">
        <f>Size!M51</f>
        <v>-6243250.3999666162</v>
      </c>
      <c r="N306" s="321">
        <f>Size!N51</f>
        <v>-0.16620455094797315</v>
      </c>
      <c r="O306" s="329">
        <f>Size!O51</f>
        <v>12838552.401558444</v>
      </c>
      <c r="P306" s="320">
        <f>Size!P51</f>
        <v>-2817306.5122090913</v>
      </c>
      <c r="Q306" s="321">
        <f>Size!Q51</f>
        <v>-0.17995221646584927</v>
      </c>
    </row>
    <row r="307" spans="2:17">
      <c r="B307" s="492"/>
      <c r="C307" s="362" t="s">
        <v>295</v>
      </c>
      <c r="D307" s="157">
        <f>Size!D52</f>
        <v>195966229.77434927</v>
      </c>
      <c r="E307" s="357">
        <f>Size!E52</f>
        <v>3334640.6833662391</v>
      </c>
      <c r="F307" s="325">
        <f>Size!F52</f>
        <v>1.7310975313562064E-2</v>
      </c>
      <c r="G307" s="313">
        <f>Size!G52</f>
        <v>12.57705057310735</v>
      </c>
      <c r="H307" s="335">
        <f>Size!H52</f>
        <v>6.5499139827036146E-2</v>
      </c>
      <c r="I307" s="315">
        <f>Size!I52</f>
        <v>9.7498051570055306</v>
      </c>
      <c r="J307" s="358">
        <f>Size!J52</f>
        <v>-6.6254683880185183E-2</v>
      </c>
      <c r="K307" s="325">
        <f>Size!K52</f>
        <v>-6.7496210245400192E-3</v>
      </c>
      <c r="L307" s="338">
        <f>Size!L52</f>
        <v>1910632557.6528811</v>
      </c>
      <c r="M307" s="359">
        <f>Size!M52</f>
        <v>19749351.890883684</v>
      </c>
      <c r="N307" s="325">
        <f>Size!N52</f>
        <v>1.0444511766090276E-2</v>
      </c>
      <c r="O307" s="360">
        <f>Size!O52</f>
        <v>503838659.93662727</v>
      </c>
      <c r="P307" s="361">
        <f>Size!P52</f>
        <v>9599436.6437671185</v>
      </c>
      <c r="Q307" s="325">
        <f>Size!Q52</f>
        <v>1.9422652414778092E-2</v>
      </c>
    </row>
    <row r="308" spans="2:17">
      <c r="B308" s="492"/>
      <c r="C308" s="100" t="s">
        <v>96</v>
      </c>
      <c r="D308" s="157">
        <f>Size!D53</f>
        <v>614248171.93238127</v>
      </c>
      <c r="E308" s="322">
        <f>Size!E53</f>
        <v>6673343.9721331596</v>
      </c>
      <c r="F308" s="325">
        <f>Size!F53</f>
        <v>1.0983575462691448E-2</v>
      </c>
      <c r="G308" s="313">
        <f>Size!G53</f>
        <v>39.422253169476988</v>
      </c>
      <c r="H308" s="335">
        <f>Size!H53</f>
        <v>-4.0141059128337986E-2</v>
      </c>
      <c r="I308" s="315">
        <f>Size!I53</f>
        <v>6.2331006984407615</v>
      </c>
      <c r="J308" s="323">
        <f>Size!J53</f>
        <v>-4.3524499588079024E-2</v>
      </c>
      <c r="K308" s="325">
        <f>Size!K53</f>
        <v>-6.9343792587372895E-3</v>
      </c>
      <c r="L308" s="338">
        <f>Size!L53</f>
        <v>3828670709.4876866</v>
      </c>
      <c r="M308" s="341">
        <f>Size!M53</f>
        <v>15151234.624355793</v>
      </c>
      <c r="N308" s="325">
        <f>Size!N53</f>
        <v>3.9730319260789359E-3</v>
      </c>
      <c r="O308" s="330">
        <f>Size!O53</f>
        <v>1202339953.2773242</v>
      </c>
      <c r="P308" s="324">
        <f>Size!P53</f>
        <v>12220977.340517521</v>
      </c>
      <c r="Q308" s="325">
        <f>Size!Q53</f>
        <v>1.0268702195003429E-2</v>
      </c>
    </row>
    <row r="309" spans="2:17">
      <c r="B309" s="492"/>
      <c r="C309" s="100" t="s">
        <v>95</v>
      </c>
      <c r="D309" s="157">
        <f>Size!D54</f>
        <v>160874984.64221525</v>
      </c>
      <c r="E309" s="322">
        <f>Size!E54</f>
        <v>1193496.2295747399</v>
      </c>
      <c r="F309" s="325">
        <f>Size!F54</f>
        <v>7.474230365955568E-3</v>
      </c>
      <c r="G309" s="313">
        <f>Size!G54</f>
        <v>10.324905572367401</v>
      </c>
      <c r="H309" s="335">
        <f>Size!H54</f>
        <v>-4.6514632622356444E-2</v>
      </c>
      <c r="I309" s="315">
        <f>Size!I54</f>
        <v>5.3151322619904562</v>
      </c>
      <c r="J309" s="323">
        <f>Size!J54</f>
        <v>-9.719798785492717E-2</v>
      </c>
      <c r="K309" s="325">
        <f>Size!K54</f>
        <v>-1.795862103161644E-2</v>
      </c>
      <c r="L309" s="338">
        <f>Size!L54</f>
        <v>855071821.01905751</v>
      </c>
      <c r="M309" s="341">
        <f>Size!M54</f>
        <v>-9177129.0570118427</v>
      </c>
      <c r="N309" s="325">
        <f>Size!N54</f>
        <v>-1.061861753630605E-2</v>
      </c>
      <c r="O309" s="330">
        <f>Size!O54</f>
        <v>208057455.8657335</v>
      </c>
      <c r="P309" s="324">
        <f>Size!P54</f>
        <v>1248444.3140698373</v>
      </c>
      <c r="Q309" s="325">
        <f>Size!Q54</f>
        <v>6.0367017118978837E-3</v>
      </c>
    </row>
    <row r="310" spans="2:17">
      <c r="B310" s="492"/>
      <c r="C310" s="100" t="s">
        <v>94</v>
      </c>
      <c r="D310" s="157">
        <f>Size!D55</f>
        <v>245492635.96058938</v>
      </c>
      <c r="E310" s="322">
        <f>Size!E55</f>
        <v>8022997.25768888</v>
      </c>
      <c r="F310" s="325">
        <f>Size!F55</f>
        <v>3.3785360105451183E-2</v>
      </c>
      <c r="G310" s="313">
        <f>Size!G55</f>
        <v>15.755639639324775</v>
      </c>
      <c r="H310" s="335">
        <f>Size!H55</f>
        <v>0.33182668894451517</v>
      </c>
      <c r="I310" s="315">
        <f>Size!I55</f>
        <v>5.4338322005590136</v>
      </c>
      <c r="J310" s="323">
        <f>Size!J55</f>
        <v>-4.0781907682286622E-2</v>
      </c>
      <c r="K310" s="325">
        <f>Size!K55</f>
        <v>-7.4492753052484394E-3</v>
      </c>
      <c r="L310" s="338">
        <f>Size!L55</f>
        <v>1333965790.2827623</v>
      </c>
      <c r="M310" s="341">
        <f>Size!M55</f>
        <v>33911155.960898876</v>
      </c>
      <c r="N310" s="325">
        <f>Size!N55</f>
        <v>2.6084408351490295E-2</v>
      </c>
      <c r="O310" s="330">
        <f>Size!O55</f>
        <v>235060816.92460358</v>
      </c>
      <c r="P310" s="324">
        <f>Size!P55</f>
        <v>8144378.259624958</v>
      </c>
      <c r="Q310" s="325">
        <f>Size!Q55</f>
        <v>3.5891530413313895E-2</v>
      </c>
    </row>
    <row r="311" spans="2:17" ht="15" thickBot="1">
      <c r="B311" s="493"/>
      <c r="C311" s="95" t="s">
        <v>93</v>
      </c>
      <c r="D311" s="148">
        <f>Size!D56</f>
        <v>201107545.5761964</v>
      </c>
      <c r="E311" s="147">
        <f>Size!E56</f>
        <v>2665353.56026721</v>
      </c>
      <c r="F311" s="328">
        <f>Size!F56</f>
        <v>1.3431385398389768E-2</v>
      </c>
      <c r="G311" s="314">
        <f>Size!G56</f>
        <v>12.907018593243292</v>
      </c>
      <c r="H311" s="336">
        <f>Size!H56</f>
        <v>1.8064587015841127E-2</v>
      </c>
      <c r="I311" s="316">
        <f>Size!I56</f>
        <v>3.9808732706622836</v>
      </c>
      <c r="J311" s="326">
        <f>Size!J56</f>
        <v>-9.5679347797888781E-2</v>
      </c>
      <c r="K311" s="328">
        <f>Size!K56</f>
        <v>-2.3470651982907445E-2</v>
      </c>
      <c r="L311" s="339">
        <f>Size!L56</f>
        <v>800583652.71277726</v>
      </c>
      <c r="M311" s="342">
        <f>Size!M56</f>
        <v>-8376384.7627352476</v>
      </c>
      <c r="N311" s="328">
        <f>Size!N56</f>
        <v>-1.0354509956851611E-2</v>
      </c>
      <c r="O311" s="331">
        <f>Size!O56</f>
        <v>97047147.147134289</v>
      </c>
      <c r="P311" s="327">
        <f>Size!P56</f>
        <v>1027513.76469028</v>
      </c>
      <c r="Q311" s="328">
        <f>Size!Q56</f>
        <v>1.0701079857259151E-2</v>
      </c>
    </row>
    <row r="312" spans="2:17">
      <c r="B312" s="491" t="s">
        <v>92</v>
      </c>
      <c r="C312" s="120" t="s">
        <v>189</v>
      </c>
      <c r="D312" s="129">
        <f>Variety!D395</f>
        <v>233687.02144928396</v>
      </c>
      <c r="E312" s="128">
        <f>Variety!E395</f>
        <v>5118.6429446242983</v>
      </c>
      <c r="F312" s="127">
        <f>Variety!F395</f>
        <v>2.2394361714037133E-2</v>
      </c>
      <c r="G312" s="133">
        <f>Variety!G395</f>
        <v>1.499795903830352E-2</v>
      </c>
      <c r="H312" s="132">
        <f>Variety!H395</f>
        <v>1.5228893207900121E-4</v>
      </c>
      <c r="I312" s="256">
        <f>Variety!I395</f>
        <v>5.5862546442628567</v>
      </c>
      <c r="J312" s="257">
        <f>Variety!J395</f>
        <v>-6.8043747630945006E-2</v>
      </c>
      <c r="K312" s="127">
        <f>Variety!K395</f>
        <v>-1.2033985989931993E-2</v>
      </c>
      <c r="L312" s="131">
        <f>Variety!L395</f>
        <v>1305435.2088750163</v>
      </c>
      <c r="M312" s="130">
        <f>Variety!M395</f>
        <v>13041.393858345458</v>
      </c>
      <c r="N312" s="127">
        <f>Variety!N395</f>
        <v>1.0090882288984982E-2</v>
      </c>
      <c r="O312" s="129">
        <f>Variety!O395</f>
        <v>432603.94709633547</v>
      </c>
      <c r="P312" s="128">
        <f>Variety!P395</f>
        <v>18632.73948036728</v>
      </c>
      <c r="Q312" s="127">
        <f>Variety!Q395</f>
        <v>4.5009747387196201E-2</v>
      </c>
    </row>
    <row r="313" spans="2:17">
      <c r="B313" s="492"/>
      <c r="C313" s="120" t="s">
        <v>176</v>
      </c>
      <c r="D313" s="124">
        <f>Variety!D396</f>
        <v>1947292.6927721889</v>
      </c>
      <c r="E313" s="88">
        <f>Variety!E396</f>
        <v>103751.40210515237</v>
      </c>
      <c r="F313" s="87">
        <f>Variety!F396</f>
        <v>5.627831751336184E-2</v>
      </c>
      <c r="G313" s="126">
        <f>Variety!G396</f>
        <v>0.12497662840092028</v>
      </c>
      <c r="H313" s="90">
        <f>Variety!H396</f>
        <v>5.2373800958961103E-3</v>
      </c>
      <c r="I313" s="258">
        <f>Variety!I396</f>
        <v>11.548282597430784</v>
      </c>
      <c r="J313" s="259">
        <f>Variety!J396</f>
        <v>-0.38572754892675931</v>
      </c>
      <c r="K313" s="87">
        <f>Variety!K396</f>
        <v>-3.2321704456107714E-2</v>
      </c>
      <c r="L313" s="125">
        <f>Variety!L396</f>
        <v>22487886.316045199</v>
      </c>
      <c r="M313" s="89">
        <f>Variety!M396</f>
        <v>487045.84799570218</v>
      </c>
      <c r="N313" s="87">
        <f>Variety!N396</f>
        <v>2.213760191130015E-2</v>
      </c>
      <c r="O313" s="124">
        <f>Variety!O396</f>
        <v>4297068.1312079402</v>
      </c>
      <c r="P313" s="88">
        <f>Variety!P396</f>
        <v>152735.5300069591</v>
      </c>
      <c r="Q313" s="87">
        <f>Variety!Q396</f>
        <v>3.6854071500607377E-2</v>
      </c>
    </row>
    <row r="314" spans="2:17">
      <c r="B314" s="492"/>
      <c r="C314" s="120" t="s">
        <v>171</v>
      </c>
      <c r="D314" s="124">
        <f>Variety!D397</f>
        <v>9890423.2969735153</v>
      </c>
      <c r="E314" s="88">
        <f>Variety!E397</f>
        <v>-406382.16644848324</v>
      </c>
      <c r="F314" s="87">
        <f>Variety!F397</f>
        <v>-3.9466819868754499E-2</v>
      </c>
      <c r="G314" s="126">
        <f>Variety!G397</f>
        <v>0.63476423534151794</v>
      </c>
      <c r="H314" s="90">
        <f>Variety!H397</f>
        <v>-3.4020213574791569E-2</v>
      </c>
      <c r="I314" s="258">
        <f>Variety!I397</f>
        <v>9.031155058078653</v>
      </c>
      <c r="J314" s="259">
        <f>Variety!J397</f>
        <v>-1.1733075431274997E-2</v>
      </c>
      <c r="K314" s="87">
        <f>Variety!K397</f>
        <v>-1.2974920465726135E-3</v>
      </c>
      <c r="L314" s="125">
        <f>Variety!L397</f>
        <v>89321946.385001317</v>
      </c>
      <c r="M314" s="89">
        <f>Variety!M397</f>
        <v>-3790913.5532376617</v>
      </c>
      <c r="N314" s="87">
        <f>Variety!N397</f>
        <v>-4.0713104030443752E-2</v>
      </c>
      <c r="O314" s="124">
        <f>Variety!O397</f>
        <v>20532981.13904316</v>
      </c>
      <c r="P314" s="88">
        <f>Variety!P397</f>
        <v>-802690.99083499238</v>
      </c>
      <c r="Q314" s="87">
        <f>Variety!Q397</f>
        <v>-3.7622015652880043E-2</v>
      </c>
    </row>
    <row r="315" spans="2:17">
      <c r="B315" s="492"/>
      <c r="C315" s="120" t="s">
        <v>173</v>
      </c>
      <c r="D315" s="124">
        <f>Variety!D398</f>
        <v>4104597.4961333382</v>
      </c>
      <c r="E315" s="88">
        <f>Variety!E398</f>
        <v>-87559.952631003689</v>
      </c>
      <c r="F315" s="87">
        <f>Variety!F398</f>
        <v>-2.0886608793000461E-2</v>
      </c>
      <c r="G315" s="126">
        <f>Variety!G398</f>
        <v>0.26343176755792241</v>
      </c>
      <c r="H315" s="90">
        <f>Variety!H398</f>
        <v>-8.8516818188622004E-3</v>
      </c>
      <c r="I315" s="258">
        <f>Variety!I398</f>
        <v>14.912625145973159</v>
      </c>
      <c r="J315" s="259">
        <f>Variety!J398</f>
        <v>5.458449145829114E-2</v>
      </c>
      <c r="K315" s="87">
        <f>Variety!K398</f>
        <v>3.6737341569801612E-3</v>
      </c>
      <c r="L315" s="125">
        <f>Variety!L398</f>
        <v>61210323.834936485</v>
      </c>
      <c r="M315" s="89">
        <f>Variety!M398</f>
        <v>-1076921.9689314365</v>
      </c>
      <c r="N315" s="87">
        <f>Variety!N398</f>
        <v>-1.7289606484166647E-2</v>
      </c>
      <c r="O315" s="124">
        <f>Variety!O398</f>
        <v>13157480.357836396</v>
      </c>
      <c r="P315" s="88">
        <f>Variety!P398</f>
        <v>-252634.64018620364</v>
      </c>
      <c r="Q315" s="87">
        <f>Variety!Q398</f>
        <v>-1.8839110643231332E-2</v>
      </c>
    </row>
    <row r="316" spans="2:17">
      <c r="B316" s="492"/>
      <c r="C316" s="120" t="s">
        <v>169</v>
      </c>
      <c r="D316" s="124">
        <f>Variety!D399</f>
        <v>5737097.1908424376</v>
      </c>
      <c r="E316" s="88">
        <f>Variety!E399</f>
        <v>-87779.012900556438</v>
      </c>
      <c r="F316" s="87">
        <f>Variety!F399</f>
        <v>-1.5069678707360461E-2</v>
      </c>
      <c r="G316" s="126">
        <f>Variety!G399</f>
        <v>0.36820508102412941</v>
      </c>
      <c r="H316" s="90">
        <f>Variety!H399</f>
        <v>-1.0124550992764159E-2</v>
      </c>
      <c r="I316" s="258">
        <f>Variety!I399</f>
        <v>14.884089854973228</v>
      </c>
      <c r="J316" s="259">
        <f>Variety!J399</f>
        <v>0.24929687785396659</v>
      </c>
      <c r="K316" s="87">
        <f>Variety!K399</f>
        <v>1.7034533952323707E-2</v>
      </c>
      <c r="L316" s="125">
        <f>Variety!L399</f>
        <v>85391470.095213324</v>
      </c>
      <c r="M316" s="89">
        <f>Variety!M399</f>
        <v>145612.73608624935</v>
      </c>
      <c r="N316" s="87">
        <f>Variety!N399</f>
        <v>1.7081502913720058E-3</v>
      </c>
      <c r="O316" s="124">
        <f>Variety!O399</f>
        <v>12586627.54389013</v>
      </c>
      <c r="P316" s="88">
        <f>Variety!P399</f>
        <v>65766.07953267172</v>
      </c>
      <c r="Q316" s="87">
        <f>Variety!Q399</f>
        <v>5.2525203413427181E-3</v>
      </c>
    </row>
    <row r="317" spans="2:17">
      <c r="B317" s="492"/>
      <c r="C317" s="120" t="s">
        <v>233</v>
      </c>
      <c r="D317" s="124">
        <f>Variety!D400</f>
        <v>1778305.0238261705</v>
      </c>
      <c r="E317" s="88">
        <f>Variety!E400</f>
        <v>487622.43040305749</v>
      </c>
      <c r="F317" s="87">
        <f>Variety!F400</f>
        <v>0.37780197307054297</v>
      </c>
      <c r="G317" s="126">
        <f>Variety!G400</f>
        <v>0.11413105331886197</v>
      </c>
      <c r="H317" s="90">
        <f>Variety!H400</f>
        <v>3.0300349705521951E-2</v>
      </c>
      <c r="I317" s="258">
        <f>Variety!I400</f>
        <v>14.010747670951728</v>
      </c>
      <c r="J317" s="259">
        <f>Variety!J400</f>
        <v>-1.0767078572142914</v>
      </c>
      <c r="K317" s="87">
        <f>Variety!K400</f>
        <v>-7.1364442811727866E-2</v>
      </c>
      <c r="L317" s="125">
        <f>Variety!L400</f>
        <v>24915382.970814276</v>
      </c>
      <c r="M317" s="89">
        <f>Variety!M400</f>
        <v>5442266.7415650748</v>
      </c>
      <c r="N317" s="87">
        <f>Variety!N400</f>
        <v>0.27947590295746438</v>
      </c>
      <c r="O317" s="124">
        <f>Variety!O400</f>
        <v>3611894.1245693937</v>
      </c>
      <c r="P317" s="88">
        <f>Variety!P400</f>
        <v>1044378.9338341099</v>
      </c>
      <c r="Q317" s="87">
        <f>Variety!Q400</f>
        <v>0.4067664088620333</v>
      </c>
    </row>
    <row r="318" spans="2:17">
      <c r="B318" s="492"/>
      <c r="C318" s="120" t="s">
        <v>153</v>
      </c>
      <c r="D318" s="124">
        <f>Variety!D401</f>
        <v>315821659.12001657</v>
      </c>
      <c r="E318" s="88">
        <f>Variety!E401</f>
        <v>1721688.394405365</v>
      </c>
      <c r="F318" s="87">
        <f>Variety!F401</f>
        <v>5.4813389203063091E-3</v>
      </c>
      <c r="G318" s="126">
        <f>Variety!G401</f>
        <v>20.269334075615518</v>
      </c>
      <c r="H318" s="90">
        <f>Variety!H401</f>
        <v>-0.1316705439808068</v>
      </c>
      <c r="I318" s="258">
        <f>Variety!I401</f>
        <v>5.9878729732383649</v>
      </c>
      <c r="J318" s="259">
        <f>Variety!J401</f>
        <v>-0.10022815349042435</v>
      </c>
      <c r="K318" s="87">
        <f>Variety!K401</f>
        <v>-1.6462958056066023E-2</v>
      </c>
      <c r="L318" s="125">
        <f>Variety!L401</f>
        <v>1891099977.0080471</v>
      </c>
      <c r="M318" s="89">
        <f>Variety!M401</f>
        <v>-21172408.672026157</v>
      </c>
      <c r="N318" s="87">
        <f>Variety!N401</f>
        <v>-1.1071858188495716E-2</v>
      </c>
      <c r="O318" s="124">
        <f>Variety!O401</f>
        <v>527509468.83574915</v>
      </c>
      <c r="P318" s="88">
        <f>Variety!P401</f>
        <v>1758070.7236115932</v>
      </c>
      <c r="Q318" s="87">
        <f>Variety!Q401</f>
        <v>3.3439202062504345E-3</v>
      </c>
    </row>
    <row r="319" spans="2:17">
      <c r="B319" s="492"/>
      <c r="C319" s="120" t="s">
        <v>234</v>
      </c>
      <c r="D319" s="124">
        <f>Variety!D402</f>
        <v>27248484.22530197</v>
      </c>
      <c r="E319" s="88">
        <f>Variety!E402</f>
        <v>-1190013.8420484662</v>
      </c>
      <c r="F319" s="87">
        <f>Variety!F402</f>
        <v>-4.1845171964784343E-2</v>
      </c>
      <c r="G319" s="126">
        <f>Variety!G402</f>
        <v>1.7487990891938805</v>
      </c>
      <c r="H319" s="90">
        <f>Variety!H402</f>
        <v>-9.8300511312675365E-2</v>
      </c>
      <c r="I319" s="258">
        <f>Variety!I402</f>
        <v>4.9559720407345571</v>
      </c>
      <c r="J319" s="259">
        <f>Variety!J402</f>
        <v>-7.5775612999637865E-2</v>
      </c>
      <c r="K319" s="87">
        <f>Variety!K402</f>
        <v>-1.5059501830025747E-2</v>
      </c>
      <c r="L319" s="125">
        <f>Variety!L402</f>
        <v>135042725.9729932</v>
      </c>
      <c r="M319" s="89">
        <f>Variety!M402</f>
        <v>-8052619.9531218112</v>
      </c>
      <c r="N319" s="87">
        <f>Variety!N402</f>
        <v>-5.6274506351028722E-2</v>
      </c>
      <c r="O319" s="124">
        <f>Variety!O402</f>
        <v>43023799.63310843</v>
      </c>
      <c r="P319" s="88">
        <f>Variety!P402</f>
        <v>-1938184.801681295</v>
      </c>
      <c r="Q319" s="87">
        <f>Variety!Q402</f>
        <v>-4.310718990822851E-2</v>
      </c>
    </row>
    <row r="320" spans="2:17">
      <c r="B320" s="492"/>
      <c r="C320" s="120" t="s">
        <v>235</v>
      </c>
      <c r="D320" s="124">
        <f>Variety!D403</f>
        <v>84465692.325899661</v>
      </c>
      <c r="E320" s="88">
        <f>Variety!E403</f>
        <v>1952360.6364385486</v>
      </c>
      <c r="F320" s="87">
        <f>Variety!F403</f>
        <v>2.3661153857976031E-2</v>
      </c>
      <c r="G320" s="126">
        <f>Variety!G403</f>
        <v>5.4209813869390331</v>
      </c>
      <c r="H320" s="90">
        <f>Variety!H403</f>
        <v>6.1684927642286169E-2</v>
      </c>
      <c r="I320" s="258">
        <f>Variety!I403</f>
        <v>4.7950205884965262</v>
      </c>
      <c r="J320" s="259">
        <f>Variety!J403</f>
        <v>-8.4219078977238127E-2</v>
      </c>
      <c r="K320" s="87">
        <f>Variety!K403</f>
        <v>-1.7260697304677126E-2</v>
      </c>
      <c r="L320" s="125">
        <f>Variety!L403</f>
        <v>405014733.72430193</v>
      </c>
      <c r="M320" s="89">
        <f>Variety!M403</f>
        <v>2412412.6496632695</v>
      </c>
      <c r="N320" s="87">
        <f>Variety!N403</f>
        <v>5.9920485386770308E-3</v>
      </c>
      <c r="O320" s="124">
        <f>Variety!O403</f>
        <v>110917581.20470284</v>
      </c>
      <c r="P320" s="88">
        <f>Variety!P403</f>
        <v>1713089.2198605686</v>
      </c>
      <c r="Q320" s="87">
        <f>Variety!Q403</f>
        <v>1.5686984928223902E-2</v>
      </c>
    </row>
    <row r="321" spans="2:17">
      <c r="B321" s="492"/>
      <c r="C321" s="120" t="s">
        <v>236</v>
      </c>
      <c r="D321" s="124">
        <f>Variety!D404</f>
        <v>3741988.8300037254</v>
      </c>
      <c r="E321" s="88">
        <f>Variety!E404</f>
        <v>-324707.60558324214</v>
      </c>
      <c r="F321" s="87">
        <f>Variety!F404</f>
        <v>-7.9845548032988448E-2</v>
      </c>
      <c r="G321" s="126">
        <f>Variety!G404</f>
        <v>0.24015965818780027</v>
      </c>
      <c r="H321" s="90">
        <f>Variety!H404</f>
        <v>-2.3975013895251973E-2</v>
      </c>
      <c r="I321" s="258">
        <f>Variety!I404</f>
        <v>6.3109121799691614</v>
      </c>
      <c r="J321" s="259">
        <f>Variety!J404</f>
        <v>-0.33643282968409949</v>
      </c>
      <c r="K321" s="87">
        <f>Variety!K404</f>
        <v>-5.0611609476495116E-2</v>
      </c>
      <c r="L321" s="125">
        <f>Variety!L404</f>
        <v>23615362.884579062</v>
      </c>
      <c r="M321" s="89">
        <f>Variety!M404</f>
        <v>-3417371.3722946681</v>
      </c>
      <c r="N321" s="87">
        <f>Variety!N404</f>
        <v>-0.12641604581400115</v>
      </c>
      <c r="O321" s="124">
        <f>Variety!O404</f>
        <v>6486905.9980417266</v>
      </c>
      <c r="P321" s="88">
        <f>Variety!P404</f>
        <v>-401685.47822726797</v>
      </c>
      <c r="Q321" s="87">
        <f>Variety!Q404</f>
        <v>-5.8311699802646624E-2</v>
      </c>
    </row>
    <row r="322" spans="2:17">
      <c r="B322" s="492"/>
      <c r="C322" s="120" t="s">
        <v>160</v>
      </c>
      <c r="D322" s="124">
        <f>Variety!D405</f>
        <v>19208510.00471719</v>
      </c>
      <c r="E322" s="88">
        <f>Variety!E405</f>
        <v>-1132559.2334021702</v>
      </c>
      <c r="F322" s="87">
        <f>Variety!F405</f>
        <v>-5.5678451321513785E-2</v>
      </c>
      <c r="G322" s="126">
        <f>Variety!G405</f>
        <v>1.2327960896198693</v>
      </c>
      <c r="H322" s="90">
        <f>Variety!H405</f>
        <v>-8.8370055463649066E-2</v>
      </c>
      <c r="I322" s="258">
        <f>Variety!I405</f>
        <v>5.4594614917008588</v>
      </c>
      <c r="J322" s="259">
        <f>Variety!J405</f>
        <v>6.3730101155732299E-3</v>
      </c>
      <c r="K322" s="87">
        <f>Variety!K405</f>
        <v>1.1686973606048129E-3</v>
      </c>
      <c r="L322" s="125">
        <f>Variety!L405</f>
        <v>104868120.68370418</v>
      </c>
      <c r="M322" s="89">
        <f>Variety!M405</f>
        <v>-6053529.6818132848</v>
      </c>
      <c r="N322" s="87">
        <f>Variety!N405</f>
        <v>-5.4574825220010996E-2</v>
      </c>
      <c r="O322" s="124">
        <f>Variety!O405</f>
        <v>19782442.079657614</v>
      </c>
      <c r="P322" s="88">
        <f>Variety!P405</f>
        <v>-1159730.4982396252</v>
      </c>
      <c r="Q322" s="87">
        <f>Variety!Q405</f>
        <v>-5.537775481153405E-2</v>
      </c>
    </row>
    <row r="323" spans="2:17">
      <c r="B323" s="492"/>
      <c r="C323" s="120" t="s">
        <v>155</v>
      </c>
      <c r="D323" s="124">
        <f>Variety!D406</f>
        <v>124675473.63631471</v>
      </c>
      <c r="E323" s="88">
        <f>Variety!E406</f>
        <v>-1585939.3094333559</v>
      </c>
      <c r="F323" s="87">
        <f>Variety!F406</f>
        <v>-1.2560760032954815E-2</v>
      </c>
      <c r="G323" s="126">
        <f>Variety!G406</f>
        <v>8.0016324187877466</v>
      </c>
      <c r="H323" s="90">
        <f>Variety!H406</f>
        <v>-0.1991313789050686</v>
      </c>
      <c r="I323" s="258">
        <f>Variety!I406</f>
        <v>4.8842635093577824</v>
      </c>
      <c r="J323" s="259">
        <f>Variety!J406</f>
        <v>-0.13614189185239667</v>
      </c>
      <c r="K323" s="87">
        <f>Variety!K406</f>
        <v>-2.7117708824785224E-2</v>
      </c>
      <c r="L323" s="125">
        <f>Variety!L406</f>
        <v>608947866.39375019</v>
      </c>
      <c r="M323" s="89">
        <f>Variety!M406</f>
        <v>-24935613.123512149</v>
      </c>
      <c r="N323" s="87">
        <f>Variety!N406</f>
        <v>-3.9337849824548216E-2</v>
      </c>
      <c r="O323" s="124">
        <f>Variety!O406</f>
        <v>137257216.25823399</v>
      </c>
      <c r="P323" s="88">
        <f>Variety!P406</f>
        <v>-1923966.739595145</v>
      </c>
      <c r="Q323" s="87">
        <f>Variety!Q406</f>
        <v>-1.3823468791935429E-2</v>
      </c>
    </row>
    <row r="324" spans="2:17">
      <c r="B324" s="492"/>
      <c r="C324" s="120" t="s">
        <v>168</v>
      </c>
      <c r="D324" s="124">
        <f>Variety!D407</f>
        <v>4981871.1594964368</v>
      </c>
      <c r="E324" s="88">
        <f>Variety!E407</f>
        <v>-276538.25028557051</v>
      </c>
      <c r="F324" s="87">
        <f>Variety!F407</f>
        <v>-5.2589714633314313E-2</v>
      </c>
      <c r="G324" s="126">
        <f>Variety!G407</f>
        <v>0.31973491347891952</v>
      </c>
      <c r="H324" s="90">
        <f>Variety!H407</f>
        <v>-2.180231880056227E-2</v>
      </c>
      <c r="I324" s="258">
        <f>Variety!I407</f>
        <v>5.8558047070499599</v>
      </c>
      <c r="J324" s="259">
        <f>Variety!J407</f>
        <v>-0.10514425879334155</v>
      </c>
      <c r="K324" s="87">
        <f>Variety!K407</f>
        <v>-1.7638845659613309E-2</v>
      </c>
      <c r="L324" s="125">
        <f>Variety!L407</f>
        <v>29172864.585695677</v>
      </c>
      <c r="M324" s="89">
        <f>Variety!M407</f>
        <v>-2172245.5475250632</v>
      </c>
      <c r="N324" s="87">
        <f>Variety!N407</f>
        <v>-6.9300938433227419E-2</v>
      </c>
      <c r="O324" s="124">
        <f>Variety!O407</f>
        <v>8735320.2836609874</v>
      </c>
      <c r="P324" s="88">
        <f>Variety!P407</f>
        <v>-639957.69623035751</v>
      </c>
      <c r="Q324" s="87">
        <f>Variety!Q407</f>
        <v>-6.8260130270587915E-2</v>
      </c>
    </row>
    <row r="325" spans="2:17">
      <c r="B325" s="492"/>
      <c r="C325" s="120" t="s">
        <v>157</v>
      </c>
      <c r="D325" s="124">
        <f>Variety!D408</f>
        <v>93564272.540096134</v>
      </c>
      <c r="E325" s="88">
        <f>Variety!E408</f>
        <v>4169632.2837214321</v>
      </c>
      <c r="F325" s="87">
        <f>Variety!F408</f>
        <v>4.6642978502551745E-2</v>
      </c>
      <c r="G325" s="126">
        <f>Variety!G408</f>
        <v>6.0049253839694927</v>
      </c>
      <c r="H325" s="90">
        <f>Variety!H408</f>
        <v>0.19868329924602879</v>
      </c>
      <c r="I325" s="258">
        <f>Variety!I408</f>
        <v>5.5201174855857822</v>
      </c>
      <c r="J325" s="259">
        <f>Variety!J408</f>
        <v>-0.20541177174067826</v>
      </c>
      <c r="K325" s="87">
        <f>Variety!K408</f>
        <v>-3.5876468795933709E-2</v>
      </c>
      <c r="L325" s="125">
        <f>Variety!L408</f>
        <v>516485776.87469834</v>
      </c>
      <c r="M325" s="89">
        <f>Variety!M408</f>
        <v>4654148.6386511922</v>
      </c>
      <c r="N325" s="87">
        <f>Variety!N408</f>
        <v>9.0931243438218835E-3</v>
      </c>
      <c r="O325" s="124">
        <f>Variety!O408</f>
        <v>153069883.55757412</v>
      </c>
      <c r="P325" s="88">
        <f>Variety!P408</f>
        <v>5424868.9749749899</v>
      </c>
      <c r="Q325" s="87">
        <f>Variety!Q408</f>
        <v>3.6742649186709102E-2</v>
      </c>
    </row>
    <row r="326" spans="2:17" ht="15" customHeight="1">
      <c r="B326" s="492"/>
      <c r="C326" s="120" t="s">
        <v>178</v>
      </c>
      <c r="D326" s="124">
        <f>Variety!D409</f>
        <v>3511957.6858412474</v>
      </c>
      <c r="E326" s="88">
        <f>Variety!E409</f>
        <v>-311827.7903717435</v>
      </c>
      <c r="F326" s="87">
        <f>Variety!F409</f>
        <v>-8.1549499131570585E-2</v>
      </c>
      <c r="G326" s="126">
        <f>Variety!G409</f>
        <v>0.22539633219610983</v>
      </c>
      <c r="H326" s="90">
        <f>Variety!H409</f>
        <v>-2.2961109494685661E-2</v>
      </c>
      <c r="I326" s="258">
        <f>Variety!I409</f>
        <v>8.2245332839421845</v>
      </c>
      <c r="J326" s="259">
        <f>Variety!J409</f>
        <v>0.21382279789504111</v>
      </c>
      <c r="K326" s="87">
        <f>Variety!K409</f>
        <v>2.669211404749583E-2</v>
      </c>
      <c r="L326" s="125">
        <f>Variety!L409</f>
        <v>28884212.878997907</v>
      </c>
      <c r="M326" s="89">
        <f>Variety!M409</f>
        <v>-1747025.5316962712</v>
      </c>
      <c r="N326" s="87">
        <f>Variety!N409</f>
        <v>-5.7034113615410935E-2</v>
      </c>
      <c r="O326" s="124">
        <f>Variety!O409</f>
        <v>5010211.1770612011</v>
      </c>
      <c r="P326" s="88">
        <f>Variety!P409</f>
        <v>-676133.2812336497</v>
      </c>
      <c r="Q326" s="87">
        <f>Variety!Q409</f>
        <v>-0.11890473505300099</v>
      </c>
    </row>
    <row r="327" spans="2:17">
      <c r="B327" s="492"/>
      <c r="C327" s="120" t="s">
        <v>154</v>
      </c>
      <c r="D327" s="124">
        <f>Variety!D410</f>
        <v>145268398.86436287</v>
      </c>
      <c r="E327" s="88">
        <f>Variety!E410</f>
        <v>-1056011.2916602194</v>
      </c>
      <c r="F327" s="87">
        <f>Variety!F410</f>
        <v>-7.2169181514841821E-3</v>
      </c>
      <c r="G327" s="126">
        <f>Variety!G410</f>
        <v>9.323279839058122</v>
      </c>
      <c r="H327" s="90">
        <f>Variety!H410</f>
        <v>-0.18058913825066369</v>
      </c>
      <c r="I327" s="258">
        <f>Variety!I410</f>
        <v>6.3825952094887679</v>
      </c>
      <c r="J327" s="259">
        <f>Variety!J410</f>
        <v>0.14482467307185498</v>
      </c>
      <c r="K327" s="87">
        <f>Variety!K410</f>
        <v>2.3217377463045454E-2</v>
      </c>
      <c r="L327" s="125">
        <f>Variety!L410</f>
        <v>927189386.68178606</v>
      </c>
      <c r="M327" s="89">
        <f>Variety!M410</f>
        <v>14451292.251961589</v>
      </c>
      <c r="N327" s="87">
        <f>Variety!N410</f>
        <v>1.5832901398718457E-2</v>
      </c>
      <c r="O327" s="124">
        <f>Variety!O410</f>
        <v>249895014.74892211</v>
      </c>
      <c r="P327" s="88">
        <f>Variety!P410</f>
        <v>-2981211.2379729748</v>
      </c>
      <c r="Q327" s="87">
        <f>Variety!Q410</f>
        <v>-1.1789211209311038E-2</v>
      </c>
    </row>
    <row r="328" spans="2:17">
      <c r="B328" s="492"/>
      <c r="C328" s="120" t="s">
        <v>237</v>
      </c>
      <c r="D328" s="124">
        <f>Variety!D411</f>
        <v>635128.57804168016</v>
      </c>
      <c r="E328" s="88">
        <f>Variety!E411</f>
        <v>81546.319587901235</v>
      </c>
      <c r="F328" s="87">
        <f>Variety!F411</f>
        <v>0.14730659868990348</v>
      </c>
      <c r="G328" s="126">
        <f>Variety!G411</f>
        <v>4.0762351021673596E-2</v>
      </c>
      <c r="H328" s="90">
        <f>Variety!H411</f>
        <v>4.8068105421492993E-3</v>
      </c>
      <c r="I328" s="258">
        <f>Variety!I411</f>
        <v>15.984273491718014</v>
      </c>
      <c r="J328" s="259">
        <f>Variety!J411</f>
        <v>6.6735126350026874E-2</v>
      </c>
      <c r="K328" s="87">
        <f>Variety!K411</f>
        <v>4.1925531962419159E-3</v>
      </c>
      <c r="L328" s="125">
        <f>Variety!L411</f>
        <v>10152068.893824184</v>
      </c>
      <c r="M328" s="89">
        <f>Variety!M411</f>
        <v>1340402.0564991012</v>
      </c>
      <c r="N328" s="87">
        <f>Variety!N411</f>
        <v>0.15211674263731026</v>
      </c>
      <c r="O328" s="124">
        <f>Variety!O411</f>
        <v>1458419.1056005254</v>
      </c>
      <c r="P328" s="88">
        <f>Variety!P411</f>
        <v>210781.27106656879</v>
      </c>
      <c r="Q328" s="87">
        <f>Variety!Q411</f>
        <v>0.16894427632142475</v>
      </c>
    </row>
    <row r="329" spans="2:17">
      <c r="B329" s="492"/>
      <c r="C329" s="120" t="s">
        <v>183</v>
      </c>
      <c r="D329" s="124">
        <f>Variety!D412</f>
        <v>1088885.875223771</v>
      </c>
      <c r="E329" s="88">
        <f>Variety!E412</f>
        <v>89313.657592227217</v>
      </c>
      <c r="F329" s="87">
        <f>Variety!F412</f>
        <v>8.9351880751401075E-2</v>
      </c>
      <c r="G329" s="126">
        <f>Variety!G412</f>
        <v>6.988435067001636E-2</v>
      </c>
      <c r="H329" s="90">
        <f>Variety!H412</f>
        <v>4.9614620036707718E-3</v>
      </c>
      <c r="I329" s="258">
        <f>Variety!I412</f>
        <v>6.6335476357686733</v>
      </c>
      <c r="J329" s="259">
        <f>Variety!J412</f>
        <v>4.7141308576811092E-2</v>
      </c>
      <c r="K329" s="87">
        <f>Variety!K412</f>
        <v>7.1573641580825395E-3</v>
      </c>
      <c r="L329" s="125">
        <f>Variety!L412</f>
        <v>7223176.3232125482</v>
      </c>
      <c r="M329" s="89">
        <f>Variety!M412</f>
        <v>639587.5445189476</v>
      </c>
      <c r="N329" s="87">
        <f>Variety!N412</f>
        <v>9.7148768858230955E-2</v>
      </c>
      <c r="O329" s="124">
        <f>Variety!O412</f>
        <v>1486227.397598153</v>
      </c>
      <c r="P329" s="88">
        <f>Variety!P412</f>
        <v>72681.165019340115</v>
      </c>
      <c r="Q329" s="87">
        <f>Variety!Q412</f>
        <v>5.1417607252041364E-2</v>
      </c>
    </row>
    <row r="330" spans="2:17">
      <c r="B330" s="492"/>
      <c r="C330" s="120" t="s">
        <v>167</v>
      </c>
      <c r="D330" s="124">
        <f>Variety!D413</f>
        <v>17846014.669041045</v>
      </c>
      <c r="E330" s="88">
        <f>Variety!E413</f>
        <v>976127.67222185805</v>
      </c>
      <c r="F330" s="87">
        <f>Variety!F413</f>
        <v>5.7862134607416557E-2</v>
      </c>
      <c r="G330" s="126">
        <f>Variety!G413</f>
        <v>1.1453515704179962</v>
      </c>
      <c r="H330" s="90">
        <f>Variety!H413</f>
        <v>4.9641049467878506E-2</v>
      </c>
      <c r="I330" s="258">
        <f>Variety!I413</f>
        <v>11.740888611758708</v>
      </c>
      <c r="J330" s="259">
        <f>Variety!J413</f>
        <v>-0.16609610692574428</v>
      </c>
      <c r="K330" s="87">
        <f>Variety!K413</f>
        <v>-1.3949468387668803E-2</v>
      </c>
      <c r="L330" s="125">
        <f>Variety!L413</f>
        <v>209528070.39302284</v>
      </c>
      <c r="M330" s="89">
        <f>Variety!M413</f>
        <v>8658583.7159632444</v>
      </c>
      <c r="N330" s="87">
        <f>Variety!N413</f>
        <v>4.3105520202198551E-2</v>
      </c>
      <c r="O330" s="124">
        <f>Variety!O413</f>
        <v>44089283.107340515</v>
      </c>
      <c r="P330" s="88">
        <f>Variety!P413</f>
        <v>2345424.2475030124</v>
      </c>
      <c r="Q330" s="87">
        <f>Variety!Q413</f>
        <v>5.6186090878138396E-2</v>
      </c>
    </row>
    <row r="331" spans="2:17">
      <c r="B331" s="492"/>
      <c r="C331" s="120" t="s">
        <v>187</v>
      </c>
      <c r="D331" s="124">
        <f>Variety!D414</f>
        <v>973491.98493603128</v>
      </c>
      <c r="E331" s="88">
        <f>Variety!E414</f>
        <v>-46815.111994025065</v>
      </c>
      <c r="F331" s="87">
        <f>Variety!F414</f>
        <v>-4.5883354271360435E-2</v>
      </c>
      <c r="G331" s="126">
        <f>Variety!G414</f>
        <v>6.2478407331474507E-2</v>
      </c>
      <c r="H331" s="90">
        <f>Variety!H414</f>
        <v>-3.791225708576422E-3</v>
      </c>
      <c r="I331" s="258">
        <f>Variety!I414</f>
        <v>13.313628553699257</v>
      </c>
      <c r="J331" s="259">
        <f>Variety!J414</f>
        <v>-8.6663988118433011E-2</v>
      </c>
      <c r="K331" s="87">
        <f>Variety!K414</f>
        <v>-6.4673206087094443E-3</v>
      </c>
      <c r="L331" s="125">
        <f>Variety!L414</f>
        <v>12960710.687441712</v>
      </c>
      <c r="M331" s="89">
        <f>Variety!M414</f>
        <v>-711702.89391378127</v>
      </c>
      <c r="N331" s="87">
        <f>Variety!N414</f>
        <v>-5.205393251739409E-2</v>
      </c>
      <c r="O331" s="124">
        <f>Variety!O414</f>
        <v>2060239.0411450586</v>
      </c>
      <c r="P331" s="88">
        <f>Variety!P414</f>
        <v>-67346.876911927247</v>
      </c>
      <c r="Q331" s="87">
        <f>Variety!Q414</f>
        <v>-3.1654127967453212E-2</v>
      </c>
    </row>
    <row r="332" spans="2:17">
      <c r="B332" s="492"/>
      <c r="C332" s="120" t="s">
        <v>165</v>
      </c>
      <c r="D332" s="124">
        <f>Variety!D415</f>
        <v>29307361.095384602</v>
      </c>
      <c r="E332" s="88">
        <f>Variety!E415</f>
        <v>1444582.6615908854</v>
      </c>
      <c r="F332" s="87">
        <f>Variety!F415</f>
        <v>5.1846324838832489E-2</v>
      </c>
      <c r="G332" s="126">
        <f>Variety!G415</f>
        <v>1.8809371547608267</v>
      </c>
      <c r="H332" s="90">
        <f>Variety!H415</f>
        <v>7.1230932154465521E-2</v>
      </c>
      <c r="I332" s="258">
        <f>Variety!I415</f>
        <v>8.2033120904684917</v>
      </c>
      <c r="J332" s="259">
        <f>Variety!J415</f>
        <v>-0.26534944049284803</v>
      </c>
      <c r="K332" s="87">
        <f>Variety!K415</f>
        <v>-3.1333102583298814E-2</v>
      </c>
      <c r="L332" s="125">
        <f>Variety!L415</f>
        <v>240417429.61349443</v>
      </c>
      <c r="M332" s="89">
        <f>Variety!M415</f>
        <v>4456989.7455263138</v>
      </c>
      <c r="N332" s="87">
        <f>Variety!N415</f>
        <v>1.8888716040791526E-2</v>
      </c>
      <c r="O332" s="124">
        <f>Variety!O415</f>
        <v>44219426.661421902</v>
      </c>
      <c r="P332" s="88">
        <f>Variety!P415</f>
        <v>1723122.3457553908</v>
      </c>
      <c r="Q332" s="87">
        <f>Variety!Q415</f>
        <v>4.0547581101544203E-2</v>
      </c>
    </row>
    <row r="333" spans="2:17">
      <c r="B333" s="492"/>
      <c r="C333" s="120" t="s">
        <v>238</v>
      </c>
      <c r="D333" s="124">
        <f>Variety!D416</f>
        <v>6922746.646507293</v>
      </c>
      <c r="E333" s="88">
        <f>Variety!E416</f>
        <v>52940.639120900072</v>
      </c>
      <c r="F333" s="87">
        <f>Variety!F416</f>
        <v>7.7062786145603631E-3</v>
      </c>
      <c r="G333" s="126">
        <f>Variety!G416</f>
        <v>0.44429968764612182</v>
      </c>
      <c r="H333" s="90">
        <f>Variety!H416</f>
        <v>-1.8988387932589723E-3</v>
      </c>
      <c r="I333" s="258">
        <f>Variety!I416</f>
        <v>16.758794428674637</v>
      </c>
      <c r="J333" s="259">
        <f>Variety!J416</f>
        <v>-4.7963607679474052E-2</v>
      </c>
      <c r="K333" s="87">
        <f>Variety!K416</f>
        <v>-2.8538286548616724E-3</v>
      </c>
      <c r="L333" s="125">
        <f>Variety!L416</f>
        <v>116016887.93061244</v>
      </c>
      <c r="M333" s="89">
        <f>Variety!M416</f>
        <v>557720.60777743161</v>
      </c>
      <c r="N333" s="87">
        <f>Variety!N416</f>
        <v>4.8304575609660408E-3</v>
      </c>
      <c r="O333" s="124">
        <f>Variety!O416</f>
        <v>23155386.777197216</v>
      </c>
      <c r="P333" s="88">
        <f>Variety!P416</f>
        <v>50817.636682622135</v>
      </c>
      <c r="Q333" s="87">
        <f>Variety!Q416</f>
        <v>2.1994626419374252E-3</v>
      </c>
    </row>
    <row r="334" spans="2:17">
      <c r="B334" s="492"/>
      <c r="C334" s="120" t="s">
        <v>184</v>
      </c>
      <c r="D334" s="124">
        <f>Variety!D417</f>
        <v>1117140.9964327281</v>
      </c>
      <c r="E334" s="88">
        <f>Variety!E417</f>
        <v>5771.8743077092804</v>
      </c>
      <c r="F334" s="87">
        <f>Variety!F417</f>
        <v>5.1934808991930918E-3</v>
      </c>
      <c r="G334" s="126">
        <f>Variety!G417</f>
        <v>7.1697755402063967E-2</v>
      </c>
      <c r="H334" s="90">
        <f>Variety!H417</f>
        <v>-4.8641749732082629E-4</v>
      </c>
      <c r="I334" s="258">
        <f>Variety!I417</f>
        <v>14.401897829647444</v>
      </c>
      <c r="J334" s="259">
        <f>Variety!J417</f>
        <v>-0.11297791321723416</v>
      </c>
      <c r="K334" s="87">
        <f>Variety!K417</f>
        <v>-7.7835949283115713E-3</v>
      </c>
      <c r="L334" s="125">
        <f>Variety!L417</f>
        <v>16088950.491934691</v>
      </c>
      <c r="M334" s="89">
        <f>Variety!M417</f>
        <v>-42434.2201665584</v>
      </c>
      <c r="N334" s="87">
        <f>Variety!N417</f>
        <v>-2.6305379807057484E-3</v>
      </c>
      <c r="O334" s="124">
        <f>Variety!O417</f>
        <v>3219045.6159431338</v>
      </c>
      <c r="P334" s="88">
        <f>Variety!P417</f>
        <v>31917.719013629016</v>
      </c>
      <c r="Q334" s="87">
        <f>Variety!Q417</f>
        <v>1.0014571126680768E-2</v>
      </c>
    </row>
    <row r="335" spans="2:17">
      <c r="B335" s="492"/>
      <c r="C335" s="120" t="s">
        <v>170</v>
      </c>
      <c r="D335" s="124">
        <f>Variety!D418</f>
        <v>15814256.466081452</v>
      </c>
      <c r="E335" s="88">
        <f>Variety!E418</f>
        <v>1633369.8538760226</v>
      </c>
      <c r="F335" s="87">
        <f>Variety!F418</f>
        <v>0.11518108130631184</v>
      </c>
      <c r="G335" s="126">
        <f>Variety!G418</f>
        <v>1.0149539723197278</v>
      </c>
      <c r="H335" s="90">
        <f>Variety!H418</f>
        <v>9.3895837174905905E-2</v>
      </c>
      <c r="I335" s="258">
        <f>Variety!I418</f>
        <v>9.4277216404100894</v>
      </c>
      <c r="J335" s="259">
        <f>Variety!J418</f>
        <v>-0.57936622713848251</v>
      </c>
      <c r="K335" s="87">
        <f>Variety!K418</f>
        <v>-5.7895587088555203E-2</v>
      </c>
      <c r="L335" s="125">
        <f>Variety!L418</f>
        <v>149092407.91227129</v>
      </c>
      <c r="M335" s="89">
        <f>Variety!M418</f>
        <v>7183029.5441883802</v>
      </c>
      <c r="N335" s="87">
        <f>Variety!N418</f>
        <v>5.0617017894033195E-2</v>
      </c>
      <c r="O335" s="124">
        <f>Variety!O418</f>
        <v>33278957.391362906</v>
      </c>
      <c r="P335" s="88">
        <f>Variety!P418</f>
        <v>3180887.1741044745</v>
      </c>
      <c r="Q335" s="87">
        <f>Variety!Q418</f>
        <v>0.10568409041322964</v>
      </c>
    </row>
    <row r="336" spans="2:17">
      <c r="B336" s="492"/>
      <c r="C336" s="120" t="s">
        <v>174</v>
      </c>
      <c r="D336" s="124">
        <f>Variety!D419</f>
        <v>2726676.3775349851</v>
      </c>
      <c r="E336" s="88">
        <f>Variety!E419</f>
        <v>269491.99034677399</v>
      </c>
      <c r="F336" s="87">
        <f>Variety!F419</f>
        <v>0.10967511911271635</v>
      </c>
      <c r="G336" s="126">
        <f>Variety!G419</f>
        <v>0.17499722649276309</v>
      </c>
      <c r="H336" s="90">
        <f>Variety!H419</f>
        <v>1.5401445829612531E-2</v>
      </c>
      <c r="I336" s="258">
        <f>Variety!I419</f>
        <v>18.54375861285568</v>
      </c>
      <c r="J336" s="259">
        <f>Variety!J419</f>
        <v>0.57499988559215254</v>
      </c>
      <c r="K336" s="87">
        <f>Variety!K419</f>
        <v>3.1999978090847217E-2</v>
      </c>
      <c r="L336" s="125">
        <f>Variety!L419</f>
        <v>50562828.560384504</v>
      </c>
      <c r="M336" s="89">
        <f>Variety!M419</f>
        <v>6410275.1586006582</v>
      </c>
      <c r="N336" s="87">
        <f>Variety!N419</f>
        <v>0.14518469861228164</v>
      </c>
      <c r="O336" s="124">
        <f>Variety!O419</f>
        <v>7846111.3823029893</v>
      </c>
      <c r="P336" s="88">
        <f>Variety!P419</f>
        <v>848483.8467501048</v>
      </c>
      <c r="Q336" s="87">
        <f>Variety!Q419</f>
        <v>0.12125307362233961</v>
      </c>
    </row>
    <row r="337" spans="2:17">
      <c r="B337" s="492"/>
      <c r="C337" s="120" t="s">
        <v>182</v>
      </c>
      <c r="D337" s="124">
        <f>Variety!D420</f>
        <v>2591126.8865908752</v>
      </c>
      <c r="E337" s="88">
        <f>Variety!E420</f>
        <v>-17526.873662785627</v>
      </c>
      <c r="F337" s="87">
        <f>Variety!F420</f>
        <v>-6.7187427974655187E-3</v>
      </c>
      <c r="G337" s="126">
        <f>Variety!G420</f>
        <v>0.16629770308647987</v>
      </c>
      <c r="H337" s="90">
        <f>Variety!H420</f>
        <v>-3.1361153596638214E-3</v>
      </c>
      <c r="I337" s="258">
        <f>Variety!I420</f>
        <v>18.913960147493679</v>
      </c>
      <c r="J337" s="259">
        <f>Variety!J420</f>
        <v>0.37345890544088434</v>
      </c>
      <c r="K337" s="87">
        <f>Variety!K420</f>
        <v>2.0142869956170352E-2</v>
      </c>
      <c r="L337" s="125">
        <f>Variety!L420</f>
        <v>49008470.670079187</v>
      </c>
      <c r="M337" s="89">
        <f>Variety!M420</f>
        <v>642722.38801049441</v>
      </c>
      <c r="N337" s="87">
        <f>Variety!N420</f>
        <v>1.328879239626651E-2</v>
      </c>
      <c r="O337" s="124">
        <f>Variety!O420</f>
        <v>6023095.9051914047</v>
      </c>
      <c r="P337" s="88">
        <f>Variety!P420</f>
        <v>-5726.9681183258072</v>
      </c>
      <c r="Q337" s="87">
        <f>Variety!Q420</f>
        <v>-9.4993139434892536E-4</v>
      </c>
    </row>
    <row r="338" spans="2:17">
      <c r="B338" s="492"/>
      <c r="C338" s="120" t="s">
        <v>172</v>
      </c>
      <c r="D338" s="124">
        <f>Variety!D421</f>
        <v>9814047.6518321205</v>
      </c>
      <c r="E338" s="88">
        <f>Variety!E421</f>
        <v>-266356.30649542622</v>
      </c>
      <c r="F338" s="87">
        <f>Variety!F421</f>
        <v>-2.6423177840545365E-2</v>
      </c>
      <c r="G338" s="126">
        <f>Variety!G421</f>
        <v>0.62986247062112144</v>
      </c>
      <c r="H338" s="90">
        <f>Variety!H421</f>
        <v>-2.4866554810363373E-2</v>
      </c>
      <c r="I338" s="258">
        <f>Variety!I421</f>
        <v>8.6996168290158895</v>
      </c>
      <c r="J338" s="259">
        <f>Variety!J421</f>
        <v>-0.10184274948579386</v>
      </c>
      <c r="K338" s="87">
        <f>Variety!K421</f>
        <v>-1.1571120514437568E-2</v>
      </c>
      <c r="L338" s="125">
        <f>Variety!L421</f>
        <v>85378454.112642586</v>
      </c>
      <c r="M338" s="89">
        <f>Variety!M421</f>
        <v>-3343813.861545682</v>
      </c>
      <c r="N338" s="87">
        <f>Variety!N421</f>
        <v>-3.7688552579815578E-2</v>
      </c>
      <c r="O338" s="124">
        <f>Variety!O421</f>
        <v>20803030.226676784</v>
      </c>
      <c r="P338" s="88">
        <f>Variety!P421</f>
        <v>-386761.8318249248</v>
      </c>
      <c r="Q338" s="87">
        <f>Variety!Q421</f>
        <v>-1.8252271223669195E-2</v>
      </c>
    </row>
    <row r="339" spans="2:17">
      <c r="B339" s="492"/>
      <c r="C339" s="120" t="s">
        <v>162</v>
      </c>
      <c r="D339" s="124">
        <f>Variety!D422</f>
        <v>22072554.31227294</v>
      </c>
      <c r="E339" s="88">
        <f>Variety!E422</f>
        <v>-602031.52780850232</v>
      </c>
      <c r="F339" s="87">
        <f>Variety!F422</f>
        <v>-2.655093822019463E-2</v>
      </c>
      <c r="G339" s="126">
        <f>Variety!G422</f>
        <v>1.4166095463630362</v>
      </c>
      <c r="H339" s="90">
        <f>Variety!H422</f>
        <v>-5.6120073452928354E-2</v>
      </c>
      <c r="I339" s="258">
        <f>Variety!I422</f>
        <v>6.4708502579855001</v>
      </c>
      <c r="J339" s="259">
        <f>Variety!J422</f>
        <v>-3.5632811110656526E-2</v>
      </c>
      <c r="K339" s="87">
        <f>Variety!K422</f>
        <v>-5.476508696364968E-3</v>
      </c>
      <c r="L339" s="125">
        <f>Variety!L422</f>
        <v>142828193.76597032</v>
      </c>
      <c r="M339" s="89">
        <f>Variety!M422</f>
        <v>-4703615.1012870371</v>
      </c>
      <c r="N339" s="87">
        <f>Variety!N422</f>
        <v>-3.1882040472500026E-2</v>
      </c>
      <c r="O339" s="124">
        <f>Variety!O422</f>
        <v>43535085.356352791</v>
      </c>
      <c r="P339" s="88">
        <f>Variety!P422</f>
        <v>-1668437.2633939609</v>
      </c>
      <c r="Q339" s="87">
        <f>Variety!Q422</f>
        <v>-3.6909452332485236E-2</v>
      </c>
    </row>
    <row r="340" spans="2:17">
      <c r="B340" s="492"/>
      <c r="C340" s="120" t="s">
        <v>188</v>
      </c>
      <c r="D340" s="124">
        <f>Variety!D423</f>
        <v>1819040.1469389852</v>
      </c>
      <c r="E340" s="88">
        <f>Variety!E423</f>
        <v>-144503.5547292931</v>
      </c>
      <c r="F340" s="87">
        <f>Variety!F423</f>
        <v>-7.3593246030897647E-2</v>
      </c>
      <c r="G340" s="126">
        <f>Variety!G423</f>
        <v>0.11674542062123626</v>
      </c>
      <c r="H340" s="90">
        <f>Variety!H423</f>
        <v>-1.078806509025261E-2</v>
      </c>
      <c r="I340" s="258">
        <f>Variety!I423</f>
        <v>10.811408576304173</v>
      </c>
      <c r="J340" s="259">
        <f>Variety!J423</f>
        <v>-0.13592748606474814</v>
      </c>
      <c r="K340" s="87">
        <f>Variety!K423</f>
        <v>-1.2416489755164642E-2</v>
      </c>
      <c r="L340" s="125">
        <f>Variety!L423</f>
        <v>19666386.245257746</v>
      </c>
      <c r="M340" s="89">
        <f>Variety!M423</f>
        <v>-1829186.5300527588</v>
      </c>
      <c r="N340" s="87">
        <f>Variety!N423</f>
        <v>-8.5095966000670389E-2</v>
      </c>
      <c r="O340" s="124">
        <f>Variety!O423</f>
        <v>3041492.475594454</v>
      </c>
      <c r="P340" s="88">
        <f>Variety!P423</f>
        <v>-290652.81703265198</v>
      </c>
      <c r="Q340" s="87">
        <f>Variety!Q423</f>
        <v>-8.7226933854225058E-2</v>
      </c>
    </row>
    <row r="341" spans="2:17">
      <c r="B341" s="492"/>
      <c r="C341" s="120" t="s">
        <v>179</v>
      </c>
      <c r="D341" s="124">
        <f>Variety!D424</f>
        <v>1577620.9869137735</v>
      </c>
      <c r="E341" s="88">
        <f>Variety!E424</f>
        <v>78566.267390904017</v>
      </c>
      <c r="F341" s="87">
        <f>Variety!F424</f>
        <v>5.2410540034129434E-2</v>
      </c>
      <c r="G341" s="126">
        <f>Variety!G424</f>
        <v>0.10125121537755492</v>
      </c>
      <c r="H341" s="90">
        <f>Variety!H424</f>
        <v>3.8866018522340506E-3</v>
      </c>
      <c r="I341" s="258">
        <f>Variety!I424</f>
        <v>9.8339869826311759</v>
      </c>
      <c r="J341" s="259">
        <f>Variety!J424</f>
        <v>0.10612706339345834</v>
      </c>
      <c r="K341" s="87">
        <f>Variety!K424</f>
        <v>1.0909600289739219E-2</v>
      </c>
      <c r="L341" s="125">
        <f>Variety!L424</f>
        <v>15514304.248835796</v>
      </c>
      <c r="M341" s="89">
        <f>Variety!M424</f>
        <v>931709.92604513653</v>
      </c>
      <c r="N341" s="87">
        <f>Variety!N424</f>
        <v>6.3891918366610359E-2</v>
      </c>
      <c r="O341" s="124">
        <f>Variety!O424</f>
        <v>2826613.0829073312</v>
      </c>
      <c r="P341" s="88">
        <f>Variety!P424</f>
        <v>99947.761861575767</v>
      </c>
      <c r="Q341" s="87">
        <f>Variety!Q424</f>
        <v>3.6655676474164012E-2</v>
      </c>
    </row>
    <row r="342" spans="2:17">
      <c r="B342" s="492"/>
      <c r="C342" s="120" t="s">
        <v>158</v>
      </c>
      <c r="D342" s="124">
        <f>Variety!D425</f>
        <v>60510423.528266281</v>
      </c>
      <c r="E342" s="88">
        <f>Variety!E425</f>
        <v>2204810.0967509225</v>
      </c>
      <c r="F342" s="87">
        <f>Variety!F425</f>
        <v>3.7814714004178171E-2</v>
      </c>
      <c r="G342" s="126">
        <f>Variety!G425</f>
        <v>3.8835398210777097</v>
      </c>
      <c r="H342" s="90">
        <f>Variety!H425</f>
        <v>9.655096457810286E-2</v>
      </c>
      <c r="I342" s="258">
        <f>Variety!I425</f>
        <v>5.8810953053799579</v>
      </c>
      <c r="J342" s="259">
        <f>Variety!J425</f>
        <v>-0.16796150849496261</v>
      </c>
      <c r="K342" s="87">
        <f>Variety!K425</f>
        <v>-2.7766561575302745E-2</v>
      </c>
      <c r="L342" s="125">
        <f>Variety!L425</f>
        <v>355867567.73863977</v>
      </c>
      <c r="M342" s="89">
        <f>Variety!M425</f>
        <v>3173599.5235747099</v>
      </c>
      <c r="N342" s="87">
        <f>Variety!N425</f>
        <v>8.9981678440259529E-3</v>
      </c>
      <c r="O342" s="124">
        <f>Variety!O425</f>
        <v>104273950.06677943</v>
      </c>
      <c r="P342" s="88">
        <f>Variety!P425</f>
        <v>3272046.8218514323</v>
      </c>
      <c r="Q342" s="87">
        <f>Variety!Q425</f>
        <v>3.2395892718147808E-2</v>
      </c>
    </row>
    <row r="343" spans="2:17">
      <c r="B343" s="492"/>
      <c r="C343" s="120" t="s">
        <v>156</v>
      </c>
      <c r="D343" s="124">
        <f>Variety!D426</f>
        <v>135683507.10219422</v>
      </c>
      <c r="E343" s="88">
        <f>Variety!E426</f>
        <v>4224814.1739799827</v>
      </c>
      <c r="F343" s="87">
        <f>Variety!F426</f>
        <v>3.2137959688120665E-2</v>
      </c>
      <c r="G343" s="126">
        <f>Variety!G426</f>
        <v>8.7081245208720972</v>
      </c>
      <c r="H343" s="90">
        <f>Variety!H426</f>
        <v>0.16979388836969633</v>
      </c>
      <c r="I343" s="258">
        <f>Variety!I426</f>
        <v>5.015049756246083</v>
      </c>
      <c r="J343" s="259">
        <f>Variety!J426</f>
        <v>-0.10623936931752365</v>
      </c>
      <c r="K343" s="87">
        <f>Variety!K426</f>
        <v>-2.0744653682451843E-2</v>
      </c>
      <c r="L343" s="125">
        <f>Variety!L426</f>
        <v>680459539.21947277</v>
      </c>
      <c r="M343" s="89">
        <f>Variety!M426</f>
        <v>7221564.6654038429</v>
      </c>
      <c r="N343" s="87">
        <f>Variety!N426</f>
        <v>1.0726615161878197E-2</v>
      </c>
      <c r="O343" s="124">
        <f>Variety!O426</f>
        <v>186198094.01376098</v>
      </c>
      <c r="P343" s="88">
        <f>Variety!P426</f>
        <v>4537601.1347929835</v>
      </c>
      <c r="Q343" s="87">
        <f>Variety!Q426</f>
        <v>2.4978469797592027E-2</v>
      </c>
    </row>
    <row r="344" spans="2:17">
      <c r="B344" s="492"/>
      <c r="C344" s="120" t="s">
        <v>166</v>
      </c>
      <c r="D344" s="124">
        <f>Variety!D427</f>
        <v>16726125.045639016</v>
      </c>
      <c r="E344" s="88">
        <f>Variety!E427</f>
        <v>49533.655421860516</v>
      </c>
      <c r="F344" s="87">
        <f>Variety!F427</f>
        <v>2.9702505903525353E-3</v>
      </c>
      <c r="G344" s="126">
        <f>Variety!G427</f>
        <v>1.0734774090074108</v>
      </c>
      <c r="H344" s="90">
        <f>Variety!H427</f>
        <v>-9.6784321249219207E-3</v>
      </c>
      <c r="I344" s="258">
        <f>Variety!I427</f>
        <v>7.0195572875907706</v>
      </c>
      <c r="J344" s="259">
        <f>Variety!J427</f>
        <v>-0.27650912619047574</v>
      </c>
      <c r="K344" s="87">
        <f>Variety!K427</f>
        <v>-3.7898383938527312E-2</v>
      </c>
      <c r="L344" s="125">
        <f>Variety!L427</f>
        <v>117409992.95726986</v>
      </c>
      <c r="M344" s="89">
        <f>Variety!M427</f>
        <v>-4263525.3812470287</v>
      </c>
      <c r="N344" s="87">
        <f>Variety!N427</f>
        <v>-3.5040701045441616E-2</v>
      </c>
      <c r="O344" s="124">
        <f>Variety!O427</f>
        <v>31539727.814341709</v>
      </c>
      <c r="P344" s="88">
        <f>Variety!P427</f>
        <v>274216.77010557428</v>
      </c>
      <c r="Q344" s="87">
        <f>Variety!Q427</f>
        <v>8.7705833343839339E-3</v>
      </c>
    </row>
    <row r="345" spans="2:17">
      <c r="B345" s="492"/>
      <c r="C345" s="120" t="s">
        <v>186</v>
      </c>
      <c r="D345" s="124">
        <f>Variety!D428</f>
        <v>1407171.8319463721</v>
      </c>
      <c r="E345" s="88">
        <f>Variety!E428</f>
        <v>-76592.0479847549</v>
      </c>
      <c r="F345" s="87">
        <f>Variety!F428</f>
        <v>-5.1620105476829735E-2</v>
      </c>
      <c r="G345" s="126">
        <f>Variety!G428</f>
        <v>9.0311842585432039E-2</v>
      </c>
      <c r="H345" s="90">
        <f>Variety!H428</f>
        <v>-6.0596206112593504E-3</v>
      </c>
      <c r="I345" s="258">
        <f>Variety!I428</f>
        <v>7.1238283702231877</v>
      </c>
      <c r="J345" s="259">
        <f>Variety!J428</f>
        <v>-0.21467899620482012</v>
      </c>
      <c r="K345" s="87">
        <f>Variety!K428</f>
        <v>-2.9253768577916457E-2</v>
      </c>
      <c r="L345" s="125">
        <f>Variety!L428</f>
        <v>10024450.618198501</v>
      </c>
      <c r="M345" s="89">
        <f>Variety!M428</f>
        <v>-864161.54471587576</v>
      </c>
      <c r="N345" s="87">
        <f>Variety!N428</f>
        <v>-7.9363791435159328E-2</v>
      </c>
      <c r="O345" s="124">
        <f>Variety!O428</f>
        <v>2052389.3188078369</v>
      </c>
      <c r="P345" s="88">
        <f>Variety!P428</f>
        <v>-193232.68681190419</v>
      </c>
      <c r="Q345" s="87">
        <f>Variety!Q428</f>
        <v>-8.6048625426867573E-2</v>
      </c>
    </row>
    <row r="346" spans="2:17">
      <c r="B346" s="492"/>
      <c r="C346" s="120" t="s">
        <v>181</v>
      </c>
      <c r="D346" s="124">
        <f>Variety!D429</f>
        <v>1755083.2939492601</v>
      </c>
      <c r="E346" s="88">
        <f>Variety!E429</f>
        <v>-585344.19969687029</v>
      </c>
      <c r="F346" s="87">
        <f>Variety!F429</f>
        <v>-0.25010140296419436</v>
      </c>
      <c r="G346" s="126">
        <f>Variety!G429</f>
        <v>0.11264069004865343</v>
      </c>
      <c r="H346" s="90">
        <f>Variety!H429</f>
        <v>-3.937165175259888E-2</v>
      </c>
      <c r="I346" s="258">
        <f>Variety!I429</f>
        <v>6.0012316697849126</v>
      </c>
      <c r="J346" s="259">
        <f>Variety!J429</f>
        <v>0.19952667725617435</v>
      </c>
      <c r="K346" s="87">
        <f>Variety!K429</f>
        <v>3.4391041515057869E-2</v>
      </c>
      <c r="L346" s="125">
        <f>Variety!L429</f>
        <v>10532661.446758723</v>
      </c>
      <c r="M346" s="89">
        <f>Variety!M429</f>
        <v>-3045808.4277795535</v>
      </c>
      <c r="N346" s="87">
        <f>Variety!N429</f>
        <v>-0.22431160918145229</v>
      </c>
      <c r="O346" s="124">
        <f>Variety!O429</f>
        <v>2320755.5761930221</v>
      </c>
      <c r="P346" s="88">
        <f>Variety!P429</f>
        <v>-1066854.7163589057</v>
      </c>
      <c r="Q346" s="87">
        <f>Variety!Q429</f>
        <v>-0.31492840800032851</v>
      </c>
    </row>
    <row r="347" spans="2:17">
      <c r="B347" s="492"/>
      <c r="C347" s="120" t="s">
        <v>159</v>
      </c>
      <c r="D347" s="124">
        <f>Variety!D430</f>
        <v>55985742.99875205</v>
      </c>
      <c r="E347" s="88">
        <f>Variety!E430</f>
        <v>1554466.1926821768</v>
      </c>
      <c r="F347" s="87">
        <f>Variety!F430</f>
        <v>2.8558326827799699E-2</v>
      </c>
      <c r="G347" s="126">
        <f>Variety!G430</f>
        <v>3.5931472574590604</v>
      </c>
      <c r="H347" s="90">
        <f>Variety!H430</f>
        <v>5.7799173835017204E-2</v>
      </c>
      <c r="I347" s="258">
        <f>Variety!I430</f>
        <v>10.388850216661673</v>
      </c>
      <c r="J347" s="259">
        <f>Variety!J430</f>
        <v>4.7979417934843838E-2</v>
      </c>
      <c r="K347" s="87">
        <f>Variety!K430</f>
        <v>4.6397850692372128E-3</v>
      </c>
      <c r="L347" s="125">
        <f>Variety!L430</f>
        <v>581627498.28254998</v>
      </c>
      <c r="M347" s="89">
        <f>Variety!M430</f>
        <v>18760697.421245098</v>
      </c>
      <c r="N347" s="87">
        <f>Variety!N430</f>
        <v>3.3330616395454975E-2</v>
      </c>
      <c r="O347" s="124">
        <f>Variety!O430</f>
        <v>134830614.16054544</v>
      </c>
      <c r="P347" s="88">
        <f>Variety!P430</f>
        <v>4037997.0182868242</v>
      </c>
      <c r="Q347" s="87">
        <f>Variety!Q430</f>
        <v>3.0873279444319356E-2</v>
      </c>
    </row>
    <row r="348" spans="2:17">
      <c r="B348" s="492"/>
      <c r="C348" s="120" t="s">
        <v>161</v>
      </c>
      <c r="D348" s="124">
        <f>Variety!D431</f>
        <v>58436192.03046146</v>
      </c>
      <c r="E348" s="88">
        <f>Variety!E431</f>
        <v>2655248.3170851618</v>
      </c>
      <c r="F348" s="87">
        <f>Variety!F431</f>
        <v>4.760135165028468E-2</v>
      </c>
      <c r="G348" s="126">
        <f>Variety!G431</f>
        <v>3.7504163003656834</v>
      </c>
      <c r="H348" s="90">
        <f>Variety!H431</f>
        <v>0.12740644222040576</v>
      </c>
      <c r="I348" s="258">
        <f>Variety!I431</f>
        <v>6.7861637795672074</v>
      </c>
      <c r="J348" s="259">
        <f>Variety!J431</f>
        <v>-0.14592796157874499</v>
      </c>
      <c r="K348" s="87">
        <f>Variety!K431</f>
        <v>-2.1051071888240975E-2</v>
      </c>
      <c r="L348" s="125">
        <f>Variety!L431</f>
        <v>396557569.77295148</v>
      </c>
      <c r="M348" s="89">
        <f>Variety!M431</f>
        <v>9878950.544128418</v>
      </c>
      <c r="N348" s="87">
        <f>Variety!N431</f>
        <v>2.5548220286476186E-2</v>
      </c>
      <c r="O348" s="124">
        <f>Variety!O431</f>
        <v>82805325.625859872</v>
      </c>
      <c r="P348" s="88">
        <f>Variety!P431</f>
        <v>3417680.8808679581</v>
      </c>
      <c r="Q348" s="87">
        <f>Variety!Q431</f>
        <v>4.3050538806714743E-2</v>
      </c>
    </row>
    <row r="349" spans="2:17">
      <c r="B349" s="492"/>
      <c r="C349" s="120" t="s">
        <v>177</v>
      </c>
      <c r="D349" s="124">
        <f>Variety!D432</f>
        <v>2643528.2819250133</v>
      </c>
      <c r="E349" s="88">
        <f>Variety!E432</f>
        <v>6109.9622582131997</v>
      </c>
      <c r="F349" s="87">
        <f>Variety!F432</f>
        <v>2.3166451118702721E-3</v>
      </c>
      <c r="G349" s="126">
        <f>Variety!G432</f>
        <v>0.16966080804582789</v>
      </c>
      <c r="H349" s="90">
        <f>Variety!H432</f>
        <v>-1.6412879048073314E-3</v>
      </c>
      <c r="I349" s="258">
        <f>Variety!I432</f>
        <v>17.554349065102095</v>
      </c>
      <c r="J349" s="259">
        <f>Variety!J432</f>
        <v>0.78594520056481443</v>
      </c>
      <c r="K349" s="87">
        <f>Variety!K432</f>
        <v>4.6870603005153846E-2</v>
      </c>
      <c r="L349" s="125">
        <f>Variety!L432</f>
        <v>46405418.224381305</v>
      </c>
      <c r="M349" s="89">
        <f>Variety!M432</f>
        <v>2180122.6804791167</v>
      </c>
      <c r="N349" s="87">
        <f>Variety!N432</f>
        <v>4.9295830670366504E-2</v>
      </c>
      <c r="O349" s="124">
        <f>Variety!O432</f>
        <v>5221806.5344456667</v>
      </c>
      <c r="P349" s="88">
        <f>Variety!P432</f>
        <v>37814.810477445833</v>
      </c>
      <c r="Q349" s="87">
        <f>Variety!Q432</f>
        <v>7.2945352714605619E-3</v>
      </c>
    </row>
    <row r="350" spans="2:17">
      <c r="B350" s="492"/>
      <c r="C350" s="120" t="s">
        <v>164</v>
      </c>
      <c r="D350" s="124">
        <f>Variety!D433</f>
        <v>34972826.631398581</v>
      </c>
      <c r="E350" s="88">
        <f>Variety!E433</f>
        <v>311945.91601806879</v>
      </c>
      <c r="F350" s="87">
        <f>Variety!F433</f>
        <v>8.9999419974243489E-3</v>
      </c>
      <c r="G350" s="126">
        <f>Variety!G433</f>
        <v>2.2445449388606327</v>
      </c>
      <c r="H350" s="90">
        <f>Variety!H433</f>
        <v>-6.7026049077556493E-3</v>
      </c>
      <c r="I350" s="258">
        <f>Variety!I433</f>
        <v>7.1297846217019192</v>
      </c>
      <c r="J350" s="259">
        <f>Variety!J433</f>
        <v>-0.16164674166101634</v>
      </c>
      <c r="K350" s="87">
        <f>Variety!K433</f>
        <v>-2.2169411409841761E-2</v>
      </c>
      <c r="L350" s="125">
        <f>Variety!L433</f>
        <v>249348721.49399292</v>
      </c>
      <c r="M350" s="89">
        <f>Variety!M433</f>
        <v>-3378711.2359140813</v>
      </c>
      <c r="N350" s="87">
        <f>Variety!N433</f>
        <v>-1.3368992829223065E-2</v>
      </c>
      <c r="O350" s="124">
        <f>Variety!O433</f>
        <v>66367294.91409567</v>
      </c>
      <c r="P350" s="88">
        <f>Variety!P433</f>
        <v>753163.99960229546</v>
      </c>
      <c r="Q350" s="87">
        <f>Variety!Q433</f>
        <v>1.1478685903556341E-2</v>
      </c>
    </row>
    <row r="351" spans="2:17">
      <c r="B351" s="492"/>
      <c r="C351" s="120" t="s">
        <v>190</v>
      </c>
      <c r="D351" s="124">
        <f>Variety!D434</f>
        <v>307.15258559584618</v>
      </c>
      <c r="E351" s="88">
        <f>Variety!E434</f>
        <v>-220.15711030634645</v>
      </c>
      <c r="F351" s="87">
        <f>Variety!F434</f>
        <v>-0.41751007428314385</v>
      </c>
      <c r="G351" s="126">
        <f>Variety!G434</f>
        <v>1.9712955681945219E-5</v>
      </c>
      <c r="H351" s="90">
        <f>Variety!H434</f>
        <v>-1.4536164167404081E-5</v>
      </c>
      <c r="I351" s="258">
        <f>Variety!I434</f>
        <v>6.4143930176160691</v>
      </c>
      <c r="J351" s="259">
        <f>Variety!J434</f>
        <v>-3.655700757402645</v>
      </c>
      <c r="K351" s="87">
        <f>Variety!K434</f>
        <v>-0.36302549301690601</v>
      </c>
      <c r="L351" s="125">
        <f>Variety!L434</f>
        <v>1970.1974003887176</v>
      </c>
      <c r="M351" s="89">
        <f>Variety!M434</f>
        <v>-3339.8606858229637</v>
      </c>
      <c r="N351" s="87">
        <f>Variety!N434</f>
        <v>-0.62896876674388658</v>
      </c>
      <c r="O351" s="124">
        <f>Variety!O434</f>
        <v>319.0147693157196</v>
      </c>
      <c r="P351" s="88">
        <f>Variety!P434</f>
        <v>-466.16002416610718</v>
      </c>
      <c r="Q351" s="87">
        <f>Variety!Q434</f>
        <v>-0.59370222788092686</v>
      </c>
    </row>
    <row r="352" spans="2:17">
      <c r="B352" s="492"/>
      <c r="C352" s="120" t="s">
        <v>180</v>
      </c>
      <c r="D352" s="124">
        <f>Variety!D435</f>
        <v>3031959.8292626659</v>
      </c>
      <c r="E352" s="88">
        <f>Variety!E435</f>
        <v>22242.233182747383</v>
      </c>
      <c r="F352" s="87">
        <f>Variety!F435</f>
        <v>7.3901395970563258E-3</v>
      </c>
      <c r="G352" s="126">
        <f>Variety!G435</f>
        <v>0.19459022175492124</v>
      </c>
      <c r="H352" s="90">
        <f>Variety!H435</f>
        <v>-8.9296291224691404E-4</v>
      </c>
      <c r="I352" s="258">
        <f>Variety!I435</f>
        <v>5.0794330756673105</v>
      </c>
      <c r="J352" s="259">
        <f>Variety!J435</f>
        <v>9.5717699530402101E-3</v>
      </c>
      <c r="K352" s="87">
        <f>Variety!K435</f>
        <v>1.8879747148609E-3</v>
      </c>
      <c r="L352" s="125">
        <f>Variety!L435</f>
        <v>15400637.040851397</v>
      </c>
      <c r="M352" s="89">
        <f>Variety!M435</f>
        <v>141786.25935844705</v>
      </c>
      <c r="N352" s="87">
        <f>Variety!N435</f>
        <v>9.2920667086158135E-3</v>
      </c>
      <c r="O352" s="124">
        <f>Variety!O435</f>
        <v>2370088.9458852452</v>
      </c>
      <c r="P352" s="88">
        <f>Variety!P435</f>
        <v>6683.9035424864851</v>
      </c>
      <c r="Q352" s="87">
        <f>Variety!Q435</f>
        <v>2.8280821199657639E-3</v>
      </c>
    </row>
    <row r="353" spans="2:17">
      <c r="B353" s="492"/>
      <c r="C353" s="120" t="s">
        <v>185</v>
      </c>
      <c r="D353" s="124">
        <f>Variety!D436</f>
        <v>1290848.3075264704</v>
      </c>
      <c r="E353" s="88">
        <f>Variety!E436</f>
        <v>66148.410714053549</v>
      </c>
      <c r="F353" s="87">
        <f>Variety!F436</f>
        <v>5.4011934585951285E-2</v>
      </c>
      <c r="G353" s="126">
        <f>Variety!G436</f>
        <v>8.2846235622661912E-2</v>
      </c>
      <c r="H353" s="90">
        <f>Variety!H436</f>
        <v>3.3011525882049031E-3</v>
      </c>
      <c r="I353" s="258">
        <f>Variety!I436</f>
        <v>6.8307561675554433</v>
      </c>
      <c r="J353" s="259">
        <f>Variety!J436</f>
        <v>-7.7513461644681314E-2</v>
      </c>
      <c r="K353" s="87">
        <f>Variety!K436</f>
        <v>-1.1220387420468448E-2</v>
      </c>
      <c r="L353" s="125">
        <f>Variety!L436</f>
        <v>8817470.0380149428</v>
      </c>
      <c r="M353" s="89">
        <f>Variety!M436</f>
        <v>356912.93598119728</v>
      </c>
      <c r="N353" s="87">
        <f>Variety!N436</f>
        <v>4.2185512334099451E-2</v>
      </c>
      <c r="O353" s="124">
        <f>Variety!O436</f>
        <v>1260346.9641812781</v>
      </c>
      <c r="P353" s="88">
        <f>Variety!P436</f>
        <v>37993.824580953456</v>
      </c>
      <c r="Q353" s="87">
        <f>Variety!Q436</f>
        <v>3.1082527094728432E-2</v>
      </c>
    </row>
    <row r="354" spans="2:17">
      <c r="B354" s="492"/>
      <c r="C354" s="120" t="s">
        <v>163</v>
      </c>
      <c r="D354" s="124">
        <f>Variety!D437</f>
        <v>21035453.993252825</v>
      </c>
      <c r="E354" s="88">
        <f>Variety!E437</f>
        <v>-10653.33768677339</v>
      </c>
      <c r="F354" s="87">
        <f>Variety!F437</f>
        <v>-5.0619040943082432E-4</v>
      </c>
      <c r="G354" s="126">
        <f>Variety!G437</f>
        <v>1.3500487762919826</v>
      </c>
      <c r="H354" s="90">
        <f>Variety!H437</f>
        <v>-1.691006770643666E-2</v>
      </c>
      <c r="I354" s="258">
        <f>Variety!I437</f>
        <v>5.7221157889954677</v>
      </c>
      <c r="J354" s="259">
        <f>Variety!J437</f>
        <v>8.8858857108465195E-2</v>
      </c>
      <c r="K354" s="87">
        <f>Variety!K437</f>
        <v>1.5773975549647025E-2</v>
      </c>
      <c r="L354" s="125">
        <f>Variety!L437</f>
        <v>120367303.42347975</v>
      </c>
      <c r="M354" s="89">
        <f>Variety!M437</f>
        <v>1809173.4122263938</v>
      </c>
      <c r="N354" s="87">
        <f>Variety!N437</f>
        <v>1.5259800505074346E-2</v>
      </c>
      <c r="O354" s="124">
        <f>Variety!O437</f>
        <v>29547609.426124953</v>
      </c>
      <c r="P354" s="88">
        <f>Variety!P437</f>
        <v>885386.40163209662</v>
      </c>
      <c r="Q354" s="87">
        <f>Variety!Q437</f>
        <v>3.0890360488630052E-2</v>
      </c>
    </row>
    <row r="355" spans="2:17">
      <c r="B355" s="492"/>
      <c r="C355" s="120" t="s">
        <v>175</v>
      </c>
      <c r="D355" s="124">
        <f>Variety!D438</f>
        <v>5598244.7809442086</v>
      </c>
      <c r="E355" s="88">
        <f>Variety!E438</f>
        <v>707942.14931762125</v>
      </c>
      <c r="F355" s="87">
        <f>Variety!F438</f>
        <v>0.14476448650421236</v>
      </c>
      <c r="G355" s="126">
        <f>Variety!G438</f>
        <v>0.35929357732525874</v>
      </c>
      <c r="H355" s="90">
        <f>Variety!H438</f>
        <v>4.166512817716328E-2</v>
      </c>
      <c r="I355" s="258">
        <f>Variety!I438</f>
        <v>6.1045333431307922</v>
      </c>
      <c r="J355" s="259">
        <f>Variety!J438</f>
        <v>6.8946923870915278E-2</v>
      </c>
      <c r="K355" s="87">
        <f>Variety!K438</f>
        <v>1.1423400988991224E-2</v>
      </c>
      <c r="L355" s="125">
        <f>Variety!L438</f>
        <v>34174671.928281859</v>
      </c>
      <c r="M355" s="89">
        <f>Variety!M438</f>
        <v>4658827.778765589</v>
      </c>
      <c r="N355" s="87">
        <f>Variety!N438</f>
        <v>0.15784159027150649</v>
      </c>
      <c r="O355" s="124">
        <f>Variety!O438</f>
        <v>7256365.2712530699</v>
      </c>
      <c r="P355" s="88">
        <f>Variety!P438</f>
        <v>638140.03829631768</v>
      </c>
      <c r="Q355" s="87">
        <f>Variety!Q438</f>
        <v>9.6421626015170056E-2</v>
      </c>
    </row>
    <row r="356" spans="2:17">
      <c r="B356" s="492"/>
      <c r="C356" s="120" t="s">
        <v>207</v>
      </c>
      <c r="D356" s="124">
        <f>Variety!D439</f>
        <v>36547505.952594511</v>
      </c>
      <c r="E356" s="88">
        <f>Variety!E439</f>
        <v>-317411.64059670269</v>
      </c>
      <c r="F356" s="87">
        <f>Variety!F439</f>
        <v>-8.6101274957231209E-3</v>
      </c>
      <c r="G356" s="126">
        <f>Variety!G439</f>
        <v>2.3456073590639113</v>
      </c>
      <c r="H356" s="90">
        <f>Variety!H439</f>
        <v>-4.8793864159151656E-2</v>
      </c>
      <c r="I356" s="258">
        <f>Variety!I439</f>
        <v>3.3721293968260722</v>
      </c>
      <c r="J356" s="259">
        <f>Variety!J439</f>
        <v>-1.493487761532597E-2</v>
      </c>
      <c r="K356" s="87">
        <f>Variety!K439</f>
        <v>-4.4093871285596029E-3</v>
      </c>
      <c r="L356" s="125">
        <f>Variety!L439</f>
        <v>123242919.2034198</v>
      </c>
      <c r="M356" s="89">
        <f>Variety!M439</f>
        <v>-1620926.1567043215</v>
      </c>
      <c r="N356" s="87">
        <f>Variety!N439</f>
        <v>-1.2981549238927829E-2</v>
      </c>
      <c r="O356" s="124">
        <f>Variety!O439</f>
        <v>28775365.533723965</v>
      </c>
      <c r="P356" s="88">
        <f>Variety!P439</f>
        <v>2295.6105858832598</v>
      </c>
      <c r="Q356" s="87">
        <f>Variety!Q439</f>
        <v>7.9783304041437268E-5</v>
      </c>
    </row>
    <row r="357" spans="2:17">
      <c r="B357" s="492"/>
      <c r="C357" s="120" t="s">
        <v>208</v>
      </c>
      <c r="D357" s="124">
        <f>Variety!D440</f>
        <v>1013155.2438676181</v>
      </c>
      <c r="E357" s="88">
        <f>Variety!E440</f>
        <v>-7746.8124075586675</v>
      </c>
      <c r="F357" s="87">
        <f>Variety!F440</f>
        <v>-7.5882033540253446E-3</v>
      </c>
      <c r="G357" s="126">
        <f>Variety!G440</f>
        <v>6.5023982730109425E-2</v>
      </c>
      <c r="H357" s="90">
        <f>Variety!H440</f>
        <v>-1.2842933200641615E-3</v>
      </c>
      <c r="I357" s="258">
        <f>Variety!I440</f>
        <v>12.614416073246794</v>
      </c>
      <c r="J357" s="259">
        <f>Variety!J440</f>
        <v>0.13692732259381302</v>
      </c>
      <c r="K357" s="87">
        <f>Variety!K440</f>
        <v>1.0973948791310049E-2</v>
      </c>
      <c r="L357" s="125">
        <f>Variety!L440</f>
        <v>12780361.792937957</v>
      </c>
      <c r="M357" s="89">
        <f>Variety!M440</f>
        <v>42067.870245940983</v>
      </c>
      <c r="N357" s="87">
        <f>Variety!N440</f>
        <v>3.3024728822594693E-3</v>
      </c>
      <c r="O357" s="124">
        <f>Variety!O440</f>
        <v>2403452.8387954612</v>
      </c>
      <c r="P357" s="88">
        <f>Variety!P440</f>
        <v>-38461.353995817248</v>
      </c>
      <c r="Q357" s="87">
        <f>Variety!Q440</f>
        <v>-1.5750493653445389E-2</v>
      </c>
    </row>
    <row r="358" spans="2:17">
      <c r="B358" s="492"/>
      <c r="C358" s="120" t="s">
        <v>239</v>
      </c>
      <c r="D358" s="124">
        <f>Variety!D441</f>
        <v>1140752.833331666</v>
      </c>
      <c r="E358" s="88">
        <f>Variety!E441</f>
        <v>39279.39148716582</v>
      </c>
      <c r="F358" s="87">
        <f>Variety!F441</f>
        <v>3.5660770378076044E-2</v>
      </c>
      <c r="G358" s="126">
        <f>Variety!G441</f>
        <v>7.3213155617416648E-2</v>
      </c>
      <c r="H358" s="90">
        <f>Variety!H441</f>
        <v>1.6717138161931738E-3</v>
      </c>
      <c r="I358" s="258">
        <f>Variety!I441</f>
        <v>15.378689205724964</v>
      </c>
      <c r="J358" s="259">
        <f>Variety!J441</f>
        <v>0.68739187289996195</v>
      </c>
      <c r="K358" s="87">
        <f>Variety!K441</f>
        <v>4.6789051867060866E-2</v>
      </c>
      <c r="L358" s="125">
        <f>Variety!L441</f>
        <v>17543283.284357861</v>
      </c>
      <c r="M358" s="89">
        <f>Variety!M441</f>
        <v>1361209.4460101817</v>
      </c>
      <c r="N358" s="87">
        <f>Variety!N441</f>
        <v>8.4118355879976153E-2</v>
      </c>
      <c r="O358" s="124">
        <f>Variety!O441</f>
        <v>2271981.5329265408</v>
      </c>
      <c r="P358" s="88">
        <f>Variety!P441</f>
        <v>-37450.228927960619</v>
      </c>
      <c r="Q358" s="87">
        <f>Variety!Q441</f>
        <v>-1.6216209349215686E-2</v>
      </c>
    </row>
    <row r="359" spans="2:17">
      <c r="B359" s="492"/>
      <c r="C359" s="120" t="s">
        <v>209</v>
      </c>
      <c r="D359" s="124">
        <f>Variety!D442</f>
        <v>58930249.467983596</v>
      </c>
      <c r="E359" s="88">
        <f>Variety!E442</f>
        <v>2661981.8286103979</v>
      </c>
      <c r="F359" s="87">
        <f>Variety!F442</f>
        <v>4.7308757498475053E-2</v>
      </c>
      <c r="G359" s="126">
        <f>Variety!G442</f>
        <v>3.7821247502597837</v>
      </c>
      <c r="H359" s="90">
        <f>Variety!H442</f>
        <v>0.12746287494769337</v>
      </c>
      <c r="I359" s="258">
        <f>Variety!I442</f>
        <v>5.9188754729350874</v>
      </c>
      <c r="J359" s="259">
        <f>Variety!J442</f>
        <v>-0.14727236537587984</v>
      </c>
      <c r="K359" s="87">
        <f>Variety!K442</f>
        <v>-2.4277740882900366E-2</v>
      </c>
      <c r="L359" s="125">
        <f>Variety!L442</f>
        <v>348800808.1899941</v>
      </c>
      <c r="M359" s="89">
        <f>Variety!M442</f>
        <v>7469178.0839074254</v>
      </c>
      <c r="N359" s="87">
        <f>Variety!N442</f>
        <v>2.188246685953478E-2</v>
      </c>
      <c r="O359" s="124">
        <f>Variety!O442</f>
        <v>67107475.220193483</v>
      </c>
      <c r="P359" s="88">
        <f>Variety!P442</f>
        <v>2154022.0091027319</v>
      </c>
      <c r="Q359" s="87">
        <f>Variety!Q442</f>
        <v>3.316254798805577E-2</v>
      </c>
    </row>
    <row r="360" spans="2:17" ht="15" thickBot="1">
      <c r="B360" s="493"/>
      <c r="C360" s="95" t="s">
        <v>210</v>
      </c>
      <c r="D360" s="121">
        <f>Variety!D443</f>
        <v>39740796.513214268</v>
      </c>
      <c r="E360" s="84">
        <f>Variety!E443</f>
        <v>-1920427.4388295114</v>
      </c>
      <c r="F360" s="83">
        <f>Variety!F443</f>
        <v>-4.6096279865423896E-2</v>
      </c>
      <c r="G360" s="123">
        <f>Variety!G443</f>
        <v>2.5505517360710459</v>
      </c>
      <c r="H360" s="86">
        <f>Variety!H443</f>
        <v>-0.15537281508454015</v>
      </c>
      <c r="I360" s="260">
        <f>Variety!I443</f>
        <v>7.3249537479385616</v>
      </c>
      <c r="J360" s="261">
        <f>Variety!J443</f>
        <v>-0.22465928605077234</v>
      </c>
      <c r="K360" s="83">
        <f>Variety!K443</f>
        <v>-2.9757722023543088E-2</v>
      </c>
      <c r="L360" s="122">
        <f>Variety!L443</f>
        <v>291099496.36553258</v>
      </c>
      <c r="M360" s="85">
        <f>Variety!M443</f>
        <v>-23426622.994765759</v>
      </c>
      <c r="N360" s="83">
        <f>Variety!N443</f>
        <v>-7.448228160641221E-2</v>
      </c>
      <c r="O360" s="121">
        <f>Variety!O443</f>
        <v>78806626.830093592</v>
      </c>
      <c r="P360" s="84">
        <f>Variety!P443</f>
        <v>-4136879.8162384629</v>
      </c>
      <c r="Q360" s="83">
        <f>Variety!Q443</f>
        <v>-4.9875873151565206E-2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  <mergeCell ref="B192:B240"/>
    <mergeCell ref="B156:B162"/>
    <mergeCell ref="B163:B164"/>
    <mergeCell ref="B165:B168"/>
    <mergeCell ref="B169:B180"/>
    <mergeCell ref="B186:B191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</mergeCells>
  <conditionalFormatting sqref="C8:C12">
    <cfRule type="cellIs" dxfId="103" priority="6" operator="lessThan">
      <formula>0</formula>
    </cfRule>
  </conditionalFormatting>
  <conditionalFormatting sqref="C128:C132">
    <cfRule type="cellIs" dxfId="102" priority="5" operator="lessThan">
      <formula>0</formula>
    </cfRule>
  </conditionalFormatting>
  <conditionalFormatting sqref="C248:C252">
    <cfRule type="cellIs" dxfId="101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7:Q121">
    <cfRule type="cellIs" dxfId="100" priority="3" operator="lessThan">
      <formula>0</formula>
    </cfRule>
  </conditionalFormatting>
  <conditionalFormatting sqref="D127:Q240">
    <cfRule type="cellIs" dxfId="99" priority="2" operator="lessThan">
      <formula>0</formula>
    </cfRule>
  </conditionalFormatting>
  <conditionalFormatting sqref="D247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23.5">
      <c r="B2" s="498" t="s">
        <v>212</v>
      </c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</row>
    <row r="3" spans="2:17">
      <c r="B3" s="499" t="s">
        <v>15</v>
      </c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</row>
    <row r="4" spans="2:17" ht="15" thickBot="1">
      <c r="B4" s="499" t="str">
        <f>'HOME PAGE'!H4</f>
        <v>4 WEEKS ENDING 07-14-2024</v>
      </c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</row>
    <row r="5" spans="2:17">
      <c r="D5" s="505" t="s">
        <v>70</v>
      </c>
      <c r="E5" s="506"/>
      <c r="F5" s="507"/>
      <c r="G5" s="508" t="s">
        <v>19</v>
      </c>
      <c r="H5" s="509"/>
      <c r="I5" s="505" t="s">
        <v>20</v>
      </c>
      <c r="J5" s="506"/>
      <c r="K5" s="507"/>
      <c r="L5" s="508" t="s">
        <v>21</v>
      </c>
      <c r="M5" s="506"/>
      <c r="N5" s="509"/>
      <c r="O5" s="505" t="s">
        <v>22</v>
      </c>
      <c r="P5" s="506"/>
      <c r="Q5" s="507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Data'!D57</f>
        <v>0</v>
      </c>
      <c r="E7" s="425">
        <f>'Segment Data'!E57</f>
        <v>0</v>
      </c>
      <c r="F7" s="426">
        <f>'Segment Data'!F57</f>
        <v>0</v>
      </c>
      <c r="G7" s="427">
        <f>'Segment Data'!G57</f>
        <v>0</v>
      </c>
      <c r="H7" s="428">
        <f>'Segment Data'!H57</f>
        <v>0</v>
      </c>
      <c r="I7" s="429">
        <f>'Segment Data'!I57</f>
        <v>0</v>
      </c>
      <c r="J7" s="430">
        <f>'Segment Data'!J57</f>
        <v>0</v>
      </c>
      <c r="K7" s="426">
        <f>'Segment Data'!K57</f>
        <v>0</v>
      </c>
      <c r="L7" s="431">
        <f>'Segment Data'!L57</f>
        <v>0</v>
      </c>
      <c r="M7" s="432">
        <f>'Segment Data'!M57</f>
        <v>0</v>
      </c>
      <c r="N7" s="426">
        <f>'Segment Data'!N57</f>
        <v>0</v>
      </c>
      <c r="O7" s="424">
        <f>'Segment Data'!O57</f>
        <v>0</v>
      </c>
      <c r="P7" s="425">
        <f>'Segment Data'!P57</f>
        <v>0</v>
      </c>
      <c r="Q7" s="426">
        <f>'Segment Data'!Q57</f>
        <v>0</v>
      </c>
    </row>
    <row r="8" spans="2:17">
      <c r="B8" s="491" t="s">
        <v>66</v>
      </c>
      <c r="C8" s="421" t="s">
        <v>194</v>
      </c>
      <c r="D8" s="355">
        <f>'Segment Data'!D58</f>
        <v>0</v>
      </c>
      <c r="E8" s="347">
        <f>'Segment Data'!E58</f>
        <v>0</v>
      </c>
      <c r="F8" s="114">
        <f>'Segment Data'!F58</f>
        <v>0</v>
      </c>
      <c r="G8" s="348">
        <f>'Segment Data'!G58</f>
        <v>0</v>
      </c>
      <c r="H8" s="115">
        <f>'Segment Data'!H58</f>
        <v>0</v>
      </c>
      <c r="I8" s="349">
        <f>'Segment Data'!I58</f>
        <v>0</v>
      </c>
      <c r="J8" s="350">
        <f>'Segment Data'!J58</f>
        <v>0</v>
      </c>
      <c r="K8" s="114">
        <f>'Segment Data'!K58</f>
        <v>0</v>
      </c>
      <c r="L8" s="351">
        <f>'Segment Data'!L58</f>
        <v>0</v>
      </c>
      <c r="M8" s="352">
        <f>'Segment Data'!M58</f>
        <v>0</v>
      </c>
      <c r="N8" s="114">
        <f>'Segment Data'!N58</f>
        <v>0</v>
      </c>
      <c r="O8" s="353">
        <f>'Segment Data'!O58</f>
        <v>0</v>
      </c>
      <c r="P8" s="354">
        <f>'Segment Data'!P58</f>
        <v>0</v>
      </c>
      <c r="Q8" s="114">
        <f>'Segment Data'!Q58</f>
        <v>0</v>
      </c>
    </row>
    <row r="9" spans="2:17">
      <c r="B9" s="492"/>
      <c r="C9" s="421" t="s">
        <v>195</v>
      </c>
      <c r="D9" s="355">
        <f>'Segment Data'!D59</f>
        <v>0</v>
      </c>
      <c r="E9" s="347">
        <f>'Segment Data'!E59</f>
        <v>0</v>
      </c>
      <c r="F9" s="114">
        <f>'Segment Data'!F59</f>
        <v>0</v>
      </c>
      <c r="G9" s="348">
        <f>'Segment Data'!G59</f>
        <v>0</v>
      </c>
      <c r="H9" s="115">
        <f>'Segment Data'!H59</f>
        <v>0</v>
      </c>
      <c r="I9" s="349">
        <f>'Segment Data'!I59</f>
        <v>0</v>
      </c>
      <c r="J9" s="350">
        <f>'Segment Data'!J59</f>
        <v>0</v>
      </c>
      <c r="K9" s="114">
        <f>'Segment Data'!K59</f>
        <v>0</v>
      </c>
      <c r="L9" s="351">
        <f>'Segment Data'!L59</f>
        <v>0</v>
      </c>
      <c r="M9" s="352">
        <f>'Segment Data'!M59</f>
        <v>0</v>
      </c>
      <c r="N9" s="114">
        <f>'Segment Data'!N59</f>
        <v>0</v>
      </c>
      <c r="O9" s="353">
        <f>'Segment Data'!O59</f>
        <v>0</v>
      </c>
      <c r="P9" s="354">
        <f>'Segment Data'!P59</f>
        <v>0</v>
      </c>
      <c r="Q9" s="114">
        <f>'Segment Data'!Q59</f>
        <v>0</v>
      </c>
    </row>
    <row r="10" spans="2:17">
      <c r="B10" s="492"/>
      <c r="C10" s="421" t="s">
        <v>293</v>
      </c>
      <c r="D10" s="355">
        <f>'Segment Data'!D60</f>
        <v>0</v>
      </c>
      <c r="E10" s="347">
        <f>'Segment Data'!E60</f>
        <v>0</v>
      </c>
      <c r="F10" s="114">
        <f>'Segment Data'!F60</f>
        <v>0</v>
      </c>
      <c r="G10" s="348">
        <f>'Segment Data'!G60</f>
        <v>0</v>
      </c>
      <c r="H10" s="115">
        <f>'Segment Data'!H60</f>
        <v>0</v>
      </c>
      <c r="I10" s="349">
        <f>'Segment Data'!I60</f>
        <v>0</v>
      </c>
      <c r="J10" s="350">
        <f>'Segment Data'!J60</f>
        <v>0</v>
      </c>
      <c r="K10" s="114">
        <f>'Segment Data'!K60</f>
        <v>0</v>
      </c>
      <c r="L10" s="351">
        <f>'Segment Data'!L60</f>
        <v>0</v>
      </c>
      <c r="M10" s="352">
        <f>'Segment Data'!M60</f>
        <v>0</v>
      </c>
      <c r="N10" s="114">
        <f>'Segment Data'!N60</f>
        <v>0</v>
      </c>
      <c r="O10" s="353">
        <f>'Segment Data'!O60</f>
        <v>0</v>
      </c>
      <c r="P10" s="354">
        <f>'Segment Data'!P60</f>
        <v>0</v>
      </c>
      <c r="Q10" s="114">
        <f>'Segment Data'!Q60</f>
        <v>0</v>
      </c>
    </row>
    <row r="11" spans="2:17">
      <c r="B11" s="492"/>
      <c r="C11" s="421" t="s">
        <v>193</v>
      </c>
      <c r="D11" s="355">
        <f>'Segment Data'!D61</f>
        <v>0</v>
      </c>
      <c r="E11" s="347">
        <f>'Segment Data'!E61</f>
        <v>0</v>
      </c>
      <c r="F11" s="114">
        <f>'Segment Data'!F61</f>
        <v>0</v>
      </c>
      <c r="G11" s="348">
        <f>'Segment Data'!G61</f>
        <v>0</v>
      </c>
      <c r="H11" s="115">
        <f>'Segment Data'!H61</f>
        <v>0</v>
      </c>
      <c r="I11" s="349">
        <f>'Segment Data'!I61</f>
        <v>0</v>
      </c>
      <c r="J11" s="350">
        <f>'Segment Data'!J61</f>
        <v>0</v>
      </c>
      <c r="K11" s="114">
        <f>'Segment Data'!K61</f>
        <v>0</v>
      </c>
      <c r="L11" s="351">
        <f>'Segment Data'!L61</f>
        <v>0</v>
      </c>
      <c r="M11" s="352">
        <f>'Segment Data'!M61</f>
        <v>0</v>
      </c>
      <c r="N11" s="114">
        <f>'Segment Data'!N61</f>
        <v>0</v>
      </c>
      <c r="O11" s="353">
        <f>'Segment Data'!O61</f>
        <v>0</v>
      </c>
      <c r="P11" s="354">
        <f>'Segment Data'!P61</f>
        <v>0</v>
      </c>
      <c r="Q11" s="114">
        <f>'Segment Data'!Q61</f>
        <v>0</v>
      </c>
    </row>
    <row r="12" spans="2:17" ht="15" thickBot="1">
      <c r="B12" s="493"/>
      <c r="C12" s="422" t="s">
        <v>292</v>
      </c>
      <c r="D12" s="356">
        <f>'Segment Data'!D62</f>
        <v>3696.9891376678843</v>
      </c>
      <c r="E12" s="113">
        <f>'Segment Data'!E62</f>
        <v>-1905.1869235430568</v>
      </c>
      <c r="F12" s="111">
        <f>'Segment Data'!F62</f>
        <v>-0.34007980162109369</v>
      </c>
      <c r="G12" s="171">
        <f>'Segment Data'!G62</f>
        <v>2.2497187779749619</v>
      </c>
      <c r="H12" s="112">
        <f>'Segment Data'!H62</f>
        <v>-0.63983146980696537</v>
      </c>
      <c r="I12" s="234">
        <f>'Segment Data'!I62</f>
        <v>33.864539956572784</v>
      </c>
      <c r="J12" s="235">
        <f>'Segment Data'!J62</f>
        <v>4.8851131001743582</v>
      </c>
      <c r="K12" s="111">
        <f>'Segment Data'!K62</f>
        <v>0.16857176383720524</v>
      </c>
      <c r="L12" s="170">
        <f>'Segment Data'!L62</f>
        <v>125196.83637156963</v>
      </c>
      <c r="M12" s="169">
        <f>'Segment Data'!M62</f>
        <v>-37151.015030959068</v>
      </c>
      <c r="N12" s="111">
        <f>'Segment Data'!N62</f>
        <v>-0.22883588978856303</v>
      </c>
      <c r="O12" s="168">
        <f>'Segment Data'!O62</f>
        <v>29681.102919459343</v>
      </c>
      <c r="P12" s="167">
        <f>'Segment Data'!P62</f>
        <v>-26653.49612192122</v>
      </c>
      <c r="Q12" s="111">
        <f>'Segment Data'!Q62</f>
        <v>-0.47312835407496029</v>
      </c>
    </row>
    <row r="13" spans="2:17">
      <c r="B13" s="491" t="s">
        <v>151</v>
      </c>
      <c r="C13" s="224" t="s">
        <v>150</v>
      </c>
      <c r="D13" s="110">
        <f>Fat!D39</f>
        <v>0</v>
      </c>
      <c r="E13" s="109">
        <f>Fat!E39</f>
        <v>0</v>
      </c>
      <c r="F13" s="107">
        <f>Fat!F39</f>
        <v>0</v>
      </c>
      <c r="G13" s="223">
        <f>Fat!G39</f>
        <v>0</v>
      </c>
      <c r="H13" s="108">
        <f>Fat!H39</f>
        <v>0</v>
      </c>
      <c r="I13" s="236">
        <f>Fat!I39</f>
        <v>0</v>
      </c>
      <c r="J13" s="237">
        <f>Fat!J39</f>
        <v>0</v>
      </c>
      <c r="K13" s="107">
        <f>Fat!K39</f>
        <v>0</v>
      </c>
      <c r="L13" s="222">
        <f>Fat!L39</f>
        <v>0</v>
      </c>
      <c r="M13" s="221">
        <f>Fat!M39</f>
        <v>0</v>
      </c>
      <c r="N13" s="107">
        <f>Fat!N39</f>
        <v>0</v>
      </c>
      <c r="O13" s="225">
        <f>Fat!O39</f>
        <v>0</v>
      </c>
      <c r="P13" s="226">
        <f>Fat!P39</f>
        <v>0</v>
      </c>
      <c r="Q13" s="107">
        <f>Fat!Q39</f>
        <v>0</v>
      </c>
    </row>
    <row r="14" spans="2:17">
      <c r="B14" s="492"/>
      <c r="C14" s="220" t="s">
        <v>213</v>
      </c>
      <c r="D14" s="99">
        <f>Fat!D40</f>
        <v>0</v>
      </c>
      <c r="E14" s="98">
        <f>Fat!E40</f>
        <v>0</v>
      </c>
      <c r="F14" s="96">
        <f>Fat!F40</f>
        <v>0</v>
      </c>
      <c r="G14" s="203">
        <f>Fat!G40</f>
        <v>0</v>
      </c>
      <c r="H14" s="97">
        <f>Fat!H40</f>
        <v>0</v>
      </c>
      <c r="I14" s="238">
        <f>Fat!I40</f>
        <v>0</v>
      </c>
      <c r="J14" s="239">
        <f>Fat!J40</f>
        <v>0</v>
      </c>
      <c r="K14" s="96">
        <f>Fat!K40</f>
        <v>0</v>
      </c>
      <c r="L14" s="202">
        <f>Fat!L40</f>
        <v>0</v>
      </c>
      <c r="M14" s="201">
        <f>Fat!M40</f>
        <v>0</v>
      </c>
      <c r="N14" s="96">
        <f>Fat!N40</f>
        <v>0</v>
      </c>
      <c r="O14" s="200">
        <f>Fat!O40</f>
        <v>0</v>
      </c>
      <c r="P14" s="199">
        <f>Fat!P40</f>
        <v>0</v>
      </c>
      <c r="Q14" s="96">
        <f>Fat!Q40</f>
        <v>0</v>
      </c>
    </row>
    <row r="15" spans="2:17">
      <c r="B15" s="492"/>
      <c r="C15" s="220" t="s">
        <v>65</v>
      </c>
      <c r="D15" s="99">
        <f>Fat!D41</f>
        <v>0</v>
      </c>
      <c r="E15" s="98">
        <f>Fat!E41</f>
        <v>0</v>
      </c>
      <c r="F15" s="96">
        <f>Fat!F41</f>
        <v>0</v>
      </c>
      <c r="G15" s="203">
        <f>Fat!G41</f>
        <v>0</v>
      </c>
      <c r="H15" s="97">
        <f>Fat!H41</f>
        <v>0</v>
      </c>
      <c r="I15" s="238">
        <f>Fat!I41</f>
        <v>0</v>
      </c>
      <c r="J15" s="239">
        <f>Fat!J41</f>
        <v>0</v>
      </c>
      <c r="K15" s="96">
        <f>Fat!K41</f>
        <v>0</v>
      </c>
      <c r="L15" s="202">
        <f>Fat!L41</f>
        <v>0</v>
      </c>
      <c r="M15" s="201">
        <f>Fat!M41</f>
        <v>0</v>
      </c>
      <c r="N15" s="96">
        <f>Fat!N41</f>
        <v>0</v>
      </c>
      <c r="O15" s="200">
        <f>Fat!O41</f>
        <v>0</v>
      </c>
      <c r="P15" s="199">
        <f>Fat!P41</f>
        <v>0</v>
      </c>
      <c r="Q15" s="96">
        <f>Fat!Q41</f>
        <v>0</v>
      </c>
    </row>
    <row r="16" spans="2:17" ht="15" thickBot="1">
      <c r="B16" s="493"/>
      <c r="C16" s="227" t="s">
        <v>13</v>
      </c>
      <c r="D16" s="94">
        <f>Fat!D42</f>
        <v>1.9070797562599182</v>
      </c>
      <c r="E16" s="93">
        <f>Fat!E42</f>
        <v>-9.3472781479358673</v>
      </c>
      <c r="F16" s="91">
        <f>Fat!F42</f>
        <v>-0.83054744015658755</v>
      </c>
      <c r="G16" s="215">
        <f>Fat!G42</f>
        <v>1.1605100742763596E-3</v>
      </c>
      <c r="H16" s="92">
        <f>Fat!H42</f>
        <v>-4.6443829378982797E-3</v>
      </c>
      <c r="I16" s="240">
        <f>Fat!I42</f>
        <v>5.3199999999999994</v>
      </c>
      <c r="J16" s="241">
        <f>Fat!J42</f>
        <v>0.7881807340404805</v>
      </c>
      <c r="K16" s="91">
        <f>Fat!K42</f>
        <v>0.1739214844600824</v>
      </c>
      <c r="L16" s="214">
        <f>Fat!L42</f>
        <v>10.145664303302764</v>
      </c>
      <c r="M16" s="213">
        <f>Fat!M42</f>
        <v>-40.857051672935484</v>
      </c>
      <c r="N16" s="91">
        <f>Fat!N42</f>
        <v>-0.80107599940306029</v>
      </c>
      <c r="O16" s="212">
        <f>Fat!O42</f>
        <v>2.5427730083465576</v>
      </c>
      <c r="P16" s="211">
        <f>Fat!P42</f>
        <v>-13.29640007019043</v>
      </c>
      <c r="Q16" s="91">
        <f>Fat!Q42</f>
        <v>-0.83946302021333641</v>
      </c>
    </row>
    <row r="17" spans="2:17">
      <c r="B17" s="491" t="s">
        <v>67</v>
      </c>
      <c r="C17" s="224" t="s">
        <v>148</v>
      </c>
      <c r="D17" s="110">
        <f>'Form Data'!D174</f>
        <v>0</v>
      </c>
      <c r="E17" s="109">
        <f>'Form Data'!E174</f>
        <v>0</v>
      </c>
      <c r="F17" s="107">
        <f>'Form Data'!F174</f>
        <v>0</v>
      </c>
      <c r="G17" s="223">
        <f>'Form Data'!G174</f>
        <v>0</v>
      </c>
      <c r="H17" s="108">
        <f>'Form Data'!H174</f>
        <v>0</v>
      </c>
      <c r="I17" s="236">
        <f>'Form Data'!I174</f>
        <v>0</v>
      </c>
      <c r="J17" s="237">
        <f>'Form Data'!J174</f>
        <v>0</v>
      </c>
      <c r="K17" s="107">
        <f>'Form Data'!K174</f>
        <v>0</v>
      </c>
      <c r="L17" s="222">
        <f>'Form Data'!L174</f>
        <v>0</v>
      </c>
      <c r="M17" s="221">
        <f>'Form Data'!M174</f>
        <v>0</v>
      </c>
      <c r="N17" s="107">
        <f>'Form Data'!N174</f>
        <v>0</v>
      </c>
      <c r="O17" s="225">
        <f>'Form Data'!O174</f>
        <v>0</v>
      </c>
      <c r="P17" s="226">
        <f>'Form Data'!P174</f>
        <v>0</v>
      </c>
      <c r="Q17" s="107">
        <f>'Form Data'!Q174</f>
        <v>0</v>
      </c>
    </row>
    <row r="18" spans="2:17">
      <c r="B18" s="492"/>
      <c r="C18" s="220" t="s">
        <v>147</v>
      </c>
      <c r="D18" s="99">
        <f>'Form Data'!D175</f>
        <v>0</v>
      </c>
      <c r="E18" s="98">
        <f>'Form Data'!E175</f>
        <v>0</v>
      </c>
      <c r="F18" s="96">
        <f>'Form Data'!F175</f>
        <v>0</v>
      </c>
      <c r="G18" s="203">
        <f>'Form Data'!G175</f>
        <v>0</v>
      </c>
      <c r="H18" s="97">
        <f>'Form Data'!H175</f>
        <v>0</v>
      </c>
      <c r="I18" s="238">
        <f>'Form Data'!I175</f>
        <v>0</v>
      </c>
      <c r="J18" s="239">
        <f>'Form Data'!J175</f>
        <v>0</v>
      </c>
      <c r="K18" s="96">
        <f>'Form Data'!K175</f>
        <v>0</v>
      </c>
      <c r="L18" s="202">
        <f>'Form Data'!L175</f>
        <v>0</v>
      </c>
      <c r="M18" s="201">
        <f>'Form Data'!M175</f>
        <v>0</v>
      </c>
      <c r="N18" s="96">
        <f>'Form Data'!N175</f>
        <v>0</v>
      </c>
      <c r="O18" s="200">
        <f>'Form Data'!O175</f>
        <v>0</v>
      </c>
      <c r="P18" s="199">
        <f>'Form Data'!P175</f>
        <v>0</v>
      </c>
      <c r="Q18" s="96">
        <f>'Form Data'!Q175</f>
        <v>0</v>
      </c>
    </row>
    <row r="19" spans="2:17">
      <c r="B19" s="492"/>
      <c r="C19" s="220" t="s">
        <v>146</v>
      </c>
      <c r="D19" s="99">
        <f>'Form Data'!D176</f>
        <v>0</v>
      </c>
      <c r="E19" s="98">
        <f>'Form Data'!E176</f>
        <v>0</v>
      </c>
      <c r="F19" s="96">
        <f>'Form Data'!F176</f>
        <v>0</v>
      </c>
      <c r="G19" s="203">
        <f>'Form Data'!G176</f>
        <v>0</v>
      </c>
      <c r="H19" s="97">
        <f>'Form Data'!H176</f>
        <v>0</v>
      </c>
      <c r="I19" s="238">
        <f>'Form Data'!I176</f>
        <v>0</v>
      </c>
      <c r="J19" s="239">
        <f>'Form Data'!J176</f>
        <v>0</v>
      </c>
      <c r="K19" s="96">
        <f>'Form Data'!K176</f>
        <v>0</v>
      </c>
      <c r="L19" s="202">
        <f>'Form Data'!L176</f>
        <v>0</v>
      </c>
      <c r="M19" s="201">
        <f>'Form Data'!M176</f>
        <v>0</v>
      </c>
      <c r="N19" s="96">
        <f>'Form Data'!N176</f>
        <v>0</v>
      </c>
      <c r="O19" s="200">
        <f>'Form Data'!O176</f>
        <v>0</v>
      </c>
      <c r="P19" s="199">
        <f>'Form Data'!P176</f>
        <v>0</v>
      </c>
      <c r="Q19" s="96">
        <f>'Form Data'!Q176</f>
        <v>0</v>
      </c>
    </row>
    <row r="20" spans="2:17">
      <c r="B20" s="492"/>
      <c r="C20" s="220" t="s">
        <v>145</v>
      </c>
      <c r="D20" s="99">
        <f>'Form Data'!D177</f>
        <v>0</v>
      </c>
      <c r="E20" s="98">
        <f>'Form Data'!E177</f>
        <v>0</v>
      </c>
      <c r="F20" s="96">
        <f>'Form Data'!F177</f>
        <v>0</v>
      </c>
      <c r="G20" s="203">
        <f>'Form Data'!G177</f>
        <v>0</v>
      </c>
      <c r="H20" s="97">
        <f>'Form Data'!H177</f>
        <v>0</v>
      </c>
      <c r="I20" s="238">
        <f>'Form Data'!I177</f>
        <v>0</v>
      </c>
      <c r="J20" s="239">
        <f>'Form Data'!J177</f>
        <v>0</v>
      </c>
      <c r="K20" s="96">
        <f>'Form Data'!K177</f>
        <v>0</v>
      </c>
      <c r="L20" s="202">
        <f>'Form Data'!L177</f>
        <v>0</v>
      </c>
      <c r="M20" s="201">
        <f>'Form Data'!M177</f>
        <v>0</v>
      </c>
      <c r="N20" s="96">
        <f>'Form Data'!N177</f>
        <v>0</v>
      </c>
      <c r="O20" s="200">
        <f>'Form Data'!O177</f>
        <v>0</v>
      </c>
      <c r="P20" s="199">
        <f>'Form Data'!P177</f>
        <v>0</v>
      </c>
      <c r="Q20" s="96">
        <f>'Form Data'!Q177</f>
        <v>0</v>
      </c>
    </row>
    <row r="21" spans="2:17">
      <c r="B21" s="492"/>
      <c r="C21" s="220" t="s">
        <v>144</v>
      </c>
      <c r="D21" s="99">
        <f>'Form Data'!D178</f>
        <v>0</v>
      </c>
      <c r="E21" s="98">
        <f>'Form Data'!E178</f>
        <v>0</v>
      </c>
      <c r="F21" s="96">
        <f>'Form Data'!F178</f>
        <v>0</v>
      </c>
      <c r="G21" s="203">
        <f>'Form Data'!G178</f>
        <v>0</v>
      </c>
      <c r="H21" s="97">
        <f>'Form Data'!H178</f>
        <v>0</v>
      </c>
      <c r="I21" s="238">
        <f>'Form Data'!I178</f>
        <v>0</v>
      </c>
      <c r="J21" s="239">
        <f>'Form Data'!J178</f>
        <v>0</v>
      </c>
      <c r="K21" s="96">
        <f>'Form Data'!K178</f>
        <v>0</v>
      </c>
      <c r="L21" s="202">
        <f>'Form Data'!L178</f>
        <v>0</v>
      </c>
      <c r="M21" s="201">
        <f>'Form Data'!M178</f>
        <v>0</v>
      </c>
      <c r="N21" s="96">
        <f>'Form Data'!N178</f>
        <v>0</v>
      </c>
      <c r="O21" s="200">
        <f>'Form Data'!O178</f>
        <v>0</v>
      </c>
      <c r="P21" s="199">
        <f>'Form Data'!P178</f>
        <v>0</v>
      </c>
      <c r="Q21" s="96">
        <f>'Form Data'!Q178</f>
        <v>0</v>
      </c>
    </row>
    <row r="22" spans="2:17">
      <c r="B22" s="492"/>
      <c r="C22" s="220" t="s">
        <v>143</v>
      </c>
      <c r="D22" s="99">
        <f>'Form Data'!D179</f>
        <v>0</v>
      </c>
      <c r="E22" s="98">
        <f>'Form Data'!E179</f>
        <v>0</v>
      </c>
      <c r="F22" s="96">
        <f>'Form Data'!F179</f>
        <v>0</v>
      </c>
      <c r="G22" s="203">
        <f>'Form Data'!G179</f>
        <v>0</v>
      </c>
      <c r="H22" s="97">
        <f>'Form Data'!H179</f>
        <v>0</v>
      </c>
      <c r="I22" s="238">
        <f>'Form Data'!I179</f>
        <v>0</v>
      </c>
      <c r="J22" s="239">
        <f>'Form Data'!J179</f>
        <v>0</v>
      </c>
      <c r="K22" s="96">
        <f>'Form Data'!K179</f>
        <v>0</v>
      </c>
      <c r="L22" s="202">
        <f>'Form Data'!L179</f>
        <v>0</v>
      </c>
      <c r="M22" s="201">
        <f>'Form Data'!M179</f>
        <v>0</v>
      </c>
      <c r="N22" s="96">
        <f>'Form Data'!N179</f>
        <v>0</v>
      </c>
      <c r="O22" s="200">
        <f>'Form Data'!O179</f>
        <v>0</v>
      </c>
      <c r="P22" s="199">
        <f>'Form Data'!P179</f>
        <v>0</v>
      </c>
      <c r="Q22" s="96">
        <f>'Form Data'!Q179</f>
        <v>0</v>
      </c>
    </row>
    <row r="23" spans="2:17">
      <c r="B23" s="492"/>
      <c r="C23" s="220" t="s">
        <v>142</v>
      </c>
      <c r="D23" s="99">
        <f>'Form Data'!D180</f>
        <v>0</v>
      </c>
      <c r="E23" s="98">
        <f>'Form Data'!E180</f>
        <v>0</v>
      </c>
      <c r="F23" s="96">
        <f>'Form Data'!F180</f>
        <v>0</v>
      </c>
      <c r="G23" s="203">
        <f>'Form Data'!G180</f>
        <v>0</v>
      </c>
      <c r="H23" s="97">
        <f>'Form Data'!H180</f>
        <v>0</v>
      </c>
      <c r="I23" s="238">
        <f>'Form Data'!I180</f>
        <v>0</v>
      </c>
      <c r="J23" s="239">
        <f>'Form Data'!J180</f>
        <v>0</v>
      </c>
      <c r="K23" s="96">
        <f>'Form Data'!K180</f>
        <v>0</v>
      </c>
      <c r="L23" s="202">
        <f>'Form Data'!L180</f>
        <v>0</v>
      </c>
      <c r="M23" s="201">
        <f>'Form Data'!M180</f>
        <v>0</v>
      </c>
      <c r="N23" s="96">
        <f>'Form Data'!N180</f>
        <v>0</v>
      </c>
      <c r="O23" s="200">
        <f>'Form Data'!O180</f>
        <v>0</v>
      </c>
      <c r="P23" s="199">
        <f>'Form Data'!P180</f>
        <v>0</v>
      </c>
      <c r="Q23" s="96">
        <f>'Form Data'!Q180</f>
        <v>0</v>
      </c>
    </row>
    <row r="24" spans="2:17" ht="15" customHeight="1">
      <c r="B24" s="492"/>
      <c r="C24" s="220" t="s">
        <v>141</v>
      </c>
      <c r="D24" s="99">
        <f>'Form Data'!D181</f>
        <v>4636.8020685911179</v>
      </c>
      <c r="E24" s="98">
        <f>'Form Data'!E181</f>
        <v>-864.68501329421997</v>
      </c>
      <c r="F24" s="96">
        <f>'Form Data'!F181</f>
        <v>-0.15717296076934453</v>
      </c>
      <c r="G24" s="203">
        <f>'Form Data'!G181</f>
        <v>2.82162059314108</v>
      </c>
      <c r="H24" s="97">
        <f>'Form Data'!H181</f>
        <v>-1.5995216668842183E-2</v>
      </c>
      <c r="I24" s="238">
        <f>'Form Data'!I181</f>
        <v>6.6956994109556662</v>
      </c>
      <c r="J24" s="239">
        <f>'Form Data'!J181</f>
        <v>0.26266394402772253</v>
      </c>
      <c r="K24" s="96">
        <f>'Form Data'!K181</f>
        <v>4.0830482806766814E-2</v>
      </c>
      <c r="L24" s="202">
        <f>'Form Data'!L181</f>
        <v>31046.632879383564</v>
      </c>
      <c r="M24" s="201">
        <f>'Form Data'!M181</f>
        <v>-4344.6286392307302</v>
      </c>
      <c r="N24" s="96">
        <f>'Form Data'!N181</f>
        <v>-0.12275992583495902</v>
      </c>
      <c r="O24" s="200">
        <f>'Form Data'!O181</f>
        <v>4636.8020685911179</v>
      </c>
      <c r="P24" s="199">
        <f>'Form Data'!P181</f>
        <v>-864.68501329421997</v>
      </c>
      <c r="Q24" s="96">
        <f>'Form Data'!Q181</f>
        <v>-0.15717296076934453</v>
      </c>
    </row>
    <row r="25" spans="2:17">
      <c r="B25" s="492"/>
      <c r="C25" s="220" t="s">
        <v>140</v>
      </c>
      <c r="D25" s="99">
        <f>'Form Data'!D182</f>
        <v>0</v>
      </c>
      <c r="E25" s="98">
        <f>'Form Data'!E182</f>
        <v>0</v>
      </c>
      <c r="F25" s="96">
        <f>'Form Data'!F182</f>
        <v>0</v>
      </c>
      <c r="G25" s="203">
        <f>'Form Data'!G182</f>
        <v>0</v>
      </c>
      <c r="H25" s="97">
        <f>'Form Data'!H182</f>
        <v>0</v>
      </c>
      <c r="I25" s="238">
        <f>'Form Data'!I182</f>
        <v>0</v>
      </c>
      <c r="J25" s="239">
        <f>'Form Data'!J182</f>
        <v>0</v>
      </c>
      <c r="K25" s="96">
        <f>'Form Data'!K182</f>
        <v>0</v>
      </c>
      <c r="L25" s="202">
        <f>'Form Data'!L182</f>
        <v>0</v>
      </c>
      <c r="M25" s="201">
        <f>'Form Data'!M182</f>
        <v>0</v>
      </c>
      <c r="N25" s="96">
        <f>'Form Data'!N182</f>
        <v>0</v>
      </c>
      <c r="O25" s="200">
        <f>'Form Data'!O182</f>
        <v>0</v>
      </c>
      <c r="P25" s="199">
        <f>'Form Data'!P182</f>
        <v>0</v>
      </c>
      <c r="Q25" s="96">
        <f>'Form Data'!Q182</f>
        <v>0</v>
      </c>
    </row>
    <row r="26" spans="2:17">
      <c r="B26" s="492"/>
      <c r="C26" s="220" t="s">
        <v>139</v>
      </c>
      <c r="D26" s="99">
        <f>'Form Data'!D183</f>
        <v>0</v>
      </c>
      <c r="E26" s="98">
        <f>'Form Data'!E183</f>
        <v>0</v>
      </c>
      <c r="F26" s="96">
        <f>'Form Data'!F183</f>
        <v>0</v>
      </c>
      <c r="G26" s="203">
        <f>'Form Data'!G183</f>
        <v>0</v>
      </c>
      <c r="H26" s="97">
        <f>'Form Data'!H183</f>
        <v>0</v>
      </c>
      <c r="I26" s="238">
        <f>'Form Data'!I183</f>
        <v>0</v>
      </c>
      <c r="J26" s="239">
        <f>'Form Data'!J183</f>
        <v>0</v>
      </c>
      <c r="K26" s="96">
        <f>'Form Data'!K183</f>
        <v>0</v>
      </c>
      <c r="L26" s="202">
        <f>'Form Data'!L183</f>
        <v>0</v>
      </c>
      <c r="M26" s="201">
        <f>'Form Data'!M183</f>
        <v>0</v>
      </c>
      <c r="N26" s="96">
        <f>'Form Data'!N183</f>
        <v>0</v>
      </c>
      <c r="O26" s="200">
        <f>'Form Data'!O183</f>
        <v>0</v>
      </c>
      <c r="P26" s="199">
        <f>'Form Data'!P183</f>
        <v>0</v>
      </c>
      <c r="Q26" s="96">
        <f>'Form Data'!Q183</f>
        <v>0</v>
      </c>
    </row>
    <row r="27" spans="2:17">
      <c r="B27" s="492"/>
      <c r="C27" s="220" t="s">
        <v>138</v>
      </c>
      <c r="D27" s="99">
        <f>'Form Data'!D184</f>
        <v>0</v>
      </c>
      <c r="E27" s="98">
        <f>'Form Data'!E184</f>
        <v>0</v>
      </c>
      <c r="F27" s="96">
        <f>'Form Data'!F184</f>
        <v>0</v>
      </c>
      <c r="G27" s="203">
        <f>'Form Data'!G184</f>
        <v>0</v>
      </c>
      <c r="H27" s="97">
        <f>'Form Data'!H184</f>
        <v>0</v>
      </c>
      <c r="I27" s="238">
        <f>'Form Data'!I184</f>
        <v>0</v>
      </c>
      <c r="J27" s="239">
        <f>'Form Data'!J184</f>
        <v>0</v>
      </c>
      <c r="K27" s="96">
        <f>'Form Data'!K184</f>
        <v>0</v>
      </c>
      <c r="L27" s="202">
        <f>'Form Data'!L184</f>
        <v>0</v>
      </c>
      <c r="M27" s="201">
        <f>'Form Data'!M184</f>
        <v>0</v>
      </c>
      <c r="N27" s="96">
        <f>'Form Data'!N184</f>
        <v>0</v>
      </c>
      <c r="O27" s="200">
        <f>'Form Data'!O184</f>
        <v>0</v>
      </c>
      <c r="P27" s="199">
        <f>'Form Data'!P184</f>
        <v>0</v>
      </c>
      <c r="Q27" s="96">
        <f>'Form Data'!Q184</f>
        <v>0</v>
      </c>
    </row>
    <row r="28" spans="2:17">
      <c r="B28" s="492"/>
      <c r="C28" s="220" t="s">
        <v>137</v>
      </c>
      <c r="D28" s="99">
        <f>'Form Data'!D186</f>
        <v>0</v>
      </c>
      <c r="E28" s="98">
        <f>'Form Data'!E186</f>
        <v>0</v>
      </c>
      <c r="F28" s="96">
        <f>'Form Data'!F186</f>
        <v>0</v>
      </c>
      <c r="G28" s="203">
        <f>'Form Data'!G186</f>
        <v>0</v>
      </c>
      <c r="H28" s="97">
        <f>'Form Data'!H186</f>
        <v>0</v>
      </c>
      <c r="I28" s="238">
        <f>'Form Data'!I186</f>
        <v>0</v>
      </c>
      <c r="J28" s="239">
        <f>'Form Data'!J186</f>
        <v>0</v>
      </c>
      <c r="K28" s="96">
        <f>'Form Data'!K186</f>
        <v>0</v>
      </c>
      <c r="L28" s="202">
        <f>'Form Data'!L186</f>
        <v>0</v>
      </c>
      <c r="M28" s="201">
        <f>'Form Data'!M186</f>
        <v>0</v>
      </c>
      <c r="N28" s="96">
        <f>'Form Data'!N186</f>
        <v>0</v>
      </c>
      <c r="O28" s="200">
        <f>'Form Data'!O186</f>
        <v>0</v>
      </c>
      <c r="P28" s="199">
        <f>'Form Data'!P186</f>
        <v>0</v>
      </c>
      <c r="Q28" s="96">
        <f>'Form Data'!Q186</f>
        <v>0</v>
      </c>
    </row>
    <row r="29" spans="2:17">
      <c r="B29" s="492"/>
      <c r="C29" s="220" t="s">
        <v>136</v>
      </c>
      <c r="D29" s="99">
        <f>'Form Data'!D187</f>
        <v>0</v>
      </c>
      <c r="E29" s="98">
        <f>'Form Data'!E187</f>
        <v>0</v>
      </c>
      <c r="F29" s="96">
        <f>'Form Data'!F187</f>
        <v>0</v>
      </c>
      <c r="G29" s="203">
        <f>'Form Data'!G187</f>
        <v>0</v>
      </c>
      <c r="H29" s="97">
        <f>'Form Data'!H187</f>
        <v>0</v>
      </c>
      <c r="I29" s="238">
        <f>'Form Data'!I187</f>
        <v>0</v>
      </c>
      <c r="J29" s="239">
        <f>'Form Data'!J187</f>
        <v>0</v>
      </c>
      <c r="K29" s="96">
        <f>'Form Data'!K187</f>
        <v>0</v>
      </c>
      <c r="L29" s="202">
        <f>'Form Data'!L187</f>
        <v>0</v>
      </c>
      <c r="M29" s="201">
        <f>'Form Data'!M187</f>
        <v>0</v>
      </c>
      <c r="N29" s="96">
        <f>'Form Data'!N187</f>
        <v>0</v>
      </c>
      <c r="O29" s="200">
        <f>'Form Data'!O187</f>
        <v>0</v>
      </c>
      <c r="P29" s="199">
        <f>'Form Data'!P187</f>
        <v>0</v>
      </c>
      <c r="Q29" s="96">
        <f>'Form Data'!Q187</f>
        <v>0</v>
      </c>
    </row>
    <row r="30" spans="2:17">
      <c r="B30" s="492"/>
      <c r="C30" s="220" t="s">
        <v>135</v>
      </c>
      <c r="D30" s="99">
        <f>'Form Data'!D188</f>
        <v>0</v>
      </c>
      <c r="E30" s="98">
        <f>'Form Data'!E188</f>
        <v>0</v>
      </c>
      <c r="F30" s="96">
        <f>'Form Data'!F188</f>
        <v>0</v>
      </c>
      <c r="G30" s="203">
        <f>'Form Data'!G188</f>
        <v>0</v>
      </c>
      <c r="H30" s="97">
        <f>'Form Data'!H188</f>
        <v>0</v>
      </c>
      <c r="I30" s="238">
        <f>'Form Data'!I188</f>
        <v>0</v>
      </c>
      <c r="J30" s="239">
        <f>'Form Data'!J188</f>
        <v>0</v>
      </c>
      <c r="K30" s="96">
        <f>'Form Data'!K188</f>
        <v>0</v>
      </c>
      <c r="L30" s="202">
        <f>'Form Data'!L188</f>
        <v>0</v>
      </c>
      <c r="M30" s="201">
        <f>'Form Data'!M188</f>
        <v>0</v>
      </c>
      <c r="N30" s="96">
        <f>'Form Data'!N188</f>
        <v>0</v>
      </c>
      <c r="O30" s="200">
        <f>'Form Data'!O188</f>
        <v>0</v>
      </c>
      <c r="P30" s="199">
        <f>'Form Data'!P188</f>
        <v>0</v>
      </c>
      <c r="Q30" s="96">
        <f>'Form Data'!Q188</f>
        <v>0</v>
      </c>
    </row>
    <row r="31" spans="2:17">
      <c r="B31" s="492"/>
      <c r="C31" s="220" t="s">
        <v>134</v>
      </c>
      <c r="D31" s="99">
        <f>'Form Data'!D189</f>
        <v>0</v>
      </c>
      <c r="E31" s="98">
        <f>'Form Data'!E189</f>
        <v>0</v>
      </c>
      <c r="F31" s="96">
        <f>'Form Data'!F189</f>
        <v>0</v>
      </c>
      <c r="G31" s="203">
        <f>'Form Data'!G189</f>
        <v>0</v>
      </c>
      <c r="H31" s="97">
        <f>'Form Data'!H189</f>
        <v>0</v>
      </c>
      <c r="I31" s="238">
        <f>'Form Data'!I189</f>
        <v>0</v>
      </c>
      <c r="J31" s="239">
        <f>'Form Data'!J189</f>
        <v>0</v>
      </c>
      <c r="K31" s="96">
        <f>'Form Data'!K189</f>
        <v>0</v>
      </c>
      <c r="L31" s="202">
        <f>'Form Data'!L189</f>
        <v>0</v>
      </c>
      <c r="M31" s="201">
        <f>'Form Data'!M189</f>
        <v>0</v>
      </c>
      <c r="N31" s="96">
        <f>'Form Data'!N189</f>
        <v>0</v>
      </c>
      <c r="O31" s="200">
        <f>'Form Data'!O189</f>
        <v>0</v>
      </c>
      <c r="P31" s="199">
        <f>'Form Data'!P189</f>
        <v>0</v>
      </c>
      <c r="Q31" s="96">
        <f>'Form Data'!Q189</f>
        <v>0</v>
      </c>
    </row>
    <row r="32" spans="2:17">
      <c r="B32" s="492"/>
      <c r="C32" s="220" t="s">
        <v>133</v>
      </c>
      <c r="D32" s="99">
        <f>'Form Data'!D190</f>
        <v>8432.6768465351215</v>
      </c>
      <c r="E32" s="98">
        <f>'Form Data'!E190</f>
        <v>-1918.5646881130633</v>
      </c>
      <c r="F32" s="96">
        <f>'Form Data'!F190</f>
        <v>-0.18534633567298658</v>
      </c>
      <c r="G32" s="203">
        <f>'Form Data'!G190</f>
        <v>5.1315139817294773</v>
      </c>
      <c r="H32" s="97">
        <f>'Form Data'!H190</f>
        <v>-0.20756001638901989</v>
      </c>
      <c r="I32" s="238">
        <f>'Form Data'!I190</f>
        <v>13.238297327228736</v>
      </c>
      <c r="J32" s="239">
        <f>'Form Data'!J190</f>
        <v>-0.71112179820189425</v>
      </c>
      <c r="K32" s="96">
        <f>'Form Data'!K190</f>
        <v>-5.0978595725572291E-2</v>
      </c>
      <c r="L32" s="202">
        <f>'Form Data'!L190</f>
        <v>111634.28335886955</v>
      </c>
      <c r="M32" s="201">
        <f>'Form Data'!M190</f>
        <v>-32759.523276503751</v>
      </c>
      <c r="N32" s="96">
        <f>'Form Data'!N190</f>
        <v>-0.22687623548306945</v>
      </c>
      <c r="O32" s="200">
        <f>'Form Data'!O190</f>
        <v>133752.52739536762</v>
      </c>
      <c r="P32" s="199">
        <f>'Form Data'!P190</f>
        <v>-31498.581750079495</v>
      </c>
      <c r="Q32" s="96">
        <f>'Form Data'!Q190</f>
        <v>-0.19061041050172778</v>
      </c>
    </row>
    <row r="33" spans="2:17">
      <c r="B33" s="492"/>
      <c r="C33" s="220" t="s">
        <v>132</v>
      </c>
      <c r="D33" s="99">
        <f>'Form Data'!D191</f>
        <v>0</v>
      </c>
      <c r="E33" s="98">
        <f>'Form Data'!E191</f>
        <v>0</v>
      </c>
      <c r="F33" s="96">
        <f>'Form Data'!F191</f>
        <v>0</v>
      </c>
      <c r="G33" s="203">
        <f>'Form Data'!G191</f>
        <v>0</v>
      </c>
      <c r="H33" s="97">
        <f>'Form Data'!H191</f>
        <v>0</v>
      </c>
      <c r="I33" s="238">
        <f>'Form Data'!I191</f>
        <v>0</v>
      </c>
      <c r="J33" s="239">
        <f>'Form Data'!J191</f>
        <v>0</v>
      </c>
      <c r="K33" s="96">
        <f>'Form Data'!K191</f>
        <v>0</v>
      </c>
      <c r="L33" s="202">
        <f>'Form Data'!L191</f>
        <v>0</v>
      </c>
      <c r="M33" s="201">
        <f>'Form Data'!M191</f>
        <v>0</v>
      </c>
      <c r="N33" s="96">
        <f>'Form Data'!N191</f>
        <v>0</v>
      </c>
      <c r="O33" s="200">
        <f>'Form Data'!O191</f>
        <v>0</v>
      </c>
      <c r="P33" s="199">
        <f>'Form Data'!P191</f>
        <v>0</v>
      </c>
      <c r="Q33" s="96">
        <f>'Form Data'!Q191</f>
        <v>0</v>
      </c>
    </row>
    <row r="34" spans="2:17">
      <c r="B34" s="497"/>
      <c r="C34" s="216" t="s">
        <v>131</v>
      </c>
      <c r="D34" s="99">
        <f>'Form Data'!D192</f>
        <v>72.115378528833389</v>
      </c>
      <c r="E34" s="98">
        <f>'Form Data'!E192</f>
        <v>-13.206668570637703</v>
      </c>
      <c r="F34" s="96">
        <f>'Form Data'!F192</f>
        <v>-0.15478611940992179</v>
      </c>
      <c r="G34" s="203">
        <f>'Form Data'!G192</f>
        <v>4.388417580242928E-2</v>
      </c>
      <c r="H34" s="97">
        <f>'Form Data'!H192</f>
        <v>-1.2414161632860743E-4</v>
      </c>
      <c r="I34" s="238">
        <f>'Form Data'!I192</f>
        <v>4.2559999999999993</v>
      </c>
      <c r="J34" s="239">
        <f>'Form Data'!J192</f>
        <v>-8.8817841970012523E-16</v>
      </c>
      <c r="K34" s="96">
        <f>'Form Data'!K192</f>
        <v>-2.0868853846337529E-16</v>
      </c>
      <c r="L34" s="202">
        <f>'Form Data'!L192</f>
        <v>306.92305101871489</v>
      </c>
      <c r="M34" s="201">
        <f>'Form Data'!M192</f>
        <v>-56.207581436634086</v>
      </c>
      <c r="N34" s="96">
        <f>'Form Data'!N192</f>
        <v>-0.15478611940992185</v>
      </c>
      <c r="O34" s="200">
        <f>'Form Data'!O192</f>
        <v>76.923070430755615</v>
      </c>
      <c r="P34" s="199">
        <f>'Form Data'!P192</f>
        <v>-14.08711314201355</v>
      </c>
      <c r="Q34" s="96">
        <f>'Form Data'!Q192</f>
        <v>-0.15478611940992179</v>
      </c>
    </row>
    <row r="35" spans="2:17" ht="15" thickBot="1">
      <c r="B35" s="492"/>
      <c r="C35" s="228" t="s">
        <v>130</v>
      </c>
      <c r="D35" s="94">
        <f>'Form Data'!D193</f>
        <v>0</v>
      </c>
      <c r="E35" s="93">
        <f>'Form Data'!E193</f>
        <v>0</v>
      </c>
      <c r="F35" s="91">
        <f>'Form Data'!F193</f>
        <v>0</v>
      </c>
      <c r="G35" s="215">
        <f>'Form Data'!G193</f>
        <v>0</v>
      </c>
      <c r="H35" s="92">
        <f>'Form Data'!H193</f>
        <v>0</v>
      </c>
      <c r="I35" s="240">
        <f>'Form Data'!I193</f>
        <v>0</v>
      </c>
      <c r="J35" s="241">
        <f>'Form Data'!J193</f>
        <v>0</v>
      </c>
      <c r="K35" s="91">
        <f>'Form Data'!K193</f>
        <v>0</v>
      </c>
      <c r="L35" s="214">
        <f>'Form Data'!L193</f>
        <v>0</v>
      </c>
      <c r="M35" s="213">
        <f>'Form Data'!M193</f>
        <v>0</v>
      </c>
      <c r="N35" s="91">
        <f>'Form Data'!N193</f>
        <v>0</v>
      </c>
      <c r="O35" s="212">
        <f>'Form Data'!O193</f>
        <v>0</v>
      </c>
      <c r="P35" s="211">
        <f>'Form Data'!P193</f>
        <v>0</v>
      </c>
      <c r="Q35" s="91">
        <f>'Form Data'!Q193</f>
        <v>0</v>
      </c>
    </row>
    <row r="36" spans="2:17">
      <c r="B36" s="491" t="s">
        <v>68</v>
      </c>
      <c r="C36" s="210" t="s">
        <v>129</v>
      </c>
      <c r="D36" s="104">
        <f>Package!D66</f>
        <v>0</v>
      </c>
      <c r="E36" s="103">
        <f>Package!E66</f>
        <v>0</v>
      </c>
      <c r="F36" s="101">
        <f>Package!F66</f>
        <v>0</v>
      </c>
      <c r="G36" s="209">
        <f>Package!G66</f>
        <v>0</v>
      </c>
      <c r="H36" s="102">
        <f>Package!H66</f>
        <v>0</v>
      </c>
      <c r="I36" s="242">
        <f>Package!I66</f>
        <v>0</v>
      </c>
      <c r="J36" s="243">
        <f>Package!J66</f>
        <v>0</v>
      </c>
      <c r="K36" s="101">
        <f>Package!K66</f>
        <v>0</v>
      </c>
      <c r="L36" s="208">
        <f>Package!L66</f>
        <v>0</v>
      </c>
      <c r="M36" s="207">
        <f>Package!M66</f>
        <v>0</v>
      </c>
      <c r="N36" s="101">
        <f>Package!N66</f>
        <v>0</v>
      </c>
      <c r="O36" s="206">
        <f>Package!O66</f>
        <v>0</v>
      </c>
      <c r="P36" s="205">
        <f>Package!P66</f>
        <v>0</v>
      </c>
      <c r="Q36" s="101">
        <f>Package!Q66</f>
        <v>0</v>
      </c>
    </row>
    <row r="37" spans="2:17">
      <c r="B37" s="492"/>
      <c r="C37" s="204" t="s">
        <v>128</v>
      </c>
      <c r="D37" s="99">
        <f>Package!D67</f>
        <v>83.998185649514198</v>
      </c>
      <c r="E37" s="98">
        <f>Package!E67</f>
        <v>-0.4575316458940506</v>
      </c>
      <c r="F37" s="96">
        <f>Package!F67</f>
        <v>-5.4174147179841198E-3</v>
      </c>
      <c r="G37" s="203">
        <f>Package!G67</f>
        <v>5.1115188207111008E-2</v>
      </c>
      <c r="H37" s="97">
        <f>Package!H67</f>
        <v>7.5537156344698403E-3</v>
      </c>
      <c r="I37" s="238">
        <f>Package!I67</f>
        <v>8.0679580661984751</v>
      </c>
      <c r="J37" s="239">
        <f>Package!J67</f>
        <v>0.52316002863955902</v>
      </c>
      <c r="K37" s="96">
        <f>Package!K67</f>
        <v>6.934049474024423E-2</v>
      </c>
      <c r="L37" s="202">
        <f>Package!L67</f>
        <v>677.6938394570351</v>
      </c>
      <c r="M37" s="201">
        <f>Package!M67</f>
        <v>40.492509346008319</v>
      </c>
      <c r="N37" s="96">
        <f>Package!N67</f>
        <v>6.3547433805502027E-2</v>
      </c>
      <c r="O37" s="200">
        <f>Package!O67</f>
        <v>171.13102900981903</v>
      </c>
      <c r="P37" s="199">
        <f>Package!P67</f>
        <v>1.4669269323348999</v>
      </c>
      <c r="Q37" s="96">
        <f>Package!Q67</f>
        <v>8.6460654574116516E-3</v>
      </c>
    </row>
    <row r="38" spans="2:17">
      <c r="B38" s="492"/>
      <c r="C38" s="204" t="s">
        <v>127</v>
      </c>
      <c r="D38" s="99">
        <f>Package!D68</f>
        <v>2591.4341560602188</v>
      </c>
      <c r="E38" s="98">
        <f>Package!E68</f>
        <v>53.654162466526031</v>
      </c>
      <c r="F38" s="96">
        <f>Package!F68</f>
        <v>2.1142164648617782E-2</v>
      </c>
      <c r="G38" s="203">
        <f>Package!G68</f>
        <v>1.5769584020071039</v>
      </c>
      <c r="H38" s="97">
        <f>Package!H68</f>
        <v>0.2679951118173991</v>
      </c>
      <c r="I38" s="238">
        <f>Package!I68</f>
        <v>14.138668777381174</v>
      </c>
      <c r="J38" s="239">
        <f>Package!J68</f>
        <v>0.76843528877789424</v>
      </c>
      <c r="K38" s="96">
        <f>Package!K68</f>
        <v>5.7473587834715428E-2</v>
      </c>
      <c r="L38" s="202">
        <f>Package!L68</f>
        <v>36639.429190927745</v>
      </c>
      <c r="M38" s="201">
        <f>Package!M68</f>
        <v>2708.7181338739392</v>
      </c>
      <c r="N38" s="96">
        <f>Package!N68</f>
        <v>7.9830868540281527E-2</v>
      </c>
      <c r="O38" s="200">
        <f>Package!O68</f>
        <v>5182.8683121204376</v>
      </c>
      <c r="P38" s="199">
        <f>Package!P68</f>
        <v>107.30832493305206</v>
      </c>
      <c r="Q38" s="96">
        <f>Package!Q68</f>
        <v>2.1142164648617782E-2</v>
      </c>
    </row>
    <row r="39" spans="2:17">
      <c r="B39" s="492"/>
      <c r="C39" s="204" t="s">
        <v>126</v>
      </c>
      <c r="D39" s="99">
        <f>Package!D69</f>
        <v>0</v>
      </c>
      <c r="E39" s="98">
        <f>Package!E69</f>
        <v>0</v>
      </c>
      <c r="F39" s="96">
        <f>Package!F69</f>
        <v>0</v>
      </c>
      <c r="G39" s="203">
        <f>Package!G69</f>
        <v>0</v>
      </c>
      <c r="H39" s="97">
        <f>Package!H69</f>
        <v>0</v>
      </c>
      <c r="I39" s="238">
        <f>Package!I69</f>
        <v>0</v>
      </c>
      <c r="J39" s="239">
        <f>Package!J69</f>
        <v>0</v>
      </c>
      <c r="K39" s="96">
        <f>Package!K69</f>
        <v>0</v>
      </c>
      <c r="L39" s="202">
        <f>Package!L69</f>
        <v>0</v>
      </c>
      <c r="M39" s="201">
        <f>Package!M69</f>
        <v>0</v>
      </c>
      <c r="N39" s="96">
        <f>Package!N69</f>
        <v>0</v>
      </c>
      <c r="O39" s="200">
        <f>Package!O69</f>
        <v>0</v>
      </c>
      <c r="P39" s="199">
        <f>Package!P69</f>
        <v>0</v>
      </c>
      <c r="Q39" s="96">
        <f>Package!Q69</f>
        <v>0</v>
      </c>
    </row>
    <row r="40" spans="2:17">
      <c r="B40" s="492"/>
      <c r="C40" s="204" t="s">
        <v>125</v>
      </c>
      <c r="D40" s="99">
        <f>Package!D70</f>
        <v>39340.697115083589</v>
      </c>
      <c r="E40" s="98">
        <f>Package!E70</f>
        <v>-8488.7353466871573</v>
      </c>
      <c r="F40" s="96">
        <f>Package!F70</f>
        <v>-0.17747932412687648</v>
      </c>
      <c r="G40" s="203">
        <f>Package!G70</f>
        <v>23.939887768850596</v>
      </c>
      <c r="H40" s="97">
        <f>Package!H70</f>
        <v>-0.73008813178269349</v>
      </c>
      <c r="I40" s="238">
        <f>Package!I70</f>
        <v>7.9209419721449157</v>
      </c>
      <c r="J40" s="239">
        <f>Package!J70</f>
        <v>-0.30014873597881309</v>
      </c>
      <c r="K40" s="96">
        <f>Package!K70</f>
        <v>-3.6509600323740378E-2</v>
      </c>
      <c r="L40" s="202">
        <f>Package!L70</f>
        <v>311615.37899230601</v>
      </c>
      <c r="M40" s="201">
        <f>Package!M70</f>
        <v>-81594.723793988873</v>
      </c>
      <c r="N40" s="96">
        <f>Package!N70</f>
        <v>-0.20750922526101689</v>
      </c>
      <c r="O40" s="200">
        <f>Package!O70</f>
        <v>74253.844768881798</v>
      </c>
      <c r="P40" s="199">
        <f>Package!P70</f>
        <v>-20484.999402004687</v>
      </c>
      <c r="Q40" s="96">
        <f>Package!Q70</f>
        <v>-0.21622597975815061</v>
      </c>
    </row>
    <row r="41" spans="2:17">
      <c r="B41" s="492"/>
      <c r="C41" s="204" t="s">
        <v>124</v>
      </c>
      <c r="D41" s="99">
        <f>Package!D71</f>
        <v>0</v>
      </c>
      <c r="E41" s="98">
        <f>Package!E71</f>
        <v>0</v>
      </c>
      <c r="F41" s="96">
        <f>Package!F71</f>
        <v>0</v>
      </c>
      <c r="G41" s="203">
        <f>Package!G71</f>
        <v>0</v>
      </c>
      <c r="H41" s="97">
        <f>Package!H71</f>
        <v>0</v>
      </c>
      <c r="I41" s="238">
        <f>Package!I71</f>
        <v>0</v>
      </c>
      <c r="J41" s="239">
        <f>Package!J71</f>
        <v>0</v>
      </c>
      <c r="K41" s="96">
        <f>Package!K71</f>
        <v>0</v>
      </c>
      <c r="L41" s="202">
        <f>Package!L71</f>
        <v>0</v>
      </c>
      <c r="M41" s="201">
        <f>Package!M71</f>
        <v>0</v>
      </c>
      <c r="N41" s="96">
        <f>Package!N71</f>
        <v>0</v>
      </c>
      <c r="O41" s="200">
        <f>Package!O71</f>
        <v>0</v>
      </c>
      <c r="P41" s="199">
        <f>Package!P71</f>
        <v>0</v>
      </c>
      <c r="Q41" s="96">
        <f>Package!Q71</f>
        <v>0</v>
      </c>
    </row>
    <row r="42" spans="2:17" ht="15" thickBot="1">
      <c r="B42" s="493"/>
      <c r="C42" s="198" t="s">
        <v>123</v>
      </c>
      <c r="D42" s="197">
        <f>Package!D72</f>
        <v>0</v>
      </c>
      <c r="E42" s="139">
        <f>Package!E72</f>
        <v>0</v>
      </c>
      <c r="F42" s="137">
        <f>Package!F72</f>
        <v>0</v>
      </c>
      <c r="G42" s="196">
        <f>Package!G72</f>
        <v>0</v>
      </c>
      <c r="H42" s="138">
        <f>Package!H72</f>
        <v>0</v>
      </c>
      <c r="I42" s="244">
        <f>Package!I72</f>
        <v>0</v>
      </c>
      <c r="J42" s="245">
        <f>Package!J72</f>
        <v>0</v>
      </c>
      <c r="K42" s="137">
        <f>Package!K72</f>
        <v>0</v>
      </c>
      <c r="L42" s="195">
        <f>Package!L72</f>
        <v>0</v>
      </c>
      <c r="M42" s="194">
        <f>Package!M72</f>
        <v>0</v>
      </c>
      <c r="N42" s="137">
        <f>Package!N72</f>
        <v>0</v>
      </c>
      <c r="O42" s="193">
        <f>Package!O72</f>
        <v>0</v>
      </c>
      <c r="P42" s="192">
        <f>Package!P72</f>
        <v>0</v>
      </c>
      <c r="Q42" s="137">
        <f>Package!Q72</f>
        <v>0</v>
      </c>
    </row>
    <row r="43" spans="2:17">
      <c r="B43" s="503" t="s">
        <v>122</v>
      </c>
      <c r="C43" s="219" t="s">
        <v>12</v>
      </c>
      <c r="D43" s="136">
        <f>'NB &amp; PL'!D21</f>
        <v>98351.869731968807</v>
      </c>
      <c r="E43" s="119">
        <f>'NB &amp; PL'!E21</f>
        <v>-22797.280692783577</v>
      </c>
      <c r="F43" s="117">
        <f>'NB &amp; PL'!F21</f>
        <v>-0.18817532448932295</v>
      </c>
      <c r="G43" s="181">
        <f>'NB &amp; PL'!G21</f>
        <v>59.84979667117284</v>
      </c>
      <c r="H43" s="118">
        <f>'NB &amp; PL'!H21</f>
        <v>-2.6378070391511557</v>
      </c>
      <c r="I43" s="246">
        <f>'NB &amp; PL'!I21</f>
        <v>10.148474782342843</v>
      </c>
      <c r="J43" s="247">
        <f>'NB &amp; PL'!J21</f>
        <v>-0.24407284894218151</v>
      </c>
      <c r="K43" s="117">
        <f>'NB &amp; PL'!K21</f>
        <v>-2.3485372172598089E-2</v>
      </c>
      <c r="L43" s="180">
        <f>'NB &amp; PL'!L21</f>
        <v>998121.46977115388</v>
      </c>
      <c r="M43" s="179">
        <f>'NB &amp; PL'!M21</f>
        <v>-260926.8465077997</v>
      </c>
      <c r="N43" s="117">
        <f>'NB &amp; PL'!N21</f>
        <v>-0.20724132913258986</v>
      </c>
      <c r="O43" s="178">
        <f>'NB &amp; PL'!O21</f>
        <v>518564.78211426735</v>
      </c>
      <c r="P43" s="177">
        <f>'NB &amp; PL'!P21</f>
        <v>-38029.201937635313</v>
      </c>
      <c r="Q43" s="117">
        <f>'NB &amp; PL'!Q21</f>
        <v>-6.832485263457154E-2</v>
      </c>
    </row>
    <row r="44" spans="2:17" ht="15" thickBot="1">
      <c r="B44" s="504"/>
      <c r="C44" s="217" t="s">
        <v>11</v>
      </c>
      <c r="D44" s="134">
        <f>'NB &amp; PL'!D22</f>
        <v>62278.811607435462</v>
      </c>
      <c r="E44" s="113">
        <f>'NB &amp; PL'!E22</f>
        <v>-4842.1510102399188</v>
      </c>
      <c r="F44" s="111">
        <f>'NB &amp; PL'!F22</f>
        <v>-7.2140666960053473E-2</v>
      </c>
      <c r="G44" s="171">
        <f>'NB &amp; PL'!G22</f>
        <v>37.898356399174034</v>
      </c>
      <c r="H44" s="112">
        <f>'NB &amp; PL'!H22</f>
        <v>3.2779888769612313</v>
      </c>
      <c r="I44" s="234">
        <f>'NB &amp; PL'!I22</f>
        <v>7.5732494784104336</v>
      </c>
      <c r="J44" s="235">
        <f>'NB &amp; PL'!J22</f>
        <v>0.20347444821650473</v>
      </c>
      <c r="K44" s="111">
        <f>'NB &amp; PL'!K22</f>
        <v>2.7609316075846414E-2</v>
      </c>
      <c r="L44" s="170">
        <f>'NB &amp; PL'!L22</f>
        <v>471652.97752203228</v>
      </c>
      <c r="M44" s="169">
        <f>'NB &amp; PL'!M22</f>
        <v>-23013.416780291882</v>
      </c>
      <c r="N44" s="111">
        <f>'NB &amp; PL'!N22</f>
        <v>-4.652310536022955E-2</v>
      </c>
      <c r="O44" s="168">
        <f>'NB &amp; PL'!O22</f>
        <v>129791.11460697651</v>
      </c>
      <c r="P44" s="167">
        <f>'NB &amp; PL'!P22</f>
        <v>-2919.6711368889082</v>
      </c>
      <c r="Q44" s="111">
        <f>'NB &amp; PL'!Q22</f>
        <v>-2.2000255069877548E-2</v>
      </c>
    </row>
    <row r="45" spans="2:17">
      <c r="B45" s="491" t="s">
        <v>121</v>
      </c>
      <c r="C45" s="120" t="s">
        <v>120</v>
      </c>
      <c r="D45" s="166">
        <f>Sodium!D39</f>
        <v>0</v>
      </c>
      <c r="E45" s="165">
        <f>Sodium!E39</f>
        <v>0</v>
      </c>
      <c r="F45" s="158">
        <f>Sodium!F39</f>
        <v>0</v>
      </c>
      <c r="G45" s="164">
        <f>Sodium!G39</f>
        <v>0</v>
      </c>
      <c r="H45" s="163">
        <f>Sodium!H39</f>
        <v>0</v>
      </c>
      <c r="I45" s="248">
        <f>Sodium!I39</f>
        <v>0</v>
      </c>
      <c r="J45" s="249">
        <f>Sodium!J39</f>
        <v>0</v>
      </c>
      <c r="K45" s="158">
        <f>Sodium!K39</f>
        <v>0</v>
      </c>
      <c r="L45" s="162">
        <f>Sodium!L39</f>
        <v>0</v>
      </c>
      <c r="M45" s="161">
        <f>Sodium!M39</f>
        <v>0</v>
      </c>
      <c r="N45" s="158">
        <f>Sodium!N39</f>
        <v>0</v>
      </c>
      <c r="O45" s="160">
        <f>Sodium!O39</f>
        <v>0</v>
      </c>
      <c r="P45" s="159">
        <f>Sodium!P39</f>
        <v>0</v>
      </c>
      <c r="Q45" s="158">
        <f>Sodium!Q39</f>
        <v>0</v>
      </c>
    </row>
    <row r="46" spans="2:17">
      <c r="B46" s="492"/>
      <c r="C46" s="100" t="s">
        <v>119</v>
      </c>
      <c r="D46" s="157">
        <f>Sodium!D40</f>
        <v>0</v>
      </c>
      <c r="E46" s="156">
        <f>Sodium!E40</f>
        <v>0</v>
      </c>
      <c r="F46" s="149">
        <f>Sodium!F40</f>
        <v>0</v>
      </c>
      <c r="G46" s="155">
        <f>Sodium!G40</f>
        <v>0</v>
      </c>
      <c r="H46" s="154">
        <f>Sodium!H40</f>
        <v>0</v>
      </c>
      <c r="I46" s="250">
        <f>Sodium!I40</f>
        <v>0</v>
      </c>
      <c r="J46" s="251">
        <f>Sodium!J40</f>
        <v>0</v>
      </c>
      <c r="K46" s="149">
        <f>Sodium!K40</f>
        <v>0</v>
      </c>
      <c r="L46" s="153">
        <f>Sodium!L40</f>
        <v>0</v>
      </c>
      <c r="M46" s="152">
        <f>Sodium!M40</f>
        <v>0</v>
      </c>
      <c r="N46" s="149">
        <f>Sodium!N40</f>
        <v>0</v>
      </c>
      <c r="O46" s="151">
        <f>Sodium!O40</f>
        <v>0</v>
      </c>
      <c r="P46" s="150">
        <f>Sodium!P40</f>
        <v>0</v>
      </c>
      <c r="Q46" s="149">
        <f>Sodium!Q40</f>
        <v>0</v>
      </c>
    </row>
    <row r="47" spans="2:17">
      <c r="B47" s="492"/>
      <c r="C47" s="100" t="s">
        <v>118</v>
      </c>
      <c r="D47" s="157">
        <f>Sodium!D41</f>
        <v>0</v>
      </c>
      <c r="E47" s="156">
        <f>Sodium!E41</f>
        <v>0</v>
      </c>
      <c r="F47" s="149">
        <f>Sodium!F41</f>
        <v>0</v>
      </c>
      <c r="G47" s="155">
        <f>Sodium!G41</f>
        <v>0</v>
      </c>
      <c r="H47" s="154">
        <f>Sodium!H41</f>
        <v>0</v>
      </c>
      <c r="I47" s="250">
        <f>Sodium!I41</f>
        <v>0</v>
      </c>
      <c r="J47" s="251">
        <f>Sodium!J41</f>
        <v>0</v>
      </c>
      <c r="K47" s="149">
        <f>Sodium!K41</f>
        <v>0</v>
      </c>
      <c r="L47" s="153">
        <f>Sodium!L41</f>
        <v>0</v>
      </c>
      <c r="M47" s="152">
        <f>Sodium!M41</f>
        <v>0</v>
      </c>
      <c r="N47" s="149">
        <f>Sodium!N41</f>
        <v>0</v>
      </c>
      <c r="O47" s="151">
        <f>Sodium!O41</f>
        <v>0</v>
      </c>
      <c r="P47" s="150">
        <f>Sodium!P41</f>
        <v>0</v>
      </c>
      <c r="Q47" s="149">
        <f>Sodium!Q41</f>
        <v>0</v>
      </c>
    </row>
    <row r="48" spans="2:17" ht="15" thickBot="1">
      <c r="B48" s="493"/>
      <c r="C48" s="297" t="s">
        <v>117</v>
      </c>
      <c r="D48" s="148">
        <f>Sodium!D42</f>
        <v>0</v>
      </c>
      <c r="E48" s="147">
        <f>Sodium!E42</f>
        <v>0</v>
      </c>
      <c r="F48" s="140">
        <f>Sodium!F42</f>
        <v>0</v>
      </c>
      <c r="G48" s="146">
        <f>Sodium!G42</f>
        <v>0</v>
      </c>
      <c r="H48" s="145">
        <f>Sodium!H42</f>
        <v>0</v>
      </c>
      <c r="I48" s="254">
        <f>Sodium!I42</f>
        <v>0</v>
      </c>
      <c r="J48" s="255">
        <f>Sodium!J42</f>
        <v>0</v>
      </c>
      <c r="K48" s="140">
        <f>Sodium!K42</f>
        <v>0</v>
      </c>
      <c r="L48" s="144">
        <f>Sodium!L42</f>
        <v>0</v>
      </c>
      <c r="M48" s="143">
        <f>Sodium!M42</f>
        <v>0</v>
      </c>
      <c r="N48" s="140">
        <f>Sodium!N42</f>
        <v>0</v>
      </c>
      <c r="O48" s="142">
        <f>Sodium!O42</f>
        <v>0</v>
      </c>
      <c r="P48" s="141">
        <f>Sodium!P42</f>
        <v>0</v>
      </c>
      <c r="Q48" s="140">
        <f>Sodium!Q42</f>
        <v>0</v>
      </c>
    </row>
    <row r="49" spans="2:17">
      <c r="B49" s="501"/>
      <c r="C49" s="285" t="s">
        <v>114</v>
      </c>
      <c r="D49" s="286">
        <f>'Flavor Groups'!D111</f>
        <v>0</v>
      </c>
      <c r="E49" s="287">
        <f>'Flavor Groups'!E111</f>
        <v>0</v>
      </c>
      <c r="F49" s="288">
        <f>'Flavor Groups'!F111</f>
        <v>0</v>
      </c>
      <c r="G49" s="289">
        <f>'Flavor Groups'!G111</f>
        <v>0</v>
      </c>
      <c r="H49" s="290">
        <f>'Flavor Groups'!H111</f>
        <v>0</v>
      </c>
      <c r="I49" s="291">
        <f>'Flavor Groups'!I111</f>
        <v>0</v>
      </c>
      <c r="J49" s="292">
        <f>'Flavor Groups'!J111</f>
        <v>0</v>
      </c>
      <c r="K49" s="288">
        <f>'Flavor Groups'!K111</f>
        <v>0</v>
      </c>
      <c r="L49" s="293">
        <f>'Flavor Groups'!L111</f>
        <v>0</v>
      </c>
      <c r="M49" s="294">
        <f>'Flavor Groups'!M111</f>
        <v>0</v>
      </c>
      <c r="N49" s="288">
        <f>'Flavor Groups'!N111</f>
        <v>0</v>
      </c>
      <c r="O49" s="295">
        <f>'Flavor Groups'!O111</f>
        <v>0</v>
      </c>
      <c r="P49" s="296">
        <f>'Flavor Groups'!P111</f>
        <v>0</v>
      </c>
      <c r="Q49" s="288">
        <f>'Flavor Groups'!Q111</f>
        <v>0</v>
      </c>
    </row>
    <row r="50" spans="2:17">
      <c r="B50" s="501"/>
      <c r="C50" s="218" t="s">
        <v>113</v>
      </c>
      <c r="D50" s="135">
        <f>'Flavor Groups'!D112</f>
        <v>0</v>
      </c>
      <c r="E50" s="116">
        <f>'Flavor Groups'!E112</f>
        <v>0</v>
      </c>
      <c r="F50" s="114">
        <f>'Flavor Groups'!F112</f>
        <v>0</v>
      </c>
      <c r="G50" s="176">
        <f>'Flavor Groups'!G112</f>
        <v>0</v>
      </c>
      <c r="H50" s="115">
        <f>'Flavor Groups'!H112</f>
        <v>0</v>
      </c>
      <c r="I50" s="232">
        <f>'Flavor Groups'!I112</f>
        <v>0</v>
      </c>
      <c r="J50" s="233">
        <f>'Flavor Groups'!J112</f>
        <v>0</v>
      </c>
      <c r="K50" s="114">
        <f>'Flavor Groups'!K112</f>
        <v>0</v>
      </c>
      <c r="L50" s="175">
        <f>'Flavor Groups'!L112</f>
        <v>0</v>
      </c>
      <c r="M50" s="174">
        <f>'Flavor Groups'!M112</f>
        <v>0</v>
      </c>
      <c r="N50" s="114">
        <f>'Flavor Groups'!N112</f>
        <v>0</v>
      </c>
      <c r="O50" s="173">
        <f>'Flavor Groups'!O112</f>
        <v>0</v>
      </c>
      <c r="P50" s="172">
        <f>'Flavor Groups'!P112</f>
        <v>0</v>
      </c>
      <c r="Q50" s="114">
        <f>'Flavor Groups'!Q112</f>
        <v>0</v>
      </c>
    </row>
    <row r="51" spans="2:17">
      <c r="B51" s="501"/>
      <c r="C51" s="218" t="s">
        <v>112</v>
      </c>
      <c r="D51" s="135">
        <f>'Flavor Groups'!D113</f>
        <v>0</v>
      </c>
      <c r="E51" s="116">
        <f>'Flavor Groups'!E113</f>
        <v>0</v>
      </c>
      <c r="F51" s="114">
        <f>'Flavor Groups'!F113</f>
        <v>0</v>
      </c>
      <c r="G51" s="176">
        <f>'Flavor Groups'!G113</f>
        <v>0</v>
      </c>
      <c r="H51" s="115">
        <f>'Flavor Groups'!H113</f>
        <v>0</v>
      </c>
      <c r="I51" s="232">
        <f>'Flavor Groups'!I113</f>
        <v>0</v>
      </c>
      <c r="J51" s="233">
        <f>'Flavor Groups'!J113</f>
        <v>0</v>
      </c>
      <c r="K51" s="114">
        <f>'Flavor Groups'!K113</f>
        <v>0</v>
      </c>
      <c r="L51" s="175">
        <f>'Flavor Groups'!L113</f>
        <v>0</v>
      </c>
      <c r="M51" s="174">
        <f>'Flavor Groups'!M113</f>
        <v>0</v>
      </c>
      <c r="N51" s="114">
        <f>'Flavor Groups'!N113</f>
        <v>0</v>
      </c>
      <c r="O51" s="173">
        <f>'Flavor Groups'!O113</f>
        <v>0</v>
      </c>
      <c r="P51" s="172">
        <f>'Flavor Groups'!P113</f>
        <v>0</v>
      </c>
      <c r="Q51" s="114">
        <f>'Flavor Groups'!Q113</f>
        <v>0</v>
      </c>
    </row>
    <row r="52" spans="2:17">
      <c r="B52" s="501"/>
      <c r="C52" s="218" t="s">
        <v>111</v>
      </c>
      <c r="D52" s="135">
        <f>'Flavor Groups'!D114</f>
        <v>0</v>
      </c>
      <c r="E52" s="116">
        <f>'Flavor Groups'!E114</f>
        <v>0</v>
      </c>
      <c r="F52" s="114">
        <f>'Flavor Groups'!F114</f>
        <v>0</v>
      </c>
      <c r="G52" s="176">
        <f>'Flavor Groups'!G114</f>
        <v>0</v>
      </c>
      <c r="H52" s="115">
        <f>'Flavor Groups'!H114</f>
        <v>0</v>
      </c>
      <c r="I52" s="232">
        <f>'Flavor Groups'!I114</f>
        <v>0</v>
      </c>
      <c r="J52" s="233">
        <f>'Flavor Groups'!J114</f>
        <v>0</v>
      </c>
      <c r="K52" s="114">
        <f>'Flavor Groups'!K114</f>
        <v>0</v>
      </c>
      <c r="L52" s="175">
        <f>'Flavor Groups'!L114</f>
        <v>0</v>
      </c>
      <c r="M52" s="174">
        <f>'Flavor Groups'!M114</f>
        <v>0</v>
      </c>
      <c r="N52" s="114">
        <f>'Flavor Groups'!N114</f>
        <v>0</v>
      </c>
      <c r="O52" s="173">
        <f>'Flavor Groups'!O114</f>
        <v>0</v>
      </c>
      <c r="P52" s="172">
        <f>'Flavor Groups'!P114</f>
        <v>0</v>
      </c>
      <c r="Q52" s="114">
        <f>'Flavor Groups'!Q114</f>
        <v>0</v>
      </c>
    </row>
    <row r="53" spans="2:17">
      <c r="B53" s="501"/>
      <c r="C53" s="218" t="s">
        <v>110</v>
      </c>
      <c r="D53" s="135">
        <f>'Flavor Groups'!D115</f>
        <v>0</v>
      </c>
      <c r="E53" s="116">
        <f>'Flavor Groups'!E115</f>
        <v>0</v>
      </c>
      <c r="F53" s="114">
        <f>'Flavor Groups'!F115</f>
        <v>0</v>
      </c>
      <c r="G53" s="176">
        <f>'Flavor Groups'!G115</f>
        <v>0</v>
      </c>
      <c r="H53" s="115">
        <f>'Flavor Groups'!H115</f>
        <v>0</v>
      </c>
      <c r="I53" s="232">
        <f>'Flavor Groups'!I115</f>
        <v>0</v>
      </c>
      <c r="J53" s="233">
        <f>'Flavor Groups'!J115</f>
        <v>0</v>
      </c>
      <c r="K53" s="114">
        <f>'Flavor Groups'!K115</f>
        <v>0</v>
      </c>
      <c r="L53" s="175">
        <f>'Flavor Groups'!L115</f>
        <v>0</v>
      </c>
      <c r="M53" s="174">
        <f>'Flavor Groups'!M115</f>
        <v>0</v>
      </c>
      <c r="N53" s="114">
        <f>'Flavor Groups'!N115</f>
        <v>0</v>
      </c>
      <c r="O53" s="173">
        <f>'Flavor Groups'!O115</f>
        <v>0</v>
      </c>
      <c r="P53" s="172">
        <f>'Flavor Groups'!P115</f>
        <v>0</v>
      </c>
      <c r="Q53" s="114">
        <f>'Flavor Groups'!Q115</f>
        <v>0</v>
      </c>
    </row>
    <row r="54" spans="2:17">
      <c r="B54" s="501"/>
      <c r="C54" s="218" t="s">
        <v>109</v>
      </c>
      <c r="D54" s="135">
        <f>'Flavor Groups'!D116</f>
        <v>0</v>
      </c>
      <c r="E54" s="116">
        <f>'Flavor Groups'!E116</f>
        <v>0</v>
      </c>
      <c r="F54" s="114">
        <f>'Flavor Groups'!F116</f>
        <v>0</v>
      </c>
      <c r="G54" s="176">
        <f>'Flavor Groups'!G116</f>
        <v>0</v>
      </c>
      <c r="H54" s="115">
        <f>'Flavor Groups'!H116</f>
        <v>0</v>
      </c>
      <c r="I54" s="232">
        <f>'Flavor Groups'!I116</f>
        <v>0</v>
      </c>
      <c r="J54" s="233">
        <f>'Flavor Groups'!J116</f>
        <v>0</v>
      </c>
      <c r="K54" s="114">
        <f>'Flavor Groups'!K116</f>
        <v>0</v>
      </c>
      <c r="L54" s="175">
        <f>'Flavor Groups'!L116</f>
        <v>0</v>
      </c>
      <c r="M54" s="174">
        <f>'Flavor Groups'!M116</f>
        <v>0</v>
      </c>
      <c r="N54" s="114">
        <f>'Flavor Groups'!N116</f>
        <v>0</v>
      </c>
      <c r="O54" s="173">
        <f>'Flavor Groups'!O116</f>
        <v>0</v>
      </c>
      <c r="P54" s="172">
        <f>'Flavor Groups'!P116</f>
        <v>0</v>
      </c>
      <c r="Q54" s="114">
        <f>'Flavor Groups'!Q116</f>
        <v>0</v>
      </c>
    </row>
    <row r="55" spans="2:17">
      <c r="B55" s="501"/>
      <c r="C55" s="218" t="s">
        <v>108</v>
      </c>
      <c r="D55" s="135">
        <f>'Flavor Groups'!D117</f>
        <v>0</v>
      </c>
      <c r="E55" s="116">
        <f>'Flavor Groups'!E117</f>
        <v>0</v>
      </c>
      <c r="F55" s="114">
        <f>'Flavor Groups'!F117</f>
        <v>0</v>
      </c>
      <c r="G55" s="176">
        <f>'Flavor Groups'!G117</f>
        <v>0</v>
      </c>
      <c r="H55" s="115">
        <f>'Flavor Groups'!H117</f>
        <v>0</v>
      </c>
      <c r="I55" s="232">
        <f>'Flavor Groups'!I117</f>
        <v>0</v>
      </c>
      <c r="J55" s="233">
        <f>'Flavor Groups'!J117</f>
        <v>0</v>
      </c>
      <c r="K55" s="114">
        <f>'Flavor Groups'!K117</f>
        <v>0</v>
      </c>
      <c r="L55" s="175">
        <f>'Flavor Groups'!L117</f>
        <v>0</v>
      </c>
      <c r="M55" s="174">
        <f>'Flavor Groups'!M117</f>
        <v>0</v>
      </c>
      <c r="N55" s="114">
        <f>'Flavor Groups'!N117</f>
        <v>0</v>
      </c>
      <c r="O55" s="173">
        <f>'Flavor Groups'!O117</f>
        <v>0</v>
      </c>
      <c r="P55" s="172">
        <f>'Flavor Groups'!P117</f>
        <v>0</v>
      </c>
      <c r="Q55" s="114">
        <f>'Flavor Groups'!Q117</f>
        <v>0</v>
      </c>
    </row>
    <row r="56" spans="2:17">
      <c r="B56" s="501"/>
      <c r="C56" s="218" t="s">
        <v>107</v>
      </c>
      <c r="D56" s="135">
        <f>'Flavor Groups'!D118</f>
        <v>0</v>
      </c>
      <c r="E56" s="116">
        <f>'Flavor Groups'!E118</f>
        <v>0</v>
      </c>
      <c r="F56" s="114">
        <f>'Flavor Groups'!F118</f>
        <v>0</v>
      </c>
      <c r="G56" s="176">
        <f>'Flavor Groups'!G118</f>
        <v>0</v>
      </c>
      <c r="H56" s="115">
        <f>'Flavor Groups'!H118</f>
        <v>0</v>
      </c>
      <c r="I56" s="232">
        <f>'Flavor Groups'!I118</f>
        <v>0</v>
      </c>
      <c r="J56" s="233">
        <f>'Flavor Groups'!J118</f>
        <v>0</v>
      </c>
      <c r="K56" s="114">
        <f>'Flavor Groups'!K118</f>
        <v>0</v>
      </c>
      <c r="L56" s="175">
        <f>'Flavor Groups'!L118</f>
        <v>0</v>
      </c>
      <c r="M56" s="174">
        <f>'Flavor Groups'!M118</f>
        <v>0</v>
      </c>
      <c r="N56" s="114">
        <f>'Flavor Groups'!N118</f>
        <v>0</v>
      </c>
      <c r="O56" s="173">
        <f>'Flavor Groups'!O118</f>
        <v>0</v>
      </c>
      <c r="P56" s="172">
        <f>'Flavor Groups'!P118</f>
        <v>0</v>
      </c>
      <c r="Q56" s="114">
        <f>'Flavor Groups'!Q118</f>
        <v>0</v>
      </c>
    </row>
    <row r="57" spans="2:17">
      <c r="B57" s="501"/>
      <c r="C57" s="218" t="s">
        <v>106</v>
      </c>
      <c r="D57" s="135">
        <f>'Flavor Groups'!D119</f>
        <v>0</v>
      </c>
      <c r="E57" s="116">
        <f>'Flavor Groups'!E119</f>
        <v>0</v>
      </c>
      <c r="F57" s="114">
        <f>'Flavor Groups'!F119</f>
        <v>0</v>
      </c>
      <c r="G57" s="176">
        <f>'Flavor Groups'!G119</f>
        <v>0</v>
      </c>
      <c r="H57" s="115">
        <f>'Flavor Groups'!H119</f>
        <v>0</v>
      </c>
      <c r="I57" s="232">
        <f>'Flavor Groups'!I119</f>
        <v>0</v>
      </c>
      <c r="J57" s="233">
        <f>'Flavor Groups'!J119</f>
        <v>0</v>
      </c>
      <c r="K57" s="114">
        <f>'Flavor Groups'!K119</f>
        <v>0</v>
      </c>
      <c r="L57" s="175">
        <f>'Flavor Groups'!L119</f>
        <v>0</v>
      </c>
      <c r="M57" s="174">
        <f>'Flavor Groups'!M119</f>
        <v>0</v>
      </c>
      <c r="N57" s="114">
        <f>'Flavor Groups'!N119</f>
        <v>0</v>
      </c>
      <c r="O57" s="173">
        <f>'Flavor Groups'!O119</f>
        <v>0</v>
      </c>
      <c r="P57" s="172">
        <f>'Flavor Groups'!P119</f>
        <v>0</v>
      </c>
      <c r="Q57" s="114">
        <f>'Flavor Groups'!Q119</f>
        <v>0</v>
      </c>
    </row>
    <row r="58" spans="2:17">
      <c r="B58" s="501"/>
      <c r="C58" s="218" t="s">
        <v>105</v>
      </c>
      <c r="D58" s="135">
        <f>'Flavor Groups'!D120</f>
        <v>0</v>
      </c>
      <c r="E58" s="116">
        <f>'Flavor Groups'!E120</f>
        <v>0</v>
      </c>
      <c r="F58" s="114">
        <f>'Flavor Groups'!F120</f>
        <v>0</v>
      </c>
      <c r="G58" s="176">
        <f>'Flavor Groups'!G120</f>
        <v>0</v>
      </c>
      <c r="H58" s="115">
        <f>'Flavor Groups'!H120</f>
        <v>0</v>
      </c>
      <c r="I58" s="232">
        <f>'Flavor Groups'!I120</f>
        <v>0</v>
      </c>
      <c r="J58" s="233">
        <f>'Flavor Groups'!J120</f>
        <v>0</v>
      </c>
      <c r="K58" s="114">
        <f>'Flavor Groups'!K120</f>
        <v>0</v>
      </c>
      <c r="L58" s="175">
        <f>'Flavor Groups'!L120</f>
        <v>0</v>
      </c>
      <c r="M58" s="174">
        <f>'Flavor Groups'!M120</f>
        <v>0</v>
      </c>
      <c r="N58" s="114">
        <f>'Flavor Groups'!N120</f>
        <v>0</v>
      </c>
      <c r="O58" s="173">
        <f>'Flavor Groups'!O120</f>
        <v>0</v>
      </c>
      <c r="P58" s="172">
        <f>'Flavor Groups'!P120</f>
        <v>0</v>
      </c>
      <c r="Q58" s="114">
        <f>'Flavor Groups'!Q120</f>
        <v>0</v>
      </c>
    </row>
    <row r="59" spans="2:17">
      <c r="B59" s="501"/>
      <c r="C59" s="218" t="s">
        <v>104</v>
      </c>
      <c r="D59" s="135">
        <f>'Flavor Groups'!D121</f>
        <v>0</v>
      </c>
      <c r="E59" s="116">
        <f>'Flavor Groups'!E121</f>
        <v>0</v>
      </c>
      <c r="F59" s="114">
        <f>'Flavor Groups'!F121</f>
        <v>0</v>
      </c>
      <c r="G59" s="176">
        <f>'Flavor Groups'!G121</f>
        <v>0</v>
      </c>
      <c r="H59" s="115">
        <f>'Flavor Groups'!H121</f>
        <v>0</v>
      </c>
      <c r="I59" s="232">
        <f>'Flavor Groups'!I121</f>
        <v>0</v>
      </c>
      <c r="J59" s="233">
        <f>'Flavor Groups'!J121</f>
        <v>0</v>
      </c>
      <c r="K59" s="114">
        <f>'Flavor Groups'!K121</f>
        <v>0</v>
      </c>
      <c r="L59" s="175">
        <f>'Flavor Groups'!L121</f>
        <v>0</v>
      </c>
      <c r="M59" s="174">
        <f>'Flavor Groups'!M121</f>
        <v>0</v>
      </c>
      <c r="N59" s="114">
        <f>'Flavor Groups'!N121</f>
        <v>0</v>
      </c>
      <c r="O59" s="173">
        <f>'Flavor Groups'!O121</f>
        <v>0</v>
      </c>
      <c r="P59" s="172">
        <f>'Flavor Groups'!P121</f>
        <v>0</v>
      </c>
      <c r="Q59" s="114">
        <f>'Flavor Groups'!Q121</f>
        <v>0</v>
      </c>
    </row>
    <row r="60" spans="2:17" ht="15" thickBot="1">
      <c r="B60" s="502"/>
      <c r="C60" s="217" t="s">
        <v>103</v>
      </c>
      <c r="D60" s="134">
        <f>'Flavor Groups'!D122</f>
        <v>0</v>
      </c>
      <c r="E60" s="113">
        <f>'Flavor Groups'!E122</f>
        <v>0</v>
      </c>
      <c r="F60" s="111">
        <f>'Flavor Groups'!F122</f>
        <v>0</v>
      </c>
      <c r="G60" s="171">
        <f>'Flavor Groups'!G122</f>
        <v>0</v>
      </c>
      <c r="H60" s="112">
        <f>'Flavor Groups'!H122</f>
        <v>0</v>
      </c>
      <c r="I60" s="234">
        <f>'Flavor Groups'!I122</f>
        <v>0</v>
      </c>
      <c r="J60" s="235">
        <f>'Flavor Groups'!J122</f>
        <v>0</v>
      </c>
      <c r="K60" s="111">
        <f>'Flavor Groups'!K122</f>
        <v>0</v>
      </c>
      <c r="L60" s="170">
        <f>'Flavor Groups'!L122</f>
        <v>0</v>
      </c>
      <c r="M60" s="169">
        <f>'Flavor Groups'!M122</f>
        <v>0</v>
      </c>
      <c r="N60" s="111">
        <f>'Flavor Groups'!N122</f>
        <v>0</v>
      </c>
      <c r="O60" s="168">
        <f>'Flavor Groups'!O122</f>
        <v>0</v>
      </c>
      <c r="P60" s="167">
        <f>'Flavor Groups'!P122</f>
        <v>0</v>
      </c>
      <c r="Q60" s="111">
        <f>'Flavor Groups'!Q122</f>
        <v>0</v>
      </c>
    </row>
    <row r="61" spans="2:17">
      <c r="B61" s="496" t="s">
        <v>102</v>
      </c>
      <c r="C61" s="120" t="s">
        <v>101</v>
      </c>
      <c r="D61" s="166">
        <f>'Cheddar Sharpness'!D48</f>
        <v>0</v>
      </c>
      <c r="E61" s="165">
        <f>'Cheddar Sharpness'!E48</f>
        <v>0</v>
      </c>
      <c r="F61" s="158">
        <f>'Cheddar Sharpness'!F48</f>
        <v>0</v>
      </c>
      <c r="G61" s="164">
        <f>'Cheddar Sharpness'!G48</f>
        <v>0</v>
      </c>
      <c r="H61" s="163">
        <f>'Cheddar Sharpness'!H48</f>
        <v>0</v>
      </c>
      <c r="I61" s="248">
        <f>'Cheddar Sharpness'!I48</f>
        <v>0</v>
      </c>
      <c r="J61" s="249">
        <f>'Cheddar Sharpness'!J48</f>
        <v>0</v>
      </c>
      <c r="K61" s="158">
        <f>'Cheddar Sharpness'!K48</f>
        <v>0</v>
      </c>
      <c r="L61" s="162">
        <f>'Cheddar Sharpness'!L48</f>
        <v>0</v>
      </c>
      <c r="M61" s="161">
        <f>'Cheddar Sharpness'!M48</f>
        <v>0</v>
      </c>
      <c r="N61" s="158">
        <f>'Cheddar Sharpness'!N48</f>
        <v>0</v>
      </c>
      <c r="O61" s="160">
        <f>'Cheddar Sharpness'!O48</f>
        <v>0</v>
      </c>
      <c r="P61" s="159">
        <f>'Cheddar Sharpness'!P48</f>
        <v>0</v>
      </c>
      <c r="Q61" s="158">
        <f>'Cheddar Sharpness'!Q48</f>
        <v>0</v>
      </c>
    </row>
    <row r="62" spans="2:17">
      <c r="B62" s="494"/>
      <c r="C62" s="106" t="s">
        <v>100</v>
      </c>
      <c r="D62" s="157">
        <f>'Cheddar Sharpness'!D49</f>
        <v>0</v>
      </c>
      <c r="E62" s="156">
        <f>'Cheddar Sharpness'!E49</f>
        <v>0</v>
      </c>
      <c r="F62" s="149">
        <f>'Cheddar Sharpness'!F49</f>
        <v>0</v>
      </c>
      <c r="G62" s="155">
        <f>'Cheddar Sharpness'!G49</f>
        <v>0</v>
      </c>
      <c r="H62" s="154">
        <f>'Cheddar Sharpness'!H49</f>
        <v>0</v>
      </c>
      <c r="I62" s="250">
        <f>'Cheddar Sharpness'!I49</f>
        <v>0</v>
      </c>
      <c r="J62" s="251">
        <f>'Cheddar Sharpness'!J49</f>
        <v>0</v>
      </c>
      <c r="K62" s="149">
        <f>'Cheddar Sharpness'!K49</f>
        <v>0</v>
      </c>
      <c r="L62" s="153">
        <f>'Cheddar Sharpness'!L49</f>
        <v>0</v>
      </c>
      <c r="M62" s="152">
        <f>'Cheddar Sharpness'!M49</f>
        <v>0</v>
      </c>
      <c r="N62" s="149">
        <f>'Cheddar Sharpness'!N49</f>
        <v>0</v>
      </c>
      <c r="O62" s="151">
        <f>'Cheddar Sharpness'!O49</f>
        <v>0</v>
      </c>
      <c r="P62" s="150">
        <f>'Cheddar Sharpness'!P49</f>
        <v>0</v>
      </c>
      <c r="Q62" s="149">
        <f>'Cheddar Sharpness'!Q49</f>
        <v>0</v>
      </c>
    </row>
    <row r="63" spans="2:17">
      <c r="B63" s="494"/>
      <c r="C63" s="106" t="s">
        <v>99</v>
      </c>
      <c r="D63" s="157">
        <f>'Cheddar Sharpness'!D50</f>
        <v>0</v>
      </c>
      <c r="E63" s="156">
        <f>'Cheddar Sharpness'!E50</f>
        <v>0</v>
      </c>
      <c r="F63" s="149">
        <f>'Cheddar Sharpness'!F50</f>
        <v>0</v>
      </c>
      <c r="G63" s="155">
        <f>'Cheddar Sharpness'!G50</f>
        <v>0</v>
      </c>
      <c r="H63" s="154">
        <f>'Cheddar Sharpness'!H50</f>
        <v>0</v>
      </c>
      <c r="I63" s="250">
        <f>'Cheddar Sharpness'!I50</f>
        <v>0</v>
      </c>
      <c r="J63" s="251">
        <f>'Cheddar Sharpness'!J50</f>
        <v>0</v>
      </c>
      <c r="K63" s="149">
        <f>'Cheddar Sharpness'!K50</f>
        <v>0</v>
      </c>
      <c r="L63" s="153">
        <f>'Cheddar Sharpness'!L50</f>
        <v>0</v>
      </c>
      <c r="M63" s="152">
        <f>'Cheddar Sharpness'!M50</f>
        <v>0</v>
      </c>
      <c r="N63" s="149">
        <f>'Cheddar Sharpness'!N50</f>
        <v>0</v>
      </c>
      <c r="O63" s="151">
        <f>'Cheddar Sharpness'!O50</f>
        <v>0</v>
      </c>
      <c r="P63" s="150">
        <f>'Cheddar Sharpness'!P50</f>
        <v>0</v>
      </c>
      <c r="Q63" s="149">
        <f>'Cheddar Sharpness'!Q50</f>
        <v>0</v>
      </c>
    </row>
    <row r="64" spans="2:17">
      <c r="B64" s="494"/>
      <c r="C64" s="106" t="s">
        <v>98</v>
      </c>
      <c r="D64" s="157">
        <f>'Cheddar Sharpness'!D51</f>
        <v>0</v>
      </c>
      <c r="E64" s="156">
        <f>'Cheddar Sharpness'!E51</f>
        <v>0</v>
      </c>
      <c r="F64" s="149">
        <f>'Cheddar Sharpness'!F51</f>
        <v>0</v>
      </c>
      <c r="G64" s="155">
        <f>'Cheddar Sharpness'!G51</f>
        <v>0</v>
      </c>
      <c r="H64" s="154">
        <f>'Cheddar Sharpness'!H51</f>
        <v>0</v>
      </c>
      <c r="I64" s="250">
        <f>'Cheddar Sharpness'!I51</f>
        <v>0</v>
      </c>
      <c r="J64" s="251">
        <f>'Cheddar Sharpness'!J51</f>
        <v>0</v>
      </c>
      <c r="K64" s="149">
        <f>'Cheddar Sharpness'!K51</f>
        <v>0</v>
      </c>
      <c r="L64" s="153">
        <f>'Cheddar Sharpness'!L51</f>
        <v>0</v>
      </c>
      <c r="M64" s="152">
        <f>'Cheddar Sharpness'!M51</f>
        <v>0</v>
      </c>
      <c r="N64" s="149">
        <f>'Cheddar Sharpness'!N51</f>
        <v>0</v>
      </c>
      <c r="O64" s="151">
        <f>'Cheddar Sharpness'!O51</f>
        <v>0</v>
      </c>
      <c r="P64" s="150">
        <f>'Cheddar Sharpness'!P51</f>
        <v>0</v>
      </c>
      <c r="Q64" s="149">
        <f>'Cheddar Sharpness'!Q51</f>
        <v>0</v>
      </c>
    </row>
    <row r="65" spans="2:17" ht="15" thickBot="1">
      <c r="B65" s="495"/>
      <c r="C65" s="105" t="s">
        <v>97</v>
      </c>
      <c r="D65" s="148">
        <f>'Cheddar Sharpness'!D52</f>
        <v>0</v>
      </c>
      <c r="E65" s="147">
        <f>'Cheddar Sharpness'!E52</f>
        <v>0</v>
      </c>
      <c r="F65" s="140">
        <f>'Cheddar Sharpness'!F52</f>
        <v>0</v>
      </c>
      <c r="G65" s="146">
        <f>'Cheddar Sharpness'!G52</f>
        <v>0</v>
      </c>
      <c r="H65" s="145">
        <f>'Cheddar Sharpness'!H52</f>
        <v>0</v>
      </c>
      <c r="I65" s="254">
        <f>'Cheddar Sharpness'!I52</f>
        <v>0</v>
      </c>
      <c r="J65" s="255">
        <f>'Cheddar Sharpness'!J52</f>
        <v>0</v>
      </c>
      <c r="K65" s="140">
        <f>'Cheddar Sharpness'!K52</f>
        <v>0</v>
      </c>
      <c r="L65" s="144">
        <f>'Cheddar Sharpness'!L52</f>
        <v>0</v>
      </c>
      <c r="M65" s="143">
        <f>'Cheddar Sharpness'!M52</f>
        <v>0</v>
      </c>
      <c r="N65" s="140">
        <f>'Cheddar Sharpness'!N52</f>
        <v>0</v>
      </c>
      <c r="O65" s="142">
        <f>'Cheddar Sharpness'!O52</f>
        <v>0</v>
      </c>
      <c r="P65" s="141">
        <f>'Cheddar Sharpness'!P52</f>
        <v>0</v>
      </c>
      <c r="Q65" s="140">
        <f>'Cheddar Sharpness'!Q52</f>
        <v>0</v>
      </c>
    </row>
    <row r="66" spans="2:17">
      <c r="B66" s="491" t="s">
        <v>69</v>
      </c>
      <c r="C66" s="362" t="s">
        <v>294</v>
      </c>
      <c r="D66" s="317">
        <f>Size!D57</f>
        <v>8009.0438896465912</v>
      </c>
      <c r="E66" s="318">
        <f>Size!E57</f>
        <v>-1979.8515834348473</v>
      </c>
      <c r="F66" s="321">
        <f>Size!F57</f>
        <v>-0.19820525590344273</v>
      </c>
      <c r="G66" s="333">
        <f>Size!G57</f>
        <v>4.8737217668780177</v>
      </c>
      <c r="H66" s="334">
        <f>Size!H57</f>
        <v>-0.27845750666506675</v>
      </c>
      <c r="I66" s="332">
        <f>Size!I57</f>
        <v>25.238229014349372</v>
      </c>
      <c r="J66" s="319">
        <f>Size!J57</f>
        <v>2.9771342748555227</v>
      </c>
      <c r="K66" s="321">
        <f>Size!K57</f>
        <v>0.13373710096897121</v>
      </c>
      <c r="L66" s="337">
        <f>Size!L57</f>
        <v>202134.08387287616</v>
      </c>
      <c r="M66" s="340">
        <f>Size!M57</f>
        <v>-20229.664596290968</v>
      </c>
      <c r="N66" s="321">
        <f>Size!N57</f>
        <v>-9.0975551255810957E-2</v>
      </c>
      <c r="O66" s="329">
        <f>Size!O57</f>
        <v>64092.414695978165</v>
      </c>
      <c r="P66" s="320">
        <f>Size!P57</f>
        <v>-22180.810950513929</v>
      </c>
      <c r="Q66" s="321">
        <f>Size!Q57</f>
        <v>-0.2570995901022719</v>
      </c>
    </row>
    <row r="67" spans="2:17">
      <c r="B67" s="492"/>
      <c r="C67" s="362" t="s">
        <v>295</v>
      </c>
      <c r="D67" s="157">
        <f>Size!D58</f>
        <v>12329.370007094489</v>
      </c>
      <c r="E67" s="357">
        <f>Size!E58</f>
        <v>-451.11530123592092</v>
      </c>
      <c r="F67" s="325">
        <f>Size!F58</f>
        <v>-3.5297196495494641E-2</v>
      </c>
      <c r="G67" s="313">
        <f>Size!G58</f>
        <v>7.5027581073876402</v>
      </c>
      <c r="H67" s="335">
        <f>Size!H58</f>
        <v>0.91070279067614912</v>
      </c>
      <c r="I67" s="315">
        <f>Size!I58</f>
        <v>10.221823922059773</v>
      </c>
      <c r="J67" s="358">
        <f>Size!J58</f>
        <v>0.3422219188379767</v>
      </c>
      <c r="K67" s="325">
        <f>Size!K58</f>
        <v>3.4639241411382374E-2</v>
      </c>
      <c r="L67" s="338">
        <f>Size!L58</f>
        <v>126028.64928244472</v>
      </c>
      <c r="M67" s="359">
        <f>Size!M58</f>
        <v>-237.4589718831412</v>
      </c>
      <c r="N67" s="325">
        <f>Size!N58</f>
        <v>-1.8806231946647657E-3</v>
      </c>
      <c r="O67" s="360">
        <f>Size!O58</f>
        <v>34687.056926727295</v>
      </c>
      <c r="P67" s="361">
        <f>Size!P58</f>
        <v>30.792562060960336</v>
      </c>
      <c r="Q67" s="325">
        <f>Size!Q58</f>
        <v>8.8851359560711274E-4</v>
      </c>
    </row>
    <row r="68" spans="2:17">
      <c r="B68" s="492"/>
      <c r="C68" s="100" t="s">
        <v>96</v>
      </c>
      <c r="D68" s="157">
        <f>Size!D59</f>
        <v>81737.594176663668</v>
      </c>
      <c r="E68" s="322">
        <f>Size!E59</f>
        <v>-11592.714570201977</v>
      </c>
      <c r="F68" s="325">
        <f>Size!F59</f>
        <v>-0.12421168134827691</v>
      </c>
      <c r="G68" s="313">
        <f>Size!G59</f>
        <v>49.739556606253792</v>
      </c>
      <c r="H68" s="335">
        <f>Size!H59</f>
        <v>1.6006523985955852</v>
      </c>
      <c r="I68" s="315">
        <f>Size!I59</f>
        <v>8.3044321030172092</v>
      </c>
      <c r="J68" s="323">
        <f>Size!J59</f>
        <v>-0.79000811320049635</v>
      </c>
      <c r="K68" s="325">
        <f>Size!K59</f>
        <v>-8.6867151184490773E-2</v>
      </c>
      <c r="L68" s="338">
        <f>Size!L59</f>
        <v>678784.3011040783</v>
      </c>
      <c r="M68" s="341">
        <f>Size!M59</f>
        <v>-170002.61215543177</v>
      </c>
      <c r="N68" s="325">
        <f>Size!N59</f>
        <v>-0.20028891763020712</v>
      </c>
      <c r="O68" s="330">
        <f>Size!O59</f>
        <v>163333.00594675541</v>
      </c>
      <c r="P68" s="324">
        <f>Size!P59</f>
        <v>-23148.290894889185</v>
      </c>
      <c r="Q68" s="325">
        <f>Size!Q59</f>
        <v>-0.12413197080319617</v>
      </c>
    </row>
    <row r="69" spans="2:17">
      <c r="B69" s="492"/>
      <c r="C69" s="100" t="s">
        <v>95</v>
      </c>
      <c r="D69" s="157">
        <f>Size!D60</f>
        <v>34329.212441727519</v>
      </c>
      <c r="E69" s="322">
        <f>Size!E60</f>
        <v>-7137.3139369255587</v>
      </c>
      <c r="F69" s="325">
        <f>Size!F60</f>
        <v>-0.17212230105195983</v>
      </c>
      <c r="G69" s="313">
        <f>Size!G60</f>
        <v>20.890262585938945</v>
      </c>
      <c r="H69" s="335">
        <f>Size!H60</f>
        <v>-0.49778560514078762</v>
      </c>
      <c r="I69" s="315">
        <f>Size!I60</f>
        <v>6.8579404515056961</v>
      </c>
      <c r="J69" s="323">
        <f>Size!J60</f>
        <v>-0.21036182162601502</v>
      </c>
      <c r="K69" s="325">
        <f>Size!K60</f>
        <v>-2.9761293942627505E-2</v>
      </c>
      <c r="L69" s="338">
        <f>Size!L60</f>
        <v>235427.69467245578</v>
      </c>
      <c r="M69" s="341">
        <f>Size!M60</f>
        <v>-57670.247988653835</v>
      </c>
      <c r="N69" s="325">
        <f>Size!N60</f>
        <v>-0.19676101259889855</v>
      </c>
      <c r="O69" s="330">
        <f>Size!O60</f>
        <v>45752.507848501205</v>
      </c>
      <c r="P69" s="324">
        <f>Size!P60</f>
        <v>-9511.5329583374987</v>
      </c>
      <c r="Q69" s="325">
        <f>Size!Q60</f>
        <v>-0.17211070380435309</v>
      </c>
    </row>
    <row r="70" spans="2:17">
      <c r="B70" s="492"/>
      <c r="C70" s="100" t="s">
        <v>94</v>
      </c>
      <c r="D70" s="157">
        <f>Size!D61</f>
        <v>5387.9064098596573</v>
      </c>
      <c r="E70" s="322">
        <f>Size!E61</f>
        <v>-7813.6268049478531</v>
      </c>
      <c r="F70" s="325">
        <f>Size!F61</f>
        <v>-0.5918726770450945</v>
      </c>
      <c r="G70" s="313">
        <f>Size!G61</f>
        <v>3.2786880818046469</v>
      </c>
      <c r="H70" s="335">
        <f>Size!H61</f>
        <v>-3.5305398244855417</v>
      </c>
      <c r="I70" s="315">
        <f>Size!I61</f>
        <v>6.6006641017238019</v>
      </c>
      <c r="J70" s="323">
        <f>Size!J61</f>
        <v>1.2445140803511441</v>
      </c>
      <c r="K70" s="325">
        <f>Size!K61</f>
        <v>0.23235235670867257</v>
      </c>
      <c r="L70" s="338">
        <f>Size!L61</f>
        <v>35563.760423008207</v>
      </c>
      <c r="M70" s="341">
        <f>Size!M61</f>
        <v>-35145.631987634886</v>
      </c>
      <c r="N70" s="325">
        <f>Size!N61</f>
        <v>-0.49704333171932064</v>
      </c>
      <c r="O70" s="330">
        <f>Size!O61</f>
        <v>5379.5550608634949</v>
      </c>
      <c r="P70" s="324">
        <f>Size!P61</f>
        <v>-7800.5910501480103</v>
      </c>
      <c r="Q70" s="325">
        <f>Size!Q61</f>
        <v>-0.59184404971284166</v>
      </c>
    </row>
    <row r="71" spans="2:17" ht="15" thickBot="1">
      <c r="B71" s="493"/>
      <c r="C71" s="95" t="s">
        <v>93</v>
      </c>
      <c r="D71" s="148">
        <f>Size!D62</f>
        <v>387.32687282562256</v>
      </c>
      <c r="E71" s="147">
        <f>Size!E62</f>
        <v>114.17540264129639</v>
      </c>
      <c r="F71" s="328">
        <f>Size!F62</f>
        <v>0.41799300060237399</v>
      </c>
      <c r="G71" s="314">
        <f>Size!G62</f>
        <v>0.23569897193687733</v>
      </c>
      <c r="H71" s="336">
        <f>Size!H62</f>
        <v>9.4809987062219658E-2</v>
      </c>
      <c r="I71" s="316">
        <f>Size!I62</f>
        <v>4.1969138765566631</v>
      </c>
      <c r="J71" s="326">
        <f>Size!J62</f>
        <v>4.8786792100823817E-2</v>
      </c>
      <c r="K71" s="328">
        <f>Size!K62</f>
        <v>1.1761161388627941E-2</v>
      </c>
      <c r="L71" s="339">
        <f>Size!L62</f>
        <v>1625.5775273251534</v>
      </c>
      <c r="M71" s="342">
        <f>Size!M62</f>
        <v>492.51051569461833</v>
      </c>
      <c r="N71" s="328">
        <f>Size!N62</f>
        <v>0.43467024513040342</v>
      </c>
      <c r="O71" s="331">
        <f>Size!O62</f>
        <v>193.66343641281128</v>
      </c>
      <c r="P71" s="327">
        <f>Size!P62</f>
        <v>57.087701320648193</v>
      </c>
      <c r="Q71" s="328">
        <f>Size!Q62</f>
        <v>0.41799300060237399</v>
      </c>
    </row>
    <row r="72" spans="2:17">
      <c r="B72" s="491" t="s">
        <v>92</v>
      </c>
      <c r="C72" s="120" t="s">
        <v>189</v>
      </c>
      <c r="D72" s="129">
        <f>Variety!D444</f>
        <v>0</v>
      </c>
      <c r="E72" s="128">
        <f>Variety!E444</f>
        <v>0</v>
      </c>
      <c r="F72" s="127">
        <f>Variety!F444</f>
        <v>0</v>
      </c>
      <c r="G72" s="133">
        <f>Variety!G444</f>
        <v>0</v>
      </c>
      <c r="H72" s="132">
        <f>Variety!H444</f>
        <v>0</v>
      </c>
      <c r="I72" s="256">
        <f>Variety!I444</f>
        <v>0</v>
      </c>
      <c r="J72" s="257">
        <f>Variety!J444</f>
        <v>0</v>
      </c>
      <c r="K72" s="127">
        <f>Variety!K444</f>
        <v>0</v>
      </c>
      <c r="L72" s="131">
        <f>Variety!L444</f>
        <v>0</v>
      </c>
      <c r="M72" s="130">
        <f>Variety!M444</f>
        <v>0</v>
      </c>
      <c r="N72" s="127">
        <f>Variety!N444</f>
        <v>0</v>
      </c>
      <c r="O72" s="129">
        <f>Variety!O444</f>
        <v>0</v>
      </c>
      <c r="P72" s="128">
        <f>Variety!P444</f>
        <v>0</v>
      </c>
      <c r="Q72" s="127">
        <f>Variety!Q444</f>
        <v>0</v>
      </c>
    </row>
    <row r="73" spans="2:17">
      <c r="B73" s="492"/>
      <c r="C73" s="120" t="s">
        <v>176</v>
      </c>
      <c r="D73" s="124">
        <f>Variety!D445</f>
        <v>0</v>
      </c>
      <c r="E73" s="88">
        <f>Variety!E445</f>
        <v>0</v>
      </c>
      <c r="F73" s="87">
        <f>Variety!F445</f>
        <v>0</v>
      </c>
      <c r="G73" s="126">
        <f>Variety!G445</f>
        <v>0</v>
      </c>
      <c r="H73" s="90">
        <f>Variety!H445</f>
        <v>0</v>
      </c>
      <c r="I73" s="258">
        <f>Variety!I445</f>
        <v>0</v>
      </c>
      <c r="J73" s="259">
        <f>Variety!J445</f>
        <v>0</v>
      </c>
      <c r="K73" s="87">
        <f>Variety!K445</f>
        <v>0</v>
      </c>
      <c r="L73" s="125">
        <f>Variety!L445</f>
        <v>0</v>
      </c>
      <c r="M73" s="89">
        <f>Variety!M445</f>
        <v>0</v>
      </c>
      <c r="N73" s="87">
        <f>Variety!N445</f>
        <v>0</v>
      </c>
      <c r="O73" s="124">
        <f>Variety!O445</f>
        <v>0</v>
      </c>
      <c r="P73" s="88">
        <f>Variety!P445</f>
        <v>0</v>
      </c>
      <c r="Q73" s="87">
        <f>Variety!Q445</f>
        <v>0</v>
      </c>
    </row>
    <row r="74" spans="2:17">
      <c r="B74" s="492"/>
      <c r="C74" s="120" t="s">
        <v>171</v>
      </c>
      <c r="D74" s="124">
        <f>Variety!D446</f>
        <v>0</v>
      </c>
      <c r="E74" s="88">
        <f>Variety!E446</f>
        <v>0</v>
      </c>
      <c r="F74" s="87">
        <f>Variety!F446</f>
        <v>0</v>
      </c>
      <c r="G74" s="126">
        <f>Variety!G446</f>
        <v>0</v>
      </c>
      <c r="H74" s="90">
        <f>Variety!H446</f>
        <v>0</v>
      </c>
      <c r="I74" s="258">
        <f>Variety!I446</f>
        <v>0</v>
      </c>
      <c r="J74" s="259">
        <f>Variety!J446</f>
        <v>0</v>
      </c>
      <c r="K74" s="87">
        <f>Variety!K446</f>
        <v>0</v>
      </c>
      <c r="L74" s="125">
        <f>Variety!L446</f>
        <v>0</v>
      </c>
      <c r="M74" s="89">
        <f>Variety!M446</f>
        <v>0</v>
      </c>
      <c r="N74" s="87">
        <f>Variety!N446</f>
        <v>0</v>
      </c>
      <c r="O74" s="124">
        <f>Variety!O446</f>
        <v>0</v>
      </c>
      <c r="P74" s="88">
        <f>Variety!P446</f>
        <v>0</v>
      </c>
      <c r="Q74" s="87">
        <f>Variety!Q446</f>
        <v>0</v>
      </c>
    </row>
    <row r="75" spans="2:17">
      <c r="B75" s="492"/>
      <c r="C75" s="120" t="s">
        <v>173</v>
      </c>
      <c r="D75" s="124">
        <f>Variety!D447</f>
        <v>0</v>
      </c>
      <c r="E75" s="88">
        <f>Variety!E447</f>
        <v>0</v>
      </c>
      <c r="F75" s="87">
        <f>Variety!F447</f>
        <v>0</v>
      </c>
      <c r="G75" s="126">
        <f>Variety!G447</f>
        <v>0</v>
      </c>
      <c r="H75" s="90">
        <f>Variety!H447</f>
        <v>0</v>
      </c>
      <c r="I75" s="258">
        <f>Variety!I447</f>
        <v>0</v>
      </c>
      <c r="J75" s="259">
        <f>Variety!J447</f>
        <v>0</v>
      </c>
      <c r="K75" s="87">
        <f>Variety!K447</f>
        <v>0</v>
      </c>
      <c r="L75" s="125">
        <f>Variety!L447</f>
        <v>0</v>
      </c>
      <c r="M75" s="89">
        <f>Variety!M447</f>
        <v>0</v>
      </c>
      <c r="N75" s="87">
        <f>Variety!N447</f>
        <v>0</v>
      </c>
      <c r="O75" s="124">
        <f>Variety!O447</f>
        <v>0</v>
      </c>
      <c r="P75" s="88">
        <f>Variety!P447</f>
        <v>0</v>
      </c>
      <c r="Q75" s="87">
        <f>Variety!Q447</f>
        <v>0</v>
      </c>
    </row>
    <row r="76" spans="2:17">
      <c r="B76" s="492"/>
      <c r="C76" s="120" t="s">
        <v>169</v>
      </c>
      <c r="D76" s="124">
        <f>Variety!D448</f>
        <v>0</v>
      </c>
      <c r="E76" s="88">
        <f>Variety!E448</f>
        <v>0</v>
      </c>
      <c r="F76" s="87">
        <f>Variety!F448</f>
        <v>0</v>
      </c>
      <c r="G76" s="126">
        <f>Variety!G448</f>
        <v>0</v>
      </c>
      <c r="H76" s="90">
        <f>Variety!H448</f>
        <v>0</v>
      </c>
      <c r="I76" s="258">
        <f>Variety!I448</f>
        <v>0</v>
      </c>
      <c r="J76" s="259">
        <f>Variety!J448</f>
        <v>0</v>
      </c>
      <c r="K76" s="87">
        <f>Variety!K448</f>
        <v>0</v>
      </c>
      <c r="L76" s="125">
        <f>Variety!L448</f>
        <v>0</v>
      </c>
      <c r="M76" s="89">
        <f>Variety!M448</f>
        <v>0</v>
      </c>
      <c r="N76" s="87">
        <f>Variety!N448</f>
        <v>0</v>
      </c>
      <c r="O76" s="124">
        <f>Variety!O448</f>
        <v>0</v>
      </c>
      <c r="P76" s="88">
        <f>Variety!P448</f>
        <v>0</v>
      </c>
      <c r="Q76" s="87">
        <f>Variety!Q448</f>
        <v>0</v>
      </c>
    </row>
    <row r="77" spans="2:17">
      <c r="B77" s="492"/>
      <c r="C77" s="120" t="s">
        <v>233</v>
      </c>
      <c r="D77" s="124">
        <f>Variety!D449</f>
        <v>0</v>
      </c>
      <c r="E77" s="88">
        <f>Variety!E449</f>
        <v>0</v>
      </c>
      <c r="F77" s="87">
        <f>Variety!F449</f>
        <v>0</v>
      </c>
      <c r="G77" s="126">
        <f>Variety!G449</f>
        <v>0</v>
      </c>
      <c r="H77" s="90">
        <f>Variety!H449</f>
        <v>0</v>
      </c>
      <c r="I77" s="258">
        <f>Variety!I449</f>
        <v>0</v>
      </c>
      <c r="J77" s="259">
        <f>Variety!J449</f>
        <v>0</v>
      </c>
      <c r="K77" s="87">
        <f>Variety!K449</f>
        <v>0</v>
      </c>
      <c r="L77" s="125">
        <f>Variety!L449</f>
        <v>0</v>
      </c>
      <c r="M77" s="89">
        <f>Variety!M449</f>
        <v>0</v>
      </c>
      <c r="N77" s="87">
        <f>Variety!N449</f>
        <v>0</v>
      </c>
      <c r="O77" s="124">
        <f>Variety!O449</f>
        <v>0</v>
      </c>
      <c r="P77" s="88">
        <f>Variety!P449</f>
        <v>0</v>
      </c>
      <c r="Q77" s="87">
        <f>Variety!Q449</f>
        <v>0</v>
      </c>
    </row>
    <row r="78" spans="2:17">
      <c r="B78" s="492"/>
      <c r="C78" s="120" t="s">
        <v>153</v>
      </c>
      <c r="D78" s="124">
        <f>Variety!D450</f>
        <v>0</v>
      </c>
      <c r="E78" s="88">
        <f>Variety!E450</f>
        <v>0</v>
      </c>
      <c r="F78" s="87">
        <f>Variety!F450</f>
        <v>0</v>
      </c>
      <c r="G78" s="126">
        <f>Variety!G450</f>
        <v>0</v>
      </c>
      <c r="H78" s="90">
        <f>Variety!H450</f>
        <v>0</v>
      </c>
      <c r="I78" s="258">
        <f>Variety!I450</f>
        <v>0</v>
      </c>
      <c r="J78" s="259">
        <f>Variety!J450</f>
        <v>0</v>
      </c>
      <c r="K78" s="87">
        <f>Variety!K450</f>
        <v>0</v>
      </c>
      <c r="L78" s="125">
        <f>Variety!L450</f>
        <v>0</v>
      </c>
      <c r="M78" s="89">
        <f>Variety!M450</f>
        <v>0</v>
      </c>
      <c r="N78" s="87">
        <f>Variety!N450</f>
        <v>0</v>
      </c>
      <c r="O78" s="124">
        <f>Variety!O450</f>
        <v>0</v>
      </c>
      <c r="P78" s="88">
        <f>Variety!P450</f>
        <v>0</v>
      </c>
      <c r="Q78" s="87">
        <f>Variety!Q450</f>
        <v>0</v>
      </c>
    </row>
    <row r="79" spans="2:17">
      <c r="B79" s="492"/>
      <c r="C79" s="120" t="s">
        <v>234</v>
      </c>
      <c r="D79" s="124">
        <f>Variety!D451</f>
        <v>0</v>
      </c>
      <c r="E79" s="88">
        <f>Variety!E451</f>
        <v>0</v>
      </c>
      <c r="F79" s="87">
        <f>Variety!F451</f>
        <v>0</v>
      </c>
      <c r="G79" s="126">
        <f>Variety!G451</f>
        <v>0</v>
      </c>
      <c r="H79" s="90">
        <f>Variety!H451</f>
        <v>0</v>
      </c>
      <c r="I79" s="258">
        <f>Variety!I451</f>
        <v>0</v>
      </c>
      <c r="J79" s="259">
        <f>Variety!J451</f>
        <v>0</v>
      </c>
      <c r="K79" s="87">
        <f>Variety!K451</f>
        <v>0</v>
      </c>
      <c r="L79" s="125">
        <f>Variety!L451</f>
        <v>0</v>
      </c>
      <c r="M79" s="89">
        <f>Variety!M451</f>
        <v>0</v>
      </c>
      <c r="N79" s="87">
        <f>Variety!N451</f>
        <v>0</v>
      </c>
      <c r="O79" s="124">
        <f>Variety!O451</f>
        <v>0</v>
      </c>
      <c r="P79" s="88">
        <f>Variety!P451</f>
        <v>0</v>
      </c>
      <c r="Q79" s="87">
        <f>Variety!Q451</f>
        <v>0</v>
      </c>
    </row>
    <row r="80" spans="2:17">
      <c r="B80" s="492"/>
      <c r="C80" s="120" t="s">
        <v>235</v>
      </c>
      <c r="D80" s="124">
        <f>Variety!D452</f>
        <v>0</v>
      </c>
      <c r="E80" s="88">
        <f>Variety!E452</f>
        <v>0</v>
      </c>
      <c r="F80" s="87">
        <f>Variety!F452</f>
        <v>0</v>
      </c>
      <c r="G80" s="126">
        <f>Variety!G452</f>
        <v>0</v>
      </c>
      <c r="H80" s="90">
        <f>Variety!H452</f>
        <v>0</v>
      </c>
      <c r="I80" s="258">
        <f>Variety!I452</f>
        <v>0</v>
      </c>
      <c r="J80" s="259">
        <f>Variety!J452</f>
        <v>0</v>
      </c>
      <c r="K80" s="87">
        <f>Variety!K452</f>
        <v>0</v>
      </c>
      <c r="L80" s="125">
        <f>Variety!L452</f>
        <v>0</v>
      </c>
      <c r="M80" s="89">
        <f>Variety!M452</f>
        <v>0</v>
      </c>
      <c r="N80" s="87">
        <f>Variety!N452</f>
        <v>0</v>
      </c>
      <c r="O80" s="124">
        <f>Variety!O452</f>
        <v>0</v>
      </c>
      <c r="P80" s="88">
        <f>Variety!P452</f>
        <v>0</v>
      </c>
      <c r="Q80" s="87">
        <f>Variety!Q452</f>
        <v>0</v>
      </c>
    </row>
    <row r="81" spans="2:17">
      <c r="B81" s="492"/>
      <c r="C81" s="120" t="s">
        <v>236</v>
      </c>
      <c r="D81" s="124">
        <f>Variety!D453</f>
        <v>18.699655553019042</v>
      </c>
      <c r="E81" s="88">
        <f>Variety!E453</f>
        <v>-363.1001881045936</v>
      </c>
      <c r="F81" s="87">
        <f>Variety!F453</f>
        <v>-0.9510223593234669</v>
      </c>
      <c r="G81" s="126">
        <f>Variety!G453</f>
        <v>1.1379250701782811E-2</v>
      </c>
      <c r="H81" s="90">
        <f>Variety!H453</f>
        <v>-0.18554955353245733</v>
      </c>
      <c r="I81" s="258">
        <f>Variety!I453</f>
        <v>23.116822793633336</v>
      </c>
      <c r="J81" s="259">
        <f>Variety!J453</f>
        <v>0.52967316099937278</v>
      </c>
      <c r="K81" s="87">
        <f>Variety!K453</f>
        <v>2.3450199321923288E-2</v>
      </c>
      <c r="L81" s="125">
        <f>Variety!L453</f>
        <v>432.27662372112275</v>
      </c>
      <c r="M81" s="89">
        <f>Variety!M453</f>
        <v>-8191.4935746896272</v>
      </c>
      <c r="N81" s="87">
        <f>Variety!N453</f>
        <v>-0.9498738238872847</v>
      </c>
      <c r="O81" s="124">
        <f>Variety!O453</f>
        <v>398.71333801746368</v>
      </c>
      <c r="P81" s="88">
        <f>Variety!P453</f>
        <v>-7742.0082751512527</v>
      </c>
      <c r="Q81" s="87">
        <f>Variety!Q453</f>
        <v>-0.95102235932346701</v>
      </c>
    </row>
    <row r="82" spans="2:17">
      <c r="B82" s="492"/>
      <c r="C82" s="120" t="s">
        <v>160</v>
      </c>
      <c r="D82" s="124">
        <f>Variety!D454</f>
        <v>0</v>
      </c>
      <c r="E82" s="88">
        <f>Variety!E454</f>
        <v>0</v>
      </c>
      <c r="F82" s="87">
        <f>Variety!F454</f>
        <v>0</v>
      </c>
      <c r="G82" s="126">
        <f>Variety!G454</f>
        <v>0</v>
      </c>
      <c r="H82" s="90">
        <f>Variety!H454</f>
        <v>0</v>
      </c>
      <c r="I82" s="258">
        <f>Variety!I454</f>
        <v>0</v>
      </c>
      <c r="J82" s="259">
        <f>Variety!J454</f>
        <v>0</v>
      </c>
      <c r="K82" s="87">
        <f>Variety!K454</f>
        <v>0</v>
      </c>
      <c r="L82" s="125">
        <f>Variety!L454</f>
        <v>0</v>
      </c>
      <c r="M82" s="89">
        <f>Variety!M454</f>
        <v>0</v>
      </c>
      <c r="N82" s="87">
        <f>Variety!N454</f>
        <v>0</v>
      </c>
      <c r="O82" s="124">
        <f>Variety!O454</f>
        <v>0</v>
      </c>
      <c r="P82" s="88">
        <f>Variety!P454</f>
        <v>0</v>
      </c>
      <c r="Q82" s="87">
        <f>Variety!Q454</f>
        <v>0</v>
      </c>
    </row>
    <row r="83" spans="2:17">
      <c r="B83" s="492"/>
      <c r="C83" s="120" t="s">
        <v>155</v>
      </c>
      <c r="D83" s="124">
        <f>Variety!D455</f>
        <v>0</v>
      </c>
      <c r="E83" s="88">
        <f>Variety!E455</f>
        <v>0</v>
      </c>
      <c r="F83" s="87">
        <f>Variety!F455</f>
        <v>0</v>
      </c>
      <c r="G83" s="126">
        <f>Variety!G455</f>
        <v>0</v>
      </c>
      <c r="H83" s="90">
        <f>Variety!H455</f>
        <v>0</v>
      </c>
      <c r="I83" s="258">
        <f>Variety!I455</f>
        <v>0</v>
      </c>
      <c r="J83" s="259">
        <f>Variety!J455</f>
        <v>0</v>
      </c>
      <c r="K83" s="87">
        <f>Variety!K455</f>
        <v>0</v>
      </c>
      <c r="L83" s="125">
        <f>Variety!L455</f>
        <v>0</v>
      </c>
      <c r="M83" s="89">
        <f>Variety!M455</f>
        <v>0</v>
      </c>
      <c r="N83" s="87">
        <f>Variety!N455</f>
        <v>0</v>
      </c>
      <c r="O83" s="124">
        <f>Variety!O455</f>
        <v>0</v>
      </c>
      <c r="P83" s="88">
        <f>Variety!P455</f>
        <v>0</v>
      </c>
      <c r="Q83" s="87">
        <f>Variety!Q455</f>
        <v>0</v>
      </c>
    </row>
    <row r="84" spans="2:17">
      <c r="B84" s="492"/>
      <c r="C84" s="120" t="s">
        <v>168</v>
      </c>
      <c r="D84" s="124">
        <f>Variety!D456</f>
        <v>0</v>
      </c>
      <c r="E84" s="88">
        <f>Variety!E456</f>
        <v>0</v>
      </c>
      <c r="F84" s="87">
        <f>Variety!F456</f>
        <v>0</v>
      </c>
      <c r="G84" s="126">
        <f>Variety!G456</f>
        <v>0</v>
      </c>
      <c r="H84" s="90">
        <f>Variety!H456</f>
        <v>0</v>
      </c>
      <c r="I84" s="258">
        <f>Variety!I456</f>
        <v>0</v>
      </c>
      <c r="J84" s="259">
        <f>Variety!J456</f>
        <v>0</v>
      </c>
      <c r="K84" s="87">
        <f>Variety!K456</f>
        <v>0</v>
      </c>
      <c r="L84" s="125">
        <f>Variety!L456</f>
        <v>0</v>
      </c>
      <c r="M84" s="89">
        <f>Variety!M456</f>
        <v>0</v>
      </c>
      <c r="N84" s="87">
        <f>Variety!N456</f>
        <v>0</v>
      </c>
      <c r="O84" s="124">
        <f>Variety!O456</f>
        <v>0</v>
      </c>
      <c r="P84" s="88">
        <f>Variety!P456</f>
        <v>0</v>
      </c>
      <c r="Q84" s="87">
        <f>Variety!Q456</f>
        <v>0</v>
      </c>
    </row>
    <row r="85" spans="2:17">
      <c r="B85" s="492"/>
      <c r="C85" s="120" t="s">
        <v>157</v>
      </c>
      <c r="D85" s="124">
        <f>Variety!D457</f>
        <v>0</v>
      </c>
      <c r="E85" s="88">
        <f>Variety!E457</f>
        <v>0</v>
      </c>
      <c r="F85" s="87">
        <f>Variety!F457</f>
        <v>0</v>
      </c>
      <c r="G85" s="126">
        <f>Variety!G457</f>
        <v>0</v>
      </c>
      <c r="H85" s="90">
        <f>Variety!H457</f>
        <v>0</v>
      </c>
      <c r="I85" s="258">
        <f>Variety!I457</f>
        <v>0</v>
      </c>
      <c r="J85" s="259">
        <f>Variety!J457</f>
        <v>0</v>
      </c>
      <c r="K85" s="87">
        <f>Variety!K457</f>
        <v>0</v>
      </c>
      <c r="L85" s="125">
        <f>Variety!L457</f>
        <v>0</v>
      </c>
      <c r="M85" s="89">
        <f>Variety!M457</f>
        <v>0</v>
      </c>
      <c r="N85" s="87">
        <f>Variety!N457</f>
        <v>0</v>
      </c>
      <c r="O85" s="124">
        <f>Variety!O457</f>
        <v>0</v>
      </c>
      <c r="P85" s="88">
        <f>Variety!P457</f>
        <v>0</v>
      </c>
      <c r="Q85" s="87">
        <f>Variety!Q457</f>
        <v>0</v>
      </c>
    </row>
    <row r="86" spans="2:17">
      <c r="B86" s="492"/>
      <c r="C86" s="120" t="s">
        <v>178</v>
      </c>
      <c r="D86" s="124">
        <f>Variety!D458</f>
        <v>0</v>
      </c>
      <c r="E86" s="88">
        <f>Variety!E458</f>
        <v>0</v>
      </c>
      <c r="F86" s="87">
        <f>Variety!F458</f>
        <v>0</v>
      </c>
      <c r="G86" s="126">
        <f>Variety!G458</f>
        <v>0</v>
      </c>
      <c r="H86" s="90">
        <f>Variety!H458</f>
        <v>0</v>
      </c>
      <c r="I86" s="258">
        <f>Variety!I458</f>
        <v>0</v>
      </c>
      <c r="J86" s="259">
        <f>Variety!J458</f>
        <v>0</v>
      </c>
      <c r="K86" s="87">
        <f>Variety!K458</f>
        <v>0</v>
      </c>
      <c r="L86" s="125">
        <f>Variety!L458</f>
        <v>0</v>
      </c>
      <c r="M86" s="89">
        <f>Variety!M458</f>
        <v>0</v>
      </c>
      <c r="N86" s="87">
        <f>Variety!N458</f>
        <v>0</v>
      </c>
      <c r="O86" s="124">
        <f>Variety!O458</f>
        <v>0</v>
      </c>
      <c r="P86" s="88">
        <f>Variety!P458</f>
        <v>0</v>
      </c>
      <c r="Q86" s="87">
        <f>Variety!Q458</f>
        <v>0</v>
      </c>
    </row>
    <row r="87" spans="2:17" ht="15" customHeight="1">
      <c r="B87" s="492"/>
      <c r="C87" s="120" t="s">
        <v>154</v>
      </c>
      <c r="D87" s="124">
        <f>Variety!D459</f>
        <v>0</v>
      </c>
      <c r="E87" s="88">
        <f>Variety!E459</f>
        <v>0</v>
      </c>
      <c r="F87" s="87">
        <f>Variety!F459</f>
        <v>0</v>
      </c>
      <c r="G87" s="126">
        <f>Variety!G459</f>
        <v>0</v>
      </c>
      <c r="H87" s="90">
        <f>Variety!H459</f>
        <v>0</v>
      </c>
      <c r="I87" s="258">
        <f>Variety!I459</f>
        <v>0</v>
      </c>
      <c r="J87" s="259">
        <f>Variety!J459</f>
        <v>0</v>
      </c>
      <c r="K87" s="87">
        <f>Variety!K459</f>
        <v>0</v>
      </c>
      <c r="L87" s="125">
        <f>Variety!L459</f>
        <v>0</v>
      </c>
      <c r="M87" s="89">
        <f>Variety!M459</f>
        <v>0</v>
      </c>
      <c r="N87" s="87">
        <f>Variety!N459</f>
        <v>0</v>
      </c>
      <c r="O87" s="124">
        <f>Variety!O459</f>
        <v>0</v>
      </c>
      <c r="P87" s="88">
        <f>Variety!P459</f>
        <v>0</v>
      </c>
      <c r="Q87" s="87">
        <f>Variety!Q459</f>
        <v>0</v>
      </c>
    </row>
    <row r="88" spans="2:17">
      <c r="B88" s="492"/>
      <c r="C88" s="120" t="s">
        <v>237</v>
      </c>
      <c r="D88" s="124">
        <f>Variety!D460</f>
        <v>0</v>
      </c>
      <c r="E88" s="88">
        <f>Variety!E460</f>
        <v>0</v>
      </c>
      <c r="F88" s="87">
        <f>Variety!F460</f>
        <v>0</v>
      </c>
      <c r="G88" s="126">
        <f>Variety!G460</f>
        <v>0</v>
      </c>
      <c r="H88" s="90">
        <f>Variety!H460</f>
        <v>0</v>
      </c>
      <c r="I88" s="258">
        <f>Variety!I460</f>
        <v>0</v>
      </c>
      <c r="J88" s="259">
        <f>Variety!J460</f>
        <v>0</v>
      </c>
      <c r="K88" s="87">
        <f>Variety!K460</f>
        <v>0</v>
      </c>
      <c r="L88" s="125">
        <f>Variety!L460</f>
        <v>0</v>
      </c>
      <c r="M88" s="89">
        <f>Variety!M460</f>
        <v>0</v>
      </c>
      <c r="N88" s="87">
        <f>Variety!N460</f>
        <v>0</v>
      </c>
      <c r="O88" s="124">
        <f>Variety!O460</f>
        <v>0</v>
      </c>
      <c r="P88" s="88">
        <f>Variety!P460</f>
        <v>0</v>
      </c>
      <c r="Q88" s="87">
        <f>Variety!Q460</f>
        <v>0</v>
      </c>
    </row>
    <row r="89" spans="2:17">
      <c r="B89" s="492"/>
      <c r="C89" s="120" t="s">
        <v>183</v>
      </c>
      <c r="D89" s="124">
        <f>Variety!D461</f>
        <v>0</v>
      </c>
      <c r="E89" s="88">
        <f>Variety!E461</f>
        <v>0</v>
      </c>
      <c r="F89" s="87">
        <f>Variety!F461</f>
        <v>0</v>
      </c>
      <c r="G89" s="126">
        <f>Variety!G461</f>
        <v>0</v>
      </c>
      <c r="H89" s="90">
        <f>Variety!H461</f>
        <v>0</v>
      </c>
      <c r="I89" s="258">
        <f>Variety!I461</f>
        <v>0</v>
      </c>
      <c r="J89" s="259">
        <f>Variety!J461</f>
        <v>0</v>
      </c>
      <c r="K89" s="87">
        <f>Variety!K461</f>
        <v>0</v>
      </c>
      <c r="L89" s="125">
        <f>Variety!L461</f>
        <v>0</v>
      </c>
      <c r="M89" s="89">
        <f>Variety!M461</f>
        <v>0</v>
      </c>
      <c r="N89" s="87">
        <f>Variety!N461</f>
        <v>0</v>
      </c>
      <c r="O89" s="124">
        <f>Variety!O461</f>
        <v>0</v>
      </c>
      <c r="P89" s="88">
        <f>Variety!P461</f>
        <v>0</v>
      </c>
      <c r="Q89" s="87">
        <f>Variety!Q461</f>
        <v>0</v>
      </c>
    </row>
    <row r="90" spans="2:17">
      <c r="B90" s="492"/>
      <c r="C90" s="120" t="s">
        <v>167</v>
      </c>
      <c r="D90" s="124">
        <f>Variety!D462</f>
        <v>0</v>
      </c>
      <c r="E90" s="88">
        <f>Variety!E462</f>
        <v>0</v>
      </c>
      <c r="F90" s="87">
        <f>Variety!F462</f>
        <v>0</v>
      </c>
      <c r="G90" s="126">
        <f>Variety!G462</f>
        <v>0</v>
      </c>
      <c r="H90" s="90">
        <f>Variety!H462</f>
        <v>0</v>
      </c>
      <c r="I90" s="258">
        <f>Variety!I462</f>
        <v>0</v>
      </c>
      <c r="J90" s="259">
        <f>Variety!J462</f>
        <v>0</v>
      </c>
      <c r="K90" s="87">
        <f>Variety!K462</f>
        <v>0</v>
      </c>
      <c r="L90" s="125">
        <f>Variety!L462</f>
        <v>0</v>
      </c>
      <c r="M90" s="89">
        <f>Variety!M462</f>
        <v>0</v>
      </c>
      <c r="N90" s="87">
        <f>Variety!N462</f>
        <v>0</v>
      </c>
      <c r="O90" s="124">
        <f>Variety!O462</f>
        <v>0</v>
      </c>
      <c r="P90" s="88">
        <f>Variety!P462</f>
        <v>0</v>
      </c>
      <c r="Q90" s="87">
        <f>Variety!Q462</f>
        <v>0</v>
      </c>
    </row>
    <row r="91" spans="2:17">
      <c r="B91" s="492"/>
      <c r="C91" s="120" t="s">
        <v>187</v>
      </c>
      <c r="D91" s="124">
        <f>Variety!D463</f>
        <v>0</v>
      </c>
      <c r="E91" s="88">
        <f>Variety!E463</f>
        <v>0</v>
      </c>
      <c r="F91" s="87">
        <f>Variety!F463</f>
        <v>0</v>
      </c>
      <c r="G91" s="126">
        <f>Variety!G463</f>
        <v>0</v>
      </c>
      <c r="H91" s="90">
        <f>Variety!H463</f>
        <v>0</v>
      </c>
      <c r="I91" s="258">
        <f>Variety!I463</f>
        <v>0</v>
      </c>
      <c r="J91" s="259">
        <f>Variety!J463</f>
        <v>0</v>
      </c>
      <c r="K91" s="87">
        <f>Variety!K463</f>
        <v>0</v>
      </c>
      <c r="L91" s="125">
        <f>Variety!L463</f>
        <v>0</v>
      </c>
      <c r="M91" s="89">
        <f>Variety!M463</f>
        <v>0</v>
      </c>
      <c r="N91" s="87">
        <f>Variety!N463</f>
        <v>0</v>
      </c>
      <c r="O91" s="124">
        <f>Variety!O463</f>
        <v>0</v>
      </c>
      <c r="P91" s="88">
        <f>Variety!P463</f>
        <v>0</v>
      </c>
      <c r="Q91" s="87">
        <f>Variety!Q463</f>
        <v>0</v>
      </c>
    </row>
    <row r="92" spans="2:17">
      <c r="B92" s="492"/>
      <c r="C92" s="120" t="s">
        <v>165</v>
      </c>
      <c r="D92" s="124">
        <f>Variety!D464</f>
        <v>0</v>
      </c>
      <c r="E92" s="88">
        <f>Variety!E464</f>
        <v>0</v>
      </c>
      <c r="F92" s="87">
        <f>Variety!F464</f>
        <v>0</v>
      </c>
      <c r="G92" s="126">
        <f>Variety!G464</f>
        <v>0</v>
      </c>
      <c r="H92" s="90">
        <f>Variety!H464</f>
        <v>0</v>
      </c>
      <c r="I92" s="258">
        <f>Variety!I464</f>
        <v>0</v>
      </c>
      <c r="J92" s="259">
        <f>Variety!J464</f>
        <v>0</v>
      </c>
      <c r="K92" s="87">
        <f>Variety!K464</f>
        <v>0</v>
      </c>
      <c r="L92" s="125">
        <f>Variety!L464</f>
        <v>0</v>
      </c>
      <c r="M92" s="89">
        <f>Variety!M464</f>
        <v>0</v>
      </c>
      <c r="N92" s="87">
        <f>Variety!N464</f>
        <v>0</v>
      </c>
      <c r="O92" s="124">
        <f>Variety!O464</f>
        <v>0</v>
      </c>
      <c r="P92" s="88">
        <f>Variety!P464</f>
        <v>0</v>
      </c>
      <c r="Q92" s="87">
        <f>Variety!Q464</f>
        <v>0</v>
      </c>
    </row>
    <row r="93" spans="2:17">
      <c r="B93" s="492"/>
      <c r="C93" s="120" t="s">
        <v>238</v>
      </c>
      <c r="D93" s="124">
        <f>Variety!D465</f>
        <v>0</v>
      </c>
      <c r="E93" s="88">
        <f>Variety!E465</f>
        <v>0</v>
      </c>
      <c r="F93" s="87">
        <f>Variety!F465</f>
        <v>0</v>
      </c>
      <c r="G93" s="126">
        <f>Variety!G465</f>
        <v>0</v>
      </c>
      <c r="H93" s="90">
        <f>Variety!H465</f>
        <v>0</v>
      </c>
      <c r="I93" s="258">
        <f>Variety!I465</f>
        <v>0</v>
      </c>
      <c r="J93" s="259">
        <f>Variety!J465</f>
        <v>0</v>
      </c>
      <c r="K93" s="87">
        <f>Variety!K465</f>
        <v>0</v>
      </c>
      <c r="L93" s="125">
        <f>Variety!L465</f>
        <v>0</v>
      </c>
      <c r="M93" s="89">
        <f>Variety!M465</f>
        <v>0</v>
      </c>
      <c r="N93" s="87">
        <f>Variety!N465</f>
        <v>0</v>
      </c>
      <c r="O93" s="124">
        <f>Variety!O465</f>
        <v>0</v>
      </c>
      <c r="P93" s="88">
        <f>Variety!P465</f>
        <v>0</v>
      </c>
      <c r="Q93" s="87">
        <f>Variety!Q465</f>
        <v>0</v>
      </c>
    </row>
    <row r="94" spans="2:17">
      <c r="B94" s="492"/>
      <c r="C94" s="120" t="s">
        <v>184</v>
      </c>
      <c r="D94" s="124">
        <f>Variety!D466</f>
        <v>0</v>
      </c>
      <c r="E94" s="88">
        <f>Variety!E466</f>
        <v>0</v>
      </c>
      <c r="F94" s="87">
        <f>Variety!F466</f>
        <v>0</v>
      </c>
      <c r="G94" s="126">
        <f>Variety!G466</f>
        <v>0</v>
      </c>
      <c r="H94" s="90">
        <f>Variety!H466</f>
        <v>0</v>
      </c>
      <c r="I94" s="258">
        <f>Variety!I466</f>
        <v>0</v>
      </c>
      <c r="J94" s="259">
        <f>Variety!J466</f>
        <v>0</v>
      </c>
      <c r="K94" s="87">
        <f>Variety!K466</f>
        <v>0</v>
      </c>
      <c r="L94" s="125">
        <f>Variety!L466</f>
        <v>0</v>
      </c>
      <c r="M94" s="89">
        <f>Variety!M466</f>
        <v>0</v>
      </c>
      <c r="N94" s="87">
        <f>Variety!N466</f>
        <v>0</v>
      </c>
      <c r="O94" s="124">
        <f>Variety!O466</f>
        <v>0</v>
      </c>
      <c r="P94" s="88">
        <f>Variety!P466</f>
        <v>0</v>
      </c>
      <c r="Q94" s="87">
        <f>Variety!Q466</f>
        <v>0</v>
      </c>
    </row>
    <row r="95" spans="2:17">
      <c r="B95" s="492"/>
      <c r="C95" s="120" t="s">
        <v>170</v>
      </c>
      <c r="D95" s="124">
        <f>Variety!D467</f>
        <v>0</v>
      </c>
      <c r="E95" s="88">
        <f>Variety!E467</f>
        <v>0</v>
      </c>
      <c r="F95" s="87">
        <f>Variety!F467</f>
        <v>0</v>
      </c>
      <c r="G95" s="126">
        <f>Variety!G467</f>
        <v>0</v>
      </c>
      <c r="H95" s="90">
        <f>Variety!H467</f>
        <v>0</v>
      </c>
      <c r="I95" s="258">
        <f>Variety!I467</f>
        <v>0</v>
      </c>
      <c r="J95" s="259">
        <f>Variety!J467</f>
        <v>0</v>
      </c>
      <c r="K95" s="87">
        <f>Variety!K467</f>
        <v>0</v>
      </c>
      <c r="L95" s="125">
        <f>Variety!L467</f>
        <v>0</v>
      </c>
      <c r="M95" s="89">
        <f>Variety!M467</f>
        <v>0</v>
      </c>
      <c r="N95" s="87">
        <f>Variety!N467</f>
        <v>0</v>
      </c>
      <c r="O95" s="124">
        <f>Variety!O467</f>
        <v>0</v>
      </c>
      <c r="P95" s="88">
        <f>Variety!P467</f>
        <v>0</v>
      </c>
      <c r="Q95" s="87">
        <f>Variety!Q467</f>
        <v>0</v>
      </c>
    </row>
    <row r="96" spans="2:17">
      <c r="B96" s="492"/>
      <c r="C96" s="120" t="s">
        <v>174</v>
      </c>
      <c r="D96" s="124">
        <f>Variety!D468</f>
        <v>0</v>
      </c>
      <c r="E96" s="88">
        <f>Variety!E468</f>
        <v>0</v>
      </c>
      <c r="F96" s="87">
        <f>Variety!F468</f>
        <v>0</v>
      </c>
      <c r="G96" s="126">
        <f>Variety!G468</f>
        <v>0</v>
      </c>
      <c r="H96" s="90">
        <f>Variety!H468</f>
        <v>0</v>
      </c>
      <c r="I96" s="258">
        <f>Variety!I468</f>
        <v>0</v>
      </c>
      <c r="J96" s="259">
        <f>Variety!J468</f>
        <v>0</v>
      </c>
      <c r="K96" s="87">
        <f>Variety!K468</f>
        <v>0</v>
      </c>
      <c r="L96" s="125">
        <f>Variety!L468</f>
        <v>0</v>
      </c>
      <c r="M96" s="89">
        <f>Variety!M468</f>
        <v>0</v>
      </c>
      <c r="N96" s="87">
        <f>Variety!N468</f>
        <v>0</v>
      </c>
      <c r="O96" s="124">
        <f>Variety!O468</f>
        <v>0</v>
      </c>
      <c r="P96" s="88">
        <f>Variety!P468</f>
        <v>0</v>
      </c>
      <c r="Q96" s="87">
        <f>Variety!Q468</f>
        <v>0</v>
      </c>
    </row>
    <row r="97" spans="2:17">
      <c r="B97" s="492"/>
      <c r="C97" s="120" t="s">
        <v>182</v>
      </c>
      <c r="D97" s="124">
        <f>Variety!D469</f>
        <v>0</v>
      </c>
      <c r="E97" s="88">
        <f>Variety!E469</f>
        <v>0</v>
      </c>
      <c r="F97" s="87">
        <f>Variety!F469</f>
        <v>0</v>
      </c>
      <c r="G97" s="126">
        <f>Variety!G469</f>
        <v>0</v>
      </c>
      <c r="H97" s="90">
        <f>Variety!H469</f>
        <v>0</v>
      </c>
      <c r="I97" s="258">
        <f>Variety!I469</f>
        <v>0</v>
      </c>
      <c r="J97" s="259">
        <f>Variety!J469</f>
        <v>0</v>
      </c>
      <c r="K97" s="87">
        <f>Variety!K469</f>
        <v>0</v>
      </c>
      <c r="L97" s="125">
        <f>Variety!L469</f>
        <v>0</v>
      </c>
      <c r="M97" s="89">
        <f>Variety!M469</f>
        <v>0</v>
      </c>
      <c r="N97" s="87">
        <f>Variety!N469</f>
        <v>0</v>
      </c>
      <c r="O97" s="124">
        <f>Variety!O469</f>
        <v>0</v>
      </c>
      <c r="P97" s="88">
        <f>Variety!P469</f>
        <v>0</v>
      </c>
      <c r="Q97" s="87">
        <f>Variety!Q469</f>
        <v>0</v>
      </c>
    </row>
    <row r="98" spans="2:17">
      <c r="B98" s="492"/>
      <c r="C98" s="120" t="s">
        <v>172</v>
      </c>
      <c r="D98" s="124">
        <f>Variety!D470</f>
        <v>0</v>
      </c>
      <c r="E98" s="88">
        <f>Variety!E470</f>
        <v>0</v>
      </c>
      <c r="F98" s="87">
        <f>Variety!F470</f>
        <v>0</v>
      </c>
      <c r="G98" s="126">
        <f>Variety!G470</f>
        <v>0</v>
      </c>
      <c r="H98" s="90">
        <f>Variety!H470</f>
        <v>0</v>
      </c>
      <c r="I98" s="258">
        <f>Variety!I470</f>
        <v>0</v>
      </c>
      <c r="J98" s="259">
        <f>Variety!J470</f>
        <v>0</v>
      </c>
      <c r="K98" s="87">
        <f>Variety!K470</f>
        <v>0</v>
      </c>
      <c r="L98" s="125">
        <f>Variety!L470</f>
        <v>0</v>
      </c>
      <c r="M98" s="89">
        <f>Variety!M470</f>
        <v>0</v>
      </c>
      <c r="N98" s="87">
        <f>Variety!N470</f>
        <v>0</v>
      </c>
      <c r="O98" s="124">
        <f>Variety!O470</f>
        <v>0</v>
      </c>
      <c r="P98" s="88">
        <f>Variety!P470</f>
        <v>0</v>
      </c>
      <c r="Q98" s="87">
        <f>Variety!Q470</f>
        <v>0</v>
      </c>
    </row>
    <row r="99" spans="2:17">
      <c r="B99" s="492"/>
      <c r="C99" s="120" t="s">
        <v>162</v>
      </c>
      <c r="D99" s="124">
        <f>Variety!D471</f>
        <v>0</v>
      </c>
      <c r="E99" s="88">
        <f>Variety!E471</f>
        <v>0</v>
      </c>
      <c r="F99" s="87">
        <f>Variety!F471</f>
        <v>0</v>
      </c>
      <c r="G99" s="126">
        <f>Variety!G471</f>
        <v>0</v>
      </c>
      <c r="H99" s="90">
        <f>Variety!H471</f>
        <v>0</v>
      </c>
      <c r="I99" s="258">
        <f>Variety!I471</f>
        <v>0</v>
      </c>
      <c r="J99" s="259">
        <f>Variety!J471</f>
        <v>0</v>
      </c>
      <c r="K99" s="87">
        <f>Variety!K471</f>
        <v>0</v>
      </c>
      <c r="L99" s="125">
        <f>Variety!L471</f>
        <v>0</v>
      </c>
      <c r="M99" s="89">
        <f>Variety!M471</f>
        <v>0</v>
      </c>
      <c r="N99" s="87">
        <f>Variety!N471</f>
        <v>0</v>
      </c>
      <c r="O99" s="124">
        <f>Variety!O471</f>
        <v>0</v>
      </c>
      <c r="P99" s="88">
        <f>Variety!P471</f>
        <v>0</v>
      </c>
      <c r="Q99" s="87">
        <f>Variety!Q471</f>
        <v>0</v>
      </c>
    </row>
    <row r="100" spans="2:17">
      <c r="B100" s="492"/>
      <c r="C100" s="120" t="s">
        <v>188</v>
      </c>
      <c r="D100" s="124">
        <f>Variety!D472</f>
        <v>0</v>
      </c>
      <c r="E100" s="88">
        <f>Variety!E472</f>
        <v>0</v>
      </c>
      <c r="F100" s="87">
        <f>Variety!F472</f>
        <v>0</v>
      </c>
      <c r="G100" s="126">
        <f>Variety!G472</f>
        <v>0</v>
      </c>
      <c r="H100" s="90">
        <f>Variety!H472</f>
        <v>0</v>
      </c>
      <c r="I100" s="258">
        <f>Variety!I472</f>
        <v>0</v>
      </c>
      <c r="J100" s="259">
        <f>Variety!J472</f>
        <v>0</v>
      </c>
      <c r="K100" s="87">
        <f>Variety!K472</f>
        <v>0</v>
      </c>
      <c r="L100" s="125">
        <f>Variety!L472</f>
        <v>0</v>
      </c>
      <c r="M100" s="89">
        <f>Variety!M472</f>
        <v>0</v>
      </c>
      <c r="N100" s="87">
        <f>Variety!N472</f>
        <v>0</v>
      </c>
      <c r="O100" s="124">
        <f>Variety!O472</f>
        <v>0</v>
      </c>
      <c r="P100" s="88">
        <f>Variety!P472</f>
        <v>0</v>
      </c>
      <c r="Q100" s="87">
        <f>Variety!Q472</f>
        <v>0</v>
      </c>
    </row>
    <row r="101" spans="2:17">
      <c r="B101" s="492"/>
      <c r="C101" s="120" t="s">
        <v>179</v>
      </c>
      <c r="D101" s="124">
        <f>Variety!D473</f>
        <v>0</v>
      </c>
      <c r="E101" s="88">
        <f>Variety!E473</f>
        <v>0</v>
      </c>
      <c r="F101" s="87">
        <f>Variety!F473</f>
        <v>0</v>
      </c>
      <c r="G101" s="126">
        <f>Variety!G473</f>
        <v>0</v>
      </c>
      <c r="H101" s="90">
        <f>Variety!H473</f>
        <v>0</v>
      </c>
      <c r="I101" s="258">
        <f>Variety!I473</f>
        <v>0</v>
      </c>
      <c r="J101" s="259">
        <f>Variety!J473</f>
        <v>0</v>
      </c>
      <c r="K101" s="87">
        <f>Variety!K473</f>
        <v>0</v>
      </c>
      <c r="L101" s="125">
        <f>Variety!L473</f>
        <v>0</v>
      </c>
      <c r="M101" s="89">
        <f>Variety!M473</f>
        <v>0</v>
      </c>
      <c r="N101" s="87">
        <f>Variety!N473</f>
        <v>0</v>
      </c>
      <c r="O101" s="124">
        <f>Variety!O473</f>
        <v>0</v>
      </c>
      <c r="P101" s="88">
        <f>Variety!P473</f>
        <v>0</v>
      </c>
      <c r="Q101" s="87">
        <f>Variety!Q473</f>
        <v>0</v>
      </c>
    </row>
    <row r="102" spans="2:17">
      <c r="B102" s="492"/>
      <c r="C102" s="120" t="s">
        <v>158</v>
      </c>
      <c r="D102" s="124">
        <f>Variety!D474</f>
        <v>0</v>
      </c>
      <c r="E102" s="88">
        <f>Variety!E474</f>
        <v>0</v>
      </c>
      <c r="F102" s="87">
        <f>Variety!F474</f>
        <v>0</v>
      </c>
      <c r="G102" s="126">
        <f>Variety!G474</f>
        <v>0</v>
      </c>
      <c r="H102" s="90">
        <f>Variety!H474</f>
        <v>0</v>
      </c>
      <c r="I102" s="258">
        <f>Variety!I474</f>
        <v>0</v>
      </c>
      <c r="J102" s="259">
        <f>Variety!J474</f>
        <v>0</v>
      </c>
      <c r="K102" s="87">
        <f>Variety!K474</f>
        <v>0</v>
      </c>
      <c r="L102" s="125">
        <f>Variety!L474</f>
        <v>0</v>
      </c>
      <c r="M102" s="89">
        <f>Variety!M474</f>
        <v>0</v>
      </c>
      <c r="N102" s="87">
        <f>Variety!N474</f>
        <v>0</v>
      </c>
      <c r="O102" s="124">
        <f>Variety!O474</f>
        <v>0</v>
      </c>
      <c r="P102" s="88">
        <f>Variety!P474</f>
        <v>0</v>
      </c>
      <c r="Q102" s="87">
        <f>Variety!Q474</f>
        <v>0</v>
      </c>
    </row>
    <row r="103" spans="2:17">
      <c r="B103" s="492"/>
      <c r="C103" s="120" t="s">
        <v>156</v>
      </c>
      <c r="D103" s="124">
        <f>Variety!D475</f>
        <v>0</v>
      </c>
      <c r="E103" s="88">
        <f>Variety!E475</f>
        <v>0</v>
      </c>
      <c r="F103" s="87">
        <f>Variety!F475</f>
        <v>0</v>
      </c>
      <c r="G103" s="126">
        <f>Variety!G475</f>
        <v>0</v>
      </c>
      <c r="H103" s="90">
        <f>Variety!H475</f>
        <v>0</v>
      </c>
      <c r="I103" s="258">
        <f>Variety!I475</f>
        <v>0</v>
      </c>
      <c r="J103" s="259">
        <f>Variety!J475</f>
        <v>0</v>
      </c>
      <c r="K103" s="87">
        <f>Variety!K475</f>
        <v>0</v>
      </c>
      <c r="L103" s="125">
        <f>Variety!L475</f>
        <v>0</v>
      </c>
      <c r="M103" s="89">
        <f>Variety!M475</f>
        <v>0</v>
      </c>
      <c r="N103" s="87">
        <f>Variety!N475</f>
        <v>0</v>
      </c>
      <c r="O103" s="124">
        <f>Variety!O475</f>
        <v>0</v>
      </c>
      <c r="P103" s="88">
        <f>Variety!P475</f>
        <v>0</v>
      </c>
      <c r="Q103" s="87">
        <f>Variety!Q475</f>
        <v>0</v>
      </c>
    </row>
    <row r="104" spans="2:17">
      <c r="B104" s="492"/>
      <c r="C104" s="120" t="s">
        <v>166</v>
      </c>
      <c r="D104" s="124">
        <f>Variety!D476</f>
        <v>0</v>
      </c>
      <c r="E104" s="88">
        <f>Variety!E476</f>
        <v>0</v>
      </c>
      <c r="F104" s="87">
        <f>Variety!F476</f>
        <v>0</v>
      </c>
      <c r="G104" s="126">
        <f>Variety!G476</f>
        <v>0</v>
      </c>
      <c r="H104" s="90">
        <f>Variety!H476</f>
        <v>0</v>
      </c>
      <c r="I104" s="258">
        <f>Variety!I476</f>
        <v>0</v>
      </c>
      <c r="J104" s="259">
        <f>Variety!J476</f>
        <v>0</v>
      </c>
      <c r="K104" s="87">
        <f>Variety!K476</f>
        <v>0</v>
      </c>
      <c r="L104" s="125">
        <f>Variety!L476</f>
        <v>0</v>
      </c>
      <c r="M104" s="89">
        <f>Variety!M476</f>
        <v>0</v>
      </c>
      <c r="N104" s="87">
        <f>Variety!N476</f>
        <v>0</v>
      </c>
      <c r="O104" s="124">
        <f>Variety!O476</f>
        <v>0</v>
      </c>
      <c r="P104" s="88">
        <f>Variety!P476</f>
        <v>0</v>
      </c>
      <c r="Q104" s="87">
        <f>Variety!Q476</f>
        <v>0</v>
      </c>
    </row>
    <row r="105" spans="2:17">
      <c r="B105" s="492"/>
      <c r="C105" s="120" t="s">
        <v>186</v>
      </c>
      <c r="D105" s="124">
        <f>Variety!D477</f>
        <v>0</v>
      </c>
      <c r="E105" s="88">
        <f>Variety!E477</f>
        <v>0</v>
      </c>
      <c r="F105" s="87">
        <f>Variety!F477</f>
        <v>0</v>
      </c>
      <c r="G105" s="126">
        <f>Variety!G477</f>
        <v>0</v>
      </c>
      <c r="H105" s="90">
        <f>Variety!H477</f>
        <v>0</v>
      </c>
      <c r="I105" s="258">
        <f>Variety!I477</f>
        <v>0</v>
      </c>
      <c r="J105" s="259">
        <f>Variety!J477</f>
        <v>0</v>
      </c>
      <c r="K105" s="87">
        <f>Variety!K477</f>
        <v>0</v>
      </c>
      <c r="L105" s="125">
        <f>Variety!L477</f>
        <v>0</v>
      </c>
      <c r="M105" s="89">
        <f>Variety!M477</f>
        <v>0</v>
      </c>
      <c r="N105" s="87">
        <f>Variety!N477</f>
        <v>0</v>
      </c>
      <c r="O105" s="124">
        <f>Variety!O477</f>
        <v>0</v>
      </c>
      <c r="P105" s="88">
        <f>Variety!P477</f>
        <v>0</v>
      </c>
      <c r="Q105" s="87">
        <f>Variety!Q477</f>
        <v>0</v>
      </c>
    </row>
    <row r="106" spans="2:17">
      <c r="B106" s="492"/>
      <c r="C106" s="120" t="s">
        <v>181</v>
      </c>
      <c r="D106" s="124">
        <f>Variety!D478</f>
        <v>0</v>
      </c>
      <c r="E106" s="88">
        <f>Variety!E478</f>
        <v>0</v>
      </c>
      <c r="F106" s="87">
        <f>Variety!F478</f>
        <v>0</v>
      </c>
      <c r="G106" s="126">
        <f>Variety!G478</f>
        <v>0</v>
      </c>
      <c r="H106" s="90">
        <f>Variety!H478</f>
        <v>0</v>
      </c>
      <c r="I106" s="258">
        <f>Variety!I478</f>
        <v>0</v>
      </c>
      <c r="J106" s="259">
        <f>Variety!J478</f>
        <v>0</v>
      </c>
      <c r="K106" s="87">
        <f>Variety!K478</f>
        <v>0</v>
      </c>
      <c r="L106" s="125">
        <f>Variety!L478</f>
        <v>0</v>
      </c>
      <c r="M106" s="89">
        <f>Variety!M478</f>
        <v>0</v>
      </c>
      <c r="N106" s="87">
        <f>Variety!N478</f>
        <v>0</v>
      </c>
      <c r="O106" s="124">
        <f>Variety!O478</f>
        <v>0</v>
      </c>
      <c r="P106" s="88">
        <f>Variety!P478</f>
        <v>0</v>
      </c>
      <c r="Q106" s="87">
        <f>Variety!Q478</f>
        <v>0</v>
      </c>
    </row>
    <row r="107" spans="2:17">
      <c r="B107" s="492"/>
      <c r="C107" s="120" t="s">
        <v>159</v>
      </c>
      <c r="D107" s="124">
        <f>Variety!D479</f>
        <v>0</v>
      </c>
      <c r="E107" s="88">
        <f>Variety!E479</f>
        <v>0</v>
      </c>
      <c r="F107" s="87">
        <f>Variety!F479</f>
        <v>0</v>
      </c>
      <c r="G107" s="126">
        <f>Variety!G479</f>
        <v>0</v>
      </c>
      <c r="H107" s="90">
        <f>Variety!H479</f>
        <v>0</v>
      </c>
      <c r="I107" s="258">
        <f>Variety!I479</f>
        <v>0</v>
      </c>
      <c r="J107" s="259">
        <f>Variety!J479</f>
        <v>0</v>
      </c>
      <c r="K107" s="87">
        <f>Variety!K479</f>
        <v>0</v>
      </c>
      <c r="L107" s="125">
        <f>Variety!L479</f>
        <v>0</v>
      </c>
      <c r="M107" s="89">
        <f>Variety!M479</f>
        <v>0</v>
      </c>
      <c r="N107" s="87">
        <f>Variety!N479</f>
        <v>0</v>
      </c>
      <c r="O107" s="124">
        <f>Variety!O479</f>
        <v>0</v>
      </c>
      <c r="P107" s="88">
        <f>Variety!P479</f>
        <v>0</v>
      </c>
      <c r="Q107" s="87">
        <f>Variety!Q479</f>
        <v>0</v>
      </c>
    </row>
    <row r="108" spans="2:17">
      <c r="B108" s="492"/>
      <c r="C108" s="120" t="s">
        <v>161</v>
      </c>
      <c r="D108" s="124">
        <f>Variety!D480</f>
        <v>0</v>
      </c>
      <c r="E108" s="88">
        <f>Variety!E480</f>
        <v>0</v>
      </c>
      <c r="F108" s="87">
        <f>Variety!F480</f>
        <v>0</v>
      </c>
      <c r="G108" s="126">
        <f>Variety!G480</f>
        <v>0</v>
      </c>
      <c r="H108" s="90">
        <f>Variety!H480</f>
        <v>0</v>
      </c>
      <c r="I108" s="258">
        <f>Variety!I480</f>
        <v>0</v>
      </c>
      <c r="J108" s="259">
        <f>Variety!J480</f>
        <v>0</v>
      </c>
      <c r="K108" s="87">
        <f>Variety!K480</f>
        <v>0</v>
      </c>
      <c r="L108" s="125">
        <f>Variety!L480</f>
        <v>0</v>
      </c>
      <c r="M108" s="89">
        <f>Variety!M480</f>
        <v>0</v>
      </c>
      <c r="N108" s="87">
        <f>Variety!N480</f>
        <v>0</v>
      </c>
      <c r="O108" s="124">
        <f>Variety!O480</f>
        <v>0</v>
      </c>
      <c r="P108" s="88">
        <f>Variety!P480</f>
        <v>0</v>
      </c>
      <c r="Q108" s="87">
        <f>Variety!Q480</f>
        <v>0</v>
      </c>
    </row>
    <row r="109" spans="2:17">
      <c r="B109" s="492"/>
      <c r="C109" s="120" t="s">
        <v>177</v>
      </c>
      <c r="D109" s="124">
        <f>Variety!D481</f>
        <v>0</v>
      </c>
      <c r="E109" s="88">
        <f>Variety!E481</f>
        <v>0</v>
      </c>
      <c r="F109" s="87">
        <f>Variety!F481</f>
        <v>0</v>
      </c>
      <c r="G109" s="126">
        <f>Variety!G481</f>
        <v>0</v>
      </c>
      <c r="H109" s="90">
        <f>Variety!H481</f>
        <v>0</v>
      </c>
      <c r="I109" s="258">
        <f>Variety!I481</f>
        <v>0</v>
      </c>
      <c r="J109" s="259">
        <f>Variety!J481</f>
        <v>0</v>
      </c>
      <c r="K109" s="87">
        <f>Variety!K481</f>
        <v>0</v>
      </c>
      <c r="L109" s="125">
        <f>Variety!L481</f>
        <v>0</v>
      </c>
      <c r="M109" s="89">
        <f>Variety!M481</f>
        <v>0</v>
      </c>
      <c r="N109" s="87">
        <f>Variety!N481</f>
        <v>0</v>
      </c>
      <c r="O109" s="124">
        <f>Variety!O481</f>
        <v>0</v>
      </c>
      <c r="P109" s="88">
        <f>Variety!P481</f>
        <v>0</v>
      </c>
      <c r="Q109" s="87">
        <f>Variety!Q481</f>
        <v>0</v>
      </c>
    </row>
    <row r="110" spans="2:17">
      <c r="B110" s="492"/>
      <c r="C110" s="120" t="s">
        <v>164</v>
      </c>
      <c r="D110" s="124">
        <f>Variety!D482</f>
        <v>0</v>
      </c>
      <c r="E110" s="88">
        <f>Variety!E482</f>
        <v>0</v>
      </c>
      <c r="F110" s="87">
        <f>Variety!F482</f>
        <v>0</v>
      </c>
      <c r="G110" s="126">
        <f>Variety!G482</f>
        <v>0</v>
      </c>
      <c r="H110" s="90">
        <f>Variety!H482</f>
        <v>0</v>
      </c>
      <c r="I110" s="258">
        <f>Variety!I482</f>
        <v>0</v>
      </c>
      <c r="J110" s="259">
        <f>Variety!J482</f>
        <v>0</v>
      </c>
      <c r="K110" s="87">
        <f>Variety!K482</f>
        <v>0</v>
      </c>
      <c r="L110" s="125">
        <f>Variety!L482</f>
        <v>0</v>
      </c>
      <c r="M110" s="89">
        <f>Variety!M482</f>
        <v>0</v>
      </c>
      <c r="N110" s="87">
        <f>Variety!N482</f>
        <v>0</v>
      </c>
      <c r="O110" s="124">
        <f>Variety!O482</f>
        <v>0</v>
      </c>
      <c r="P110" s="88">
        <f>Variety!P482</f>
        <v>0</v>
      </c>
      <c r="Q110" s="87">
        <f>Variety!Q482</f>
        <v>0</v>
      </c>
    </row>
    <row r="111" spans="2:17">
      <c r="B111" s="492"/>
      <c r="C111" s="120" t="s">
        <v>190</v>
      </c>
      <c r="D111" s="124">
        <f>Variety!D483</f>
        <v>0</v>
      </c>
      <c r="E111" s="88">
        <f>Variety!E483</f>
        <v>0</v>
      </c>
      <c r="F111" s="87">
        <f>Variety!F483</f>
        <v>0</v>
      </c>
      <c r="G111" s="126">
        <f>Variety!G483</f>
        <v>0</v>
      </c>
      <c r="H111" s="90">
        <f>Variety!H483</f>
        <v>0</v>
      </c>
      <c r="I111" s="258">
        <f>Variety!I483</f>
        <v>0</v>
      </c>
      <c r="J111" s="259">
        <f>Variety!J483</f>
        <v>0</v>
      </c>
      <c r="K111" s="87">
        <f>Variety!K483</f>
        <v>0</v>
      </c>
      <c r="L111" s="125">
        <f>Variety!L483</f>
        <v>0</v>
      </c>
      <c r="M111" s="89">
        <f>Variety!M483</f>
        <v>0</v>
      </c>
      <c r="N111" s="87">
        <f>Variety!N483</f>
        <v>0</v>
      </c>
      <c r="O111" s="124">
        <f>Variety!O483</f>
        <v>0</v>
      </c>
      <c r="P111" s="88">
        <f>Variety!P483</f>
        <v>0</v>
      </c>
      <c r="Q111" s="87">
        <f>Variety!Q483</f>
        <v>0</v>
      </c>
    </row>
    <row r="112" spans="2:17" ht="15.75" customHeight="1">
      <c r="B112" s="492"/>
      <c r="C112" s="120" t="s">
        <v>180</v>
      </c>
      <c r="D112" s="124">
        <f>Variety!D484</f>
        <v>0</v>
      </c>
      <c r="E112" s="88">
        <f>Variety!E484</f>
        <v>0</v>
      </c>
      <c r="F112" s="87">
        <f>Variety!F484</f>
        <v>0</v>
      </c>
      <c r="G112" s="126">
        <f>Variety!G484</f>
        <v>0</v>
      </c>
      <c r="H112" s="90">
        <f>Variety!H484</f>
        <v>0</v>
      </c>
      <c r="I112" s="258">
        <f>Variety!I484</f>
        <v>0</v>
      </c>
      <c r="J112" s="259">
        <f>Variety!J484</f>
        <v>0</v>
      </c>
      <c r="K112" s="87">
        <f>Variety!K484</f>
        <v>0</v>
      </c>
      <c r="L112" s="125">
        <f>Variety!L484</f>
        <v>0</v>
      </c>
      <c r="M112" s="89">
        <f>Variety!M484</f>
        <v>0</v>
      </c>
      <c r="N112" s="87">
        <f>Variety!N484</f>
        <v>0</v>
      </c>
      <c r="O112" s="124">
        <f>Variety!O484</f>
        <v>0</v>
      </c>
      <c r="P112" s="88">
        <f>Variety!P484</f>
        <v>0</v>
      </c>
      <c r="Q112" s="87">
        <f>Variety!Q484</f>
        <v>0</v>
      </c>
    </row>
    <row r="113" spans="2:17">
      <c r="B113" s="492"/>
      <c r="C113" s="120" t="s">
        <v>185</v>
      </c>
      <c r="D113" s="124">
        <f>Variety!D485</f>
        <v>0</v>
      </c>
      <c r="E113" s="88">
        <f>Variety!E485</f>
        <v>0</v>
      </c>
      <c r="F113" s="87">
        <f>Variety!F485</f>
        <v>0</v>
      </c>
      <c r="G113" s="126">
        <f>Variety!G485</f>
        <v>0</v>
      </c>
      <c r="H113" s="90">
        <f>Variety!H485</f>
        <v>0</v>
      </c>
      <c r="I113" s="258">
        <f>Variety!I485</f>
        <v>0</v>
      </c>
      <c r="J113" s="259">
        <f>Variety!J485</f>
        <v>0</v>
      </c>
      <c r="K113" s="87">
        <f>Variety!K485</f>
        <v>0</v>
      </c>
      <c r="L113" s="125">
        <f>Variety!L485</f>
        <v>0</v>
      </c>
      <c r="M113" s="89">
        <f>Variety!M485</f>
        <v>0</v>
      </c>
      <c r="N113" s="87">
        <f>Variety!N485</f>
        <v>0</v>
      </c>
      <c r="O113" s="124">
        <f>Variety!O485</f>
        <v>0</v>
      </c>
      <c r="P113" s="88">
        <f>Variety!P485</f>
        <v>0</v>
      </c>
      <c r="Q113" s="87">
        <f>Variety!Q485</f>
        <v>0</v>
      </c>
    </row>
    <row r="114" spans="2:17">
      <c r="B114" s="492"/>
      <c r="C114" s="120" t="s">
        <v>163</v>
      </c>
      <c r="D114" s="124">
        <f>Variety!D486</f>
        <v>0</v>
      </c>
      <c r="E114" s="88">
        <f>Variety!E486</f>
        <v>0</v>
      </c>
      <c r="F114" s="87">
        <f>Variety!F486</f>
        <v>0</v>
      </c>
      <c r="G114" s="126">
        <f>Variety!G486</f>
        <v>0</v>
      </c>
      <c r="H114" s="90">
        <f>Variety!H486</f>
        <v>0</v>
      </c>
      <c r="I114" s="258">
        <f>Variety!I486</f>
        <v>0</v>
      </c>
      <c r="J114" s="259">
        <f>Variety!J486</f>
        <v>0</v>
      </c>
      <c r="K114" s="87">
        <f>Variety!K486</f>
        <v>0</v>
      </c>
      <c r="L114" s="125">
        <f>Variety!L486</f>
        <v>0</v>
      </c>
      <c r="M114" s="89">
        <f>Variety!M486</f>
        <v>0</v>
      </c>
      <c r="N114" s="87">
        <f>Variety!N486</f>
        <v>0</v>
      </c>
      <c r="O114" s="124">
        <f>Variety!O486</f>
        <v>0</v>
      </c>
      <c r="P114" s="88">
        <f>Variety!P486</f>
        <v>0</v>
      </c>
      <c r="Q114" s="87">
        <f>Variety!Q486</f>
        <v>0</v>
      </c>
    </row>
    <row r="115" spans="2:17">
      <c r="B115" s="492"/>
      <c r="C115" s="120" t="s">
        <v>175</v>
      </c>
      <c r="D115" s="124">
        <f>Variety!D487</f>
        <v>0</v>
      </c>
      <c r="E115" s="88">
        <f>Variety!E487</f>
        <v>0</v>
      </c>
      <c r="F115" s="87">
        <f>Variety!F487</f>
        <v>0</v>
      </c>
      <c r="G115" s="126">
        <f>Variety!G487</f>
        <v>0</v>
      </c>
      <c r="H115" s="90">
        <f>Variety!H487</f>
        <v>0</v>
      </c>
      <c r="I115" s="258">
        <f>Variety!I487</f>
        <v>0</v>
      </c>
      <c r="J115" s="259">
        <f>Variety!J487</f>
        <v>0</v>
      </c>
      <c r="K115" s="87">
        <f>Variety!K487</f>
        <v>0</v>
      </c>
      <c r="L115" s="125">
        <f>Variety!L487</f>
        <v>0</v>
      </c>
      <c r="M115" s="89">
        <f>Variety!M487</f>
        <v>0</v>
      </c>
      <c r="N115" s="87">
        <f>Variety!N487</f>
        <v>0</v>
      </c>
      <c r="O115" s="124">
        <f>Variety!O487</f>
        <v>0</v>
      </c>
      <c r="P115" s="88">
        <f>Variety!P487</f>
        <v>0</v>
      </c>
      <c r="Q115" s="87">
        <f>Variety!Q487</f>
        <v>0</v>
      </c>
    </row>
    <row r="116" spans="2:17">
      <c r="B116" s="492"/>
      <c r="C116" s="120" t="s">
        <v>207</v>
      </c>
      <c r="D116" s="124">
        <f>Variety!D488</f>
        <v>0</v>
      </c>
      <c r="E116" s="88">
        <f>Variety!E488</f>
        <v>0</v>
      </c>
      <c r="F116" s="87">
        <f>Variety!F488</f>
        <v>0</v>
      </c>
      <c r="G116" s="126">
        <f>Variety!G488</f>
        <v>0</v>
      </c>
      <c r="H116" s="90">
        <f>Variety!H488</f>
        <v>0</v>
      </c>
      <c r="I116" s="258">
        <f>Variety!I488</f>
        <v>0</v>
      </c>
      <c r="J116" s="259">
        <f>Variety!J488</f>
        <v>0</v>
      </c>
      <c r="K116" s="87">
        <f>Variety!K488</f>
        <v>0</v>
      </c>
      <c r="L116" s="125">
        <f>Variety!L488</f>
        <v>0</v>
      </c>
      <c r="M116" s="89">
        <f>Variety!M488</f>
        <v>0</v>
      </c>
      <c r="N116" s="87">
        <f>Variety!N488</f>
        <v>0</v>
      </c>
      <c r="O116" s="124">
        <f>Variety!O488</f>
        <v>0</v>
      </c>
      <c r="P116" s="88">
        <f>Variety!P488</f>
        <v>0</v>
      </c>
      <c r="Q116" s="87">
        <f>Variety!Q488</f>
        <v>0</v>
      </c>
    </row>
    <row r="117" spans="2:17">
      <c r="B117" s="492"/>
      <c r="C117" s="120" t="s">
        <v>208</v>
      </c>
      <c r="D117" s="124">
        <f>Variety!D489</f>
        <v>0</v>
      </c>
      <c r="E117" s="88">
        <f>Variety!E489</f>
        <v>0</v>
      </c>
      <c r="F117" s="87">
        <f>Variety!F489</f>
        <v>0</v>
      </c>
      <c r="G117" s="126">
        <f>Variety!G489</f>
        <v>0</v>
      </c>
      <c r="H117" s="90">
        <f>Variety!H489</f>
        <v>0</v>
      </c>
      <c r="I117" s="258">
        <f>Variety!I489</f>
        <v>0</v>
      </c>
      <c r="J117" s="259">
        <f>Variety!J489</f>
        <v>0</v>
      </c>
      <c r="K117" s="87">
        <f>Variety!K489</f>
        <v>0</v>
      </c>
      <c r="L117" s="125">
        <f>Variety!L489</f>
        <v>0</v>
      </c>
      <c r="M117" s="89">
        <f>Variety!M489</f>
        <v>0</v>
      </c>
      <c r="N117" s="87">
        <f>Variety!N489</f>
        <v>0</v>
      </c>
      <c r="O117" s="124">
        <f>Variety!O489</f>
        <v>0</v>
      </c>
      <c r="P117" s="88">
        <f>Variety!P489</f>
        <v>0</v>
      </c>
      <c r="Q117" s="87">
        <f>Variety!Q489</f>
        <v>0</v>
      </c>
    </row>
    <row r="118" spans="2:17">
      <c r="B118" s="492"/>
      <c r="C118" s="120" t="s">
        <v>239</v>
      </c>
      <c r="D118" s="124">
        <f>Variety!D490</f>
        <v>0</v>
      </c>
      <c r="E118" s="88">
        <f>Variety!E490</f>
        <v>0</v>
      </c>
      <c r="F118" s="87">
        <f>Variety!F490</f>
        <v>0</v>
      </c>
      <c r="G118" s="126">
        <f>Variety!G490</f>
        <v>0</v>
      </c>
      <c r="H118" s="90">
        <f>Variety!H490</f>
        <v>0</v>
      </c>
      <c r="I118" s="258">
        <f>Variety!I490</f>
        <v>0</v>
      </c>
      <c r="J118" s="259">
        <f>Variety!J490</f>
        <v>0</v>
      </c>
      <c r="K118" s="87">
        <f>Variety!K490</f>
        <v>0</v>
      </c>
      <c r="L118" s="125">
        <f>Variety!L490</f>
        <v>0</v>
      </c>
      <c r="M118" s="89">
        <f>Variety!M490</f>
        <v>0</v>
      </c>
      <c r="N118" s="87">
        <f>Variety!N490</f>
        <v>0</v>
      </c>
      <c r="O118" s="124">
        <f>Variety!O490</f>
        <v>0</v>
      </c>
      <c r="P118" s="88">
        <f>Variety!P490</f>
        <v>0</v>
      </c>
      <c r="Q118" s="87">
        <f>Variety!Q490</f>
        <v>0</v>
      </c>
    </row>
    <row r="119" spans="2:17">
      <c r="B119" s="492"/>
      <c r="C119" s="120" t="s">
        <v>209</v>
      </c>
      <c r="D119" s="124">
        <f>Variety!D491</f>
        <v>0</v>
      </c>
      <c r="E119" s="88">
        <f>Variety!E491</f>
        <v>0</v>
      </c>
      <c r="F119" s="87">
        <f>Variety!F491</f>
        <v>0</v>
      </c>
      <c r="G119" s="126">
        <f>Variety!G491</f>
        <v>0</v>
      </c>
      <c r="H119" s="90">
        <f>Variety!H491</f>
        <v>0</v>
      </c>
      <c r="I119" s="258">
        <f>Variety!I491</f>
        <v>0</v>
      </c>
      <c r="J119" s="259">
        <f>Variety!J491</f>
        <v>0</v>
      </c>
      <c r="K119" s="87">
        <f>Variety!K491</f>
        <v>0</v>
      </c>
      <c r="L119" s="125">
        <f>Variety!L491</f>
        <v>0</v>
      </c>
      <c r="M119" s="89">
        <f>Variety!M491</f>
        <v>0</v>
      </c>
      <c r="N119" s="87">
        <f>Variety!N491</f>
        <v>0</v>
      </c>
      <c r="O119" s="124">
        <f>Variety!O491</f>
        <v>0</v>
      </c>
      <c r="P119" s="88">
        <f>Variety!P491</f>
        <v>0</v>
      </c>
      <c r="Q119" s="87">
        <f>Variety!Q491</f>
        <v>0</v>
      </c>
    </row>
    <row r="120" spans="2:17" ht="15" thickBot="1">
      <c r="B120" s="493"/>
      <c r="C120" s="95" t="s">
        <v>210</v>
      </c>
      <c r="D120" s="121">
        <f>Variety!D492</f>
        <v>0</v>
      </c>
      <c r="E120" s="84">
        <f>Variety!E492</f>
        <v>0</v>
      </c>
      <c r="F120" s="83">
        <f>Variety!F492</f>
        <v>0</v>
      </c>
      <c r="G120" s="123">
        <f>Variety!G492</f>
        <v>0</v>
      </c>
      <c r="H120" s="86">
        <f>Variety!H492</f>
        <v>0</v>
      </c>
      <c r="I120" s="260">
        <f>Variety!I492</f>
        <v>0</v>
      </c>
      <c r="J120" s="261">
        <f>Variety!J492</f>
        <v>0</v>
      </c>
      <c r="K120" s="83">
        <f>Variety!K492</f>
        <v>0</v>
      </c>
      <c r="L120" s="122">
        <f>Variety!L492</f>
        <v>0</v>
      </c>
      <c r="M120" s="85">
        <f>Variety!M492</f>
        <v>0</v>
      </c>
      <c r="N120" s="83">
        <f>Variety!N492</f>
        <v>0</v>
      </c>
      <c r="O120" s="121">
        <f>Variety!O492</f>
        <v>0</v>
      </c>
      <c r="P120" s="84">
        <f>Variety!P492</f>
        <v>0</v>
      </c>
      <c r="Q120" s="83">
        <f>Variety!Q492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498" t="s">
        <v>212</v>
      </c>
      <c r="C122" s="498"/>
      <c r="D122" s="498"/>
      <c r="E122" s="498"/>
      <c r="F122" s="498"/>
      <c r="G122" s="498"/>
      <c r="H122" s="498"/>
      <c r="I122" s="498"/>
      <c r="J122" s="498"/>
      <c r="K122" s="498"/>
      <c r="L122" s="498"/>
      <c r="M122" s="498"/>
      <c r="N122" s="498"/>
      <c r="O122" s="498"/>
      <c r="P122" s="498"/>
      <c r="Q122" s="498"/>
    </row>
    <row r="123" spans="2:17" s="55" customFormat="1">
      <c r="B123" s="499" t="s">
        <v>15</v>
      </c>
      <c r="C123" s="499"/>
      <c r="D123" s="499"/>
      <c r="E123" s="499"/>
      <c r="F123" s="499"/>
      <c r="G123" s="499"/>
      <c r="H123" s="499"/>
      <c r="I123" s="499"/>
      <c r="J123" s="499"/>
      <c r="K123" s="499"/>
      <c r="L123" s="499"/>
      <c r="M123" s="499"/>
      <c r="N123" s="499"/>
      <c r="O123" s="499"/>
      <c r="P123" s="499"/>
      <c r="Q123" s="499"/>
    </row>
    <row r="124" spans="2:17" s="55" customFormat="1" ht="15" thickBot="1">
      <c r="B124" s="499" t="str">
        <f>'HOME PAGE'!H5</f>
        <v>LATEST 52 WEEKS ENDING 07-14-2024</v>
      </c>
      <c r="C124" s="499"/>
      <c r="D124" s="499"/>
      <c r="E124" s="499"/>
      <c r="F124" s="499"/>
      <c r="G124" s="499"/>
      <c r="H124" s="499"/>
      <c r="I124" s="499"/>
      <c r="J124" s="499"/>
      <c r="K124" s="499"/>
      <c r="L124" s="499"/>
      <c r="M124" s="499"/>
      <c r="N124" s="499"/>
      <c r="O124" s="499"/>
      <c r="P124" s="499"/>
      <c r="Q124" s="499"/>
    </row>
    <row r="125" spans="2:17" s="55" customFormat="1" ht="24" customHeight="1">
      <c r="B125" s="1"/>
      <c r="C125" s="68"/>
      <c r="D125" s="505" t="s">
        <v>70</v>
      </c>
      <c r="E125" s="506"/>
      <c r="F125" s="507"/>
      <c r="G125" s="508" t="s">
        <v>19</v>
      </c>
      <c r="H125" s="509"/>
      <c r="I125" s="505" t="s">
        <v>20</v>
      </c>
      <c r="J125" s="506"/>
      <c r="K125" s="507"/>
      <c r="L125" s="508" t="s">
        <v>21</v>
      </c>
      <c r="M125" s="506"/>
      <c r="N125" s="509"/>
      <c r="O125" s="505" t="s">
        <v>22</v>
      </c>
      <c r="P125" s="506"/>
      <c r="Q125" s="507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Data'!D63</f>
        <v>0</v>
      </c>
      <c r="E127" s="425">
        <f>'Segment Data'!E63</f>
        <v>0</v>
      </c>
      <c r="F127" s="426">
        <f>'Segment Data'!F63</f>
        <v>0</v>
      </c>
      <c r="G127" s="427">
        <f>'Segment Data'!G63</f>
        <v>0</v>
      </c>
      <c r="H127" s="428">
        <f>'Segment Data'!H63</f>
        <v>0</v>
      </c>
      <c r="I127" s="429">
        <f>'Segment Data'!I63</f>
        <v>0</v>
      </c>
      <c r="J127" s="430">
        <f>'Segment Data'!J63</f>
        <v>0</v>
      </c>
      <c r="K127" s="426">
        <f>'Segment Data'!K63</f>
        <v>0</v>
      </c>
      <c r="L127" s="431">
        <f>'Segment Data'!L63</f>
        <v>0</v>
      </c>
      <c r="M127" s="432">
        <f>'Segment Data'!M63</f>
        <v>0</v>
      </c>
      <c r="N127" s="426">
        <f>'Segment Data'!N63</f>
        <v>0</v>
      </c>
      <c r="O127" s="424">
        <f>'Segment Data'!O63</f>
        <v>0</v>
      </c>
      <c r="P127" s="425">
        <f>'Segment Data'!P63</f>
        <v>0</v>
      </c>
      <c r="Q127" s="426">
        <f>'Segment Data'!Q63</f>
        <v>0</v>
      </c>
    </row>
    <row r="128" spans="2:17" s="55" customFormat="1">
      <c r="B128" s="491" t="s">
        <v>66</v>
      </c>
      <c r="C128" s="421" t="s">
        <v>194</v>
      </c>
      <c r="D128" s="355">
        <f>'Segment Data'!D64</f>
        <v>0</v>
      </c>
      <c r="E128" s="347">
        <f>'Segment Data'!E64</f>
        <v>0</v>
      </c>
      <c r="F128" s="114">
        <f>'Segment Data'!F64</f>
        <v>0</v>
      </c>
      <c r="G128" s="348">
        <f>'Segment Data'!G64</f>
        <v>0</v>
      </c>
      <c r="H128" s="115">
        <f>'Segment Data'!H64</f>
        <v>0</v>
      </c>
      <c r="I128" s="349">
        <f>'Segment Data'!I64</f>
        <v>0</v>
      </c>
      <c r="J128" s="350">
        <f>'Segment Data'!J64</f>
        <v>0</v>
      </c>
      <c r="K128" s="114">
        <f>'Segment Data'!K64</f>
        <v>0</v>
      </c>
      <c r="L128" s="351">
        <f>'Segment Data'!L64</f>
        <v>0</v>
      </c>
      <c r="M128" s="352">
        <f>'Segment Data'!M64</f>
        <v>0</v>
      </c>
      <c r="N128" s="114">
        <f>'Segment Data'!N64</f>
        <v>0</v>
      </c>
      <c r="O128" s="353">
        <f>'Segment Data'!O64</f>
        <v>0</v>
      </c>
      <c r="P128" s="354">
        <f>'Segment Data'!P64</f>
        <v>0</v>
      </c>
      <c r="Q128" s="114">
        <f>'Segment Data'!Q64</f>
        <v>0</v>
      </c>
    </row>
    <row r="129" spans="2:17" s="55" customFormat="1">
      <c r="B129" s="492"/>
      <c r="C129" s="421" t="s">
        <v>195</v>
      </c>
      <c r="D129" s="355">
        <f>'Segment Data'!D65</f>
        <v>0</v>
      </c>
      <c r="E129" s="347">
        <f>'Segment Data'!E65</f>
        <v>0</v>
      </c>
      <c r="F129" s="114">
        <f>'Segment Data'!F65</f>
        <v>0</v>
      </c>
      <c r="G129" s="348">
        <f>'Segment Data'!G65</f>
        <v>0</v>
      </c>
      <c r="H129" s="115">
        <f>'Segment Data'!H65</f>
        <v>0</v>
      </c>
      <c r="I129" s="349">
        <f>'Segment Data'!I65</f>
        <v>0</v>
      </c>
      <c r="J129" s="350">
        <f>'Segment Data'!J65</f>
        <v>0</v>
      </c>
      <c r="K129" s="114">
        <f>'Segment Data'!K65</f>
        <v>0</v>
      </c>
      <c r="L129" s="351">
        <f>'Segment Data'!L65</f>
        <v>0</v>
      </c>
      <c r="M129" s="352">
        <f>'Segment Data'!M65</f>
        <v>0</v>
      </c>
      <c r="N129" s="114">
        <f>'Segment Data'!N65</f>
        <v>0</v>
      </c>
      <c r="O129" s="353">
        <f>'Segment Data'!O65</f>
        <v>0</v>
      </c>
      <c r="P129" s="354">
        <f>'Segment Data'!P65</f>
        <v>0</v>
      </c>
      <c r="Q129" s="114">
        <f>'Segment Data'!Q65</f>
        <v>0</v>
      </c>
    </row>
    <row r="130" spans="2:17" s="55" customFormat="1">
      <c r="B130" s="492"/>
      <c r="C130" s="421" t="s">
        <v>293</v>
      </c>
      <c r="D130" s="355">
        <f>'Segment Data'!D66</f>
        <v>0</v>
      </c>
      <c r="E130" s="347">
        <f>'Segment Data'!E66</f>
        <v>0</v>
      </c>
      <c r="F130" s="114">
        <f>'Segment Data'!F66</f>
        <v>0</v>
      </c>
      <c r="G130" s="348">
        <f>'Segment Data'!G66</f>
        <v>0</v>
      </c>
      <c r="H130" s="115">
        <f>'Segment Data'!H66</f>
        <v>0</v>
      </c>
      <c r="I130" s="349">
        <f>'Segment Data'!I66</f>
        <v>0</v>
      </c>
      <c r="J130" s="350">
        <f>'Segment Data'!J66</f>
        <v>0</v>
      </c>
      <c r="K130" s="114">
        <f>'Segment Data'!K66</f>
        <v>0</v>
      </c>
      <c r="L130" s="351">
        <f>'Segment Data'!L66</f>
        <v>0</v>
      </c>
      <c r="M130" s="352">
        <f>'Segment Data'!M66</f>
        <v>0</v>
      </c>
      <c r="N130" s="114">
        <f>'Segment Data'!N66</f>
        <v>0</v>
      </c>
      <c r="O130" s="353">
        <f>'Segment Data'!O66</f>
        <v>0</v>
      </c>
      <c r="P130" s="354">
        <f>'Segment Data'!P66</f>
        <v>0</v>
      </c>
      <c r="Q130" s="114">
        <f>'Segment Data'!Q66</f>
        <v>0</v>
      </c>
    </row>
    <row r="131" spans="2:17" s="55" customFormat="1">
      <c r="B131" s="492"/>
      <c r="C131" s="421" t="s">
        <v>193</v>
      </c>
      <c r="D131" s="355">
        <f>'Segment Data'!D67</f>
        <v>0</v>
      </c>
      <c r="E131" s="347">
        <f>'Segment Data'!E67</f>
        <v>0</v>
      </c>
      <c r="F131" s="114">
        <f>'Segment Data'!F67</f>
        <v>0</v>
      </c>
      <c r="G131" s="348">
        <f>'Segment Data'!G67</f>
        <v>0</v>
      </c>
      <c r="H131" s="115">
        <f>'Segment Data'!H67</f>
        <v>0</v>
      </c>
      <c r="I131" s="349">
        <f>'Segment Data'!I67</f>
        <v>0</v>
      </c>
      <c r="J131" s="350">
        <f>'Segment Data'!J67</f>
        <v>0</v>
      </c>
      <c r="K131" s="114">
        <f>'Segment Data'!K67</f>
        <v>0</v>
      </c>
      <c r="L131" s="351">
        <f>'Segment Data'!L67</f>
        <v>0</v>
      </c>
      <c r="M131" s="352">
        <f>'Segment Data'!M67</f>
        <v>0</v>
      </c>
      <c r="N131" s="114">
        <f>'Segment Data'!N67</f>
        <v>0</v>
      </c>
      <c r="O131" s="353">
        <f>'Segment Data'!O67</f>
        <v>0</v>
      </c>
      <c r="P131" s="354">
        <f>'Segment Data'!P67</f>
        <v>0</v>
      </c>
      <c r="Q131" s="114">
        <f>'Segment Data'!Q67</f>
        <v>0</v>
      </c>
    </row>
    <row r="132" spans="2:17" s="55" customFormat="1" ht="15" thickBot="1">
      <c r="B132" s="493"/>
      <c r="C132" s="422" t="s">
        <v>292</v>
      </c>
      <c r="D132" s="356">
        <f>'Segment Data'!D68</f>
        <v>56605.569989022435</v>
      </c>
      <c r="E132" s="113">
        <f>'Segment Data'!E68</f>
        <v>-33017.19870509686</v>
      </c>
      <c r="F132" s="111">
        <f>'Segment Data'!F68</f>
        <v>-0.36840190485281588</v>
      </c>
      <c r="G132" s="171">
        <f>'Segment Data'!G68</f>
        <v>2.3166303515134512</v>
      </c>
      <c r="H132" s="112">
        <f>'Segment Data'!H68</f>
        <v>-0.78201609181872289</v>
      </c>
      <c r="I132" s="234">
        <f>'Segment Data'!I68</f>
        <v>32.309560983035048</v>
      </c>
      <c r="J132" s="235">
        <f>'Segment Data'!J68</f>
        <v>3.1341545901214687</v>
      </c>
      <c r="K132" s="111">
        <f>'Segment Data'!K68</f>
        <v>0.10742453928191809</v>
      </c>
      <c r="L132" s="170">
        <f>'Segment Data'!L68</f>
        <v>1828901.115539779</v>
      </c>
      <c r="M132" s="169">
        <f>'Segment Data'!M68</f>
        <v>-785879.58316924423</v>
      </c>
      <c r="N132" s="111">
        <f>'Segment Data'!N68</f>
        <v>-0.30055277047029255</v>
      </c>
      <c r="O132" s="168">
        <f>'Segment Data'!O68</f>
        <v>520256.01059652172</v>
      </c>
      <c r="P132" s="167">
        <f>'Segment Data'!P68</f>
        <v>-328378.50973384682</v>
      </c>
      <c r="Q132" s="111">
        <f>'Segment Data'!Q68</f>
        <v>-0.38694927187973799</v>
      </c>
    </row>
    <row r="133" spans="2:17" s="55" customFormat="1">
      <c r="B133" s="491" t="s">
        <v>151</v>
      </c>
      <c r="C133" s="224" t="s">
        <v>150</v>
      </c>
      <c r="D133" s="110">
        <f>Fat!D43</f>
        <v>0</v>
      </c>
      <c r="E133" s="109">
        <f>Fat!E43</f>
        <v>0</v>
      </c>
      <c r="F133" s="107">
        <f>Fat!F43</f>
        <v>0</v>
      </c>
      <c r="G133" s="223">
        <f>Fat!G43</f>
        <v>0</v>
      </c>
      <c r="H133" s="108">
        <f>Fat!H43</f>
        <v>0</v>
      </c>
      <c r="I133" s="236">
        <f>Fat!I43</f>
        <v>0</v>
      </c>
      <c r="J133" s="237">
        <f>Fat!J43</f>
        <v>0</v>
      </c>
      <c r="K133" s="107">
        <f>Fat!K43</f>
        <v>0</v>
      </c>
      <c r="L133" s="222">
        <f>Fat!L43</f>
        <v>0</v>
      </c>
      <c r="M133" s="221">
        <f>Fat!M43</f>
        <v>0</v>
      </c>
      <c r="N133" s="107">
        <f>Fat!N43</f>
        <v>0</v>
      </c>
      <c r="O133" s="225">
        <f>Fat!O43</f>
        <v>0</v>
      </c>
      <c r="P133" s="226">
        <f>Fat!P43</f>
        <v>0</v>
      </c>
      <c r="Q133" s="107">
        <f>Fat!Q43</f>
        <v>0</v>
      </c>
    </row>
    <row r="134" spans="2:17" s="55" customFormat="1">
      <c r="B134" s="492"/>
      <c r="C134" s="220" t="s">
        <v>213</v>
      </c>
      <c r="D134" s="99">
        <f>Fat!D44</f>
        <v>0</v>
      </c>
      <c r="E134" s="98">
        <f>Fat!E44</f>
        <v>0</v>
      </c>
      <c r="F134" s="96">
        <f>Fat!F44</f>
        <v>0</v>
      </c>
      <c r="G134" s="203">
        <f>Fat!G44</f>
        <v>0</v>
      </c>
      <c r="H134" s="97">
        <f>Fat!H44</f>
        <v>0</v>
      </c>
      <c r="I134" s="238">
        <f>Fat!I44</f>
        <v>0</v>
      </c>
      <c r="J134" s="239">
        <f>Fat!J44</f>
        <v>0</v>
      </c>
      <c r="K134" s="96">
        <f>Fat!K44</f>
        <v>0</v>
      </c>
      <c r="L134" s="202">
        <f>Fat!L44</f>
        <v>0</v>
      </c>
      <c r="M134" s="201">
        <f>Fat!M44</f>
        <v>0</v>
      </c>
      <c r="N134" s="96">
        <f>Fat!N44</f>
        <v>0</v>
      </c>
      <c r="O134" s="200">
        <f>Fat!O44</f>
        <v>0</v>
      </c>
      <c r="P134" s="199">
        <f>Fat!P44</f>
        <v>0</v>
      </c>
      <c r="Q134" s="96">
        <f>Fat!Q44</f>
        <v>0</v>
      </c>
    </row>
    <row r="135" spans="2:17" s="55" customFormat="1">
      <c r="B135" s="492"/>
      <c r="C135" s="220" t="s">
        <v>65</v>
      </c>
      <c r="D135" s="99">
        <f>Fat!D45</f>
        <v>0</v>
      </c>
      <c r="E135" s="98">
        <f>Fat!E45</f>
        <v>0</v>
      </c>
      <c r="F135" s="96">
        <f>Fat!F45</f>
        <v>0</v>
      </c>
      <c r="G135" s="203">
        <f>Fat!G45</f>
        <v>0</v>
      </c>
      <c r="H135" s="97">
        <f>Fat!H45</f>
        <v>0</v>
      </c>
      <c r="I135" s="238">
        <f>Fat!I45</f>
        <v>0</v>
      </c>
      <c r="J135" s="239">
        <f>Fat!J45</f>
        <v>0</v>
      </c>
      <c r="K135" s="96">
        <f>Fat!K45</f>
        <v>0</v>
      </c>
      <c r="L135" s="202">
        <f>Fat!L45</f>
        <v>0</v>
      </c>
      <c r="M135" s="201">
        <f>Fat!M45</f>
        <v>0</v>
      </c>
      <c r="N135" s="96">
        <f>Fat!N45</f>
        <v>0</v>
      </c>
      <c r="O135" s="200">
        <f>Fat!O45</f>
        <v>0</v>
      </c>
      <c r="P135" s="199">
        <f>Fat!P45</f>
        <v>0</v>
      </c>
      <c r="Q135" s="96">
        <f>Fat!Q45</f>
        <v>0</v>
      </c>
    </row>
    <row r="136" spans="2:17" s="55" customFormat="1" ht="15" thickBot="1">
      <c r="B136" s="493"/>
      <c r="C136" s="227" t="s">
        <v>13</v>
      </c>
      <c r="D136" s="94">
        <f>Fat!D46</f>
        <v>274.83787322044373</v>
      </c>
      <c r="E136" s="93">
        <f>Fat!E46</f>
        <v>249.92388272285461</v>
      </c>
      <c r="F136" s="91">
        <f>Fat!F46</f>
        <v>10.031467369590567</v>
      </c>
      <c r="G136" s="215">
        <f>Fat!G46</f>
        <v>1.1247970102082904E-2</v>
      </c>
      <c r="H136" s="92">
        <f>Fat!H46</f>
        <v>1.0386585777882356E-2</v>
      </c>
      <c r="I136" s="240">
        <f>Fat!I46</f>
        <v>5.1472854651467319</v>
      </c>
      <c r="J136" s="241">
        <f>Fat!J46</f>
        <v>1.1424500024509667</v>
      </c>
      <c r="K136" s="91">
        <f>Fat!K46</f>
        <v>0.2852676503423569</v>
      </c>
      <c r="L136" s="214">
        <f>Fat!L46</f>
        <v>1414.6689900994302</v>
      </c>
      <c r="M136" s="213">
        <f>Fat!M46</f>
        <v>1314.89255743742</v>
      </c>
      <c r="N136" s="91">
        <f>Fat!N46</f>
        <v>13.178388145942046</v>
      </c>
      <c r="O136" s="212">
        <f>Fat!O46</f>
        <v>366.4504976272583</v>
      </c>
      <c r="P136" s="211">
        <f>Fat!P46</f>
        <v>320.76528215408325</v>
      </c>
      <c r="Q136" s="91">
        <f>Fat!Q46</f>
        <v>7.0212054125568644</v>
      </c>
    </row>
    <row r="137" spans="2:17" s="55" customFormat="1">
      <c r="B137" s="491" t="s">
        <v>67</v>
      </c>
      <c r="C137" s="224" t="s">
        <v>148</v>
      </c>
      <c r="D137" s="110">
        <f>'Form Data'!D193</f>
        <v>0</v>
      </c>
      <c r="E137" s="109">
        <f>'Form Data'!E193</f>
        <v>0</v>
      </c>
      <c r="F137" s="107">
        <f>'Form Data'!F193</f>
        <v>0</v>
      </c>
      <c r="G137" s="223">
        <f>'Form Data'!G193</f>
        <v>0</v>
      </c>
      <c r="H137" s="108">
        <f>'Form Data'!H193</f>
        <v>0</v>
      </c>
      <c r="I137" s="236">
        <f>'Form Data'!I193</f>
        <v>0</v>
      </c>
      <c r="J137" s="237">
        <f>'Form Data'!J193</f>
        <v>0</v>
      </c>
      <c r="K137" s="107">
        <f>'Form Data'!K193</f>
        <v>0</v>
      </c>
      <c r="L137" s="222">
        <f>'Form Data'!L193</f>
        <v>0</v>
      </c>
      <c r="M137" s="221">
        <f>'Form Data'!M193</f>
        <v>0</v>
      </c>
      <c r="N137" s="107">
        <f>'Form Data'!N193</f>
        <v>0</v>
      </c>
      <c r="O137" s="225">
        <f>'Form Data'!O193</f>
        <v>0</v>
      </c>
      <c r="P137" s="226">
        <f>'Form Data'!P193</f>
        <v>0</v>
      </c>
      <c r="Q137" s="107">
        <f>'Form Data'!Q193</f>
        <v>0</v>
      </c>
    </row>
    <row r="138" spans="2:17" s="55" customFormat="1">
      <c r="B138" s="492"/>
      <c r="C138" s="220" t="s">
        <v>147</v>
      </c>
      <c r="D138" s="99">
        <f>'Form Data'!D194</f>
        <v>0</v>
      </c>
      <c r="E138" s="98">
        <f>'Form Data'!E194</f>
        <v>0</v>
      </c>
      <c r="F138" s="96">
        <f>'Form Data'!F194</f>
        <v>0</v>
      </c>
      <c r="G138" s="203">
        <f>'Form Data'!G194</f>
        <v>0</v>
      </c>
      <c r="H138" s="97">
        <f>'Form Data'!H194</f>
        <v>0</v>
      </c>
      <c r="I138" s="238">
        <f>'Form Data'!I194</f>
        <v>0</v>
      </c>
      <c r="J138" s="239">
        <f>'Form Data'!J194</f>
        <v>0</v>
      </c>
      <c r="K138" s="96">
        <f>'Form Data'!K194</f>
        <v>0</v>
      </c>
      <c r="L138" s="202">
        <f>'Form Data'!L194</f>
        <v>0</v>
      </c>
      <c r="M138" s="201">
        <f>'Form Data'!M194</f>
        <v>0</v>
      </c>
      <c r="N138" s="96">
        <f>'Form Data'!N194</f>
        <v>0</v>
      </c>
      <c r="O138" s="200">
        <f>'Form Data'!O194</f>
        <v>0</v>
      </c>
      <c r="P138" s="199">
        <f>'Form Data'!P194</f>
        <v>0</v>
      </c>
      <c r="Q138" s="96">
        <f>'Form Data'!Q194</f>
        <v>0</v>
      </c>
    </row>
    <row r="139" spans="2:17" s="55" customFormat="1">
      <c r="B139" s="492"/>
      <c r="C139" s="220" t="s">
        <v>146</v>
      </c>
      <c r="D139" s="99">
        <f>'Form Data'!D195</f>
        <v>0</v>
      </c>
      <c r="E139" s="98">
        <f>'Form Data'!E195</f>
        <v>0</v>
      </c>
      <c r="F139" s="96">
        <f>'Form Data'!F195</f>
        <v>0</v>
      </c>
      <c r="G139" s="203">
        <f>'Form Data'!G195</f>
        <v>0</v>
      </c>
      <c r="H139" s="97">
        <f>'Form Data'!H195</f>
        <v>0</v>
      </c>
      <c r="I139" s="238">
        <f>'Form Data'!I195</f>
        <v>0</v>
      </c>
      <c r="J139" s="239">
        <f>'Form Data'!J195</f>
        <v>0</v>
      </c>
      <c r="K139" s="96">
        <f>'Form Data'!K195</f>
        <v>0</v>
      </c>
      <c r="L139" s="202">
        <f>'Form Data'!L195</f>
        <v>0</v>
      </c>
      <c r="M139" s="201">
        <f>'Form Data'!M195</f>
        <v>0</v>
      </c>
      <c r="N139" s="96">
        <f>'Form Data'!N195</f>
        <v>0</v>
      </c>
      <c r="O139" s="200">
        <f>'Form Data'!O195</f>
        <v>0</v>
      </c>
      <c r="P139" s="199">
        <f>'Form Data'!P195</f>
        <v>0</v>
      </c>
      <c r="Q139" s="96">
        <f>'Form Data'!Q195</f>
        <v>0</v>
      </c>
    </row>
    <row r="140" spans="2:17" s="55" customFormat="1">
      <c r="B140" s="492"/>
      <c r="C140" s="220" t="s">
        <v>145</v>
      </c>
      <c r="D140" s="99">
        <f>'Form Data'!D196</f>
        <v>0</v>
      </c>
      <c r="E140" s="98">
        <f>'Form Data'!E196</f>
        <v>0</v>
      </c>
      <c r="F140" s="96">
        <f>'Form Data'!F196</f>
        <v>0</v>
      </c>
      <c r="G140" s="203">
        <f>'Form Data'!G196</f>
        <v>0</v>
      </c>
      <c r="H140" s="97">
        <f>'Form Data'!H196</f>
        <v>0</v>
      </c>
      <c r="I140" s="238">
        <f>'Form Data'!I196</f>
        <v>0</v>
      </c>
      <c r="J140" s="239">
        <f>'Form Data'!J196</f>
        <v>0</v>
      </c>
      <c r="K140" s="96">
        <f>'Form Data'!K196</f>
        <v>0</v>
      </c>
      <c r="L140" s="202">
        <f>'Form Data'!L196</f>
        <v>0</v>
      </c>
      <c r="M140" s="201">
        <f>'Form Data'!M196</f>
        <v>0</v>
      </c>
      <c r="N140" s="96">
        <f>'Form Data'!N196</f>
        <v>0</v>
      </c>
      <c r="O140" s="200">
        <f>'Form Data'!O196</f>
        <v>0</v>
      </c>
      <c r="P140" s="199">
        <f>'Form Data'!P196</f>
        <v>0</v>
      </c>
      <c r="Q140" s="96">
        <f>'Form Data'!Q196</f>
        <v>0</v>
      </c>
    </row>
    <row r="141" spans="2:17" s="55" customFormat="1">
      <c r="B141" s="492"/>
      <c r="C141" s="220" t="s">
        <v>144</v>
      </c>
      <c r="D141" s="99">
        <f>'Form Data'!D197</f>
        <v>0</v>
      </c>
      <c r="E141" s="98">
        <f>'Form Data'!E197</f>
        <v>0</v>
      </c>
      <c r="F141" s="96">
        <f>'Form Data'!F197</f>
        <v>0</v>
      </c>
      <c r="G141" s="203">
        <f>'Form Data'!G197</f>
        <v>0</v>
      </c>
      <c r="H141" s="97">
        <f>'Form Data'!H197</f>
        <v>0</v>
      </c>
      <c r="I141" s="238">
        <f>'Form Data'!I197</f>
        <v>0</v>
      </c>
      <c r="J141" s="239">
        <f>'Form Data'!J197</f>
        <v>0</v>
      </c>
      <c r="K141" s="96">
        <f>'Form Data'!K197</f>
        <v>0</v>
      </c>
      <c r="L141" s="202">
        <f>'Form Data'!L197</f>
        <v>0</v>
      </c>
      <c r="M141" s="201">
        <f>'Form Data'!M197</f>
        <v>0</v>
      </c>
      <c r="N141" s="96">
        <f>'Form Data'!N197</f>
        <v>0</v>
      </c>
      <c r="O141" s="200">
        <f>'Form Data'!O197</f>
        <v>0</v>
      </c>
      <c r="P141" s="199">
        <f>'Form Data'!P197</f>
        <v>0</v>
      </c>
      <c r="Q141" s="96">
        <f>'Form Data'!Q197</f>
        <v>0</v>
      </c>
    </row>
    <row r="142" spans="2:17" s="55" customFormat="1">
      <c r="B142" s="492"/>
      <c r="C142" s="220" t="s">
        <v>143</v>
      </c>
      <c r="D142" s="99">
        <f>'Form Data'!D198</f>
        <v>0</v>
      </c>
      <c r="E142" s="98">
        <f>'Form Data'!E198</f>
        <v>0</v>
      </c>
      <c r="F142" s="96">
        <f>'Form Data'!F198</f>
        <v>0</v>
      </c>
      <c r="G142" s="203">
        <f>'Form Data'!G198</f>
        <v>0</v>
      </c>
      <c r="H142" s="97">
        <f>'Form Data'!H198</f>
        <v>0</v>
      </c>
      <c r="I142" s="238">
        <f>'Form Data'!I198</f>
        <v>0</v>
      </c>
      <c r="J142" s="239">
        <f>'Form Data'!J198</f>
        <v>0</v>
      </c>
      <c r="K142" s="96">
        <f>'Form Data'!K198</f>
        <v>0</v>
      </c>
      <c r="L142" s="202">
        <f>'Form Data'!L198</f>
        <v>0</v>
      </c>
      <c r="M142" s="201">
        <f>'Form Data'!M198</f>
        <v>0</v>
      </c>
      <c r="N142" s="96">
        <f>'Form Data'!N198</f>
        <v>0</v>
      </c>
      <c r="O142" s="200">
        <f>'Form Data'!O198</f>
        <v>0</v>
      </c>
      <c r="P142" s="199">
        <f>'Form Data'!P198</f>
        <v>0</v>
      </c>
      <c r="Q142" s="96">
        <f>'Form Data'!Q198</f>
        <v>0</v>
      </c>
    </row>
    <row r="143" spans="2:17" s="55" customFormat="1">
      <c r="B143" s="492"/>
      <c r="C143" s="220" t="s">
        <v>142</v>
      </c>
      <c r="D143" s="99">
        <f>'Form Data'!D199</f>
        <v>0</v>
      </c>
      <c r="E143" s="98">
        <f>'Form Data'!E199</f>
        <v>0</v>
      </c>
      <c r="F143" s="96">
        <f>'Form Data'!F199</f>
        <v>0</v>
      </c>
      <c r="G143" s="203">
        <f>'Form Data'!G199</f>
        <v>0</v>
      </c>
      <c r="H143" s="97">
        <f>'Form Data'!H199</f>
        <v>0</v>
      </c>
      <c r="I143" s="238">
        <f>'Form Data'!I199</f>
        <v>0</v>
      </c>
      <c r="J143" s="239">
        <f>'Form Data'!J199</f>
        <v>0</v>
      </c>
      <c r="K143" s="96">
        <f>'Form Data'!K199</f>
        <v>0</v>
      </c>
      <c r="L143" s="202">
        <f>'Form Data'!L199</f>
        <v>0</v>
      </c>
      <c r="M143" s="201">
        <f>'Form Data'!M199</f>
        <v>0</v>
      </c>
      <c r="N143" s="96">
        <f>'Form Data'!N199</f>
        <v>0</v>
      </c>
      <c r="O143" s="200">
        <f>'Form Data'!O199</f>
        <v>0</v>
      </c>
      <c r="P143" s="199">
        <f>'Form Data'!P199</f>
        <v>0</v>
      </c>
      <c r="Q143" s="96">
        <f>'Form Data'!Q199</f>
        <v>0</v>
      </c>
    </row>
    <row r="144" spans="2:17" s="55" customFormat="1">
      <c r="B144" s="492"/>
      <c r="C144" s="220" t="s">
        <v>141</v>
      </c>
      <c r="D144" s="99">
        <f>'Form Data'!D200</f>
        <v>86072.4719781108</v>
      </c>
      <c r="E144" s="98">
        <f>'Form Data'!E200</f>
        <v>-5912.8208376953844</v>
      </c>
      <c r="F144" s="96">
        <f>'Form Data'!F200</f>
        <v>-6.4280067570534075E-2</v>
      </c>
      <c r="G144" s="203">
        <f>'Form Data'!G200</f>
        <v>3.5225879900679722</v>
      </c>
      <c r="H144" s="97">
        <f>'Form Data'!H200</f>
        <v>0.3422588775478328</v>
      </c>
      <c r="I144" s="238">
        <f>'Form Data'!I200</f>
        <v>6.6902750159497408</v>
      </c>
      <c r="J144" s="239">
        <f>'Form Data'!J200</f>
        <v>0.37616608750651004</v>
      </c>
      <c r="K144" s="96">
        <f>'Form Data'!K200</f>
        <v>5.9575482743414648E-2</v>
      </c>
      <c r="L144" s="202">
        <f>'Form Data'!L200</f>
        <v>575848.50883618882</v>
      </c>
      <c r="M144" s="201">
        <f>'Form Data'!M200</f>
        <v>-4956.6498175580055</v>
      </c>
      <c r="N144" s="96">
        <f>'Form Data'!N200</f>
        <v>-8.5341008834134077E-3</v>
      </c>
      <c r="O144" s="200">
        <f>'Form Data'!O200</f>
        <v>86071.456229133139</v>
      </c>
      <c r="P144" s="199">
        <f>'Form Data'!P200</f>
        <v>-4988.6603113005403</v>
      </c>
      <c r="Q144" s="96">
        <f>'Form Data'!Q200</f>
        <v>-5.4784251336702512E-2</v>
      </c>
    </row>
    <row r="145" spans="2:17" s="55" customFormat="1">
      <c r="B145" s="492"/>
      <c r="C145" s="220" t="s">
        <v>140</v>
      </c>
      <c r="D145" s="99">
        <f>'Form Data'!D201</f>
        <v>0</v>
      </c>
      <c r="E145" s="98">
        <f>'Form Data'!E201</f>
        <v>0</v>
      </c>
      <c r="F145" s="96">
        <f>'Form Data'!F201</f>
        <v>0</v>
      </c>
      <c r="G145" s="203">
        <f>'Form Data'!G201</f>
        <v>0</v>
      </c>
      <c r="H145" s="97">
        <f>'Form Data'!H201</f>
        <v>0</v>
      </c>
      <c r="I145" s="238">
        <f>'Form Data'!I201</f>
        <v>0</v>
      </c>
      <c r="J145" s="239">
        <f>'Form Data'!J201</f>
        <v>0</v>
      </c>
      <c r="K145" s="96">
        <f>'Form Data'!K201</f>
        <v>0</v>
      </c>
      <c r="L145" s="202">
        <f>'Form Data'!L201</f>
        <v>0</v>
      </c>
      <c r="M145" s="201">
        <f>'Form Data'!M201</f>
        <v>0</v>
      </c>
      <c r="N145" s="96">
        <f>'Form Data'!N201</f>
        <v>0</v>
      </c>
      <c r="O145" s="200">
        <f>'Form Data'!O201</f>
        <v>0</v>
      </c>
      <c r="P145" s="199">
        <f>'Form Data'!P201</f>
        <v>0</v>
      </c>
      <c r="Q145" s="96">
        <f>'Form Data'!Q201</f>
        <v>0</v>
      </c>
    </row>
    <row r="146" spans="2:17" s="55" customFormat="1">
      <c r="B146" s="492"/>
      <c r="C146" s="220" t="s">
        <v>139</v>
      </c>
      <c r="D146" s="99">
        <f>'Form Data'!D202</f>
        <v>0</v>
      </c>
      <c r="E146" s="98">
        <f>'Form Data'!E202</f>
        <v>0</v>
      </c>
      <c r="F146" s="96">
        <f>'Form Data'!F202</f>
        <v>0</v>
      </c>
      <c r="G146" s="203">
        <f>'Form Data'!G202</f>
        <v>0</v>
      </c>
      <c r="H146" s="97">
        <f>'Form Data'!H202</f>
        <v>0</v>
      </c>
      <c r="I146" s="238">
        <f>'Form Data'!I202</f>
        <v>0</v>
      </c>
      <c r="J146" s="239">
        <f>'Form Data'!J202</f>
        <v>0</v>
      </c>
      <c r="K146" s="96">
        <f>'Form Data'!K202</f>
        <v>0</v>
      </c>
      <c r="L146" s="202">
        <f>'Form Data'!L202</f>
        <v>0</v>
      </c>
      <c r="M146" s="201">
        <f>'Form Data'!M202</f>
        <v>0</v>
      </c>
      <c r="N146" s="96">
        <f>'Form Data'!N202</f>
        <v>0</v>
      </c>
      <c r="O146" s="200">
        <f>'Form Data'!O202</f>
        <v>0</v>
      </c>
      <c r="P146" s="199">
        <f>'Form Data'!P202</f>
        <v>0</v>
      </c>
      <c r="Q146" s="96">
        <f>'Form Data'!Q202</f>
        <v>0</v>
      </c>
    </row>
    <row r="147" spans="2:17" s="55" customFormat="1">
      <c r="B147" s="492"/>
      <c r="C147" s="220" t="s">
        <v>138</v>
      </c>
      <c r="D147" s="99">
        <f>'Form Data'!D203</f>
        <v>0</v>
      </c>
      <c r="E147" s="98">
        <f>'Form Data'!E203</f>
        <v>0</v>
      </c>
      <c r="F147" s="96">
        <f>'Form Data'!F203</f>
        <v>0</v>
      </c>
      <c r="G147" s="203">
        <f>'Form Data'!G203</f>
        <v>0</v>
      </c>
      <c r="H147" s="97">
        <f>'Form Data'!H203</f>
        <v>0</v>
      </c>
      <c r="I147" s="238">
        <f>'Form Data'!I203</f>
        <v>0</v>
      </c>
      <c r="J147" s="239">
        <f>'Form Data'!J203</f>
        <v>0</v>
      </c>
      <c r="K147" s="96">
        <f>'Form Data'!K203</f>
        <v>0</v>
      </c>
      <c r="L147" s="202">
        <f>'Form Data'!L203</f>
        <v>0</v>
      </c>
      <c r="M147" s="201">
        <f>'Form Data'!M203</f>
        <v>0</v>
      </c>
      <c r="N147" s="96">
        <f>'Form Data'!N203</f>
        <v>0</v>
      </c>
      <c r="O147" s="200">
        <f>'Form Data'!O203</f>
        <v>0</v>
      </c>
      <c r="P147" s="199">
        <f>'Form Data'!P203</f>
        <v>0</v>
      </c>
      <c r="Q147" s="96">
        <f>'Form Data'!Q203</f>
        <v>0</v>
      </c>
    </row>
    <row r="148" spans="2:17" s="55" customFormat="1">
      <c r="B148" s="492"/>
      <c r="C148" s="220" t="s">
        <v>137</v>
      </c>
      <c r="D148" s="99">
        <f>'Form Data'!D204</f>
        <v>0</v>
      </c>
      <c r="E148" s="98">
        <f>'Form Data'!E204</f>
        <v>0</v>
      </c>
      <c r="F148" s="96">
        <f>'Form Data'!F204</f>
        <v>0</v>
      </c>
      <c r="G148" s="203">
        <f>'Form Data'!G204</f>
        <v>0</v>
      </c>
      <c r="H148" s="97">
        <f>'Form Data'!H204</f>
        <v>0</v>
      </c>
      <c r="I148" s="238">
        <f>'Form Data'!I204</f>
        <v>0</v>
      </c>
      <c r="J148" s="239">
        <f>'Form Data'!J204</f>
        <v>0</v>
      </c>
      <c r="K148" s="96">
        <f>'Form Data'!K204</f>
        <v>0</v>
      </c>
      <c r="L148" s="202">
        <f>'Form Data'!L204</f>
        <v>0</v>
      </c>
      <c r="M148" s="201">
        <f>'Form Data'!M204</f>
        <v>0</v>
      </c>
      <c r="N148" s="96">
        <f>'Form Data'!N204</f>
        <v>0</v>
      </c>
      <c r="O148" s="200">
        <f>'Form Data'!O204</f>
        <v>0</v>
      </c>
      <c r="P148" s="199">
        <f>'Form Data'!P204</f>
        <v>0</v>
      </c>
      <c r="Q148" s="96">
        <f>'Form Data'!Q204</f>
        <v>0</v>
      </c>
    </row>
    <row r="149" spans="2:17" s="55" customFormat="1">
      <c r="B149" s="492"/>
      <c r="C149" s="220" t="s">
        <v>136</v>
      </c>
      <c r="D149" s="99">
        <f>'Form Data'!D205</f>
        <v>0</v>
      </c>
      <c r="E149" s="98">
        <f>'Form Data'!E205</f>
        <v>0</v>
      </c>
      <c r="F149" s="96">
        <f>'Form Data'!F205</f>
        <v>0</v>
      </c>
      <c r="G149" s="203">
        <f>'Form Data'!G205</f>
        <v>0</v>
      </c>
      <c r="H149" s="97">
        <f>'Form Data'!H205</f>
        <v>0</v>
      </c>
      <c r="I149" s="238">
        <f>'Form Data'!I205</f>
        <v>0</v>
      </c>
      <c r="J149" s="239">
        <f>'Form Data'!J205</f>
        <v>0</v>
      </c>
      <c r="K149" s="96">
        <f>'Form Data'!K205</f>
        <v>0</v>
      </c>
      <c r="L149" s="202">
        <f>'Form Data'!L205</f>
        <v>0</v>
      </c>
      <c r="M149" s="201">
        <f>'Form Data'!M205</f>
        <v>0</v>
      </c>
      <c r="N149" s="96">
        <f>'Form Data'!N205</f>
        <v>0</v>
      </c>
      <c r="O149" s="200">
        <f>'Form Data'!O205</f>
        <v>0</v>
      </c>
      <c r="P149" s="199">
        <f>'Form Data'!P205</f>
        <v>0</v>
      </c>
      <c r="Q149" s="96">
        <f>'Form Data'!Q205</f>
        <v>0</v>
      </c>
    </row>
    <row r="150" spans="2:17" s="55" customFormat="1">
      <c r="B150" s="492"/>
      <c r="C150" s="220" t="s">
        <v>135</v>
      </c>
      <c r="D150" s="99">
        <f>'Form Data'!D206</f>
        <v>0</v>
      </c>
      <c r="E150" s="98">
        <f>'Form Data'!E206</f>
        <v>0</v>
      </c>
      <c r="F150" s="96">
        <f>'Form Data'!F206</f>
        <v>0</v>
      </c>
      <c r="G150" s="203">
        <f>'Form Data'!G206</f>
        <v>0</v>
      </c>
      <c r="H150" s="97">
        <f>'Form Data'!H206</f>
        <v>0</v>
      </c>
      <c r="I150" s="238">
        <f>'Form Data'!I206</f>
        <v>0</v>
      </c>
      <c r="J150" s="239">
        <f>'Form Data'!J206</f>
        <v>0</v>
      </c>
      <c r="K150" s="96">
        <f>'Form Data'!K206</f>
        <v>0</v>
      </c>
      <c r="L150" s="202">
        <f>'Form Data'!L206</f>
        <v>0</v>
      </c>
      <c r="M150" s="201">
        <f>'Form Data'!M206</f>
        <v>0</v>
      </c>
      <c r="N150" s="96">
        <f>'Form Data'!N206</f>
        <v>0</v>
      </c>
      <c r="O150" s="200">
        <f>'Form Data'!O206</f>
        <v>0</v>
      </c>
      <c r="P150" s="199">
        <f>'Form Data'!P206</f>
        <v>0</v>
      </c>
      <c r="Q150" s="96">
        <f>'Form Data'!Q206</f>
        <v>0</v>
      </c>
    </row>
    <row r="151" spans="2:17" s="55" customFormat="1">
      <c r="B151" s="492"/>
      <c r="C151" s="220" t="s">
        <v>134</v>
      </c>
      <c r="D151" s="99">
        <f>'Form Data'!D207</f>
        <v>0</v>
      </c>
      <c r="E151" s="98">
        <f>'Form Data'!E207</f>
        <v>0</v>
      </c>
      <c r="F151" s="96">
        <f>'Form Data'!F207</f>
        <v>0</v>
      </c>
      <c r="G151" s="203">
        <f>'Form Data'!G207</f>
        <v>0</v>
      </c>
      <c r="H151" s="97">
        <f>'Form Data'!H207</f>
        <v>0</v>
      </c>
      <c r="I151" s="238">
        <f>'Form Data'!I207</f>
        <v>0</v>
      </c>
      <c r="J151" s="239">
        <f>'Form Data'!J207</f>
        <v>0</v>
      </c>
      <c r="K151" s="96">
        <f>'Form Data'!K207</f>
        <v>0</v>
      </c>
      <c r="L151" s="202">
        <f>'Form Data'!L207</f>
        <v>0</v>
      </c>
      <c r="M151" s="201">
        <f>'Form Data'!M207</f>
        <v>0</v>
      </c>
      <c r="N151" s="96">
        <f>'Form Data'!N207</f>
        <v>0</v>
      </c>
      <c r="O151" s="200">
        <f>'Form Data'!O207</f>
        <v>0</v>
      </c>
      <c r="P151" s="199">
        <f>'Form Data'!P207</f>
        <v>0</v>
      </c>
      <c r="Q151" s="96">
        <f>'Form Data'!Q207</f>
        <v>0</v>
      </c>
    </row>
    <row r="152" spans="2:17" s="55" customFormat="1">
      <c r="B152" s="492"/>
      <c r="C152" s="220" t="s">
        <v>133</v>
      </c>
      <c r="D152" s="99">
        <f>'Form Data'!D208</f>
        <v>0</v>
      </c>
      <c r="E152" s="98">
        <f>'Form Data'!E208</f>
        <v>0</v>
      </c>
      <c r="F152" s="96">
        <f>'Form Data'!F208</f>
        <v>0</v>
      </c>
      <c r="G152" s="203">
        <f>'Form Data'!G208</f>
        <v>0</v>
      </c>
      <c r="H152" s="97">
        <f>'Form Data'!H208</f>
        <v>0</v>
      </c>
      <c r="I152" s="238">
        <f>'Form Data'!I208</f>
        <v>0</v>
      </c>
      <c r="J152" s="239">
        <f>'Form Data'!J208</f>
        <v>0</v>
      </c>
      <c r="K152" s="96">
        <f>'Form Data'!K208</f>
        <v>0</v>
      </c>
      <c r="L152" s="202">
        <f>'Form Data'!L208</f>
        <v>0</v>
      </c>
      <c r="M152" s="201">
        <f>'Form Data'!M208</f>
        <v>0</v>
      </c>
      <c r="N152" s="96">
        <f>'Form Data'!N208</f>
        <v>0</v>
      </c>
      <c r="O152" s="200">
        <f>'Form Data'!O208</f>
        <v>0</v>
      </c>
      <c r="P152" s="199">
        <f>'Form Data'!P208</f>
        <v>0</v>
      </c>
      <c r="Q152" s="96">
        <f>'Form Data'!Q208</f>
        <v>0</v>
      </c>
    </row>
    <row r="153" spans="2:17" s="55" customFormat="1">
      <c r="B153" s="492"/>
      <c r="C153" s="220" t="s">
        <v>132</v>
      </c>
      <c r="D153" s="99">
        <f>'Form Data'!D209</f>
        <v>134187.7554978824</v>
      </c>
      <c r="E153" s="98">
        <f>'Form Data'!E209</f>
        <v>-16166.119630191301</v>
      </c>
      <c r="F153" s="96">
        <f>'Form Data'!F209</f>
        <v>-0.10752047206246435</v>
      </c>
      <c r="G153" s="203">
        <f>'Form Data'!G209</f>
        <v>5.4917462583301662</v>
      </c>
      <c r="H153" s="97">
        <f>'Form Data'!H209</f>
        <v>0.2933629993070026</v>
      </c>
      <c r="I153" s="238">
        <f>'Form Data'!I209</f>
        <v>13.091987803009717</v>
      </c>
      <c r="J153" s="239">
        <f>'Form Data'!J209</f>
        <v>0.37258040556611327</v>
      </c>
      <c r="K153" s="96">
        <f>'Form Data'!K209</f>
        <v>2.9292277063237705E-2</v>
      </c>
      <c r="L153" s="202">
        <f>'Form Data'!L209</f>
        <v>1756784.4582915267</v>
      </c>
      <c r="M153" s="201">
        <f>'Form Data'!M209</f>
        <v>-155627.73324680584</v>
      </c>
      <c r="N153" s="96">
        <f>'Form Data'!N209</f>
        <v>-8.1377714456850367E-2</v>
      </c>
      <c r="O153" s="200">
        <f>'Form Data'!O209</f>
        <v>2124194.2702288926</v>
      </c>
      <c r="P153" s="199">
        <f>'Form Data'!P209</f>
        <v>-234743.38165967958</v>
      </c>
      <c r="Q153" s="96">
        <f>'Form Data'!Q209</f>
        <v>-9.9512329828532503E-2</v>
      </c>
    </row>
    <row r="154" spans="2:17" s="55" customFormat="1">
      <c r="B154" s="497"/>
      <c r="C154" s="216" t="s">
        <v>131</v>
      </c>
      <c r="D154" s="99">
        <f>'Form Data'!D210</f>
        <v>0</v>
      </c>
      <c r="E154" s="98">
        <f>'Form Data'!E210</f>
        <v>0</v>
      </c>
      <c r="F154" s="96">
        <f>'Form Data'!F210</f>
        <v>0</v>
      </c>
      <c r="G154" s="203">
        <f>'Form Data'!G210</f>
        <v>0</v>
      </c>
      <c r="H154" s="97">
        <f>'Form Data'!H210</f>
        <v>0</v>
      </c>
      <c r="I154" s="238">
        <f>'Form Data'!I210</f>
        <v>0</v>
      </c>
      <c r="J154" s="239">
        <f>'Form Data'!J210</f>
        <v>0</v>
      </c>
      <c r="K154" s="96">
        <f>'Form Data'!K210</f>
        <v>0</v>
      </c>
      <c r="L154" s="202">
        <f>'Form Data'!L210</f>
        <v>0</v>
      </c>
      <c r="M154" s="201">
        <f>'Form Data'!M210</f>
        <v>0</v>
      </c>
      <c r="N154" s="96">
        <f>'Form Data'!N210</f>
        <v>0</v>
      </c>
      <c r="O154" s="200">
        <f>'Form Data'!O210</f>
        <v>0</v>
      </c>
      <c r="P154" s="199">
        <f>'Form Data'!P210</f>
        <v>0</v>
      </c>
      <c r="Q154" s="96">
        <f>'Form Data'!Q210</f>
        <v>0</v>
      </c>
    </row>
    <row r="155" spans="2:17" s="55" customFormat="1" ht="15" thickBot="1">
      <c r="B155" s="492"/>
      <c r="C155" s="228" t="s">
        <v>130</v>
      </c>
      <c r="D155" s="94">
        <f>'Form Data'!D211</f>
        <v>971.74974270164967</v>
      </c>
      <c r="E155" s="93">
        <f>'Form Data'!E211</f>
        <v>-351.11421972513199</v>
      </c>
      <c r="F155" s="91">
        <f>'Form Data'!F211</f>
        <v>-0.26541974813571623</v>
      </c>
      <c r="G155" s="215">
        <f>'Form Data'!G211</f>
        <v>3.976967193254307E-2</v>
      </c>
      <c r="H155" s="92">
        <f>'Form Data'!H211</f>
        <v>-5.967452370948978E-3</v>
      </c>
      <c r="I155" s="240">
        <f>'Form Data'!I211</f>
        <v>3.9675187115676853</v>
      </c>
      <c r="J155" s="241">
        <f>'Form Data'!J211</f>
        <v>4.9129683694082438E-3</v>
      </c>
      <c r="K155" s="91">
        <f>'Form Data'!K211</f>
        <v>1.2398327483982585E-3</v>
      </c>
      <c r="L155" s="214">
        <f>'Form Data'!L211</f>
        <v>3855.4352871298788</v>
      </c>
      <c r="M155" s="213">
        <f>'Form Data'!M211</f>
        <v>-1386.5530478525161</v>
      </c>
      <c r="N155" s="91">
        <f>'Form Data'!N211</f>
        <v>-0.26450899148312829</v>
      </c>
      <c r="O155" s="212">
        <f>'Form Data'!O211</f>
        <v>1036.5330588817596</v>
      </c>
      <c r="P155" s="211">
        <f>'Form Data'!P211</f>
        <v>-374.52183437347412</v>
      </c>
      <c r="Q155" s="91">
        <f>'Form Data'!Q211</f>
        <v>-0.26541974813571623</v>
      </c>
    </row>
    <row r="156" spans="2:17" s="55" customFormat="1">
      <c r="B156" s="491" t="s">
        <v>68</v>
      </c>
      <c r="C156" s="210" t="s">
        <v>129</v>
      </c>
      <c r="D156" s="104">
        <f>Package!D73</f>
        <v>0</v>
      </c>
      <c r="E156" s="103">
        <f>Package!E73</f>
        <v>0</v>
      </c>
      <c r="F156" s="101">
        <f>Package!F73</f>
        <v>0</v>
      </c>
      <c r="G156" s="209">
        <f>Package!G73</f>
        <v>0</v>
      </c>
      <c r="H156" s="102">
        <f>Package!H73</f>
        <v>0</v>
      </c>
      <c r="I156" s="242">
        <f>Package!I73</f>
        <v>0</v>
      </c>
      <c r="J156" s="243">
        <f>Package!J73</f>
        <v>0</v>
      </c>
      <c r="K156" s="101">
        <f>Package!K73</f>
        <v>0</v>
      </c>
      <c r="L156" s="208">
        <f>Package!L73</f>
        <v>0</v>
      </c>
      <c r="M156" s="207">
        <f>Package!M73</f>
        <v>0</v>
      </c>
      <c r="N156" s="101">
        <f>Package!N73</f>
        <v>0</v>
      </c>
      <c r="O156" s="206">
        <f>Package!O73</f>
        <v>0</v>
      </c>
      <c r="P156" s="205">
        <f>Package!P73</f>
        <v>0</v>
      </c>
      <c r="Q156" s="101">
        <f>Package!Q73</f>
        <v>0</v>
      </c>
    </row>
    <row r="157" spans="2:17" s="55" customFormat="1">
      <c r="B157" s="492"/>
      <c r="C157" s="204" t="s">
        <v>128</v>
      </c>
      <c r="D157" s="99">
        <f>Package!D74</f>
        <v>1042.8693995177746</v>
      </c>
      <c r="E157" s="98">
        <f>Package!E74</f>
        <v>-516.77369751781225</v>
      </c>
      <c r="F157" s="96">
        <f>Package!F74</f>
        <v>-0.33134099621897078</v>
      </c>
      <c r="G157" s="203">
        <f>Package!G74</f>
        <v>4.268030344109263E-2</v>
      </c>
      <c r="H157" s="97">
        <f>Package!H74</f>
        <v>-1.1243298852327756E-2</v>
      </c>
      <c r="I157" s="238">
        <f>Package!I74</f>
        <v>7.7524678224577563</v>
      </c>
      <c r="J157" s="239">
        <f>Package!J74</f>
        <v>-0.90787527478706842</v>
      </c>
      <c r="K157" s="96">
        <f>Package!K74</f>
        <v>-0.10483132880450165</v>
      </c>
      <c r="L157" s="202">
        <f>Package!L74</f>
        <v>8084.8114627873902</v>
      </c>
      <c r="M157" s="201">
        <f>Package!M74</f>
        <v>-5422.2328667902939</v>
      </c>
      <c r="N157" s="96">
        <f>Package!N74</f>
        <v>-0.40143740810243028</v>
      </c>
      <c r="O157" s="200">
        <f>Package!O74</f>
        <v>2153.0094686746597</v>
      </c>
      <c r="P157" s="199">
        <f>Package!P74</f>
        <v>-1252.3448210954666</v>
      </c>
      <c r="Q157" s="96">
        <f>Package!Q74</f>
        <v>-0.36775757073429338</v>
      </c>
    </row>
    <row r="158" spans="2:17" s="55" customFormat="1">
      <c r="B158" s="492"/>
      <c r="C158" s="204" t="s">
        <v>127</v>
      </c>
      <c r="D158" s="99">
        <f>Package!D75</f>
        <v>38422.113208337658</v>
      </c>
      <c r="E158" s="98">
        <f>Package!E75</f>
        <v>22887.106738378767</v>
      </c>
      <c r="F158" s="96">
        <f>Package!F75</f>
        <v>1.4732601999643282</v>
      </c>
      <c r="G158" s="203">
        <f>Package!G75</f>
        <v>1.5724571565127361</v>
      </c>
      <c r="H158" s="97">
        <f>Package!H75</f>
        <v>1.0353448440202189</v>
      </c>
      <c r="I158" s="238">
        <f>Package!I75</f>
        <v>13.657229030228265</v>
      </c>
      <c r="J158" s="239">
        <f>Package!J75</f>
        <v>3.0327127589417771</v>
      </c>
      <c r="K158" s="96">
        <f>Package!K75</f>
        <v>0.28544478463813916</v>
      </c>
      <c r="L158" s="202">
        <f>Package!L75</f>
        <v>524739.59991162596</v>
      </c>
      <c r="M158" s="201">
        <f>Package!M75</f>
        <v>359687.67089700687</v>
      </c>
      <c r="N158" s="96">
        <f>Package!N75</f>
        <v>2.1792394250972271</v>
      </c>
      <c r="O158" s="200">
        <f>Package!O75</f>
        <v>76844.226416675316</v>
      </c>
      <c r="P158" s="199">
        <f>Package!P75</f>
        <v>45774.213476757533</v>
      </c>
      <c r="Q158" s="96">
        <f>Package!Q75</f>
        <v>1.4732601999643282</v>
      </c>
    </row>
    <row r="159" spans="2:17" s="55" customFormat="1">
      <c r="B159" s="492"/>
      <c r="C159" s="204" t="s">
        <v>126</v>
      </c>
      <c r="D159" s="99">
        <f>Package!D76</f>
        <v>0</v>
      </c>
      <c r="E159" s="98">
        <f>Package!E76</f>
        <v>0</v>
      </c>
      <c r="F159" s="96">
        <f>Package!F76</f>
        <v>0</v>
      </c>
      <c r="G159" s="203">
        <f>Package!G76</f>
        <v>0</v>
      </c>
      <c r="H159" s="97">
        <f>Package!H76</f>
        <v>0</v>
      </c>
      <c r="I159" s="238">
        <f>Package!I76</f>
        <v>0</v>
      </c>
      <c r="J159" s="239">
        <f>Package!J76</f>
        <v>0</v>
      </c>
      <c r="K159" s="96">
        <f>Package!K76</f>
        <v>0</v>
      </c>
      <c r="L159" s="202">
        <f>Package!L76</f>
        <v>0</v>
      </c>
      <c r="M159" s="201">
        <f>Package!M76</f>
        <v>0</v>
      </c>
      <c r="N159" s="96">
        <f>Package!N76</f>
        <v>0</v>
      </c>
      <c r="O159" s="200">
        <f>Package!O76</f>
        <v>0</v>
      </c>
      <c r="P159" s="199">
        <f>Package!P76</f>
        <v>0</v>
      </c>
      <c r="Q159" s="96">
        <f>Package!Q76</f>
        <v>0</v>
      </c>
    </row>
    <row r="160" spans="2:17" s="55" customFormat="1">
      <c r="B160" s="492"/>
      <c r="C160" s="204" t="s">
        <v>125</v>
      </c>
      <c r="D160" s="99">
        <f>Package!D77</f>
        <v>527145.88081701379</v>
      </c>
      <c r="E160" s="98">
        <f>Package!E77</f>
        <v>-150012.97834627284</v>
      </c>
      <c r="F160" s="96">
        <f>Package!F77</f>
        <v>-0.22153291848183509</v>
      </c>
      <c r="G160" s="203">
        <f>Package!G77</f>
        <v>21.573886587712398</v>
      </c>
      <c r="H160" s="97">
        <f>Package!H77</f>
        <v>-1.8384217028132319</v>
      </c>
      <c r="I160" s="238">
        <f>Package!I77</f>
        <v>7.9571810367861442</v>
      </c>
      <c r="J160" s="239">
        <f>Package!J77</f>
        <v>-0.27903105368405789</v>
      </c>
      <c r="K160" s="96">
        <f>Package!K77</f>
        <v>-3.3878565852731475E-2</v>
      </c>
      <c r="L160" s="202">
        <f>Package!L77</f>
        <v>4194595.206457071</v>
      </c>
      <c r="M160" s="201">
        <f>Package!M77</f>
        <v>-1382628.7765525989</v>
      </c>
      <c r="N160" s="96">
        <f>Package!N77</f>
        <v>-0.2479062667672319</v>
      </c>
      <c r="O160" s="200">
        <f>Package!O77</f>
        <v>1005705.1915144352</v>
      </c>
      <c r="P160" s="199">
        <f>Package!P77</f>
        <v>-416105.97449264373</v>
      </c>
      <c r="Q160" s="96">
        <f>Package!Q77</f>
        <v>-0.29265909878961521</v>
      </c>
    </row>
    <row r="161" spans="2:17" s="55" customFormat="1">
      <c r="B161" s="492"/>
      <c r="C161" s="204" t="s">
        <v>124</v>
      </c>
      <c r="D161" s="99">
        <f>Package!D78</f>
        <v>0</v>
      </c>
      <c r="E161" s="98">
        <f>Package!E78</f>
        <v>0</v>
      </c>
      <c r="F161" s="96">
        <f>Package!F78</f>
        <v>0</v>
      </c>
      <c r="G161" s="203">
        <f>Package!G78</f>
        <v>0</v>
      </c>
      <c r="H161" s="97">
        <f>Package!H78</f>
        <v>0</v>
      </c>
      <c r="I161" s="238">
        <f>Package!I78</f>
        <v>0</v>
      </c>
      <c r="J161" s="239">
        <f>Package!J78</f>
        <v>0</v>
      </c>
      <c r="K161" s="96">
        <f>Package!K78</f>
        <v>0</v>
      </c>
      <c r="L161" s="202">
        <f>Package!L78</f>
        <v>0</v>
      </c>
      <c r="M161" s="201">
        <f>Package!M78</f>
        <v>0</v>
      </c>
      <c r="N161" s="96">
        <f>Package!N78</f>
        <v>0</v>
      </c>
      <c r="O161" s="200">
        <f>Package!O78</f>
        <v>0</v>
      </c>
      <c r="P161" s="199">
        <f>Package!P78</f>
        <v>0</v>
      </c>
      <c r="Q161" s="96">
        <f>Package!Q78</f>
        <v>0</v>
      </c>
    </row>
    <row r="162" spans="2:17" s="55" customFormat="1" ht="15" thickBot="1">
      <c r="B162" s="493"/>
      <c r="C162" s="198" t="s">
        <v>123</v>
      </c>
      <c r="D162" s="197">
        <f>Package!D79</f>
        <v>0</v>
      </c>
      <c r="E162" s="139">
        <f>Package!E79</f>
        <v>0</v>
      </c>
      <c r="F162" s="137">
        <f>Package!F79</f>
        <v>0</v>
      </c>
      <c r="G162" s="196">
        <f>Package!G79</f>
        <v>0</v>
      </c>
      <c r="H162" s="138">
        <f>Package!H79</f>
        <v>0</v>
      </c>
      <c r="I162" s="244">
        <f>Package!I79</f>
        <v>0</v>
      </c>
      <c r="J162" s="245">
        <f>Package!J79</f>
        <v>0</v>
      </c>
      <c r="K162" s="137">
        <f>Package!K79</f>
        <v>0</v>
      </c>
      <c r="L162" s="195">
        <f>Package!L79</f>
        <v>0</v>
      </c>
      <c r="M162" s="194">
        <f>Package!M79</f>
        <v>0</v>
      </c>
      <c r="N162" s="137">
        <f>Package!N79</f>
        <v>0</v>
      </c>
      <c r="O162" s="193">
        <f>Package!O79</f>
        <v>0</v>
      </c>
      <c r="P162" s="192">
        <f>Package!P79</f>
        <v>0</v>
      </c>
      <c r="Q162" s="137">
        <f>Package!Q79</f>
        <v>0</v>
      </c>
    </row>
    <row r="163" spans="2:17" s="55" customFormat="1">
      <c r="B163" s="491" t="s">
        <v>122</v>
      </c>
      <c r="C163" s="219" t="s">
        <v>12</v>
      </c>
      <c r="D163" s="136">
        <f>'NB &amp; PL'!D23</f>
        <v>1461906.5311401116</v>
      </c>
      <c r="E163" s="119">
        <f>'NB &amp; PL'!E23</f>
        <v>-283560.35769887641</v>
      </c>
      <c r="F163" s="117">
        <f>'NB &amp; PL'!F23</f>
        <v>-0.16245530609147732</v>
      </c>
      <c r="G163" s="181">
        <f>'NB &amp; PL'!G23</f>
        <v>59.829748941168013</v>
      </c>
      <c r="H163" s="118">
        <f>'NB &amp; PL'!H23</f>
        <v>-0.5185849237942648</v>
      </c>
      <c r="I163" s="246">
        <f>'NB &amp; PL'!I23</f>
        <v>10.119012731570709</v>
      </c>
      <c r="J163" s="247">
        <f>'NB &amp; PL'!J23</f>
        <v>8.0678478831602618E-2</v>
      </c>
      <c r="K163" s="117">
        <f>'NB &amp; PL'!K23</f>
        <v>8.0370384966597739E-3</v>
      </c>
      <c r="L163" s="180">
        <f>'NB &amp; PL'!L23</f>
        <v>14793050.800973162</v>
      </c>
      <c r="M163" s="179">
        <f>'NB &amp; PL'!M23</f>
        <v>-2728529.2562812157</v>
      </c>
      <c r="N163" s="117">
        <f>'NB &amp; PL'!N23</f>
        <v>-0.15572392714386141</v>
      </c>
      <c r="O163" s="178">
        <f>'NB &amp; PL'!O23</f>
        <v>7110116.9765687035</v>
      </c>
      <c r="P163" s="177">
        <f>'NB &amp; PL'!P23</f>
        <v>276411.12212258484</v>
      </c>
      <c r="Q163" s="117">
        <f>'NB &amp; PL'!Q23</f>
        <v>4.0448203070190286E-2</v>
      </c>
    </row>
    <row r="164" spans="2:17" s="55" customFormat="1" ht="15" thickBot="1">
      <c r="B164" s="493"/>
      <c r="C164" s="217" t="s">
        <v>11</v>
      </c>
      <c r="D164" s="134">
        <f>'NB &amp; PL'!D24</f>
        <v>924867.2283699743</v>
      </c>
      <c r="E164" s="113">
        <f>'NB &amp; PL'!E24</f>
        <v>-132272.88548403746</v>
      </c>
      <c r="F164" s="111">
        <f>'NB &amp; PL'!F24</f>
        <v>-0.12512332447759522</v>
      </c>
      <c r="G164" s="171">
        <f>'NB &amp; PL'!G24</f>
        <v>37.850965775585628</v>
      </c>
      <c r="H164" s="112">
        <f>'NB &amp; PL'!H24</f>
        <v>1.3010633163410361</v>
      </c>
      <c r="I164" s="234">
        <f>'NB &amp; PL'!I24</f>
        <v>7.4912944815095273</v>
      </c>
      <c r="J164" s="235">
        <f>'NB &amp; PL'!J24</f>
        <v>2.0440283743022647E-2</v>
      </c>
      <c r="K164" s="111">
        <f>'NB &amp; PL'!K24</f>
        <v>2.7360035682577632E-3</v>
      </c>
      <c r="L164" s="170">
        <f>'NB &amp; PL'!L24</f>
        <v>6928452.7640169999</v>
      </c>
      <c r="M164" s="169">
        <f>'NB &amp; PL'!M24</f>
        <v>-969286.89319660421</v>
      </c>
      <c r="N164" s="111">
        <f>'NB &amp; PL'!N24</f>
        <v>-0.12272965877158043</v>
      </c>
      <c r="O164" s="168">
        <f>'NB &amp; PL'!O24</f>
        <v>1880932.2613239414</v>
      </c>
      <c r="P164" s="167">
        <f>'NB &amp; PL'!P24</f>
        <v>-1365530.9347382253</v>
      </c>
      <c r="Q164" s="111">
        <f>'NB &amp; PL'!Q24</f>
        <v>-0.42062110434350869</v>
      </c>
    </row>
    <row r="165" spans="2:17" s="55" customFormat="1">
      <c r="B165" s="491" t="s">
        <v>121</v>
      </c>
      <c r="C165" s="120" t="s">
        <v>120</v>
      </c>
      <c r="D165" s="166">
        <f>Sodium!D43</f>
        <v>0</v>
      </c>
      <c r="E165" s="165">
        <f>Sodium!E43</f>
        <v>0</v>
      </c>
      <c r="F165" s="158">
        <f>Sodium!F43</f>
        <v>0</v>
      </c>
      <c r="G165" s="164">
        <f>Sodium!G43</f>
        <v>0</v>
      </c>
      <c r="H165" s="163">
        <f>Sodium!H43</f>
        <v>0</v>
      </c>
      <c r="I165" s="248">
        <f>Sodium!I43</f>
        <v>0</v>
      </c>
      <c r="J165" s="249">
        <f>Sodium!J43</f>
        <v>0</v>
      </c>
      <c r="K165" s="158">
        <f>Sodium!K43</f>
        <v>0</v>
      </c>
      <c r="L165" s="162">
        <f>Sodium!L43</f>
        <v>0</v>
      </c>
      <c r="M165" s="161">
        <f>Sodium!M43</f>
        <v>0</v>
      </c>
      <c r="N165" s="158">
        <f>Sodium!N43</f>
        <v>0</v>
      </c>
      <c r="O165" s="160">
        <f>Sodium!O43</f>
        <v>0</v>
      </c>
      <c r="P165" s="159">
        <f>Sodium!P43</f>
        <v>0</v>
      </c>
      <c r="Q165" s="158">
        <f>Sodium!Q43</f>
        <v>0</v>
      </c>
    </row>
    <row r="166" spans="2:17" s="55" customFormat="1">
      <c r="B166" s="492"/>
      <c r="C166" s="100" t="s">
        <v>119</v>
      </c>
      <c r="D166" s="157">
        <f>Sodium!D44</f>
        <v>0</v>
      </c>
      <c r="E166" s="156">
        <f>Sodium!E44</f>
        <v>0</v>
      </c>
      <c r="F166" s="149">
        <f>Sodium!F44</f>
        <v>0</v>
      </c>
      <c r="G166" s="155">
        <f>Sodium!G44</f>
        <v>0</v>
      </c>
      <c r="H166" s="154">
        <f>Sodium!H44</f>
        <v>0</v>
      </c>
      <c r="I166" s="250">
        <f>Sodium!I44</f>
        <v>0</v>
      </c>
      <c r="J166" s="251">
        <f>Sodium!J44</f>
        <v>0</v>
      </c>
      <c r="K166" s="149">
        <f>Sodium!K44</f>
        <v>0</v>
      </c>
      <c r="L166" s="153">
        <f>Sodium!L44</f>
        <v>0</v>
      </c>
      <c r="M166" s="152">
        <f>Sodium!M44</f>
        <v>0</v>
      </c>
      <c r="N166" s="149">
        <f>Sodium!N44</f>
        <v>0</v>
      </c>
      <c r="O166" s="151">
        <f>Sodium!O44</f>
        <v>0</v>
      </c>
      <c r="P166" s="150">
        <f>Sodium!P44</f>
        <v>0</v>
      </c>
      <c r="Q166" s="149">
        <f>Sodium!Q44</f>
        <v>0</v>
      </c>
    </row>
    <row r="167" spans="2:17" s="55" customFormat="1">
      <c r="B167" s="492"/>
      <c r="C167" s="100" t="s">
        <v>118</v>
      </c>
      <c r="D167" s="157">
        <f>Sodium!D45</f>
        <v>0</v>
      </c>
      <c r="E167" s="156">
        <f>Sodium!E45</f>
        <v>0</v>
      </c>
      <c r="F167" s="149">
        <f>Sodium!F45</f>
        <v>0</v>
      </c>
      <c r="G167" s="155">
        <f>Sodium!G45</f>
        <v>0</v>
      </c>
      <c r="H167" s="154">
        <f>Sodium!H45</f>
        <v>0</v>
      </c>
      <c r="I167" s="250">
        <f>Sodium!I45</f>
        <v>0</v>
      </c>
      <c r="J167" s="251">
        <f>Sodium!J45</f>
        <v>0</v>
      </c>
      <c r="K167" s="149">
        <f>Sodium!K45</f>
        <v>0</v>
      </c>
      <c r="L167" s="153">
        <f>Sodium!L45</f>
        <v>0</v>
      </c>
      <c r="M167" s="152">
        <f>Sodium!M45</f>
        <v>0</v>
      </c>
      <c r="N167" s="149">
        <f>Sodium!N45</f>
        <v>0</v>
      </c>
      <c r="O167" s="151">
        <f>Sodium!O45</f>
        <v>0</v>
      </c>
      <c r="P167" s="150">
        <f>Sodium!P45</f>
        <v>0</v>
      </c>
      <c r="Q167" s="149">
        <f>Sodium!Q45</f>
        <v>0</v>
      </c>
    </row>
    <row r="168" spans="2:17" s="55" customFormat="1" ht="15" thickBot="1">
      <c r="B168" s="493"/>
      <c r="C168" s="297" t="s">
        <v>117</v>
      </c>
      <c r="D168" s="148">
        <f>Sodium!D46</f>
        <v>0</v>
      </c>
      <c r="E168" s="147">
        <f>Sodium!E46</f>
        <v>0</v>
      </c>
      <c r="F168" s="140">
        <f>Sodium!F46</f>
        <v>0</v>
      </c>
      <c r="G168" s="146">
        <f>Sodium!G46</f>
        <v>0</v>
      </c>
      <c r="H168" s="145">
        <f>Sodium!H46</f>
        <v>0</v>
      </c>
      <c r="I168" s="254">
        <f>Sodium!I46</f>
        <v>0</v>
      </c>
      <c r="J168" s="255">
        <f>Sodium!J46</f>
        <v>0</v>
      </c>
      <c r="K168" s="140">
        <f>Sodium!K46</f>
        <v>0</v>
      </c>
      <c r="L168" s="144">
        <f>Sodium!L46</f>
        <v>0</v>
      </c>
      <c r="M168" s="143">
        <f>Sodium!M46</f>
        <v>0</v>
      </c>
      <c r="N168" s="140">
        <f>Sodium!N46</f>
        <v>0</v>
      </c>
      <c r="O168" s="142">
        <f>Sodium!O46</f>
        <v>0</v>
      </c>
      <c r="P168" s="141">
        <f>Sodium!P46</f>
        <v>0</v>
      </c>
      <c r="Q168" s="140">
        <f>Sodium!Q46</f>
        <v>0</v>
      </c>
    </row>
    <row r="169" spans="2:17" s="55" customFormat="1">
      <c r="B169" s="494"/>
      <c r="C169" s="285" t="s">
        <v>114</v>
      </c>
      <c r="D169" s="286">
        <f>'Flavor Groups'!D123</f>
        <v>0</v>
      </c>
      <c r="E169" s="287">
        <f>'Flavor Groups'!E123</f>
        <v>0</v>
      </c>
      <c r="F169" s="288">
        <f>'Flavor Groups'!F123</f>
        <v>0</v>
      </c>
      <c r="G169" s="289">
        <f>'Flavor Groups'!G123</f>
        <v>0</v>
      </c>
      <c r="H169" s="290">
        <f>'Flavor Groups'!H123</f>
        <v>0</v>
      </c>
      <c r="I169" s="291">
        <f>'Flavor Groups'!I123</f>
        <v>0</v>
      </c>
      <c r="J169" s="292">
        <f>'Flavor Groups'!J123</f>
        <v>0</v>
      </c>
      <c r="K169" s="288">
        <f>'Flavor Groups'!K123</f>
        <v>0</v>
      </c>
      <c r="L169" s="293">
        <f>'Flavor Groups'!L123</f>
        <v>0</v>
      </c>
      <c r="M169" s="294">
        <f>'Flavor Groups'!M123</f>
        <v>0</v>
      </c>
      <c r="N169" s="288">
        <f>'Flavor Groups'!N123</f>
        <v>0</v>
      </c>
      <c r="O169" s="295">
        <f>'Flavor Groups'!O123</f>
        <v>0</v>
      </c>
      <c r="P169" s="296">
        <f>'Flavor Groups'!P123</f>
        <v>0</v>
      </c>
      <c r="Q169" s="288">
        <f>'Flavor Groups'!Q123</f>
        <v>0</v>
      </c>
    </row>
    <row r="170" spans="2:17" s="55" customFormat="1">
      <c r="B170" s="494"/>
      <c r="C170" s="218" t="s">
        <v>113</v>
      </c>
      <c r="D170" s="135">
        <f>'Flavor Groups'!D124</f>
        <v>0</v>
      </c>
      <c r="E170" s="116">
        <f>'Flavor Groups'!E124</f>
        <v>0</v>
      </c>
      <c r="F170" s="114">
        <f>'Flavor Groups'!F124</f>
        <v>0</v>
      </c>
      <c r="G170" s="176">
        <f>'Flavor Groups'!G124</f>
        <v>0</v>
      </c>
      <c r="H170" s="115">
        <f>'Flavor Groups'!H124</f>
        <v>0</v>
      </c>
      <c r="I170" s="232">
        <f>'Flavor Groups'!I124</f>
        <v>0</v>
      </c>
      <c r="J170" s="233">
        <f>'Flavor Groups'!J124</f>
        <v>0</v>
      </c>
      <c r="K170" s="114">
        <f>'Flavor Groups'!K124</f>
        <v>0</v>
      </c>
      <c r="L170" s="175">
        <f>'Flavor Groups'!L124</f>
        <v>0</v>
      </c>
      <c r="M170" s="174">
        <f>'Flavor Groups'!M124</f>
        <v>0</v>
      </c>
      <c r="N170" s="114">
        <f>'Flavor Groups'!N124</f>
        <v>0</v>
      </c>
      <c r="O170" s="173">
        <f>'Flavor Groups'!O124</f>
        <v>0</v>
      </c>
      <c r="P170" s="172">
        <f>'Flavor Groups'!P124</f>
        <v>0</v>
      </c>
      <c r="Q170" s="114">
        <f>'Flavor Groups'!Q124</f>
        <v>0</v>
      </c>
    </row>
    <row r="171" spans="2:17" s="55" customFormat="1">
      <c r="B171" s="494"/>
      <c r="C171" s="218" t="s">
        <v>112</v>
      </c>
      <c r="D171" s="135">
        <f>'Flavor Groups'!D125</f>
        <v>0</v>
      </c>
      <c r="E171" s="116">
        <f>'Flavor Groups'!E125</f>
        <v>0</v>
      </c>
      <c r="F171" s="114">
        <f>'Flavor Groups'!F125</f>
        <v>0</v>
      </c>
      <c r="G171" s="176">
        <f>'Flavor Groups'!G125</f>
        <v>0</v>
      </c>
      <c r="H171" s="115">
        <f>'Flavor Groups'!H125</f>
        <v>0</v>
      </c>
      <c r="I171" s="232">
        <f>'Flavor Groups'!I125</f>
        <v>0</v>
      </c>
      <c r="J171" s="233">
        <f>'Flavor Groups'!J125</f>
        <v>0</v>
      </c>
      <c r="K171" s="114">
        <f>'Flavor Groups'!K125</f>
        <v>0</v>
      </c>
      <c r="L171" s="175">
        <f>'Flavor Groups'!L125</f>
        <v>0</v>
      </c>
      <c r="M171" s="174">
        <f>'Flavor Groups'!M125</f>
        <v>0</v>
      </c>
      <c r="N171" s="114">
        <f>'Flavor Groups'!N125</f>
        <v>0</v>
      </c>
      <c r="O171" s="173">
        <f>'Flavor Groups'!O125</f>
        <v>0</v>
      </c>
      <c r="P171" s="172">
        <f>'Flavor Groups'!P125</f>
        <v>0</v>
      </c>
      <c r="Q171" s="114">
        <f>'Flavor Groups'!Q125</f>
        <v>0</v>
      </c>
    </row>
    <row r="172" spans="2:17" s="55" customFormat="1">
      <c r="B172" s="494"/>
      <c r="C172" s="218" t="s">
        <v>111</v>
      </c>
      <c r="D172" s="135">
        <f>'Flavor Groups'!D126</f>
        <v>0</v>
      </c>
      <c r="E172" s="116">
        <f>'Flavor Groups'!E126</f>
        <v>0</v>
      </c>
      <c r="F172" s="114">
        <f>'Flavor Groups'!F126</f>
        <v>0</v>
      </c>
      <c r="G172" s="176">
        <f>'Flavor Groups'!G126</f>
        <v>0</v>
      </c>
      <c r="H172" s="115">
        <f>'Flavor Groups'!H126</f>
        <v>0</v>
      </c>
      <c r="I172" s="232">
        <f>'Flavor Groups'!I126</f>
        <v>0</v>
      </c>
      <c r="J172" s="233">
        <f>'Flavor Groups'!J126</f>
        <v>0</v>
      </c>
      <c r="K172" s="114">
        <f>'Flavor Groups'!K126</f>
        <v>0</v>
      </c>
      <c r="L172" s="175">
        <f>'Flavor Groups'!L126</f>
        <v>0</v>
      </c>
      <c r="M172" s="174">
        <f>'Flavor Groups'!M126</f>
        <v>0</v>
      </c>
      <c r="N172" s="114">
        <f>'Flavor Groups'!N126</f>
        <v>0</v>
      </c>
      <c r="O172" s="173">
        <f>'Flavor Groups'!O126</f>
        <v>0</v>
      </c>
      <c r="P172" s="172">
        <f>'Flavor Groups'!P126</f>
        <v>0</v>
      </c>
      <c r="Q172" s="114">
        <f>'Flavor Groups'!Q126</f>
        <v>0</v>
      </c>
    </row>
    <row r="173" spans="2:17" s="55" customFormat="1">
      <c r="B173" s="494"/>
      <c r="C173" s="218" t="s">
        <v>110</v>
      </c>
      <c r="D173" s="135">
        <f>'Flavor Groups'!D127</f>
        <v>0</v>
      </c>
      <c r="E173" s="116">
        <f>'Flavor Groups'!E127</f>
        <v>0</v>
      </c>
      <c r="F173" s="114">
        <f>'Flavor Groups'!F127</f>
        <v>0</v>
      </c>
      <c r="G173" s="176">
        <f>'Flavor Groups'!G127</f>
        <v>0</v>
      </c>
      <c r="H173" s="115">
        <f>'Flavor Groups'!H127</f>
        <v>0</v>
      </c>
      <c r="I173" s="232">
        <f>'Flavor Groups'!I127</f>
        <v>0</v>
      </c>
      <c r="J173" s="233">
        <f>'Flavor Groups'!J127</f>
        <v>0</v>
      </c>
      <c r="K173" s="114">
        <f>'Flavor Groups'!K127</f>
        <v>0</v>
      </c>
      <c r="L173" s="175">
        <f>'Flavor Groups'!L127</f>
        <v>0</v>
      </c>
      <c r="M173" s="174">
        <f>'Flavor Groups'!M127</f>
        <v>0</v>
      </c>
      <c r="N173" s="114">
        <f>'Flavor Groups'!N127</f>
        <v>0</v>
      </c>
      <c r="O173" s="173">
        <f>'Flavor Groups'!O127</f>
        <v>0</v>
      </c>
      <c r="P173" s="172">
        <f>'Flavor Groups'!P127</f>
        <v>0</v>
      </c>
      <c r="Q173" s="114">
        <f>'Flavor Groups'!Q127</f>
        <v>0</v>
      </c>
    </row>
    <row r="174" spans="2:17" s="55" customFormat="1">
      <c r="B174" s="494"/>
      <c r="C174" s="218" t="s">
        <v>109</v>
      </c>
      <c r="D174" s="135">
        <f>'Flavor Groups'!D128</f>
        <v>0</v>
      </c>
      <c r="E174" s="116">
        <f>'Flavor Groups'!E128</f>
        <v>0</v>
      </c>
      <c r="F174" s="114">
        <f>'Flavor Groups'!F128</f>
        <v>0</v>
      </c>
      <c r="G174" s="176">
        <f>'Flavor Groups'!G128</f>
        <v>0</v>
      </c>
      <c r="H174" s="115">
        <f>'Flavor Groups'!H128</f>
        <v>0</v>
      </c>
      <c r="I174" s="232">
        <f>'Flavor Groups'!I128</f>
        <v>0</v>
      </c>
      <c r="J174" s="233">
        <f>'Flavor Groups'!J128</f>
        <v>0</v>
      </c>
      <c r="K174" s="114">
        <f>'Flavor Groups'!K128</f>
        <v>0</v>
      </c>
      <c r="L174" s="175">
        <f>'Flavor Groups'!L128</f>
        <v>0</v>
      </c>
      <c r="M174" s="174">
        <f>'Flavor Groups'!M128</f>
        <v>0</v>
      </c>
      <c r="N174" s="114">
        <f>'Flavor Groups'!N128</f>
        <v>0</v>
      </c>
      <c r="O174" s="173">
        <f>'Flavor Groups'!O128</f>
        <v>0</v>
      </c>
      <c r="P174" s="172">
        <f>'Flavor Groups'!P128</f>
        <v>0</v>
      </c>
      <c r="Q174" s="114">
        <f>'Flavor Groups'!Q128</f>
        <v>0</v>
      </c>
    </row>
    <row r="175" spans="2:17" s="55" customFormat="1">
      <c r="B175" s="494"/>
      <c r="C175" s="218" t="s">
        <v>108</v>
      </c>
      <c r="D175" s="135">
        <f>'Flavor Groups'!D129</f>
        <v>0</v>
      </c>
      <c r="E175" s="116">
        <f>'Flavor Groups'!E129</f>
        <v>0</v>
      </c>
      <c r="F175" s="114">
        <f>'Flavor Groups'!F129</f>
        <v>0</v>
      </c>
      <c r="G175" s="176">
        <f>'Flavor Groups'!G129</f>
        <v>0</v>
      </c>
      <c r="H175" s="115">
        <f>'Flavor Groups'!H129</f>
        <v>0</v>
      </c>
      <c r="I175" s="232">
        <f>'Flavor Groups'!I129</f>
        <v>0</v>
      </c>
      <c r="J175" s="233">
        <f>'Flavor Groups'!J129</f>
        <v>0</v>
      </c>
      <c r="K175" s="114">
        <f>'Flavor Groups'!K129</f>
        <v>0</v>
      </c>
      <c r="L175" s="175">
        <f>'Flavor Groups'!L129</f>
        <v>0</v>
      </c>
      <c r="M175" s="174">
        <f>'Flavor Groups'!M129</f>
        <v>0</v>
      </c>
      <c r="N175" s="114">
        <f>'Flavor Groups'!N129</f>
        <v>0</v>
      </c>
      <c r="O175" s="173">
        <f>'Flavor Groups'!O129</f>
        <v>0</v>
      </c>
      <c r="P175" s="172">
        <f>'Flavor Groups'!P129</f>
        <v>0</v>
      </c>
      <c r="Q175" s="114">
        <f>'Flavor Groups'!Q129</f>
        <v>0</v>
      </c>
    </row>
    <row r="176" spans="2:17" s="55" customFormat="1">
      <c r="B176" s="494"/>
      <c r="C176" s="218" t="s">
        <v>107</v>
      </c>
      <c r="D176" s="135">
        <f>'Flavor Groups'!D130</f>
        <v>0</v>
      </c>
      <c r="E176" s="116">
        <f>'Flavor Groups'!E130</f>
        <v>0</v>
      </c>
      <c r="F176" s="114">
        <f>'Flavor Groups'!F130</f>
        <v>0</v>
      </c>
      <c r="G176" s="176">
        <f>'Flavor Groups'!G130</f>
        <v>0</v>
      </c>
      <c r="H176" s="115">
        <f>'Flavor Groups'!H130</f>
        <v>0</v>
      </c>
      <c r="I176" s="232">
        <f>'Flavor Groups'!I130</f>
        <v>0</v>
      </c>
      <c r="J176" s="233">
        <f>'Flavor Groups'!J130</f>
        <v>0</v>
      </c>
      <c r="K176" s="114">
        <f>'Flavor Groups'!K130</f>
        <v>0</v>
      </c>
      <c r="L176" s="175">
        <f>'Flavor Groups'!L130</f>
        <v>0</v>
      </c>
      <c r="M176" s="174">
        <f>'Flavor Groups'!M130</f>
        <v>0</v>
      </c>
      <c r="N176" s="114">
        <f>'Flavor Groups'!N130</f>
        <v>0</v>
      </c>
      <c r="O176" s="173">
        <f>'Flavor Groups'!O130</f>
        <v>0</v>
      </c>
      <c r="P176" s="172">
        <f>'Flavor Groups'!P130</f>
        <v>0</v>
      </c>
      <c r="Q176" s="114">
        <f>'Flavor Groups'!Q130</f>
        <v>0</v>
      </c>
    </row>
    <row r="177" spans="2:17" s="55" customFormat="1">
      <c r="B177" s="494"/>
      <c r="C177" s="218" t="s">
        <v>106</v>
      </c>
      <c r="D177" s="135">
        <f>'Flavor Groups'!D131</f>
        <v>0</v>
      </c>
      <c r="E177" s="116">
        <f>'Flavor Groups'!E131</f>
        <v>0</v>
      </c>
      <c r="F177" s="114">
        <f>'Flavor Groups'!F131</f>
        <v>0</v>
      </c>
      <c r="G177" s="176">
        <f>'Flavor Groups'!G131</f>
        <v>0</v>
      </c>
      <c r="H177" s="115">
        <f>'Flavor Groups'!H131</f>
        <v>0</v>
      </c>
      <c r="I177" s="232">
        <f>'Flavor Groups'!I131</f>
        <v>0</v>
      </c>
      <c r="J177" s="233">
        <f>'Flavor Groups'!J131</f>
        <v>0</v>
      </c>
      <c r="K177" s="114">
        <f>'Flavor Groups'!K131</f>
        <v>0</v>
      </c>
      <c r="L177" s="175">
        <f>'Flavor Groups'!L131</f>
        <v>0</v>
      </c>
      <c r="M177" s="174">
        <f>'Flavor Groups'!M131</f>
        <v>0</v>
      </c>
      <c r="N177" s="114">
        <f>'Flavor Groups'!N131</f>
        <v>0</v>
      </c>
      <c r="O177" s="173">
        <f>'Flavor Groups'!O131</f>
        <v>0</v>
      </c>
      <c r="P177" s="172">
        <f>'Flavor Groups'!P131</f>
        <v>0</v>
      </c>
      <c r="Q177" s="114">
        <f>'Flavor Groups'!Q131</f>
        <v>0</v>
      </c>
    </row>
    <row r="178" spans="2:17" s="55" customFormat="1">
      <c r="B178" s="494"/>
      <c r="C178" s="218" t="s">
        <v>105</v>
      </c>
      <c r="D178" s="135">
        <f>'Flavor Groups'!D132</f>
        <v>0</v>
      </c>
      <c r="E178" s="116">
        <f>'Flavor Groups'!E132</f>
        <v>0</v>
      </c>
      <c r="F178" s="114">
        <f>'Flavor Groups'!F132</f>
        <v>0</v>
      </c>
      <c r="G178" s="176">
        <f>'Flavor Groups'!G132</f>
        <v>0</v>
      </c>
      <c r="H178" s="115">
        <f>'Flavor Groups'!H132</f>
        <v>0</v>
      </c>
      <c r="I178" s="232">
        <f>'Flavor Groups'!I132</f>
        <v>0</v>
      </c>
      <c r="J178" s="233">
        <f>'Flavor Groups'!J132</f>
        <v>0</v>
      </c>
      <c r="K178" s="114">
        <f>'Flavor Groups'!K132</f>
        <v>0</v>
      </c>
      <c r="L178" s="175">
        <f>'Flavor Groups'!L132</f>
        <v>0</v>
      </c>
      <c r="M178" s="174">
        <f>'Flavor Groups'!M132</f>
        <v>0</v>
      </c>
      <c r="N178" s="114">
        <f>'Flavor Groups'!N132</f>
        <v>0</v>
      </c>
      <c r="O178" s="173">
        <f>'Flavor Groups'!O132</f>
        <v>0</v>
      </c>
      <c r="P178" s="172">
        <f>'Flavor Groups'!P132</f>
        <v>0</v>
      </c>
      <c r="Q178" s="114">
        <f>'Flavor Groups'!Q132</f>
        <v>0</v>
      </c>
    </row>
    <row r="179" spans="2:17" s="55" customFormat="1">
      <c r="B179" s="494"/>
      <c r="C179" s="218" t="s">
        <v>104</v>
      </c>
      <c r="D179" s="135">
        <f>'Flavor Groups'!D133</f>
        <v>0</v>
      </c>
      <c r="E179" s="116">
        <f>'Flavor Groups'!E133</f>
        <v>0</v>
      </c>
      <c r="F179" s="114">
        <f>'Flavor Groups'!F133</f>
        <v>0</v>
      </c>
      <c r="G179" s="176">
        <f>'Flavor Groups'!G133</f>
        <v>0</v>
      </c>
      <c r="H179" s="115">
        <f>'Flavor Groups'!H133</f>
        <v>0</v>
      </c>
      <c r="I179" s="232">
        <f>'Flavor Groups'!I133</f>
        <v>0</v>
      </c>
      <c r="J179" s="233">
        <f>'Flavor Groups'!J133</f>
        <v>0</v>
      </c>
      <c r="K179" s="114">
        <f>'Flavor Groups'!K133</f>
        <v>0</v>
      </c>
      <c r="L179" s="175">
        <f>'Flavor Groups'!L133</f>
        <v>0</v>
      </c>
      <c r="M179" s="174">
        <f>'Flavor Groups'!M133</f>
        <v>0</v>
      </c>
      <c r="N179" s="114">
        <f>'Flavor Groups'!N133</f>
        <v>0</v>
      </c>
      <c r="O179" s="173">
        <f>'Flavor Groups'!O133</f>
        <v>0</v>
      </c>
      <c r="P179" s="172">
        <f>'Flavor Groups'!P133</f>
        <v>0</v>
      </c>
      <c r="Q179" s="114">
        <f>'Flavor Groups'!Q133</f>
        <v>0</v>
      </c>
    </row>
    <row r="180" spans="2:17" s="55" customFormat="1" ht="15" thickBot="1">
      <c r="B180" s="495"/>
      <c r="C180" s="217" t="s">
        <v>103</v>
      </c>
      <c r="D180" s="134">
        <f>'Flavor Groups'!D134</f>
        <v>0</v>
      </c>
      <c r="E180" s="113">
        <f>'Flavor Groups'!E134</f>
        <v>0</v>
      </c>
      <c r="F180" s="111">
        <f>'Flavor Groups'!F134</f>
        <v>0</v>
      </c>
      <c r="G180" s="171">
        <f>'Flavor Groups'!G134</f>
        <v>0</v>
      </c>
      <c r="H180" s="112">
        <f>'Flavor Groups'!H134</f>
        <v>0</v>
      </c>
      <c r="I180" s="234">
        <f>'Flavor Groups'!I134</f>
        <v>0</v>
      </c>
      <c r="J180" s="235">
        <f>'Flavor Groups'!J134</f>
        <v>0</v>
      </c>
      <c r="K180" s="111">
        <f>'Flavor Groups'!K134</f>
        <v>0</v>
      </c>
      <c r="L180" s="170">
        <f>'Flavor Groups'!L134</f>
        <v>0</v>
      </c>
      <c r="M180" s="169">
        <f>'Flavor Groups'!M134</f>
        <v>0</v>
      </c>
      <c r="N180" s="111">
        <f>'Flavor Groups'!N134</f>
        <v>0</v>
      </c>
      <c r="O180" s="168">
        <f>'Flavor Groups'!O134</f>
        <v>0</v>
      </c>
      <c r="P180" s="167">
        <f>'Flavor Groups'!P134</f>
        <v>0</v>
      </c>
      <c r="Q180" s="111">
        <f>'Flavor Groups'!Q134</f>
        <v>0</v>
      </c>
    </row>
    <row r="181" spans="2:17" s="55" customFormat="1">
      <c r="B181" s="500" t="s">
        <v>102</v>
      </c>
      <c r="C181" s="120" t="s">
        <v>101</v>
      </c>
      <c r="D181" s="166">
        <f>'Cheddar Sharpness'!D53</f>
        <v>0</v>
      </c>
      <c r="E181" s="165">
        <f>'Cheddar Sharpness'!E53</f>
        <v>0</v>
      </c>
      <c r="F181" s="158">
        <f>'Cheddar Sharpness'!F53</f>
        <v>0</v>
      </c>
      <c r="G181" s="164">
        <f>'Cheddar Sharpness'!G53</f>
        <v>0</v>
      </c>
      <c r="H181" s="163">
        <f>'Cheddar Sharpness'!H53</f>
        <v>0</v>
      </c>
      <c r="I181" s="248">
        <f>'Cheddar Sharpness'!I53</f>
        <v>0</v>
      </c>
      <c r="J181" s="249">
        <f>'Cheddar Sharpness'!J53</f>
        <v>0</v>
      </c>
      <c r="K181" s="158">
        <f>'Cheddar Sharpness'!K53</f>
        <v>0</v>
      </c>
      <c r="L181" s="162">
        <f>'Cheddar Sharpness'!L53</f>
        <v>0</v>
      </c>
      <c r="M181" s="161">
        <f>'Cheddar Sharpness'!M53</f>
        <v>0</v>
      </c>
      <c r="N181" s="158">
        <f>'Cheddar Sharpness'!N53</f>
        <v>0</v>
      </c>
      <c r="O181" s="160">
        <f>'Cheddar Sharpness'!O53</f>
        <v>0</v>
      </c>
      <c r="P181" s="159">
        <f>'Cheddar Sharpness'!P53</f>
        <v>0</v>
      </c>
      <c r="Q181" s="158">
        <f>'Cheddar Sharpness'!Q53</f>
        <v>0</v>
      </c>
    </row>
    <row r="182" spans="2:17" s="55" customFormat="1">
      <c r="B182" s="501"/>
      <c r="C182" s="106" t="s">
        <v>100</v>
      </c>
      <c r="D182" s="157">
        <f>'Cheddar Sharpness'!D54</f>
        <v>0</v>
      </c>
      <c r="E182" s="156">
        <f>'Cheddar Sharpness'!E54</f>
        <v>0</v>
      </c>
      <c r="F182" s="149">
        <f>'Cheddar Sharpness'!F54</f>
        <v>0</v>
      </c>
      <c r="G182" s="155">
        <f>'Cheddar Sharpness'!G54</f>
        <v>0</v>
      </c>
      <c r="H182" s="154">
        <f>'Cheddar Sharpness'!H54</f>
        <v>0</v>
      </c>
      <c r="I182" s="250">
        <f>'Cheddar Sharpness'!I54</f>
        <v>0</v>
      </c>
      <c r="J182" s="251">
        <f>'Cheddar Sharpness'!J54</f>
        <v>0</v>
      </c>
      <c r="K182" s="149">
        <f>'Cheddar Sharpness'!K54</f>
        <v>0</v>
      </c>
      <c r="L182" s="153">
        <f>'Cheddar Sharpness'!L54</f>
        <v>0</v>
      </c>
      <c r="M182" s="152">
        <f>'Cheddar Sharpness'!M54</f>
        <v>0</v>
      </c>
      <c r="N182" s="149">
        <f>'Cheddar Sharpness'!N54</f>
        <v>0</v>
      </c>
      <c r="O182" s="151">
        <f>'Cheddar Sharpness'!O54</f>
        <v>0</v>
      </c>
      <c r="P182" s="150">
        <f>'Cheddar Sharpness'!P54</f>
        <v>0</v>
      </c>
      <c r="Q182" s="149">
        <f>'Cheddar Sharpness'!Q54</f>
        <v>0</v>
      </c>
    </row>
    <row r="183" spans="2:17" s="55" customFormat="1">
      <c r="B183" s="501"/>
      <c r="C183" s="106" t="s">
        <v>99</v>
      </c>
      <c r="D183" s="157">
        <f>'Cheddar Sharpness'!D55</f>
        <v>0</v>
      </c>
      <c r="E183" s="156">
        <f>'Cheddar Sharpness'!E55</f>
        <v>0</v>
      </c>
      <c r="F183" s="149">
        <f>'Cheddar Sharpness'!F55</f>
        <v>0</v>
      </c>
      <c r="G183" s="155">
        <f>'Cheddar Sharpness'!G55</f>
        <v>0</v>
      </c>
      <c r="H183" s="154">
        <f>'Cheddar Sharpness'!H55</f>
        <v>0</v>
      </c>
      <c r="I183" s="250">
        <f>'Cheddar Sharpness'!I55</f>
        <v>0</v>
      </c>
      <c r="J183" s="251">
        <f>'Cheddar Sharpness'!J55</f>
        <v>0</v>
      </c>
      <c r="K183" s="149">
        <f>'Cheddar Sharpness'!K55</f>
        <v>0</v>
      </c>
      <c r="L183" s="153">
        <f>'Cheddar Sharpness'!L55</f>
        <v>0</v>
      </c>
      <c r="M183" s="152">
        <f>'Cheddar Sharpness'!M55</f>
        <v>0</v>
      </c>
      <c r="N183" s="149">
        <f>'Cheddar Sharpness'!N55</f>
        <v>0</v>
      </c>
      <c r="O183" s="151">
        <f>'Cheddar Sharpness'!O55</f>
        <v>0</v>
      </c>
      <c r="P183" s="150">
        <f>'Cheddar Sharpness'!P55</f>
        <v>0</v>
      </c>
      <c r="Q183" s="149">
        <f>'Cheddar Sharpness'!Q55</f>
        <v>0</v>
      </c>
    </row>
    <row r="184" spans="2:17" s="55" customFormat="1">
      <c r="B184" s="501"/>
      <c r="C184" s="106" t="s">
        <v>98</v>
      </c>
      <c r="D184" s="157">
        <f>'Cheddar Sharpness'!D56</f>
        <v>0</v>
      </c>
      <c r="E184" s="156">
        <f>'Cheddar Sharpness'!E56</f>
        <v>0</v>
      </c>
      <c r="F184" s="149">
        <f>'Cheddar Sharpness'!F56</f>
        <v>0</v>
      </c>
      <c r="G184" s="155">
        <f>'Cheddar Sharpness'!G56</f>
        <v>0</v>
      </c>
      <c r="H184" s="154">
        <f>'Cheddar Sharpness'!H56</f>
        <v>0</v>
      </c>
      <c r="I184" s="250">
        <f>'Cheddar Sharpness'!I56</f>
        <v>0</v>
      </c>
      <c r="J184" s="251">
        <f>'Cheddar Sharpness'!J56</f>
        <v>0</v>
      </c>
      <c r="K184" s="149">
        <f>'Cheddar Sharpness'!K56</f>
        <v>0</v>
      </c>
      <c r="L184" s="153">
        <f>'Cheddar Sharpness'!L56</f>
        <v>0</v>
      </c>
      <c r="M184" s="152">
        <f>'Cheddar Sharpness'!M56</f>
        <v>0</v>
      </c>
      <c r="N184" s="149">
        <f>'Cheddar Sharpness'!N56</f>
        <v>0</v>
      </c>
      <c r="O184" s="151">
        <f>'Cheddar Sharpness'!O56</f>
        <v>0</v>
      </c>
      <c r="P184" s="150">
        <f>'Cheddar Sharpness'!P56</f>
        <v>0</v>
      </c>
      <c r="Q184" s="149">
        <f>'Cheddar Sharpness'!Q56</f>
        <v>0</v>
      </c>
    </row>
    <row r="185" spans="2:17" s="55" customFormat="1" ht="15" thickBot="1">
      <c r="B185" s="502"/>
      <c r="C185" s="105" t="s">
        <v>97</v>
      </c>
      <c r="D185" s="148">
        <f>'Cheddar Sharpness'!D57</f>
        <v>0</v>
      </c>
      <c r="E185" s="147">
        <f>'Cheddar Sharpness'!E57</f>
        <v>0</v>
      </c>
      <c r="F185" s="140">
        <f>'Cheddar Sharpness'!F57</f>
        <v>0</v>
      </c>
      <c r="G185" s="146">
        <f>'Cheddar Sharpness'!G57</f>
        <v>0</v>
      </c>
      <c r="H185" s="145">
        <f>'Cheddar Sharpness'!H57</f>
        <v>0</v>
      </c>
      <c r="I185" s="254">
        <f>'Cheddar Sharpness'!I57</f>
        <v>0</v>
      </c>
      <c r="J185" s="255">
        <f>'Cheddar Sharpness'!J57</f>
        <v>0</v>
      </c>
      <c r="K185" s="140">
        <f>'Cheddar Sharpness'!K57</f>
        <v>0</v>
      </c>
      <c r="L185" s="144">
        <f>'Cheddar Sharpness'!L57</f>
        <v>0</v>
      </c>
      <c r="M185" s="143">
        <f>'Cheddar Sharpness'!M57</f>
        <v>0</v>
      </c>
      <c r="N185" s="140">
        <f>'Cheddar Sharpness'!N57</f>
        <v>0</v>
      </c>
      <c r="O185" s="142">
        <f>'Cheddar Sharpness'!O57</f>
        <v>0</v>
      </c>
      <c r="P185" s="141">
        <f>'Cheddar Sharpness'!P57</f>
        <v>0</v>
      </c>
      <c r="Q185" s="140">
        <f>'Cheddar Sharpness'!Q57</f>
        <v>0</v>
      </c>
    </row>
    <row r="186" spans="2:17" s="55" customFormat="1">
      <c r="B186" s="503" t="s">
        <v>69</v>
      </c>
      <c r="C186" s="362" t="s">
        <v>294</v>
      </c>
      <c r="D186" s="317">
        <f>Size!D63</f>
        <v>110450.80101951907</v>
      </c>
      <c r="E186" s="318">
        <f>Size!E63</f>
        <v>-20800.86463179678</v>
      </c>
      <c r="F186" s="321">
        <f>Size!F63</f>
        <v>-0.15848076691884819</v>
      </c>
      <c r="G186" s="333">
        <f>Size!G63</f>
        <v>4.5202915197287563</v>
      </c>
      <c r="H186" s="334">
        <f>Size!H63</f>
        <v>-1.764580220269174E-2</v>
      </c>
      <c r="I186" s="332">
        <f>Size!I63</f>
        <v>23.93111194376559</v>
      </c>
      <c r="J186" s="319">
        <f>Size!J63</f>
        <v>0.81617682732569463</v>
      </c>
      <c r="K186" s="321">
        <f>Size!K63</f>
        <v>3.5309501117535481E-2</v>
      </c>
      <c r="L186" s="337">
        <f>Size!L63</f>
        <v>2643210.4834766896</v>
      </c>
      <c r="M186" s="340">
        <f>Size!M63</f>
        <v>-390663.25197813939</v>
      </c>
      <c r="N186" s="321">
        <f>Size!N63</f>
        <v>-0.12876714261794167</v>
      </c>
      <c r="O186" s="329">
        <f>Size!O63</f>
        <v>912629.41783223511</v>
      </c>
      <c r="P186" s="320">
        <f>Size!P63</f>
        <v>-216156.4231878696</v>
      </c>
      <c r="Q186" s="321">
        <f>Size!Q63</f>
        <v>-0.19149462664461225</v>
      </c>
    </row>
    <row r="187" spans="2:17" s="55" customFormat="1">
      <c r="B187" s="497"/>
      <c r="C187" s="362" t="s">
        <v>295</v>
      </c>
      <c r="D187" s="157">
        <f>Size!D64</f>
        <v>161369.36088455791</v>
      </c>
      <c r="E187" s="357">
        <f>Size!E64</f>
        <v>-41280.869234432379</v>
      </c>
      <c r="F187" s="325">
        <f>Size!F64</f>
        <v>-0.20370502027159534</v>
      </c>
      <c r="G187" s="313">
        <f>Size!G64</f>
        <v>6.6041762197958986</v>
      </c>
      <c r="H187" s="335">
        <f>Size!H64</f>
        <v>-0.40231804442178998</v>
      </c>
      <c r="I187" s="315">
        <f>Size!I64</f>
        <v>10.087695146374763</v>
      </c>
      <c r="J187" s="358">
        <f>Size!J64</f>
        <v>-7.4780643484684717E-2</v>
      </c>
      <c r="K187" s="325">
        <f>Size!K64</f>
        <v>-7.3585064339640582E-3</v>
      </c>
      <c r="L187" s="338">
        <f>Size!L64</f>
        <v>1627844.9185687525</v>
      </c>
      <c r="M187" s="359">
        <f>Size!M64</f>
        <v>-431583.13882493228</v>
      </c>
      <c r="N187" s="325">
        <f>Size!N64</f>
        <v>-0.20956456200326007</v>
      </c>
      <c r="O187" s="360">
        <f>Size!O64</f>
        <v>450210.32683130261</v>
      </c>
      <c r="P187" s="361">
        <f>Size!P64</f>
        <v>-115786.5246741575</v>
      </c>
      <c r="Q187" s="325">
        <f>Size!Q64</f>
        <v>-0.20457096954900733</v>
      </c>
    </row>
    <row r="188" spans="2:17" s="55" customFormat="1">
      <c r="B188" s="497"/>
      <c r="C188" s="100" t="s">
        <v>96</v>
      </c>
      <c r="D188" s="157">
        <f>Size!D65</f>
        <v>1276382.9723345004</v>
      </c>
      <c r="E188" s="322">
        <f>Size!E65</f>
        <v>-165910.5765060815</v>
      </c>
      <c r="F188" s="325">
        <f>Size!F65</f>
        <v>-0.1150324610683118</v>
      </c>
      <c r="G188" s="313">
        <f>Size!G65</f>
        <v>52.237041945492159</v>
      </c>
      <c r="H188" s="335">
        <f>Size!H65</f>
        <v>2.3707206916939114</v>
      </c>
      <c r="I188" s="315">
        <f>Size!I65</f>
        <v>8.6280607872094812</v>
      </c>
      <c r="J188" s="323">
        <f>Size!J65</f>
        <v>-0.30253856990541195</v>
      </c>
      <c r="K188" s="325">
        <f>Size!K65</f>
        <v>-3.3876625499315832E-2</v>
      </c>
      <c r="L188" s="338">
        <f>Size!L65</f>
        <v>11012709.873061188</v>
      </c>
      <c r="M188" s="341">
        <f>Size!M65</f>
        <v>-1867835.9669854697</v>
      </c>
      <c r="N188" s="325">
        <f>Size!N65</f>
        <v>-0.14501217496375168</v>
      </c>
      <c r="O188" s="330">
        <f>Size!O65</f>
        <v>2550255.2493656548</v>
      </c>
      <c r="P188" s="324">
        <f>Size!P65</f>
        <v>-331204.25223705545</v>
      </c>
      <c r="Q188" s="325">
        <f>Size!Q65</f>
        <v>-0.11494322653253838</v>
      </c>
    </row>
    <row r="189" spans="2:17" s="55" customFormat="1">
      <c r="B189" s="497"/>
      <c r="C189" s="100" t="s">
        <v>95</v>
      </c>
      <c r="D189" s="157">
        <f>Size!D66</f>
        <v>457281.51775148872</v>
      </c>
      <c r="E189" s="322">
        <f>Size!E66</f>
        <v>-118290.25396416499</v>
      </c>
      <c r="F189" s="325">
        <f>Size!F66</f>
        <v>-0.20551781685117668</v>
      </c>
      <c r="G189" s="313">
        <f>Size!G66</f>
        <v>18.714629027049401</v>
      </c>
      <c r="H189" s="335">
        <f>Size!H66</f>
        <v>-1.1853746137233401</v>
      </c>
      <c r="I189" s="315">
        <f>Size!I66</f>
        <v>6.8957854462522619</v>
      </c>
      <c r="J189" s="323">
        <f>Size!J66</f>
        <v>-5.8040135262681147E-2</v>
      </c>
      <c r="K189" s="325">
        <f>Size!K66</f>
        <v>-8.3465043208686106E-3</v>
      </c>
      <c r="L189" s="338">
        <f>Size!L66</f>
        <v>3153315.2349508614</v>
      </c>
      <c r="M189" s="341">
        <f>Size!M66</f>
        <v>-849110.47520333016</v>
      </c>
      <c r="N189" s="325">
        <f>Size!N66</f>
        <v>-0.21214896582568138</v>
      </c>
      <c r="O189" s="330">
        <f>Size!O66</f>
        <v>609424.81751064595</v>
      </c>
      <c r="P189" s="324">
        <f>Size!P66</f>
        <v>-157648.64316818444</v>
      </c>
      <c r="Q189" s="325">
        <f>Size!Q66</f>
        <v>-0.20551961611169742</v>
      </c>
    </row>
    <row r="190" spans="2:17" s="55" customFormat="1">
      <c r="B190" s="497"/>
      <c r="C190" s="100" t="s">
        <v>94</v>
      </c>
      <c r="D190" s="157">
        <f>Size!D67</f>
        <v>133748.84585097473</v>
      </c>
      <c r="E190" s="322">
        <f>Size!E67</f>
        <v>-70238.861592286616</v>
      </c>
      <c r="F190" s="325">
        <f>Size!F67</f>
        <v>-0.34432889350366064</v>
      </c>
      <c r="G190" s="313">
        <f>Size!G67</f>
        <v>5.4737835135014237</v>
      </c>
      <c r="H190" s="335">
        <f>Size!H67</f>
        <v>-1.578953122094398</v>
      </c>
      <c r="I190" s="315">
        <f>Size!I67</f>
        <v>5.644631592506995</v>
      </c>
      <c r="J190" s="323">
        <f>Size!J67</f>
        <v>0.30968556313024287</v>
      </c>
      <c r="K190" s="325">
        <f>Size!K67</f>
        <v>5.80484903549102E-2</v>
      </c>
      <c r="L190" s="338">
        <f>Size!L67</f>
        <v>754962.96075176005</v>
      </c>
      <c r="M190" s="341">
        <f>Size!M67</f>
        <v>-333300.44911433361</v>
      </c>
      <c r="N190" s="325">
        <f>Size!N67</f>
        <v>-0.30626817560221459</v>
      </c>
      <c r="O190" s="330">
        <f>Size!O67</f>
        <v>133510.10829541666</v>
      </c>
      <c r="P190" s="324">
        <f>Size!P67</f>
        <v>-69793.826054598758</v>
      </c>
      <c r="Q190" s="325">
        <f>Size!Q67</f>
        <v>-0.34329796065057538</v>
      </c>
    </row>
    <row r="191" spans="2:17" s="55" customFormat="1" ht="15" thickBot="1">
      <c r="B191" s="504"/>
      <c r="C191" s="95" t="s">
        <v>93</v>
      </c>
      <c r="D191" s="148">
        <f>Size!D68</f>
        <v>5330.8906271457672</v>
      </c>
      <c r="E191" s="147">
        <f>Size!E68</f>
        <v>-494.1246600151062</v>
      </c>
      <c r="F191" s="328">
        <f>Size!F68</f>
        <v>-8.4828045190580736E-2</v>
      </c>
      <c r="G191" s="314">
        <f>Size!G68</f>
        <v>0.21817116283502574</v>
      </c>
      <c r="H191" s="336">
        <f>Size!H68</f>
        <v>1.6775209943638208E-2</v>
      </c>
      <c r="I191" s="316">
        <f>Size!I68</f>
        <v>4.1122966997640411</v>
      </c>
      <c r="J191" s="326">
        <f>Size!J68</f>
        <v>-3.4263740261417652E-2</v>
      </c>
      <c r="K191" s="328">
        <f>Size!K68</f>
        <v>-8.2631715507340536E-3</v>
      </c>
      <c r="L191" s="339">
        <f>Size!L68</f>
        <v>21922.203932814598</v>
      </c>
      <c r="M191" s="342">
        <f>Size!M68</f>
        <v>-2231.5740194702157</v>
      </c>
      <c r="N191" s="328">
        <f>Size!N68</f>
        <v>-9.2390268051591534E-2</v>
      </c>
      <c r="O191" s="331">
        <f>Size!O68</f>
        <v>2660.9152610301971</v>
      </c>
      <c r="P191" s="327">
        <f>Size!P68</f>
        <v>-247.95080244541168</v>
      </c>
      <c r="Q191" s="328">
        <f>Size!Q68</f>
        <v>-8.5239676573197712E-2</v>
      </c>
    </row>
    <row r="192" spans="2:17" s="55" customFormat="1">
      <c r="B192" s="491" t="s">
        <v>92</v>
      </c>
      <c r="C192" s="120" t="s">
        <v>189</v>
      </c>
      <c r="D192" s="129">
        <f>Variety!D493</f>
        <v>0</v>
      </c>
      <c r="E192" s="128">
        <f>Variety!E493</f>
        <v>0</v>
      </c>
      <c r="F192" s="127">
        <f>Variety!F493</f>
        <v>0</v>
      </c>
      <c r="G192" s="133">
        <f>Variety!G493</f>
        <v>0</v>
      </c>
      <c r="H192" s="132">
        <f>Variety!H493</f>
        <v>0</v>
      </c>
      <c r="I192" s="256">
        <f>Variety!I493</f>
        <v>0</v>
      </c>
      <c r="J192" s="257">
        <f>Variety!J493</f>
        <v>0</v>
      </c>
      <c r="K192" s="127">
        <f>Variety!K493</f>
        <v>0</v>
      </c>
      <c r="L192" s="131">
        <f>Variety!L493</f>
        <v>0</v>
      </c>
      <c r="M192" s="130">
        <f>Variety!M493</f>
        <v>0</v>
      </c>
      <c r="N192" s="127">
        <f>Variety!N493</f>
        <v>0</v>
      </c>
      <c r="O192" s="129">
        <f>Variety!O493</f>
        <v>0</v>
      </c>
      <c r="P192" s="128">
        <f>Variety!P493</f>
        <v>0</v>
      </c>
      <c r="Q192" s="127">
        <f>Variety!Q493</f>
        <v>0</v>
      </c>
    </row>
    <row r="193" spans="2:17" s="55" customFormat="1">
      <c r="B193" s="492"/>
      <c r="C193" s="120" t="s">
        <v>176</v>
      </c>
      <c r="D193" s="124">
        <f>Variety!D494</f>
        <v>0</v>
      </c>
      <c r="E193" s="88">
        <f>Variety!E494</f>
        <v>0</v>
      </c>
      <c r="F193" s="87">
        <f>Variety!F494</f>
        <v>0</v>
      </c>
      <c r="G193" s="126">
        <f>Variety!G494</f>
        <v>0</v>
      </c>
      <c r="H193" s="90">
        <f>Variety!H494</f>
        <v>0</v>
      </c>
      <c r="I193" s="258">
        <f>Variety!I494</f>
        <v>0</v>
      </c>
      <c r="J193" s="259">
        <f>Variety!J494</f>
        <v>0</v>
      </c>
      <c r="K193" s="87">
        <f>Variety!K494</f>
        <v>0</v>
      </c>
      <c r="L193" s="125">
        <f>Variety!L494</f>
        <v>0</v>
      </c>
      <c r="M193" s="89">
        <f>Variety!M494</f>
        <v>0</v>
      </c>
      <c r="N193" s="87">
        <f>Variety!N494</f>
        <v>0</v>
      </c>
      <c r="O193" s="124">
        <f>Variety!O494</f>
        <v>0</v>
      </c>
      <c r="P193" s="88">
        <f>Variety!P494</f>
        <v>0</v>
      </c>
      <c r="Q193" s="87">
        <f>Variety!Q494</f>
        <v>0</v>
      </c>
    </row>
    <row r="194" spans="2:17" s="55" customFormat="1">
      <c r="B194" s="492"/>
      <c r="C194" s="120" t="s">
        <v>171</v>
      </c>
      <c r="D194" s="124">
        <f>Variety!D495</f>
        <v>0</v>
      </c>
      <c r="E194" s="88">
        <f>Variety!E495</f>
        <v>0</v>
      </c>
      <c r="F194" s="87">
        <f>Variety!F495</f>
        <v>0</v>
      </c>
      <c r="G194" s="126">
        <f>Variety!G495</f>
        <v>0</v>
      </c>
      <c r="H194" s="90">
        <f>Variety!H495</f>
        <v>0</v>
      </c>
      <c r="I194" s="258">
        <f>Variety!I495</f>
        <v>0</v>
      </c>
      <c r="J194" s="259">
        <f>Variety!J495</f>
        <v>0</v>
      </c>
      <c r="K194" s="87">
        <f>Variety!K495</f>
        <v>0</v>
      </c>
      <c r="L194" s="125">
        <f>Variety!L495</f>
        <v>0</v>
      </c>
      <c r="M194" s="89">
        <f>Variety!M495</f>
        <v>0</v>
      </c>
      <c r="N194" s="87">
        <f>Variety!N495</f>
        <v>0</v>
      </c>
      <c r="O194" s="124">
        <f>Variety!O495</f>
        <v>0</v>
      </c>
      <c r="P194" s="88">
        <f>Variety!P495</f>
        <v>0</v>
      </c>
      <c r="Q194" s="87">
        <f>Variety!Q495</f>
        <v>0</v>
      </c>
    </row>
    <row r="195" spans="2:17" s="55" customFormat="1">
      <c r="B195" s="492"/>
      <c r="C195" s="120" t="s">
        <v>173</v>
      </c>
      <c r="D195" s="124">
        <f>Variety!D496</f>
        <v>0</v>
      </c>
      <c r="E195" s="88">
        <f>Variety!E496</f>
        <v>0</v>
      </c>
      <c r="F195" s="87">
        <f>Variety!F496</f>
        <v>0</v>
      </c>
      <c r="G195" s="126">
        <f>Variety!G496</f>
        <v>0</v>
      </c>
      <c r="H195" s="90">
        <f>Variety!H496</f>
        <v>0</v>
      </c>
      <c r="I195" s="258">
        <f>Variety!I496</f>
        <v>0</v>
      </c>
      <c r="J195" s="259">
        <f>Variety!J496</f>
        <v>0</v>
      </c>
      <c r="K195" s="87">
        <f>Variety!K496</f>
        <v>0</v>
      </c>
      <c r="L195" s="125">
        <f>Variety!L496</f>
        <v>0</v>
      </c>
      <c r="M195" s="89">
        <f>Variety!M496</f>
        <v>0</v>
      </c>
      <c r="N195" s="87">
        <f>Variety!N496</f>
        <v>0</v>
      </c>
      <c r="O195" s="124">
        <f>Variety!O496</f>
        <v>0</v>
      </c>
      <c r="P195" s="88">
        <f>Variety!P496</f>
        <v>0</v>
      </c>
      <c r="Q195" s="87">
        <f>Variety!Q496</f>
        <v>0</v>
      </c>
    </row>
    <row r="196" spans="2:17" s="55" customFormat="1">
      <c r="B196" s="492"/>
      <c r="C196" s="120" t="s">
        <v>169</v>
      </c>
      <c r="D196" s="124">
        <f>Variety!D497</f>
        <v>0</v>
      </c>
      <c r="E196" s="88">
        <f>Variety!E497</f>
        <v>0</v>
      </c>
      <c r="F196" s="87">
        <f>Variety!F497</f>
        <v>0</v>
      </c>
      <c r="G196" s="126">
        <f>Variety!G497</f>
        <v>0</v>
      </c>
      <c r="H196" s="90">
        <f>Variety!H497</f>
        <v>0</v>
      </c>
      <c r="I196" s="258">
        <f>Variety!I497</f>
        <v>0</v>
      </c>
      <c r="J196" s="259">
        <f>Variety!J497</f>
        <v>0</v>
      </c>
      <c r="K196" s="87">
        <f>Variety!K497</f>
        <v>0</v>
      </c>
      <c r="L196" s="125">
        <f>Variety!L497</f>
        <v>0</v>
      </c>
      <c r="M196" s="89">
        <f>Variety!M497</f>
        <v>0</v>
      </c>
      <c r="N196" s="87">
        <f>Variety!N497</f>
        <v>0</v>
      </c>
      <c r="O196" s="124">
        <f>Variety!O497</f>
        <v>0</v>
      </c>
      <c r="P196" s="88">
        <f>Variety!P497</f>
        <v>0</v>
      </c>
      <c r="Q196" s="87">
        <f>Variety!Q497</f>
        <v>0</v>
      </c>
    </row>
    <row r="197" spans="2:17" s="55" customFormat="1">
      <c r="B197" s="492"/>
      <c r="C197" s="120" t="s">
        <v>233</v>
      </c>
      <c r="D197" s="124">
        <f>Variety!D498</f>
        <v>0</v>
      </c>
      <c r="E197" s="88">
        <f>Variety!E498</f>
        <v>0</v>
      </c>
      <c r="F197" s="87">
        <f>Variety!F498</f>
        <v>0</v>
      </c>
      <c r="G197" s="126">
        <f>Variety!G498</f>
        <v>0</v>
      </c>
      <c r="H197" s="90">
        <f>Variety!H498</f>
        <v>0</v>
      </c>
      <c r="I197" s="258">
        <f>Variety!I498</f>
        <v>0</v>
      </c>
      <c r="J197" s="259">
        <f>Variety!J498</f>
        <v>0</v>
      </c>
      <c r="K197" s="87">
        <f>Variety!K498</f>
        <v>0</v>
      </c>
      <c r="L197" s="125">
        <f>Variety!L498</f>
        <v>0</v>
      </c>
      <c r="M197" s="89">
        <f>Variety!M498</f>
        <v>0</v>
      </c>
      <c r="N197" s="87">
        <f>Variety!N498</f>
        <v>0</v>
      </c>
      <c r="O197" s="124">
        <f>Variety!O498</f>
        <v>0</v>
      </c>
      <c r="P197" s="88">
        <f>Variety!P498</f>
        <v>0</v>
      </c>
      <c r="Q197" s="87">
        <f>Variety!Q498</f>
        <v>0</v>
      </c>
    </row>
    <row r="198" spans="2:17" s="55" customFormat="1">
      <c r="B198" s="492"/>
      <c r="C198" s="120" t="s">
        <v>153</v>
      </c>
      <c r="D198" s="124">
        <f>Variety!D499</f>
        <v>0</v>
      </c>
      <c r="E198" s="88">
        <f>Variety!E499</f>
        <v>0</v>
      </c>
      <c r="F198" s="87">
        <f>Variety!F499</f>
        <v>0</v>
      </c>
      <c r="G198" s="126">
        <f>Variety!G499</f>
        <v>0</v>
      </c>
      <c r="H198" s="90">
        <f>Variety!H499</f>
        <v>0</v>
      </c>
      <c r="I198" s="258">
        <f>Variety!I499</f>
        <v>0</v>
      </c>
      <c r="J198" s="259">
        <f>Variety!J499</f>
        <v>0</v>
      </c>
      <c r="K198" s="87">
        <f>Variety!K499</f>
        <v>0</v>
      </c>
      <c r="L198" s="125">
        <f>Variety!L499</f>
        <v>0</v>
      </c>
      <c r="M198" s="89">
        <f>Variety!M499</f>
        <v>0</v>
      </c>
      <c r="N198" s="87">
        <f>Variety!N499</f>
        <v>0</v>
      </c>
      <c r="O198" s="124">
        <f>Variety!O499</f>
        <v>0</v>
      </c>
      <c r="P198" s="88">
        <f>Variety!P499</f>
        <v>0</v>
      </c>
      <c r="Q198" s="87">
        <f>Variety!Q499</f>
        <v>0</v>
      </c>
    </row>
    <row r="199" spans="2:17" s="55" customFormat="1">
      <c r="B199" s="492"/>
      <c r="C199" s="120" t="s">
        <v>234</v>
      </c>
      <c r="D199" s="124">
        <f>Variety!D500</f>
        <v>0</v>
      </c>
      <c r="E199" s="88">
        <f>Variety!E500</f>
        <v>0</v>
      </c>
      <c r="F199" s="87">
        <f>Variety!F500</f>
        <v>0</v>
      </c>
      <c r="G199" s="126">
        <f>Variety!G500</f>
        <v>0</v>
      </c>
      <c r="H199" s="90">
        <f>Variety!H500</f>
        <v>0</v>
      </c>
      <c r="I199" s="258">
        <f>Variety!I500</f>
        <v>0</v>
      </c>
      <c r="J199" s="259">
        <f>Variety!J500</f>
        <v>0</v>
      </c>
      <c r="K199" s="87">
        <f>Variety!K500</f>
        <v>0</v>
      </c>
      <c r="L199" s="125">
        <f>Variety!L500</f>
        <v>0</v>
      </c>
      <c r="M199" s="89">
        <f>Variety!M500</f>
        <v>0</v>
      </c>
      <c r="N199" s="87">
        <f>Variety!N500</f>
        <v>0</v>
      </c>
      <c r="O199" s="124">
        <f>Variety!O500</f>
        <v>0</v>
      </c>
      <c r="P199" s="88">
        <f>Variety!P500</f>
        <v>0</v>
      </c>
      <c r="Q199" s="87">
        <f>Variety!Q500</f>
        <v>0</v>
      </c>
    </row>
    <row r="200" spans="2:17" s="55" customFormat="1">
      <c r="B200" s="492"/>
      <c r="C200" s="120" t="s">
        <v>235</v>
      </c>
      <c r="D200" s="124">
        <f>Variety!D501</f>
        <v>0</v>
      </c>
      <c r="E200" s="88">
        <f>Variety!E501</f>
        <v>0</v>
      </c>
      <c r="F200" s="87">
        <f>Variety!F501</f>
        <v>0</v>
      </c>
      <c r="G200" s="126">
        <f>Variety!G501</f>
        <v>0</v>
      </c>
      <c r="H200" s="90">
        <f>Variety!H501</f>
        <v>0</v>
      </c>
      <c r="I200" s="258">
        <f>Variety!I501</f>
        <v>0</v>
      </c>
      <c r="J200" s="259">
        <f>Variety!J501</f>
        <v>0</v>
      </c>
      <c r="K200" s="87">
        <f>Variety!K501</f>
        <v>0</v>
      </c>
      <c r="L200" s="125">
        <f>Variety!L501</f>
        <v>0</v>
      </c>
      <c r="M200" s="89">
        <f>Variety!M501</f>
        <v>0</v>
      </c>
      <c r="N200" s="87">
        <f>Variety!N501</f>
        <v>0</v>
      </c>
      <c r="O200" s="124">
        <f>Variety!O501</f>
        <v>0</v>
      </c>
      <c r="P200" s="88">
        <f>Variety!P501</f>
        <v>0</v>
      </c>
      <c r="Q200" s="87">
        <f>Variety!Q501</f>
        <v>0</v>
      </c>
    </row>
    <row r="201" spans="2:17" s="55" customFormat="1">
      <c r="B201" s="492"/>
      <c r="C201" s="120" t="s">
        <v>236</v>
      </c>
      <c r="D201" s="124">
        <f>Variety!D502</f>
        <v>1376.3351580372887</v>
      </c>
      <c r="E201" s="88">
        <f>Variety!E502</f>
        <v>-3546.6001317136593</v>
      </c>
      <c r="F201" s="87">
        <f>Variety!F502</f>
        <v>-0.72042387782291617</v>
      </c>
      <c r="G201" s="126">
        <f>Variety!G502</f>
        <v>5.6327668842175528E-2</v>
      </c>
      <c r="H201" s="90">
        <f>Variety!H502</f>
        <v>-0.11387947995060835</v>
      </c>
      <c r="I201" s="258">
        <f>Variety!I502</f>
        <v>21.889204600590006</v>
      </c>
      <c r="J201" s="259">
        <f>Variety!J502</f>
        <v>-4.6755401804709606E-2</v>
      </c>
      <c r="K201" s="87">
        <f>Variety!K502</f>
        <v>-2.1314499935086218E-3</v>
      </c>
      <c r="L201" s="125">
        <f>Variety!L502</f>
        <v>30126.881873263592</v>
      </c>
      <c r="M201" s="89">
        <f>Variety!M502</f>
        <v>-77862.429737090628</v>
      </c>
      <c r="N201" s="87">
        <f>Variety!N502</f>
        <v>-0.72101978034671554</v>
      </c>
      <c r="O201" s="124">
        <f>Variety!O502</f>
        <v>29346.165416573342</v>
      </c>
      <c r="P201" s="88">
        <f>Variety!P502</f>
        <v>-75620.471891549241</v>
      </c>
      <c r="Q201" s="87">
        <f>Variety!Q502</f>
        <v>-0.72042387782291606</v>
      </c>
    </row>
    <row r="202" spans="2:17" s="55" customFormat="1">
      <c r="B202" s="492"/>
      <c r="C202" s="120" t="s">
        <v>160</v>
      </c>
      <c r="D202" s="124">
        <f>Variety!D503</f>
        <v>0</v>
      </c>
      <c r="E202" s="88">
        <f>Variety!E503</f>
        <v>0</v>
      </c>
      <c r="F202" s="87">
        <f>Variety!F503</f>
        <v>0</v>
      </c>
      <c r="G202" s="126">
        <f>Variety!G503</f>
        <v>0</v>
      </c>
      <c r="H202" s="90">
        <f>Variety!H503</f>
        <v>0</v>
      </c>
      <c r="I202" s="258">
        <f>Variety!I503</f>
        <v>0</v>
      </c>
      <c r="J202" s="259">
        <f>Variety!J503</f>
        <v>0</v>
      </c>
      <c r="K202" s="87">
        <f>Variety!K503</f>
        <v>0</v>
      </c>
      <c r="L202" s="125">
        <f>Variety!L503</f>
        <v>0</v>
      </c>
      <c r="M202" s="89">
        <f>Variety!M503</f>
        <v>0</v>
      </c>
      <c r="N202" s="87">
        <f>Variety!N503</f>
        <v>0</v>
      </c>
      <c r="O202" s="124">
        <f>Variety!O503</f>
        <v>0</v>
      </c>
      <c r="P202" s="88">
        <f>Variety!P503</f>
        <v>0</v>
      </c>
      <c r="Q202" s="87">
        <f>Variety!Q503</f>
        <v>0</v>
      </c>
    </row>
    <row r="203" spans="2:17" s="55" customFormat="1">
      <c r="B203" s="492"/>
      <c r="C203" s="120" t="s">
        <v>155</v>
      </c>
      <c r="D203" s="124">
        <f>Variety!D504</f>
        <v>0</v>
      </c>
      <c r="E203" s="88">
        <f>Variety!E504</f>
        <v>0</v>
      </c>
      <c r="F203" s="87">
        <f>Variety!F504</f>
        <v>0</v>
      </c>
      <c r="G203" s="126">
        <f>Variety!G504</f>
        <v>0</v>
      </c>
      <c r="H203" s="90">
        <f>Variety!H504</f>
        <v>0</v>
      </c>
      <c r="I203" s="258">
        <f>Variety!I504</f>
        <v>0</v>
      </c>
      <c r="J203" s="259">
        <f>Variety!J504</f>
        <v>0</v>
      </c>
      <c r="K203" s="87">
        <f>Variety!K504</f>
        <v>0</v>
      </c>
      <c r="L203" s="125">
        <f>Variety!L504</f>
        <v>0</v>
      </c>
      <c r="M203" s="89">
        <f>Variety!M504</f>
        <v>0</v>
      </c>
      <c r="N203" s="87">
        <f>Variety!N504</f>
        <v>0</v>
      </c>
      <c r="O203" s="124">
        <f>Variety!O504</f>
        <v>0</v>
      </c>
      <c r="P203" s="88">
        <f>Variety!P504</f>
        <v>0</v>
      </c>
      <c r="Q203" s="87">
        <f>Variety!Q504</f>
        <v>0</v>
      </c>
    </row>
    <row r="204" spans="2:17" s="55" customFormat="1">
      <c r="B204" s="492"/>
      <c r="C204" s="120" t="s">
        <v>168</v>
      </c>
      <c r="D204" s="124">
        <f>Variety!D505</f>
        <v>0</v>
      </c>
      <c r="E204" s="88">
        <f>Variety!E505</f>
        <v>0</v>
      </c>
      <c r="F204" s="87">
        <f>Variety!F505</f>
        <v>0</v>
      </c>
      <c r="G204" s="126">
        <f>Variety!G505</f>
        <v>0</v>
      </c>
      <c r="H204" s="90">
        <f>Variety!H505</f>
        <v>0</v>
      </c>
      <c r="I204" s="258">
        <f>Variety!I505</f>
        <v>0</v>
      </c>
      <c r="J204" s="259">
        <f>Variety!J505</f>
        <v>0</v>
      </c>
      <c r="K204" s="87">
        <f>Variety!K505</f>
        <v>0</v>
      </c>
      <c r="L204" s="125">
        <f>Variety!L505</f>
        <v>0</v>
      </c>
      <c r="M204" s="89">
        <f>Variety!M505</f>
        <v>0</v>
      </c>
      <c r="N204" s="87">
        <f>Variety!N505</f>
        <v>0</v>
      </c>
      <c r="O204" s="124">
        <f>Variety!O505</f>
        <v>0</v>
      </c>
      <c r="P204" s="88">
        <f>Variety!P505</f>
        <v>0</v>
      </c>
      <c r="Q204" s="87">
        <f>Variety!Q505</f>
        <v>0</v>
      </c>
    </row>
    <row r="205" spans="2:17" s="55" customFormat="1">
      <c r="B205" s="492"/>
      <c r="C205" s="120" t="s">
        <v>157</v>
      </c>
      <c r="D205" s="124">
        <f>Variety!D506</f>
        <v>0</v>
      </c>
      <c r="E205" s="88">
        <f>Variety!E506</f>
        <v>0</v>
      </c>
      <c r="F205" s="87">
        <f>Variety!F506</f>
        <v>0</v>
      </c>
      <c r="G205" s="126">
        <f>Variety!G506</f>
        <v>0</v>
      </c>
      <c r="H205" s="90">
        <f>Variety!H506</f>
        <v>0</v>
      </c>
      <c r="I205" s="258">
        <f>Variety!I506</f>
        <v>0</v>
      </c>
      <c r="J205" s="259">
        <f>Variety!J506</f>
        <v>0</v>
      </c>
      <c r="K205" s="87">
        <f>Variety!K506</f>
        <v>0</v>
      </c>
      <c r="L205" s="125">
        <f>Variety!L506</f>
        <v>0</v>
      </c>
      <c r="M205" s="89">
        <f>Variety!M506</f>
        <v>0</v>
      </c>
      <c r="N205" s="87">
        <f>Variety!N506</f>
        <v>0</v>
      </c>
      <c r="O205" s="124">
        <f>Variety!O506</f>
        <v>0</v>
      </c>
      <c r="P205" s="88">
        <f>Variety!P506</f>
        <v>0</v>
      </c>
      <c r="Q205" s="87">
        <f>Variety!Q506</f>
        <v>0</v>
      </c>
    </row>
    <row r="206" spans="2:17" s="55" customFormat="1">
      <c r="B206" s="492"/>
      <c r="C206" s="120" t="s">
        <v>178</v>
      </c>
      <c r="D206" s="124">
        <f>Variety!D507</f>
        <v>0</v>
      </c>
      <c r="E206" s="88">
        <f>Variety!E507</f>
        <v>0</v>
      </c>
      <c r="F206" s="87">
        <f>Variety!F507</f>
        <v>0</v>
      </c>
      <c r="G206" s="126">
        <f>Variety!G507</f>
        <v>0</v>
      </c>
      <c r="H206" s="90">
        <f>Variety!H507</f>
        <v>0</v>
      </c>
      <c r="I206" s="258">
        <f>Variety!I507</f>
        <v>0</v>
      </c>
      <c r="J206" s="259">
        <f>Variety!J507</f>
        <v>0</v>
      </c>
      <c r="K206" s="87">
        <f>Variety!K507</f>
        <v>0</v>
      </c>
      <c r="L206" s="125">
        <f>Variety!L507</f>
        <v>0</v>
      </c>
      <c r="M206" s="89">
        <f>Variety!M507</f>
        <v>0</v>
      </c>
      <c r="N206" s="87">
        <f>Variety!N507</f>
        <v>0</v>
      </c>
      <c r="O206" s="124">
        <f>Variety!O507</f>
        <v>0</v>
      </c>
      <c r="P206" s="88">
        <f>Variety!P507</f>
        <v>0</v>
      </c>
      <c r="Q206" s="87">
        <f>Variety!Q507</f>
        <v>0</v>
      </c>
    </row>
    <row r="207" spans="2:17" s="55" customFormat="1">
      <c r="B207" s="492"/>
      <c r="C207" s="120" t="s">
        <v>154</v>
      </c>
      <c r="D207" s="124">
        <f>Variety!D508</f>
        <v>0</v>
      </c>
      <c r="E207" s="88">
        <f>Variety!E508</f>
        <v>0</v>
      </c>
      <c r="F207" s="87">
        <f>Variety!F508</f>
        <v>0</v>
      </c>
      <c r="G207" s="126">
        <f>Variety!G508</f>
        <v>0</v>
      </c>
      <c r="H207" s="90">
        <f>Variety!H508</f>
        <v>0</v>
      </c>
      <c r="I207" s="258">
        <f>Variety!I508</f>
        <v>0</v>
      </c>
      <c r="J207" s="259">
        <f>Variety!J508</f>
        <v>0</v>
      </c>
      <c r="K207" s="87">
        <f>Variety!K508</f>
        <v>0</v>
      </c>
      <c r="L207" s="125">
        <f>Variety!L508</f>
        <v>0</v>
      </c>
      <c r="M207" s="89">
        <f>Variety!M508</f>
        <v>0</v>
      </c>
      <c r="N207" s="87">
        <f>Variety!N508</f>
        <v>0</v>
      </c>
      <c r="O207" s="124">
        <f>Variety!O508</f>
        <v>0</v>
      </c>
      <c r="P207" s="88">
        <f>Variety!P508</f>
        <v>0</v>
      </c>
      <c r="Q207" s="87">
        <f>Variety!Q508</f>
        <v>0</v>
      </c>
    </row>
    <row r="208" spans="2:17" s="55" customFormat="1">
      <c r="B208" s="492"/>
      <c r="C208" s="120" t="s">
        <v>237</v>
      </c>
      <c r="D208" s="124">
        <f>Variety!D509</f>
        <v>0</v>
      </c>
      <c r="E208" s="88">
        <f>Variety!E509</f>
        <v>0</v>
      </c>
      <c r="F208" s="87">
        <f>Variety!F509</f>
        <v>0</v>
      </c>
      <c r="G208" s="126">
        <f>Variety!G509</f>
        <v>0</v>
      </c>
      <c r="H208" s="90">
        <f>Variety!H509</f>
        <v>0</v>
      </c>
      <c r="I208" s="258">
        <f>Variety!I509</f>
        <v>0</v>
      </c>
      <c r="J208" s="259">
        <f>Variety!J509</f>
        <v>0</v>
      </c>
      <c r="K208" s="87">
        <f>Variety!K509</f>
        <v>0</v>
      </c>
      <c r="L208" s="125">
        <f>Variety!L509</f>
        <v>0</v>
      </c>
      <c r="M208" s="89">
        <f>Variety!M509</f>
        <v>0</v>
      </c>
      <c r="N208" s="87">
        <f>Variety!N509</f>
        <v>0</v>
      </c>
      <c r="O208" s="124">
        <f>Variety!O509</f>
        <v>0</v>
      </c>
      <c r="P208" s="88">
        <f>Variety!P509</f>
        <v>0</v>
      </c>
      <c r="Q208" s="87">
        <f>Variety!Q509</f>
        <v>0</v>
      </c>
    </row>
    <row r="209" spans="2:17" s="55" customFormat="1">
      <c r="B209" s="492"/>
      <c r="C209" s="120" t="s">
        <v>183</v>
      </c>
      <c r="D209" s="124">
        <f>Variety!D510</f>
        <v>0</v>
      </c>
      <c r="E209" s="88">
        <f>Variety!E510</f>
        <v>0</v>
      </c>
      <c r="F209" s="87">
        <f>Variety!F510</f>
        <v>0</v>
      </c>
      <c r="G209" s="126">
        <f>Variety!G510</f>
        <v>0</v>
      </c>
      <c r="H209" s="90">
        <f>Variety!H510</f>
        <v>0</v>
      </c>
      <c r="I209" s="258">
        <f>Variety!I510</f>
        <v>0</v>
      </c>
      <c r="J209" s="259">
        <f>Variety!J510</f>
        <v>0</v>
      </c>
      <c r="K209" s="87">
        <f>Variety!K510</f>
        <v>0</v>
      </c>
      <c r="L209" s="125">
        <f>Variety!L510</f>
        <v>0</v>
      </c>
      <c r="M209" s="89">
        <f>Variety!M510</f>
        <v>0</v>
      </c>
      <c r="N209" s="87">
        <f>Variety!N510</f>
        <v>0</v>
      </c>
      <c r="O209" s="124">
        <f>Variety!O510</f>
        <v>0</v>
      </c>
      <c r="P209" s="88">
        <f>Variety!P510</f>
        <v>0</v>
      </c>
      <c r="Q209" s="87">
        <f>Variety!Q510</f>
        <v>0</v>
      </c>
    </row>
    <row r="210" spans="2:17" s="55" customFormat="1">
      <c r="B210" s="492"/>
      <c r="C210" s="120" t="s">
        <v>167</v>
      </c>
      <c r="D210" s="124">
        <f>Variety!D511</f>
        <v>0</v>
      </c>
      <c r="E210" s="88">
        <f>Variety!E511</f>
        <v>0</v>
      </c>
      <c r="F210" s="87">
        <f>Variety!F511</f>
        <v>0</v>
      </c>
      <c r="G210" s="126">
        <f>Variety!G511</f>
        <v>0</v>
      </c>
      <c r="H210" s="90">
        <f>Variety!H511</f>
        <v>0</v>
      </c>
      <c r="I210" s="258">
        <f>Variety!I511</f>
        <v>0</v>
      </c>
      <c r="J210" s="259">
        <f>Variety!J511</f>
        <v>0</v>
      </c>
      <c r="K210" s="87">
        <f>Variety!K511</f>
        <v>0</v>
      </c>
      <c r="L210" s="125">
        <f>Variety!L511</f>
        <v>0</v>
      </c>
      <c r="M210" s="89">
        <f>Variety!M511</f>
        <v>0</v>
      </c>
      <c r="N210" s="87">
        <f>Variety!N511</f>
        <v>0</v>
      </c>
      <c r="O210" s="124">
        <f>Variety!O511</f>
        <v>0</v>
      </c>
      <c r="P210" s="88">
        <f>Variety!P511</f>
        <v>0</v>
      </c>
      <c r="Q210" s="87">
        <f>Variety!Q511</f>
        <v>0</v>
      </c>
    </row>
    <row r="211" spans="2:17" s="55" customFormat="1">
      <c r="B211" s="492"/>
      <c r="C211" s="120" t="s">
        <v>187</v>
      </c>
      <c r="D211" s="124">
        <f>Variety!D512</f>
        <v>0</v>
      </c>
      <c r="E211" s="88">
        <f>Variety!E512</f>
        <v>0</v>
      </c>
      <c r="F211" s="87">
        <f>Variety!F512</f>
        <v>0</v>
      </c>
      <c r="G211" s="126">
        <f>Variety!G512</f>
        <v>0</v>
      </c>
      <c r="H211" s="90">
        <f>Variety!H512</f>
        <v>0</v>
      </c>
      <c r="I211" s="258">
        <f>Variety!I512</f>
        <v>0</v>
      </c>
      <c r="J211" s="259">
        <f>Variety!J512</f>
        <v>0</v>
      </c>
      <c r="K211" s="87">
        <f>Variety!K512</f>
        <v>0</v>
      </c>
      <c r="L211" s="125">
        <f>Variety!L512</f>
        <v>0</v>
      </c>
      <c r="M211" s="89">
        <f>Variety!M512</f>
        <v>0</v>
      </c>
      <c r="N211" s="87">
        <f>Variety!N512</f>
        <v>0</v>
      </c>
      <c r="O211" s="124">
        <f>Variety!O512</f>
        <v>0</v>
      </c>
      <c r="P211" s="88">
        <f>Variety!P512</f>
        <v>0</v>
      </c>
      <c r="Q211" s="87">
        <f>Variety!Q512</f>
        <v>0</v>
      </c>
    </row>
    <row r="212" spans="2:17" s="55" customFormat="1">
      <c r="B212" s="492"/>
      <c r="C212" s="120" t="s">
        <v>165</v>
      </c>
      <c r="D212" s="124">
        <f>Variety!D513</f>
        <v>0</v>
      </c>
      <c r="E212" s="88">
        <f>Variety!E513</f>
        <v>0</v>
      </c>
      <c r="F212" s="87">
        <f>Variety!F513</f>
        <v>0</v>
      </c>
      <c r="G212" s="126">
        <f>Variety!G513</f>
        <v>0</v>
      </c>
      <c r="H212" s="90">
        <f>Variety!H513</f>
        <v>0</v>
      </c>
      <c r="I212" s="258">
        <f>Variety!I513</f>
        <v>0</v>
      </c>
      <c r="J212" s="259">
        <f>Variety!J513</f>
        <v>0</v>
      </c>
      <c r="K212" s="87">
        <f>Variety!K513</f>
        <v>0</v>
      </c>
      <c r="L212" s="125">
        <f>Variety!L513</f>
        <v>0</v>
      </c>
      <c r="M212" s="89">
        <f>Variety!M513</f>
        <v>0</v>
      </c>
      <c r="N212" s="87">
        <f>Variety!N513</f>
        <v>0</v>
      </c>
      <c r="O212" s="124">
        <f>Variety!O513</f>
        <v>0</v>
      </c>
      <c r="P212" s="88">
        <f>Variety!P513</f>
        <v>0</v>
      </c>
      <c r="Q212" s="87">
        <f>Variety!Q513</f>
        <v>0</v>
      </c>
    </row>
    <row r="213" spans="2:17" s="55" customFormat="1">
      <c r="B213" s="492"/>
      <c r="C213" s="120" t="s">
        <v>238</v>
      </c>
      <c r="D213" s="124">
        <f>Variety!D514</f>
        <v>0</v>
      </c>
      <c r="E213" s="88">
        <f>Variety!E514</f>
        <v>0</v>
      </c>
      <c r="F213" s="87">
        <f>Variety!F514</f>
        <v>0</v>
      </c>
      <c r="G213" s="126">
        <f>Variety!G514</f>
        <v>0</v>
      </c>
      <c r="H213" s="90">
        <f>Variety!H514</f>
        <v>0</v>
      </c>
      <c r="I213" s="258">
        <f>Variety!I514</f>
        <v>0</v>
      </c>
      <c r="J213" s="259">
        <f>Variety!J514</f>
        <v>0</v>
      </c>
      <c r="K213" s="87">
        <f>Variety!K514</f>
        <v>0</v>
      </c>
      <c r="L213" s="125">
        <f>Variety!L514</f>
        <v>0</v>
      </c>
      <c r="M213" s="89">
        <f>Variety!M514</f>
        <v>0</v>
      </c>
      <c r="N213" s="87">
        <f>Variety!N514</f>
        <v>0</v>
      </c>
      <c r="O213" s="124">
        <f>Variety!O514</f>
        <v>0</v>
      </c>
      <c r="P213" s="88">
        <f>Variety!P514</f>
        <v>0</v>
      </c>
      <c r="Q213" s="87">
        <f>Variety!Q514</f>
        <v>0</v>
      </c>
    </row>
    <row r="214" spans="2:17" s="55" customFormat="1">
      <c r="B214" s="492"/>
      <c r="C214" s="120" t="s">
        <v>184</v>
      </c>
      <c r="D214" s="124">
        <f>Variety!D515</f>
        <v>0</v>
      </c>
      <c r="E214" s="88">
        <f>Variety!E515</f>
        <v>0</v>
      </c>
      <c r="F214" s="87">
        <f>Variety!F515</f>
        <v>0</v>
      </c>
      <c r="G214" s="126">
        <f>Variety!G515</f>
        <v>0</v>
      </c>
      <c r="H214" s="90">
        <f>Variety!H515</f>
        <v>0</v>
      </c>
      <c r="I214" s="258">
        <f>Variety!I515</f>
        <v>0</v>
      </c>
      <c r="J214" s="259">
        <f>Variety!J515</f>
        <v>0</v>
      </c>
      <c r="K214" s="87">
        <f>Variety!K515</f>
        <v>0</v>
      </c>
      <c r="L214" s="125">
        <f>Variety!L515</f>
        <v>0</v>
      </c>
      <c r="M214" s="89">
        <f>Variety!M515</f>
        <v>0</v>
      </c>
      <c r="N214" s="87">
        <f>Variety!N515</f>
        <v>0</v>
      </c>
      <c r="O214" s="124">
        <f>Variety!O515</f>
        <v>0</v>
      </c>
      <c r="P214" s="88">
        <f>Variety!P515</f>
        <v>0</v>
      </c>
      <c r="Q214" s="87">
        <f>Variety!Q515</f>
        <v>0</v>
      </c>
    </row>
    <row r="215" spans="2:17" s="55" customFormat="1">
      <c r="B215" s="492"/>
      <c r="C215" s="120" t="s">
        <v>170</v>
      </c>
      <c r="D215" s="124">
        <f>Variety!D516</f>
        <v>0</v>
      </c>
      <c r="E215" s="88">
        <f>Variety!E516</f>
        <v>0</v>
      </c>
      <c r="F215" s="87">
        <f>Variety!F516</f>
        <v>0</v>
      </c>
      <c r="G215" s="126">
        <f>Variety!G516</f>
        <v>0</v>
      </c>
      <c r="H215" s="90">
        <f>Variety!H516</f>
        <v>0</v>
      </c>
      <c r="I215" s="258">
        <f>Variety!I516</f>
        <v>0</v>
      </c>
      <c r="J215" s="259">
        <f>Variety!J516</f>
        <v>0</v>
      </c>
      <c r="K215" s="87">
        <f>Variety!K516</f>
        <v>0</v>
      </c>
      <c r="L215" s="125">
        <f>Variety!L516</f>
        <v>0</v>
      </c>
      <c r="M215" s="89">
        <f>Variety!M516</f>
        <v>0</v>
      </c>
      <c r="N215" s="87">
        <f>Variety!N516</f>
        <v>0</v>
      </c>
      <c r="O215" s="124">
        <f>Variety!O516</f>
        <v>0</v>
      </c>
      <c r="P215" s="88">
        <f>Variety!P516</f>
        <v>0</v>
      </c>
      <c r="Q215" s="87">
        <f>Variety!Q516</f>
        <v>0</v>
      </c>
    </row>
    <row r="216" spans="2:17" s="55" customFormat="1">
      <c r="B216" s="492"/>
      <c r="C216" s="120" t="s">
        <v>174</v>
      </c>
      <c r="D216" s="124">
        <f>Variety!D517</f>
        <v>0</v>
      </c>
      <c r="E216" s="88">
        <f>Variety!E517</f>
        <v>0</v>
      </c>
      <c r="F216" s="87">
        <f>Variety!F517</f>
        <v>0</v>
      </c>
      <c r="G216" s="126">
        <f>Variety!G517</f>
        <v>0</v>
      </c>
      <c r="H216" s="90">
        <f>Variety!H517</f>
        <v>0</v>
      </c>
      <c r="I216" s="258">
        <f>Variety!I517</f>
        <v>0</v>
      </c>
      <c r="J216" s="259">
        <f>Variety!J517</f>
        <v>0</v>
      </c>
      <c r="K216" s="87">
        <f>Variety!K517</f>
        <v>0</v>
      </c>
      <c r="L216" s="125">
        <f>Variety!L517</f>
        <v>0</v>
      </c>
      <c r="M216" s="89">
        <f>Variety!M517</f>
        <v>0</v>
      </c>
      <c r="N216" s="87">
        <f>Variety!N517</f>
        <v>0</v>
      </c>
      <c r="O216" s="124">
        <f>Variety!O517</f>
        <v>0</v>
      </c>
      <c r="P216" s="88">
        <f>Variety!P517</f>
        <v>0</v>
      </c>
      <c r="Q216" s="87">
        <f>Variety!Q517</f>
        <v>0</v>
      </c>
    </row>
    <row r="217" spans="2:17" s="55" customFormat="1">
      <c r="B217" s="492"/>
      <c r="C217" s="120" t="s">
        <v>182</v>
      </c>
      <c r="D217" s="124">
        <f>Variety!D518</f>
        <v>0</v>
      </c>
      <c r="E217" s="88">
        <f>Variety!E518</f>
        <v>0</v>
      </c>
      <c r="F217" s="87">
        <f>Variety!F518</f>
        <v>0</v>
      </c>
      <c r="G217" s="126">
        <f>Variety!G518</f>
        <v>0</v>
      </c>
      <c r="H217" s="90">
        <f>Variety!H518</f>
        <v>0</v>
      </c>
      <c r="I217" s="258">
        <f>Variety!I518</f>
        <v>0</v>
      </c>
      <c r="J217" s="259">
        <f>Variety!J518</f>
        <v>0</v>
      </c>
      <c r="K217" s="87">
        <f>Variety!K518</f>
        <v>0</v>
      </c>
      <c r="L217" s="125">
        <f>Variety!L518</f>
        <v>0</v>
      </c>
      <c r="M217" s="89">
        <f>Variety!M518</f>
        <v>0</v>
      </c>
      <c r="N217" s="87">
        <f>Variety!N518</f>
        <v>0</v>
      </c>
      <c r="O217" s="124">
        <f>Variety!O518</f>
        <v>0</v>
      </c>
      <c r="P217" s="88">
        <f>Variety!P518</f>
        <v>0</v>
      </c>
      <c r="Q217" s="87">
        <f>Variety!Q518</f>
        <v>0</v>
      </c>
    </row>
    <row r="218" spans="2:17" s="55" customFormat="1">
      <c r="B218" s="492"/>
      <c r="C218" s="120" t="s">
        <v>172</v>
      </c>
      <c r="D218" s="124">
        <f>Variety!D519</f>
        <v>0</v>
      </c>
      <c r="E218" s="88">
        <f>Variety!E519</f>
        <v>0</v>
      </c>
      <c r="F218" s="87">
        <f>Variety!F519</f>
        <v>0</v>
      </c>
      <c r="G218" s="126">
        <f>Variety!G519</f>
        <v>0</v>
      </c>
      <c r="H218" s="90">
        <f>Variety!H519</f>
        <v>0</v>
      </c>
      <c r="I218" s="258">
        <f>Variety!I519</f>
        <v>0</v>
      </c>
      <c r="J218" s="259">
        <f>Variety!J519</f>
        <v>0</v>
      </c>
      <c r="K218" s="87">
        <f>Variety!K519</f>
        <v>0</v>
      </c>
      <c r="L218" s="125">
        <f>Variety!L519</f>
        <v>0</v>
      </c>
      <c r="M218" s="89">
        <f>Variety!M519</f>
        <v>0</v>
      </c>
      <c r="N218" s="87">
        <f>Variety!N519</f>
        <v>0</v>
      </c>
      <c r="O218" s="124">
        <f>Variety!O519</f>
        <v>0</v>
      </c>
      <c r="P218" s="88">
        <f>Variety!P519</f>
        <v>0</v>
      </c>
      <c r="Q218" s="87">
        <f>Variety!Q519</f>
        <v>0</v>
      </c>
    </row>
    <row r="219" spans="2:17" s="55" customFormat="1">
      <c r="B219" s="492"/>
      <c r="C219" s="120" t="s">
        <v>162</v>
      </c>
      <c r="D219" s="124">
        <f>Variety!D520</f>
        <v>0</v>
      </c>
      <c r="E219" s="88">
        <f>Variety!E520</f>
        <v>0</v>
      </c>
      <c r="F219" s="87">
        <f>Variety!F520</f>
        <v>0</v>
      </c>
      <c r="G219" s="126">
        <f>Variety!G520</f>
        <v>0</v>
      </c>
      <c r="H219" s="90">
        <f>Variety!H520</f>
        <v>0</v>
      </c>
      <c r="I219" s="258">
        <f>Variety!I520</f>
        <v>0</v>
      </c>
      <c r="J219" s="259">
        <f>Variety!J520</f>
        <v>0</v>
      </c>
      <c r="K219" s="87">
        <f>Variety!K520</f>
        <v>0</v>
      </c>
      <c r="L219" s="125">
        <f>Variety!L520</f>
        <v>0</v>
      </c>
      <c r="M219" s="89">
        <f>Variety!M520</f>
        <v>0</v>
      </c>
      <c r="N219" s="87">
        <f>Variety!N520</f>
        <v>0</v>
      </c>
      <c r="O219" s="124">
        <f>Variety!O520</f>
        <v>0</v>
      </c>
      <c r="P219" s="88">
        <f>Variety!P520</f>
        <v>0</v>
      </c>
      <c r="Q219" s="87">
        <f>Variety!Q520</f>
        <v>0</v>
      </c>
    </row>
    <row r="220" spans="2:17" s="55" customFormat="1">
      <c r="B220" s="492"/>
      <c r="C220" s="120" t="s">
        <v>188</v>
      </c>
      <c r="D220" s="124">
        <f>Variety!D521</f>
        <v>0</v>
      </c>
      <c r="E220" s="88">
        <f>Variety!E521</f>
        <v>0</v>
      </c>
      <c r="F220" s="87">
        <f>Variety!F521</f>
        <v>0</v>
      </c>
      <c r="G220" s="126">
        <f>Variety!G521</f>
        <v>0</v>
      </c>
      <c r="H220" s="90">
        <f>Variety!H521</f>
        <v>0</v>
      </c>
      <c r="I220" s="258">
        <f>Variety!I521</f>
        <v>0</v>
      </c>
      <c r="J220" s="259">
        <f>Variety!J521</f>
        <v>0</v>
      </c>
      <c r="K220" s="87">
        <f>Variety!K521</f>
        <v>0</v>
      </c>
      <c r="L220" s="125">
        <f>Variety!L521</f>
        <v>0</v>
      </c>
      <c r="M220" s="89">
        <f>Variety!M521</f>
        <v>0</v>
      </c>
      <c r="N220" s="87">
        <f>Variety!N521</f>
        <v>0</v>
      </c>
      <c r="O220" s="124">
        <f>Variety!O521</f>
        <v>0</v>
      </c>
      <c r="P220" s="88">
        <f>Variety!P521</f>
        <v>0</v>
      </c>
      <c r="Q220" s="87">
        <f>Variety!Q521</f>
        <v>0</v>
      </c>
    </row>
    <row r="221" spans="2:17" s="55" customFormat="1">
      <c r="B221" s="492"/>
      <c r="C221" s="120" t="s">
        <v>179</v>
      </c>
      <c r="D221" s="124">
        <f>Variety!D522</f>
        <v>0</v>
      </c>
      <c r="E221" s="88">
        <f>Variety!E522</f>
        <v>0</v>
      </c>
      <c r="F221" s="87">
        <f>Variety!F522</f>
        <v>0</v>
      </c>
      <c r="G221" s="126">
        <f>Variety!G522</f>
        <v>0</v>
      </c>
      <c r="H221" s="90">
        <f>Variety!H522</f>
        <v>0</v>
      </c>
      <c r="I221" s="258">
        <f>Variety!I522</f>
        <v>0</v>
      </c>
      <c r="J221" s="259">
        <f>Variety!J522</f>
        <v>0</v>
      </c>
      <c r="K221" s="87">
        <f>Variety!K522</f>
        <v>0</v>
      </c>
      <c r="L221" s="125">
        <f>Variety!L522</f>
        <v>0</v>
      </c>
      <c r="M221" s="89">
        <f>Variety!M522</f>
        <v>0</v>
      </c>
      <c r="N221" s="87">
        <f>Variety!N522</f>
        <v>0</v>
      </c>
      <c r="O221" s="124">
        <f>Variety!O522</f>
        <v>0</v>
      </c>
      <c r="P221" s="88">
        <f>Variety!P522</f>
        <v>0</v>
      </c>
      <c r="Q221" s="87">
        <f>Variety!Q522</f>
        <v>0</v>
      </c>
    </row>
    <row r="222" spans="2:17" s="55" customFormat="1">
      <c r="B222" s="492"/>
      <c r="C222" s="120" t="s">
        <v>158</v>
      </c>
      <c r="D222" s="124">
        <f>Variety!D523</f>
        <v>0</v>
      </c>
      <c r="E222" s="88">
        <f>Variety!E523</f>
        <v>0</v>
      </c>
      <c r="F222" s="87">
        <f>Variety!F523</f>
        <v>0</v>
      </c>
      <c r="G222" s="126">
        <f>Variety!G523</f>
        <v>0</v>
      </c>
      <c r="H222" s="90">
        <f>Variety!H523</f>
        <v>0</v>
      </c>
      <c r="I222" s="258">
        <f>Variety!I523</f>
        <v>0</v>
      </c>
      <c r="J222" s="259">
        <f>Variety!J523</f>
        <v>0</v>
      </c>
      <c r="K222" s="87">
        <f>Variety!K523</f>
        <v>0</v>
      </c>
      <c r="L222" s="125">
        <f>Variety!L523</f>
        <v>0</v>
      </c>
      <c r="M222" s="89">
        <f>Variety!M523</f>
        <v>0</v>
      </c>
      <c r="N222" s="87">
        <f>Variety!N523</f>
        <v>0</v>
      </c>
      <c r="O222" s="124">
        <f>Variety!O523</f>
        <v>0</v>
      </c>
      <c r="P222" s="88">
        <f>Variety!P523</f>
        <v>0</v>
      </c>
      <c r="Q222" s="87">
        <f>Variety!Q523</f>
        <v>0</v>
      </c>
    </row>
    <row r="223" spans="2:17" s="55" customFormat="1">
      <c r="B223" s="492"/>
      <c r="C223" s="120" t="s">
        <v>156</v>
      </c>
      <c r="D223" s="124">
        <f>Variety!D524</f>
        <v>0</v>
      </c>
      <c r="E223" s="88">
        <f>Variety!E524</f>
        <v>0</v>
      </c>
      <c r="F223" s="87">
        <f>Variety!F524</f>
        <v>0</v>
      </c>
      <c r="G223" s="126">
        <f>Variety!G524</f>
        <v>0</v>
      </c>
      <c r="H223" s="90">
        <f>Variety!H524</f>
        <v>0</v>
      </c>
      <c r="I223" s="258">
        <f>Variety!I524</f>
        <v>0</v>
      </c>
      <c r="J223" s="259">
        <f>Variety!J524</f>
        <v>0</v>
      </c>
      <c r="K223" s="87">
        <f>Variety!K524</f>
        <v>0</v>
      </c>
      <c r="L223" s="125">
        <f>Variety!L524</f>
        <v>0</v>
      </c>
      <c r="M223" s="89">
        <f>Variety!M524</f>
        <v>0</v>
      </c>
      <c r="N223" s="87">
        <f>Variety!N524</f>
        <v>0</v>
      </c>
      <c r="O223" s="124">
        <f>Variety!O524</f>
        <v>0</v>
      </c>
      <c r="P223" s="88">
        <f>Variety!P524</f>
        <v>0</v>
      </c>
      <c r="Q223" s="87">
        <f>Variety!Q524</f>
        <v>0</v>
      </c>
    </row>
    <row r="224" spans="2:17" s="55" customFormat="1">
      <c r="B224" s="492"/>
      <c r="C224" s="120" t="s">
        <v>166</v>
      </c>
      <c r="D224" s="124">
        <f>Variety!D525</f>
        <v>0</v>
      </c>
      <c r="E224" s="88">
        <f>Variety!E525</f>
        <v>0</v>
      </c>
      <c r="F224" s="87">
        <f>Variety!F525</f>
        <v>0</v>
      </c>
      <c r="G224" s="126">
        <f>Variety!G525</f>
        <v>0</v>
      </c>
      <c r="H224" s="90">
        <f>Variety!H525</f>
        <v>0</v>
      </c>
      <c r="I224" s="258">
        <f>Variety!I525</f>
        <v>0</v>
      </c>
      <c r="J224" s="259">
        <f>Variety!J525</f>
        <v>0</v>
      </c>
      <c r="K224" s="87">
        <f>Variety!K525</f>
        <v>0</v>
      </c>
      <c r="L224" s="125">
        <f>Variety!L525</f>
        <v>0</v>
      </c>
      <c r="M224" s="89">
        <f>Variety!M525</f>
        <v>0</v>
      </c>
      <c r="N224" s="87">
        <f>Variety!N525</f>
        <v>0</v>
      </c>
      <c r="O224" s="124">
        <f>Variety!O525</f>
        <v>0</v>
      </c>
      <c r="P224" s="88">
        <f>Variety!P525</f>
        <v>0</v>
      </c>
      <c r="Q224" s="87">
        <f>Variety!Q525</f>
        <v>0</v>
      </c>
    </row>
    <row r="225" spans="2:17" s="55" customFormat="1">
      <c r="B225" s="492"/>
      <c r="C225" s="120" t="s">
        <v>186</v>
      </c>
      <c r="D225" s="124">
        <f>Variety!D526</f>
        <v>0</v>
      </c>
      <c r="E225" s="88">
        <f>Variety!E526</f>
        <v>0</v>
      </c>
      <c r="F225" s="87">
        <f>Variety!F526</f>
        <v>0</v>
      </c>
      <c r="G225" s="126">
        <f>Variety!G526</f>
        <v>0</v>
      </c>
      <c r="H225" s="90">
        <f>Variety!H526</f>
        <v>0</v>
      </c>
      <c r="I225" s="258">
        <f>Variety!I526</f>
        <v>0</v>
      </c>
      <c r="J225" s="259">
        <f>Variety!J526</f>
        <v>0</v>
      </c>
      <c r="K225" s="87">
        <f>Variety!K526</f>
        <v>0</v>
      </c>
      <c r="L225" s="125">
        <f>Variety!L526</f>
        <v>0</v>
      </c>
      <c r="M225" s="89">
        <f>Variety!M526</f>
        <v>0</v>
      </c>
      <c r="N225" s="87">
        <f>Variety!N526</f>
        <v>0</v>
      </c>
      <c r="O225" s="124">
        <f>Variety!O526</f>
        <v>0</v>
      </c>
      <c r="P225" s="88">
        <f>Variety!P526</f>
        <v>0</v>
      </c>
      <c r="Q225" s="87">
        <f>Variety!Q526</f>
        <v>0</v>
      </c>
    </row>
    <row r="226" spans="2:17" s="55" customFormat="1">
      <c r="B226" s="492"/>
      <c r="C226" s="120" t="s">
        <v>181</v>
      </c>
      <c r="D226" s="124">
        <f>Variety!D527</f>
        <v>0</v>
      </c>
      <c r="E226" s="88">
        <f>Variety!E527</f>
        <v>0</v>
      </c>
      <c r="F226" s="87">
        <f>Variety!F527</f>
        <v>0</v>
      </c>
      <c r="G226" s="126">
        <f>Variety!G527</f>
        <v>0</v>
      </c>
      <c r="H226" s="90">
        <f>Variety!H527</f>
        <v>0</v>
      </c>
      <c r="I226" s="258">
        <f>Variety!I527</f>
        <v>0</v>
      </c>
      <c r="J226" s="259">
        <f>Variety!J527</f>
        <v>0</v>
      </c>
      <c r="K226" s="87">
        <f>Variety!K527</f>
        <v>0</v>
      </c>
      <c r="L226" s="125">
        <f>Variety!L527</f>
        <v>0</v>
      </c>
      <c r="M226" s="89">
        <f>Variety!M527</f>
        <v>0</v>
      </c>
      <c r="N226" s="87">
        <f>Variety!N527</f>
        <v>0</v>
      </c>
      <c r="O226" s="124">
        <f>Variety!O527</f>
        <v>0</v>
      </c>
      <c r="P226" s="88">
        <f>Variety!P527</f>
        <v>0</v>
      </c>
      <c r="Q226" s="87">
        <f>Variety!Q527</f>
        <v>0</v>
      </c>
    </row>
    <row r="227" spans="2:17" s="55" customFormat="1">
      <c r="B227" s="492"/>
      <c r="C227" s="120" t="s">
        <v>159</v>
      </c>
      <c r="D227" s="124">
        <f>Variety!D528</f>
        <v>0</v>
      </c>
      <c r="E227" s="88">
        <f>Variety!E528</f>
        <v>0</v>
      </c>
      <c r="F227" s="87">
        <f>Variety!F528</f>
        <v>0</v>
      </c>
      <c r="G227" s="126">
        <f>Variety!G528</f>
        <v>0</v>
      </c>
      <c r="H227" s="90">
        <f>Variety!H528</f>
        <v>0</v>
      </c>
      <c r="I227" s="258">
        <f>Variety!I528</f>
        <v>0</v>
      </c>
      <c r="J227" s="259">
        <f>Variety!J528</f>
        <v>0</v>
      </c>
      <c r="K227" s="87">
        <f>Variety!K528</f>
        <v>0</v>
      </c>
      <c r="L227" s="125">
        <f>Variety!L528</f>
        <v>0</v>
      </c>
      <c r="M227" s="89">
        <f>Variety!M528</f>
        <v>0</v>
      </c>
      <c r="N227" s="87">
        <f>Variety!N528</f>
        <v>0</v>
      </c>
      <c r="O227" s="124">
        <f>Variety!O528</f>
        <v>0</v>
      </c>
      <c r="P227" s="88">
        <f>Variety!P528</f>
        <v>0</v>
      </c>
      <c r="Q227" s="87">
        <f>Variety!Q528</f>
        <v>0</v>
      </c>
    </row>
    <row r="228" spans="2:17" s="55" customFormat="1">
      <c r="B228" s="492"/>
      <c r="C228" s="120" t="s">
        <v>161</v>
      </c>
      <c r="D228" s="124">
        <f>Variety!D529</f>
        <v>0</v>
      </c>
      <c r="E228" s="88">
        <f>Variety!E529</f>
        <v>0</v>
      </c>
      <c r="F228" s="87">
        <f>Variety!F529</f>
        <v>0</v>
      </c>
      <c r="G228" s="126">
        <f>Variety!G529</f>
        <v>0</v>
      </c>
      <c r="H228" s="90">
        <f>Variety!H529</f>
        <v>0</v>
      </c>
      <c r="I228" s="258">
        <f>Variety!I529</f>
        <v>0</v>
      </c>
      <c r="J228" s="259">
        <f>Variety!J529</f>
        <v>0</v>
      </c>
      <c r="K228" s="87">
        <f>Variety!K529</f>
        <v>0</v>
      </c>
      <c r="L228" s="125">
        <f>Variety!L529</f>
        <v>0</v>
      </c>
      <c r="M228" s="89">
        <f>Variety!M529</f>
        <v>0</v>
      </c>
      <c r="N228" s="87">
        <f>Variety!N529</f>
        <v>0</v>
      </c>
      <c r="O228" s="124">
        <f>Variety!O529</f>
        <v>0</v>
      </c>
      <c r="P228" s="88">
        <f>Variety!P529</f>
        <v>0</v>
      </c>
      <c r="Q228" s="87">
        <f>Variety!Q529</f>
        <v>0</v>
      </c>
    </row>
    <row r="229" spans="2:17" s="55" customFormat="1">
      <c r="B229" s="492"/>
      <c r="C229" s="120" t="s">
        <v>177</v>
      </c>
      <c r="D229" s="124">
        <f>Variety!D530</f>
        <v>0</v>
      </c>
      <c r="E229" s="88">
        <f>Variety!E530</f>
        <v>0</v>
      </c>
      <c r="F229" s="87">
        <f>Variety!F530</f>
        <v>0</v>
      </c>
      <c r="G229" s="126">
        <f>Variety!G530</f>
        <v>0</v>
      </c>
      <c r="H229" s="90">
        <f>Variety!H530</f>
        <v>0</v>
      </c>
      <c r="I229" s="258">
        <f>Variety!I530</f>
        <v>0</v>
      </c>
      <c r="J229" s="259">
        <f>Variety!J530</f>
        <v>0</v>
      </c>
      <c r="K229" s="87">
        <f>Variety!K530</f>
        <v>0</v>
      </c>
      <c r="L229" s="125">
        <f>Variety!L530</f>
        <v>0</v>
      </c>
      <c r="M229" s="89">
        <f>Variety!M530</f>
        <v>0</v>
      </c>
      <c r="N229" s="87">
        <f>Variety!N530</f>
        <v>0</v>
      </c>
      <c r="O229" s="124">
        <f>Variety!O530</f>
        <v>0</v>
      </c>
      <c r="P229" s="88">
        <f>Variety!P530</f>
        <v>0</v>
      </c>
      <c r="Q229" s="87">
        <f>Variety!Q530</f>
        <v>0</v>
      </c>
    </row>
    <row r="230" spans="2:17" s="55" customFormat="1">
      <c r="B230" s="492"/>
      <c r="C230" s="120" t="s">
        <v>164</v>
      </c>
      <c r="D230" s="124">
        <f>Variety!D531</f>
        <v>0</v>
      </c>
      <c r="E230" s="88">
        <f>Variety!E531</f>
        <v>0</v>
      </c>
      <c r="F230" s="87">
        <f>Variety!F531</f>
        <v>0</v>
      </c>
      <c r="G230" s="126">
        <f>Variety!G531</f>
        <v>0</v>
      </c>
      <c r="H230" s="90">
        <f>Variety!H531</f>
        <v>0</v>
      </c>
      <c r="I230" s="258">
        <f>Variety!I531</f>
        <v>0</v>
      </c>
      <c r="J230" s="259">
        <f>Variety!J531</f>
        <v>0</v>
      </c>
      <c r="K230" s="87">
        <f>Variety!K531</f>
        <v>0</v>
      </c>
      <c r="L230" s="125">
        <f>Variety!L531</f>
        <v>0</v>
      </c>
      <c r="M230" s="89">
        <f>Variety!M531</f>
        <v>0</v>
      </c>
      <c r="N230" s="87">
        <f>Variety!N531</f>
        <v>0</v>
      </c>
      <c r="O230" s="124">
        <f>Variety!O531</f>
        <v>0</v>
      </c>
      <c r="P230" s="88">
        <f>Variety!P531</f>
        <v>0</v>
      </c>
      <c r="Q230" s="87">
        <f>Variety!Q531</f>
        <v>0</v>
      </c>
    </row>
    <row r="231" spans="2:17" s="55" customFormat="1">
      <c r="B231" s="492"/>
      <c r="C231" s="120" t="s">
        <v>190</v>
      </c>
      <c r="D231" s="124">
        <f>Variety!D532</f>
        <v>0</v>
      </c>
      <c r="E231" s="88">
        <f>Variety!E532</f>
        <v>0</v>
      </c>
      <c r="F231" s="87">
        <f>Variety!F532</f>
        <v>0</v>
      </c>
      <c r="G231" s="126">
        <f>Variety!G532</f>
        <v>0</v>
      </c>
      <c r="H231" s="90">
        <f>Variety!H532</f>
        <v>0</v>
      </c>
      <c r="I231" s="258">
        <f>Variety!I532</f>
        <v>0</v>
      </c>
      <c r="J231" s="259">
        <f>Variety!J532</f>
        <v>0</v>
      </c>
      <c r="K231" s="87">
        <f>Variety!K532</f>
        <v>0</v>
      </c>
      <c r="L231" s="125">
        <f>Variety!L532</f>
        <v>0</v>
      </c>
      <c r="M231" s="89">
        <f>Variety!M532</f>
        <v>0</v>
      </c>
      <c r="N231" s="87">
        <f>Variety!N532</f>
        <v>0</v>
      </c>
      <c r="O231" s="124">
        <f>Variety!O532</f>
        <v>0</v>
      </c>
      <c r="P231" s="88">
        <f>Variety!P532</f>
        <v>0</v>
      </c>
      <c r="Q231" s="87">
        <f>Variety!Q532</f>
        <v>0</v>
      </c>
    </row>
    <row r="232" spans="2:17" s="55" customFormat="1">
      <c r="B232" s="492"/>
      <c r="C232" s="120" t="s">
        <v>180</v>
      </c>
      <c r="D232" s="124">
        <f>Variety!D533</f>
        <v>0</v>
      </c>
      <c r="E232" s="88">
        <f>Variety!E533</f>
        <v>0</v>
      </c>
      <c r="F232" s="87">
        <f>Variety!F533</f>
        <v>0</v>
      </c>
      <c r="G232" s="126">
        <f>Variety!G533</f>
        <v>0</v>
      </c>
      <c r="H232" s="90">
        <f>Variety!H533</f>
        <v>0</v>
      </c>
      <c r="I232" s="258">
        <f>Variety!I533</f>
        <v>0</v>
      </c>
      <c r="J232" s="259">
        <f>Variety!J533</f>
        <v>0</v>
      </c>
      <c r="K232" s="87">
        <f>Variety!K533</f>
        <v>0</v>
      </c>
      <c r="L232" s="125">
        <f>Variety!L533</f>
        <v>0</v>
      </c>
      <c r="M232" s="89">
        <f>Variety!M533</f>
        <v>0</v>
      </c>
      <c r="N232" s="87">
        <f>Variety!N533</f>
        <v>0</v>
      </c>
      <c r="O232" s="124">
        <f>Variety!O533</f>
        <v>0</v>
      </c>
      <c r="P232" s="88">
        <f>Variety!P533</f>
        <v>0</v>
      </c>
      <c r="Q232" s="87">
        <f>Variety!Q533</f>
        <v>0</v>
      </c>
    </row>
    <row r="233" spans="2:17" s="55" customFormat="1">
      <c r="B233" s="492"/>
      <c r="C233" s="120" t="s">
        <v>185</v>
      </c>
      <c r="D233" s="124">
        <f>Variety!D534</f>
        <v>0</v>
      </c>
      <c r="E233" s="88">
        <f>Variety!E534</f>
        <v>0</v>
      </c>
      <c r="F233" s="87">
        <f>Variety!F534</f>
        <v>0</v>
      </c>
      <c r="G233" s="126">
        <f>Variety!G534</f>
        <v>0</v>
      </c>
      <c r="H233" s="90">
        <f>Variety!H534</f>
        <v>0</v>
      </c>
      <c r="I233" s="258">
        <f>Variety!I534</f>
        <v>0</v>
      </c>
      <c r="J233" s="259">
        <f>Variety!J534</f>
        <v>0</v>
      </c>
      <c r="K233" s="87">
        <f>Variety!K534</f>
        <v>0</v>
      </c>
      <c r="L233" s="125">
        <f>Variety!L534</f>
        <v>0</v>
      </c>
      <c r="M233" s="89">
        <f>Variety!M534</f>
        <v>0</v>
      </c>
      <c r="N233" s="87">
        <f>Variety!N534</f>
        <v>0</v>
      </c>
      <c r="O233" s="124">
        <f>Variety!O534</f>
        <v>0</v>
      </c>
      <c r="P233" s="88">
        <f>Variety!P534</f>
        <v>0</v>
      </c>
      <c r="Q233" s="87">
        <f>Variety!Q534</f>
        <v>0</v>
      </c>
    </row>
    <row r="234" spans="2:17" s="55" customFormat="1">
      <c r="B234" s="492"/>
      <c r="C234" s="120" t="s">
        <v>163</v>
      </c>
      <c r="D234" s="124">
        <f>Variety!D535</f>
        <v>0</v>
      </c>
      <c r="E234" s="88">
        <f>Variety!E535</f>
        <v>0</v>
      </c>
      <c r="F234" s="87">
        <f>Variety!F535</f>
        <v>0</v>
      </c>
      <c r="G234" s="126">
        <f>Variety!G535</f>
        <v>0</v>
      </c>
      <c r="H234" s="90">
        <f>Variety!H535</f>
        <v>0</v>
      </c>
      <c r="I234" s="258">
        <f>Variety!I535</f>
        <v>0</v>
      </c>
      <c r="J234" s="259">
        <f>Variety!J535</f>
        <v>0</v>
      </c>
      <c r="K234" s="87">
        <f>Variety!K535</f>
        <v>0</v>
      </c>
      <c r="L234" s="125">
        <f>Variety!L535</f>
        <v>0</v>
      </c>
      <c r="M234" s="89">
        <f>Variety!M535</f>
        <v>0</v>
      </c>
      <c r="N234" s="87">
        <f>Variety!N535</f>
        <v>0</v>
      </c>
      <c r="O234" s="124">
        <f>Variety!O535</f>
        <v>0</v>
      </c>
      <c r="P234" s="88">
        <f>Variety!P535</f>
        <v>0</v>
      </c>
      <c r="Q234" s="87">
        <f>Variety!Q535</f>
        <v>0</v>
      </c>
    </row>
    <row r="235" spans="2:17" s="55" customFormat="1">
      <c r="B235" s="492"/>
      <c r="C235" s="120" t="s">
        <v>175</v>
      </c>
      <c r="D235" s="124">
        <f>Variety!D536</f>
        <v>0</v>
      </c>
      <c r="E235" s="88">
        <f>Variety!E536</f>
        <v>0</v>
      </c>
      <c r="F235" s="87">
        <f>Variety!F536</f>
        <v>0</v>
      </c>
      <c r="G235" s="126">
        <f>Variety!G536</f>
        <v>0</v>
      </c>
      <c r="H235" s="90">
        <f>Variety!H536</f>
        <v>0</v>
      </c>
      <c r="I235" s="258">
        <f>Variety!I536</f>
        <v>0</v>
      </c>
      <c r="J235" s="259">
        <f>Variety!J536</f>
        <v>0</v>
      </c>
      <c r="K235" s="87">
        <f>Variety!K536</f>
        <v>0</v>
      </c>
      <c r="L235" s="125">
        <f>Variety!L536</f>
        <v>0</v>
      </c>
      <c r="M235" s="89">
        <f>Variety!M536</f>
        <v>0</v>
      </c>
      <c r="N235" s="87">
        <f>Variety!N536</f>
        <v>0</v>
      </c>
      <c r="O235" s="124">
        <f>Variety!O536</f>
        <v>0</v>
      </c>
      <c r="P235" s="88">
        <f>Variety!P536</f>
        <v>0</v>
      </c>
      <c r="Q235" s="87">
        <f>Variety!Q536</f>
        <v>0</v>
      </c>
    </row>
    <row r="236" spans="2:17" s="55" customFormat="1">
      <c r="B236" s="492"/>
      <c r="C236" s="120" t="s">
        <v>207</v>
      </c>
      <c r="D236" s="124">
        <f>Variety!D537</f>
        <v>0</v>
      </c>
      <c r="E236" s="88">
        <f>Variety!E537</f>
        <v>0</v>
      </c>
      <c r="F236" s="87">
        <f>Variety!F537</f>
        <v>0</v>
      </c>
      <c r="G236" s="126">
        <f>Variety!G537</f>
        <v>0</v>
      </c>
      <c r="H236" s="90">
        <f>Variety!H537</f>
        <v>0</v>
      </c>
      <c r="I236" s="258">
        <f>Variety!I537</f>
        <v>0</v>
      </c>
      <c r="J236" s="259">
        <f>Variety!J537</f>
        <v>0</v>
      </c>
      <c r="K236" s="87">
        <f>Variety!K537</f>
        <v>0</v>
      </c>
      <c r="L236" s="125">
        <f>Variety!L537</f>
        <v>0</v>
      </c>
      <c r="M236" s="89">
        <f>Variety!M537</f>
        <v>0</v>
      </c>
      <c r="N236" s="87">
        <f>Variety!N537</f>
        <v>0</v>
      </c>
      <c r="O236" s="124">
        <f>Variety!O537</f>
        <v>0</v>
      </c>
      <c r="P236" s="88">
        <f>Variety!P537</f>
        <v>0</v>
      </c>
      <c r="Q236" s="87">
        <f>Variety!Q537</f>
        <v>0</v>
      </c>
    </row>
    <row r="237" spans="2:17" s="55" customFormat="1">
      <c r="B237" s="492"/>
      <c r="C237" s="120" t="s">
        <v>208</v>
      </c>
      <c r="D237" s="124">
        <f>Variety!D538</f>
        <v>0</v>
      </c>
      <c r="E237" s="88">
        <f>Variety!E538</f>
        <v>0</v>
      </c>
      <c r="F237" s="87">
        <f>Variety!F538</f>
        <v>0</v>
      </c>
      <c r="G237" s="126">
        <f>Variety!G538</f>
        <v>0</v>
      </c>
      <c r="H237" s="90">
        <f>Variety!H538</f>
        <v>0</v>
      </c>
      <c r="I237" s="258">
        <f>Variety!I538</f>
        <v>0</v>
      </c>
      <c r="J237" s="259">
        <f>Variety!J538</f>
        <v>0</v>
      </c>
      <c r="K237" s="87">
        <f>Variety!K538</f>
        <v>0</v>
      </c>
      <c r="L237" s="125">
        <f>Variety!L538</f>
        <v>0</v>
      </c>
      <c r="M237" s="89">
        <f>Variety!M538</f>
        <v>0</v>
      </c>
      <c r="N237" s="87">
        <f>Variety!N538</f>
        <v>0</v>
      </c>
      <c r="O237" s="124">
        <f>Variety!O538</f>
        <v>0</v>
      </c>
      <c r="P237" s="88">
        <f>Variety!P538</f>
        <v>0</v>
      </c>
      <c r="Q237" s="87">
        <f>Variety!Q538</f>
        <v>0</v>
      </c>
    </row>
    <row r="238" spans="2:17" s="55" customFormat="1">
      <c r="B238" s="492"/>
      <c r="C238" s="120" t="s">
        <v>239</v>
      </c>
      <c r="D238" s="124">
        <f>Variety!D539</f>
        <v>0</v>
      </c>
      <c r="E238" s="88">
        <f>Variety!E539</f>
        <v>0</v>
      </c>
      <c r="F238" s="87">
        <f>Variety!F539</f>
        <v>0</v>
      </c>
      <c r="G238" s="126">
        <f>Variety!G539</f>
        <v>0</v>
      </c>
      <c r="H238" s="90">
        <f>Variety!H539</f>
        <v>0</v>
      </c>
      <c r="I238" s="258">
        <f>Variety!I539</f>
        <v>0</v>
      </c>
      <c r="J238" s="259">
        <f>Variety!J539</f>
        <v>0</v>
      </c>
      <c r="K238" s="87">
        <f>Variety!K539</f>
        <v>0</v>
      </c>
      <c r="L238" s="125">
        <f>Variety!L539</f>
        <v>0</v>
      </c>
      <c r="M238" s="89">
        <f>Variety!M539</f>
        <v>0</v>
      </c>
      <c r="N238" s="87">
        <f>Variety!N539</f>
        <v>0</v>
      </c>
      <c r="O238" s="124">
        <f>Variety!O539</f>
        <v>0</v>
      </c>
      <c r="P238" s="88">
        <f>Variety!P539</f>
        <v>0</v>
      </c>
      <c r="Q238" s="87">
        <f>Variety!Q539</f>
        <v>0</v>
      </c>
    </row>
    <row r="239" spans="2:17" s="55" customFormat="1">
      <c r="B239" s="492"/>
      <c r="C239" s="120" t="s">
        <v>209</v>
      </c>
      <c r="D239" s="124">
        <f>Variety!D540</f>
        <v>0</v>
      </c>
      <c r="E239" s="88">
        <f>Variety!E540</f>
        <v>0</v>
      </c>
      <c r="F239" s="87">
        <f>Variety!F540</f>
        <v>0</v>
      </c>
      <c r="G239" s="126">
        <f>Variety!G540</f>
        <v>0</v>
      </c>
      <c r="H239" s="90">
        <f>Variety!H540</f>
        <v>0</v>
      </c>
      <c r="I239" s="258">
        <f>Variety!I540</f>
        <v>0</v>
      </c>
      <c r="J239" s="259">
        <f>Variety!J540</f>
        <v>0</v>
      </c>
      <c r="K239" s="87">
        <f>Variety!K540</f>
        <v>0</v>
      </c>
      <c r="L239" s="125">
        <f>Variety!L540</f>
        <v>0</v>
      </c>
      <c r="M239" s="89">
        <f>Variety!M540</f>
        <v>0</v>
      </c>
      <c r="N239" s="87">
        <f>Variety!N540</f>
        <v>0</v>
      </c>
      <c r="O239" s="124">
        <f>Variety!O540</f>
        <v>0</v>
      </c>
      <c r="P239" s="88">
        <f>Variety!P540</f>
        <v>0</v>
      </c>
      <c r="Q239" s="87">
        <f>Variety!Q540</f>
        <v>0</v>
      </c>
    </row>
    <row r="240" spans="2:17" s="55" customFormat="1" ht="15" thickBot="1">
      <c r="B240" s="493"/>
      <c r="C240" s="95" t="s">
        <v>210</v>
      </c>
      <c r="D240" s="121">
        <f>Variety!D541</f>
        <v>0</v>
      </c>
      <c r="E240" s="84">
        <f>Variety!E541</f>
        <v>0</v>
      </c>
      <c r="F240" s="83">
        <f>Variety!F541</f>
        <v>0</v>
      </c>
      <c r="G240" s="123">
        <f>Variety!G541</f>
        <v>0</v>
      </c>
      <c r="H240" s="86">
        <f>Variety!H541</f>
        <v>0</v>
      </c>
      <c r="I240" s="260">
        <f>Variety!I541</f>
        <v>0</v>
      </c>
      <c r="J240" s="261">
        <f>Variety!J541</f>
        <v>0</v>
      </c>
      <c r="K240" s="83">
        <f>Variety!K541</f>
        <v>0</v>
      </c>
      <c r="L240" s="122">
        <f>Variety!L541</f>
        <v>0</v>
      </c>
      <c r="M240" s="85">
        <f>Variety!M541</f>
        <v>0</v>
      </c>
      <c r="N240" s="83">
        <f>Variety!N541</f>
        <v>0</v>
      </c>
      <c r="O240" s="121">
        <f>Variety!O541</f>
        <v>0</v>
      </c>
      <c r="P240" s="84">
        <f>Variety!P541</f>
        <v>0</v>
      </c>
      <c r="Q240" s="83">
        <f>Variety!Q541</f>
        <v>0</v>
      </c>
    </row>
    <row r="242" spans="2:17" ht="23.5">
      <c r="B242" s="498" t="s">
        <v>212</v>
      </c>
      <c r="C242" s="498"/>
      <c r="D242" s="498"/>
      <c r="E242" s="498"/>
      <c r="F242" s="498"/>
      <c r="G242" s="498"/>
      <c r="H242" s="498"/>
      <c r="I242" s="498"/>
      <c r="J242" s="498"/>
      <c r="K242" s="498"/>
      <c r="L242" s="498"/>
      <c r="M242" s="498"/>
      <c r="N242" s="498"/>
      <c r="O242" s="498"/>
      <c r="P242" s="498"/>
      <c r="Q242" s="498"/>
    </row>
    <row r="243" spans="2:17">
      <c r="B243" s="499" t="s">
        <v>15</v>
      </c>
      <c r="C243" s="499"/>
      <c r="D243" s="499"/>
      <c r="E243" s="499"/>
      <c r="F243" s="499"/>
      <c r="G243" s="499"/>
      <c r="H243" s="499"/>
      <c r="I243" s="499"/>
      <c r="J243" s="499"/>
      <c r="K243" s="499"/>
      <c r="L243" s="499"/>
      <c r="M243" s="499"/>
      <c r="N243" s="499"/>
      <c r="O243" s="499"/>
      <c r="P243" s="499"/>
      <c r="Q243" s="499"/>
    </row>
    <row r="244" spans="2:17" ht="15" thickBot="1">
      <c r="B244" s="499" t="str">
        <f>'HOME PAGE'!H6</f>
        <v>YTD ENDING 07-14-2024</v>
      </c>
      <c r="C244" s="499"/>
      <c r="D244" s="499"/>
      <c r="E244" s="499"/>
      <c r="F244" s="499"/>
      <c r="G244" s="499"/>
      <c r="H244" s="499"/>
      <c r="I244" s="499"/>
      <c r="J244" s="499"/>
      <c r="K244" s="499"/>
      <c r="L244" s="499"/>
      <c r="M244" s="499"/>
      <c r="N244" s="499"/>
      <c r="O244" s="499"/>
      <c r="P244" s="499"/>
      <c r="Q244" s="499"/>
    </row>
    <row r="245" spans="2:17">
      <c r="D245" s="505" t="s">
        <v>70</v>
      </c>
      <c r="E245" s="506"/>
      <c r="F245" s="507"/>
      <c r="G245" s="508" t="s">
        <v>19</v>
      </c>
      <c r="H245" s="509"/>
      <c r="I245" s="505" t="s">
        <v>20</v>
      </c>
      <c r="J245" s="506"/>
      <c r="K245" s="507"/>
      <c r="L245" s="508" t="s">
        <v>21</v>
      </c>
      <c r="M245" s="506"/>
      <c r="N245" s="509"/>
      <c r="O245" s="505" t="s">
        <v>22</v>
      </c>
      <c r="P245" s="506"/>
      <c r="Q245" s="507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Data'!D69</f>
        <v>0</v>
      </c>
      <c r="E247" s="425">
        <f>'Segment Data'!E69</f>
        <v>0</v>
      </c>
      <c r="F247" s="426">
        <f>'Segment Data'!F69</f>
        <v>0</v>
      </c>
      <c r="G247" s="427">
        <f>'Segment Data'!G69</f>
        <v>0</v>
      </c>
      <c r="H247" s="428">
        <f>'Segment Data'!H69</f>
        <v>0</v>
      </c>
      <c r="I247" s="429">
        <f>'Segment Data'!I69</f>
        <v>0</v>
      </c>
      <c r="J247" s="430">
        <f>'Segment Data'!J69</f>
        <v>0</v>
      </c>
      <c r="K247" s="426">
        <f>'Segment Data'!K69</f>
        <v>0</v>
      </c>
      <c r="L247" s="431">
        <f>'Segment Data'!L69</f>
        <v>0</v>
      </c>
      <c r="M247" s="432">
        <f>'Segment Data'!M69</f>
        <v>0</v>
      </c>
      <c r="N247" s="426">
        <f>'Segment Data'!N69</f>
        <v>0</v>
      </c>
      <c r="O247" s="424">
        <f>'Segment Data'!O69</f>
        <v>0</v>
      </c>
      <c r="P247" s="425">
        <f>'Segment Data'!P69</f>
        <v>0</v>
      </c>
      <c r="Q247" s="426">
        <f>'Segment Data'!Q69</f>
        <v>0</v>
      </c>
    </row>
    <row r="248" spans="2:17">
      <c r="B248" s="491" t="s">
        <v>66</v>
      </c>
      <c r="C248" s="421" t="s">
        <v>194</v>
      </c>
      <c r="D248" s="355">
        <f>'Segment Data'!D70</f>
        <v>0</v>
      </c>
      <c r="E248" s="347">
        <f>'Segment Data'!E70</f>
        <v>0</v>
      </c>
      <c r="F248" s="114">
        <f>'Segment Data'!F70</f>
        <v>0</v>
      </c>
      <c r="G248" s="348">
        <f>'Segment Data'!G70</f>
        <v>0</v>
      </c>
      <c r="H248" s="115">
        <f>'Segment Data'!H70</f>
        <v>0</v>
      </c>
      <c r="I248" s="349">
        <f>'Segment Data'!I70</f>
        <v>0</v>
      </c>
      <c r="J248" s="350">
        <f>'Segment Data'!J70</f>
        <v>0</v>
      </c>
      <c r="K248" s="114">
        <f>'Segment Data'!K70</f>
        <v>0</v>
      </c>
      <c r="L248" s="351">
        <f>'Segment Data'!L70</f>
        <v>0</v>
      </c>
      <c r="M248" s="352">
        <f>'Segment Data'!M70</f>
        <v>0</v>
      </c>
      <c r="N248" s="114">
        <f>'Segment Data'!N70</f>
        <v>0</v>
      </c>
      <c r="O248" s="353">
        <f>'Segment Data'!O70</f>
        <v>0</v>
      </c>
      <c r="P248" s="354">
        <f>'Segment Data'!P70</f>
        <v>0</v>
      </c>
      <c r="Q248" s="114">
        <f>'Segment Data'!Q70</f>
        <v>0</v>
      </c>
    </row>
    <row r="249" spans="2:17">
      <c r="B249" s="492"/>
      <c r="C249" s="421" t="s">
        <v>195</v>
      </c>
      <c r="D249" s="355">
        <f>'Segment Data'!D71</f>
        <v>0</v>
      </c>
      <c r="E249" s="347">
        <f>'Segment Data'!E71</f>
        <v>0</v>
      </c>
      <c r="F249" s="114">
        <f>'Segment Data'!F71</f>
        <v>0</v>
      </c>
      <c r="G249" s="348">
        <f>'Segment Data'!G71</f>
        <v>0</v>
      </c>
      <c r="H249" s="115">
        <f>'Segment Data'!H71</f>
        <v>0</v>
      </c>
      <c r="I249" s="349">
        <f>'Segment Data'!I71</f>
        <v>0</v>
      </c>
      <c r="J249" s="350">
        <f>'Segment Data'!J71</f>
        <v>0</v>
      </c>
      <c r="K249" s="114">
        <f>'Segment Data'!K71</f>
        <v>0</v>
      </c>
      <c r="L249" s="351">
        <f>'Segment Data'!L71</f>
        <v>0</v>
      </c>
      <c r="M249" s="352">
        <f>'Segment Data'!M71</f>
        <v>0</v>
      </c>
      <c r="N249" s="114">
        <f>'Segment Data'!N71</f>
        <v>0</v>
      </c>
      <c r="O249" s="353">
        <f>'Segment Data'!O71</f>
        <v>0</v>
      </c>
      <c r="P249" s="354">
        <f>'Segment Data'!P71</f>
        <v>0</v>
      </c>
      <c r="Q249" s="114">
        <f>'Segment Data'!Q71</f>
        <v>0</v>
      </c>
    </row>
    <row r="250" spans="2:17">
      <c r="B250" s="492"/>
      <c r="C250" s="421" t="s">
        <v>293</v>
      </c>
      <c r="D250" s="355">
        <f>'Segment Data'!D72</f>
        <v>0</v>
      </c>
      <c r="E250" s="347">
        <f>'Segment Data'!E72</f>
        <v>0</v>
      </c>
      <c r="F250" s="114">
        <f>'Segment Data'!F72</f>
        <v>0</v>
      </c>
      <c r="G250" s="348">
        <f>'Segment Data'!G72</f>
        <v>0</v>
      </c>
      <c r="H250" s="115">
        <f>'Segment Data'!H72</f>
        <v>0</v>
      </c>
      <c r="I250" s="349">
        <f>'Segment Data'!I72</f>
        <v>0</v>
      </c>
      <c r="J250" s="350">
        <f>'Segment Data'!J72</f>
        <v>0</v>
      </c>
      <c r="K250" s="114">
        <f>'Segment Data'!K72</f>
        <v>0</v>
      </c>
      <c r="L250" s="351">
        <f>'Segment Data'!L72</f>
        <v>0</v>
      </c>
      <c r="M250" s="352">
        <f>'Segment Data'!M72</f>
        <v>0</v>
      </c>
      <c r="N250" s="114">
        <f>'Segment Data'!N72</f>
        <v>0</v>
      </c>
      <c r="O250" s="353">
        <f>'Segment Data'!O72</f>
        <v>0</v>
      </c>
      <c r="P250" s="354">
        <f>'Segment Data'!P72</f>
        <v>0</v>
      </c>
      <c r="Q250" s="114">
        <f>'Segment Data'!Q72</f>
        <v>0</v>
      </c>
    </row>
    <row r="251" spans="2:17">
      <c r="B251" s="492"/>
      <c r="C251" s="421" t="s">
        <v>193</v>
      </c>
      <c r="D251" s="355">
        <f>'Segment Data'!D73</f>
        <v>0</v>
      </c>
      <c r="E251" s="347">
        <f>'Segment Data'!E73</f>
        <v>0</v>
      </c>
      <c r="F251" s="114">
        <f>'Segment Data'!F73</f>
        <v>0</v>
      </c>
      <c r="G251" s="348">
        <f>'Segment Data'!G73</f>
        <v>0</v>
      </c>
      <c r="H251" s="115">
        <f>'Segment Data'!H73</f>
        <v>0</v>
      </c>
      <c r="I251" s="349">
        <f>'Segment Data'!I73</f>
        <v>0</v>
      </c>
      <c r="J251" s="350">
        <f>'Segment Data'!J73</f>
        <v>0</v>
      </c>
      <c r="K251" s="114">
        <f>'Segment Data'!K73</f>
        <v>0</v>
      </c>
      <c r="L251" s="351">
        <f>'Segment Data'!L73</f>
        <v>0</v>
      </c>
      <c r="M251" s="352">
        <f>'Segment Data'!M73</f>
        <v>0</v>
      </c>
      <c r="N251" s="114">
        <f>'Segment Data'!N73</f>
        <v>0</v>
      </c>
      <c r="O251" s="353">
        <f>'Segment Data'!O73</f>
        <v>0</v>
      </c>
      <c r="P251" s="354">
        <f>'Segment Data'!P73</f>
        <v>0</v>
      </c>
      <c r="Q251" s="114">
        <f>'Segment Data'!Q73</f>
        <v>0</v>
      </c>
    </row>
    <row r="252" spans="2:17" ht="15" thickBot="1">
      <c r="B252" s="493"/>
      <c r="C252" s="422" t="s">
        <v>292</v>
      </c>
      <c r="D252" s="356">
        <f>'Segment Data'!D74</f>
        <v>28271.738799864113</v>
      </c>
      <c r="E252" s="113">
        <f>'Segment Data'!E74</f>
        <v>-15283.183345934005</v>
      </c>
      <c r="F252" s="111">
        <f>'Segment Data'!F74</f>
        <v>-0.35089451646301295</v>
      </c>
      <c r="G252" s="171">
        <f>'Segment Data'!G74</f>
        <v>2.2674920152272957</v>
      </c>
      <c r="H252" s="112">
        <f>'Segment Data'!H74</f>
        <v>-0.78586494665965745</v>
      </c>
      <c r="I252" s="234">
        <f>'Segment Data'!I74</f>
        <v>33.392367081850566</v>
      </c>
      <c r="J252" s="235">
        <f>'Segment Data'!J74</f>
        <v>2.8278304525023543</v>
      </c>
      <c r="K252" s="111">
        <f>'Segment Data'!K74</f>
        <v>9.2519984411838202E-2</v>
      </c>
      <c r="L252" s="170">
        <f>'Segment Data'!L74</f>
        <v>944060.28004725988</v>
      </c>
      <c r="M252" s="169">
        <f>'Segment Data'!M74</f>
        <v>-387175.73326639633</v>
      </c>
      <c r="N252" s="111">
        <f>'Segment Data'!N74</f>
        <v>-0.29083928724453217</v>
      </c>
      <c r="O252" s="168">
        <f>'Segment Data'!O74</f>
        <v>244190.58143597323</v>
      </c>
      <c r="P252" s="167">
        <f>'Segment Data'!P74</f>
        <v>-190710.24905681662</v>
      </c>
      <c r="Q252" s="111">
        <f>'Segment Data'!Q74</f>
        <v>-0.43851433633897918</v>
      </c>
    </row>
    <row r="253" spans="2:17">
      <c r="B253" s="491" t="s">
        <v>151</v>
      </c>
      <c r="C253" s="224" t="s">
        <v>150</v>
      </c>
      <c r="D253" s="110">
        <f>Fat!D47</f>
        <v>0</v>
      </c>
      <c r="E253" s="109">
        <f>Fat!E47</f>
        <v>0</v>
      </c>
      <c r="F253" s="107">
        <f>Fat!F47</f>
        <v>0</v>
      </c>
      <c r="G253" s="223">
        <f>Fat!G47</f>
        <v>0</v>
      </c>
      <c r="H253" s="108">
        <f>Fat!H47</f>
        <v>0</v>
      </c>
      <c r="I253" s="236">
        <f>Fat!I47</f>
        <v>0</v>
      </c>
      <c r="J253" s="237">
        <f>Fat!J47</f>
        <v>0</v>
      </c>
      <c r="K253" s="107">
        <f>Fat!K47</f>
        <v>0</v>
      </c>
      <c r="L253" s="222">
        <f>Fat!L47</f>
        <v>0</v>
      </c>
      <c r="M253" s="221">
        <f>Fat!M47</f>
        <v>0</v>
      </c>
      <c r="N253" s="107">
        <f>Fat!N47</f>
        <v>0</v>
      </c>
      <c r="O253" s="225">
        <f>Fat!O47</f>
        <v>0</v>
      </c>
      <c r="P253" s="226">
        <f>Fat!P47</f>
        <v>0</v>
      </c>
      <c r="Q253" s="107">
        <f>Fat!Q47</f>
        <v>0</v>
      </c>
    </row>
    <row r="254" spans="2:17">
      <c r="B254" s="492"/>
      <c r="C254" s="220" t="s">
        <v>213</v>
      </c>
      <c r="D254" s="99">
        <f>Fat!D48</f>
        <v>0</v>
      </c>
      <c r="E254" s="98">
        <f>Fat!E48</f>
        <v>0</v>
      </c>
      <c r="F254" s="96">
        <f>Fat!F48</f>
        <v>0</v>
      </c>
      <c r="G254" s="203">
        <f>Fat!G48</f>
        <v>0</v>
      </c>
      <c r="H254" s="97">
        <f>Fat!H48</f>
        <v>0</v>
      </c>
      <c r="I254" s="238">
        <f>Fat!I48</f>
        <v>0</v>
      </c>
      <c r="J254" s="239">
        <f>Fat!J48</f>
        <v>0</v>
      </c>
      <c r="K254" s="96">
        <f>Fat!K48</f>
        <v>0</v>
      </c>
      <c r="L254" s="202">
        <f>Fat!L48</f>
        <v>0</v>
      </c>
      <c r="M254" s="201">
        <f>Fat!M48</f>
        <v>0</v>
      </c>
      <c r="N254" s="96">
        <f>Fat!N48</f>
        <v>0</v>
      </c>
      <c r="O254" s="200">
        <f>Fat!O48</f>
        <v>0</v>
      </c>
      <c r="P254" s="199">
        <f>Fat!P48</f>
        <v>0</v>
      </c>
      <c r="Q254" s="96">
        <f>Fat!Q48</f>
        <v>0</v>
      </c>
    </row>
    <row r="255" spans="2:17">
      <c r="B255" s="492"/>
      <c r="C255" s="220" t="s">
        <v>65</v>
      </c>
      <c r="D255" s="99">
        <f>Fat!D49</f>
        <v>0</v>
      </c>
      <c r="E255" s="98">
        <f>Fat!E49</f>
        <v>0</v>
      </c>
      <c r="F255" s="96">
        <f>Fat!F49</f>
        <v>0</v>
      </c>
      <c r="G255" s="203">
        <f>Fat!G49</f>
        <v>0</v>
      </c>
      <c r="H255" s="97">
        <f>Fat!H49</f>
        <v>0</v>
      </c>
      <c r="I255" s="238">
        <f>Fat!I49</f>
        <v>0</v>
      </c>
      <c r="J255" s="239">
        <f>Fat!J49</f>
        <v>0</v>
      </c>
      <c r="K255" s="96">
        <f>Fat!K49</f>
        <v>0</v>
      </c>
      <c r="L255" s="202">
        <f>Fat!L49</f>
        <v>0</v>
      </c>
      <c r="M255" s="201">
        <f>Fat!M49</f>
        <v>0</v>
      </c>
      <c r="N255" s="96">
        <f>Fat!N49</f>
        <v>0</v>
      </c>
      <c r="O255" s="200">
        <f>Fat!O49</f>
        <v>0</v>
      </c>
      <c r="P255" s="199">
        <f>Fat!P49</f>
        <v>0</v>
      </c>
      <c r="Q255" s="96">
        <f>Fat!Q49</f>
        <v>0</v>
      </c>
    </row>
    <row r="256" spans="2:17" ht="15" thickBot="1">
      <c r="B256" s="493"/>
      <c r="C256" s="227" t="s">
        <v>13</v>
      </c>
      <c r="D256" s="94">
        <f>Fat!D50</f>
        <v>199.52373772859573</v>
      </c>
      <c r="E256" s="93">
        <f>Fat!E50</f>
        <v>179.94538845121861</v>
      </c>
      <c r="F256" s="91">
        <f>Fat!F50</f>
        <v>9.1910398523304675</v>
      </c>
      <c r="G256" s="215">
        <f>Fat!G50</f>
        <v>1.6002499363430404E-2</v>
      </c>
      <c r="H256" s="92">
        <f>Fat!H50</f>
        <v>1.4629986542302539E-2</v>
      </c>
      <c r="I256" s="240">
        <f>Fat!I50</f>
        <v>5.1070069700235017</v>
      </c>
      <c r="J256" s="241">
        <f>Fat!J50</f>
        <v>1.3530859984160775</v>
      </c>
      <c r="K256" s="91">
        <f>Fat!K50</f>
        <v>0.36044605324674367</v>
      </c>
      <c r="L256" s="214">
        <f>Fat!L50</f>
        <v>1018.9691192650795</v>
      </c>
      <c r="M256" s="213">
        <f>Fat!M50</f>
        <v>945.47354332327836</v>
      </c>
      <c r="N256" s="91">
        <f>Fat!N50</f>
        <v>12.864359945583262</v>
      </c>
      <c r="O256" s="212">
        <f>Fat!O50</f>
        <v>266.03165030479431</v>
      </c>
      <c r="P256" s="211">
        <f>Fat!P50</f>
        <v>232.52645170688629</v>
      </c>
      <c r="Q256" s="91">
        <f>Fat!Q50</f>
        <v>6.9400111456556077</v>
      </c>
    </row>
    <row r="257" spans="2:17">
      <c r="B257" s="491" t="s">
        <v>67</v>
      </c>
      <c r="C257" s="224" t="s">
        <v>148</v>
      </c>
      <c r="D257" s="110">
        <f>'Form Data'!D212</f>
        <v>0</v>
      </c>
      <c r="E257" s="109">
        <f>'Form Data'!E212</f>
        <v>0</v>
      </c>
      <c r="F257" s="107">
        <f>'Form Data'!F212</f>
        <v>0</v>
      </c>
      <c r="G257" s="223">
        <f>'Form Data'!G212</f>
        <v>0</v>
      </c>
      <c r="H257" s="108">
        <f>'Form Data'!H212</f>
        <v>0</v>
      </c>
      <c r="I257" s="236">
        <f>'Form Data'!I212</f>
        <v>0</v>
      </c>
      <c r="J257" s="237">
        <f>'Form Data'!J212</f>
        <v>0</v>
      </c>
      <c r="K257" s="107">
        <f>'Form Data'!K212</f>
        <v>0</v>
      </c>
      <c r="L257" s="222">
        <f>'Form Data'!L212</f>
        <v>0</v>
      </c>
      <c r="M257" s="221">
        <f>'Form Data'!M212</f>
        <v>0</v>
      </c>
      <c r="N257" s="107">
        <f>'Form Data'!N212</f>
        <v>0</v>
      </c>
      <c r="O257" s="225">
        <f>'Form Data'!O212</f>
        <v>0</v>
      </c>
      <c r="P257" s="226">
        <f>'Form Data'!P212</f>
        <v>0</v>
      </c>
      <c r="Q257" s="107">
        <f>'Form Data'!Q212</f>
        <v>0</v>
      </c>
    </row>
    <row r="258" spans="2:17">
      <c r="B258" s="492"/>
      <c r="C258" s="220" t="s">
        <v>147</v>
      </c>
      <c r="D258" s="99">
        <f>'Form Data'!D213</f>
        <v>0</v>
      </c>
      <c r="E258" s="98">
        <f>'Form Data'!E213</f>
        <v>0</v>
      </c>
      <c r="F258" s="96">
        <f>'Form Data'!F213</f>
        <v>0</v>
      </c>
      <c r="G258" s="203">
        <f>'Form Data'!G213</f>
        <v>0</v>
      </c>
      <c r="H258" s="97">
        <f>'Form Data'!H213</f>
        <v>0</v>
      </c>
      <c r="I258" s="238">
        <f>'Form Data'!I213</f>
        <v>0</v>
      </c>
      <c r="J258" s="239">
        <f>'Form Data'!J213</f>
        <v>0</v>
      </c>
      <c r="K258" s="96">
        <f>'Form Data'!K213</f>
        <v>0</v>
      </c>
      <c r="L258" s="202">
        <f>'Form Data'!L213</f>
        <v>0</v>
      </c>
      <c r="M258" s="201">
        <f>'Form Data'!M213</f>
        <v>0</v>
      </c>
      <c r="N258" s="96">
        <f>'Form Data'!N213</f>
        <v>0</v>
      </c>
      <c r="O258" s="200">
        <f>'Form Data'!O213</f>
        <v>0</v>
      </c>
      <c r="P258" s="199">
        <f>'Form Data'!P213</f>
        <v>0</v>
      </c>
      <c r="Q258" s="96">
        <f>'Form Data'!Q213</f>
        <v>0</v>
      </c>
    </row>
    <row r="259" spans="2:17">
      <c r="B259" s="492"/>
      <c r="C259" s="220" t="s">
        <v>146</v>
      </c>
      <c r="D259" s="99">
        <f>'Form Data'!D214</f>
        <v>0</v>
      </c>
      <c r="E259" s="98">
        <f>'Form Data'!E214</f>
        <v>0</v>
      </c>
      <c r="F259" s="96">
        <f>'Form Data'!F214</f>
        <v>0</v>
      </c>
      <c r="G259" s="203">
        <f>'Form Data'!G214</f>
        <v>0</v>
      </c>
      <c r="H259" s="97">
        <f>'Form Data'!H214</f>
        <v>0</v>
      </c>
      <c r="I259" s="238">
        <f>'Form Data'!I214</f>
        <v>0</v>
      </c>
      <c r="J259" s="239">
        <f>'Form Data'!J214</f>
        <v>0</v>
      </c>
      <c r="K259" s="96">
        <f>'Form Data'!K214</f>
        <v>0</v>
      </c>
      <c r="L259" s="202">
        <f>'Form Data'!L214</f>
        <v>0</v>
      </c>
      <c r="M259" s="201">
        <f>'Form Data'!M214</f>
        <v>0</v>
      </c>
      <c r="N259" s="96">
        <f>'Form Data'!N214</f>
        <v>0</v>
      </c>
      <c r="O259" s="200">
        <f>'Form Data'!O214</f>
        <v>0</v>
      </c>
      <c r="P259" s="199">
        <f>'Form Data'!P214</f>
        <v>0</v>
      </c>
      <c r="Q259" s="96">
        <f>'Form Data'!Q214</f>
        <v>0</v>
      </c>
    </row>
    <row r="260" spans="2:17">
      <c r="B260" s="492"/>
      <c r="C260" s="220" t="s">
        <v>145</v>
      </c>
      <c r="D260" s="99">
        <f>'Form Data'!D215</f>
        <v>0</v>
      </c>
      <c r="E260" s="98">
        <f>'Form Data'!E215</f>
        <v>0</v>
      </c>
      <c r="F260" s="96">
        <f>'Form Data'!F215</f>
        <v>0</v>
      </c>
      <c r="G260" s="203">
        <f>'Form Data'!G215</f>
        <v>0</v>
      </c>
      <c r="H260" s="97">
        <f>'Form Data'!H215</f>
        <v>0</v>
      </c>
      <c r="I260" s="238">
        <f>'Form Data'!I215</f>
        <v>0</v>
      </c>
      <c r="J260" s="239">
        <f>'Form Data'!J215</f>
        <v>0</v>
      </c>
      <c r="K260" s="96">
        <f>'Form Data'!K215</f>
        <v>0</v>
      </c>
      <c r="L260" s="202">
        <f>'Form Data'!L215</f>
        <v>0</v>
      </c>
      <c r="M260" s="201">
        <f>'Form Data'!M215</f>
        <v>0</v>
      </c>
      <c r="N260" s="96">
        <f>'Form Data'!N215</f>
        <v>0</v>
      </c>
      <c r="O260" s="200">
        <f>'Form Data'!O215</f>
        <v>0</v>
      </c>
      <c r="P260" s="199">
        <f>'Form Data'!P215</f>
        <v>0</v>
      </c>
      <c r="Q260" s="96">
        <f>'Form Data'!Q215</f>
        <v>0</v>
      </c>
    </row>
    <row r="261" spans="2:17">
      <c r="B261" s="492"/>
      <c r="C261" s="220" t="s">
        <v>144</v>
      </c>
      <c r="D261" s="99">
        <f>'Form Data'!D216</f>
        <v>0</v>
      </c>
      <c r="E261" s="98">
        <f>'Form Data'!E216</f>
        <v>0</v>
      </c>
      <c r="F261" s="96">
        <f>'Form Data'!F216</f>
        <v>0</v>
      </c>
      <c r="G261" s="203">
        <f>'Form Data'!G216</f>
        <v>0</v>
      </c>
      <c r="H261" s="97">
        <f>'Form Data'!H216</f>
        <v>0</v>
      </c>
      <c r="I261" s="238">
        <f>'Form Data'!I216</f>
        <v>0</v>
      </c>
      <c r="J261" s="239">
        <f>'Form Data'!J216</f>
        <v>0</v>
      </c>
      <c r="K261" s="96">
        <f>'Form Data'!K216</f>
        <v>0</v>
      </c>
      <c r="L261" s="202">
        <f>'Form Data'!L216</f>
        <v>0</v>
      </c>
      <c r="M261" s="201">
        <f>'Form Data'!M216</f>
        <v>0</v>
      </c>
      <c r="N261" s="96">
        <f>'Form Data'!N216</f>
        <v>0</v>
      </c>
      <c r="O261" s="200">
        <f>'Form Data'!O216</f>
        <v>0</v>
      </c>
      <c r="P261" s="199">
        <f>'Form Data'!P216</f>
        <v>0</v>
      </c>
      <c r="Q261" s="96">
        <f>'Form Data'!Q216</f>
        <v>0</v>
      </c>
    </row>
    <row r="262" spans="2:17">
      <c r="B262" s="492"/>
      <c r="C262" s="220" t="s">
        <v>143</v>
      </c>
      <c r="D262" s="99">
        <f>'Form Data'!D217</f>
        <v>0</v>
      </c>
      <c r="E262" s="98">
        <f>'Form Data'!E217</f>
        <v>0</v>
      </c>
      <c r="F262" s="96">
        <f>'Form Data'!F217</f>
        <v>0</v>
      </c>
      <c r="G262" s="203">
        <f>'Form Data'!G217</f>
        <v>0</v>
      </c>
      <c r="H262" s="97">
        <f>'Form Data'!H217</f>
        <v>0</v>
      </c>
      <c r="I262" s="238">
        <f>'Form Data'!I217</f>
        <v>0</v>
      </c>
      <c r="J262" s="239">
        <f>'Form Data'!J217</f>
        <v>0</v>
      </c>
      <c r="K262" s="96">
        <f>'Form Data'!K217</f>
        <v>0</v>
      </c>
      <c r="L262" s="202">
        <f>'Form Data'!L217</f>
        <v>0</v>
      </c>
      <c r="M262" s="201">
        <f>'Form Data'!M217</f>
        <v>0</v>
      </c>
      <c r="N262" s="96">
        <f>'Form Data'!N217</f>
        <v>0</v>
      </c>
      <c r="O262" s="200">
        <f>'Form Data'!O217</f>
        <v>0</v>
      </c>
      <c r="P262" s="199">
        <f>'Form Data'!P217</f>
        <v>0</v>
      </c>
      <c r="Q262" s="96">
        <f>'Form Data'!Q217</f>
        <v>0</v>
      </c>
    </row>
    <row r="263" spans="2:17">
      <c r="B263" s="492"/>
      <c r="C263" s="220" t="s">
        <v>142</v>
      </c>
      <c r="D263" s="99">
        <f>'Form Data'!D218</f>
        <v>0</v>
      </c>
      <c r="E263" s="98">
        <f>'Form Data'!E218</f>
        <v>0</v>
      </c>
      <c r="F263" s="96">
        <f>'Form Data'!F218</f>
        <v>0</v>
      </c>
      <c r="G263" s="203">
        <f>'Form Data'!G218</f>
        <v>0</v>
      </c>
      <c r="H263" s="97">
        <f>'Form Data'!H218</f>
        <v>0</v>
      </c>
      <c r="I263" s="238">
        <f>'Form Data'!I218</f>
        <v>0</v>
      </c>
      <c r="J263" s="239">
        <f>'Form Data'!J218</f>
        <v>0</v>
      </c>
      <c r="K263" s="96">
        <f>'Form Data'!K218</f>
        <v>0</v>
      </c>
      <c r="L263" s="202">
        <f>'Form Data'!L218</f>
        <v>0</v>
      </c>
      <c r="M263" s="201">
        <f>'Form Data'!M218</f>
        <v>0</v>
      </c>
      <c r="N263" s="96">
        <f>'Form Data'!N218</f>
        <v>0</v>
      </c>
      <c r="O263" s="200">
        <f>'Form Data'!O218</f>
        <v>0</v>
      </c>
      <c r="P263" s="199">
        <f>'Form Data'!P218</f>
        <v>0</v>
      </c>
      <c r="Q263" s="96">
        <f>'Form Data'!Q218</f>
        <v>0</v>
      </c>
    </row>
    <row r="264" spans="2:17" ht="15" customHeight="1">
      <c r="B264" s="492"/>
      <c r="C264" s="220" t="s">
        <v>141</v>
      </c>
      <c r="D264" s="99">
        <f>'Form Data'!D219</f>
        <v>38752.125833749771</v>
      </c>
      <c r="E264" s="98">
        <f>'Form Data'!E219</f>
        <v>-2871.653587562796</v>
      </c>
      <c r="F264" s="96">
        <f>'Form Data'!F219</f>
        <v>-6.8990697805121154E-2</v>
      </c>
      <c r="G264" s="203">
        <f>'Form Data'!G219</f>
        <v>3.1080555930126734</v>
      </c>
      <c r="H264" s="97">
        <f>'Form Data'!H219</f>
        <v>0.19007869362398599</v>
      </c>
      <c r="I264" s="238">
        <f>'Form Data'!I219</f>
        <v>6.7009225764649338</v>
      </c>
      <c r="J264" s="239">
        <f>'Form Data'!J219</f>
        <v>0.37261739497224156</v>
      </c>
      <c r="K264" s="96">
        <f>'Form Data'!K219</f>
        <v>5.8881072307001202E-2</v>
      </c>
      <c r="L264" s="202">
        <f>'Form Data'!L219</f>
        <v>259674.99488538384</v>
      </c>
      <c r="M264" s="201">
        <f>'Form Data'!M219</f>
        <v>-3732.984099817375</v>
      </c>
      <c r="N264" s="96">
        <f>'Form Data'!N219</f>
        <v>-1.4171871764093758E-2</v>
      </c>
      <c r="O264" s="200">
        <f>'Form Data'!O219</f>
        <v>38751.11008477211</v>
      </c>
      <c r="P264" s="199">
        <f>'Form Data'!P219</f>
        <v>-2591.312670094725</v>
      </c>
      <c r="Q264" s="96">
        <f>'Form Data'!Q219</f>
        <v>-6.2679264963727249E-2</v>
      </c>
    </row>
    <row r="265" spans="2:17">
      <c r="B265" s="492"/>
      <c r="C265" s="220" t="s">
        <v>140</v>
      </c>
      <c r="D265" s="99">
        <f>'Form Data'!D220</f>
        <v>0</v>
      </c>
      <c r="E265" s="98">
        <f>'Form Data'!E220</f>
        <v>0</v>
      </c>
      <c r="F265" s="96">
        <f>'Form Data'!F220</f>
        <v>0</v>
      </c>
      <c r="G265" s="203">
        <f>'Form Data'!G220</f>
        <v>0</v>
      </c>
      <c r="H265" s="97">
        <f>'Form Data'!H220</f>
        <v>0</v>
      </c>
      <c r="I265" s="238">
        <f>'Form Data'!I220</f>
        <v>0</v>
      </c>
      <c r="J265" s="239">
        <f>'Form Data'!J220</f>
        <v>0</v>
      </c>
      <c r="K265" s="96">
        <f>'Form Data'!K220</f>
        <v>0</v>
      </c>
      <c r="L265" s="202">
        <f>'Form Data'!L220</f>
        <v>0</v>
      </c>
      <c r="M265" s="201">
        <f>'Form Data'!M220</f>
        <v>0</v>
      </c>
      <c r="N265" s="96">
        <f>'Form Data'!N220</f>
        <v>0</v>
      </c>
      <c r="O265" s="200">
        <f>'Form Data'!O220</f>
        <v>0</v>
      </c>
      <c r="P265" s="199">
        <f>'Form Data'!P220</f>
        <v>0</v>
      </c>
      <c r="Q265" s="96">
        <f>'Form Data'!Q220</f>
        <v>0</v>
      </c>
    </row>
    <row r="266" spans="2:17">
      <c r="B266" s="492"/>
      <c r="C266" s="220" t="s">
        <v>139</v>
      </c>
      <c r="D266" s="99">
        <f>'Form Data'!D221</f>
        <v>0</v>
      </c>
      <c r="E266" s="98">
        <f>'Form Data'!E221</f>
        <v>0</v>
      </c>
      <c r="F266" s="96">
        <f>'Form Data'!F221</f>
        <v>0</v>
      </c>
      <c r="G266" s="203">
        <f>'Form Data'!G221</f>
        <v>0</v>
      </c>
      <c r="H266" s="97">
        <f>'Form Data'!H221</f>
        <v>0</v>
      </c>
      <c r="I266" s="238">
        <f>'Form Data'!I221</f>
        <v>0</v>
      </c>
      <c r="J266" s="239">
        <f>'Form Data'!J221</f>
        <v>0</v>
      </c>
      <c r="K266" s="96">
        <f>'Form Data'!K221</f>
        <v>0</v>
      </c>
      <c r="L266" s="202">
        <f>'Form Data'!L221</f>
        <v>0</v>
      </c>
      <c r="M266" s="201">
        <f>'Form Data'!M221</f>
        <v>0</v>
      </c>
      <c r="N266" s="96">
        <f>'Form Data'!N221</f>
        <v>0</v>
      </c>
      <c r="O266" s="200">
        <f>'Form Data'!O221</f>
        <v>0</v>
      </c>
      <c r="P266" s="199">
        <f>'Form Data'!P221</f>
        <v>0</v>
      </c>
      <c r="Q266" s="96">
        <f>'Form Data'!Q221</f>
        <v>0</v>
      </c>
    </row>
    <row r="267" spans="2:17">
      <c r="B267" s="492"/>
      <c r="C267" s="220" t="s">
        <v>138</v>
      </c>
      <c r="D267" s="99">
        <f>'Form Data'!D222</f>
        <v>0</v>
      </c>
      <c r="E267" s="98">
        <f>'Form Data'!E222</f>
        <v>0</v>
      </c>
      <c r="F267" s="96">
        <f>'Form Data'!F222</f>
        <v>0</v>
      </c>
      <c r="G267" s="203">
        <f>'Form Data'!G222</f>
        <v>0</v>
      </c>
      <c r="H267" s="97">
        <f>'Form Data'!H222</f>
        <v>0</v>
      </c>
      <c r="I267" s="238">
        <f>'Form Data'!I222</f>
        <v>0</v>
      </c>
      <c r="J267" s="239">
        <f>'Form Data'!J222</f>
        <v>0</v>
      </c>
      <c r="K267" s="96">
        <f>'Form Data'!K222</f>
        <v>0</v>
      </c>
      <c r="L267" s="202">
        <f>'Form Data'!L222</f>
        <v>0</v>
      </c>
      <c r="M267" s="201">
        <f>'Form Data'!M222</f>
        <v>0</v>
      </c>
      <c r="N267" s="96">
        <f>'Form Data'!N222</f>
        <v>0</v>
      </c>
      <c r="O267" s="200">
        <f>'Form Data'!O222</f>
        <v>0</v>
      </c>
      <c r="P267" s="199">
        <f>'Form Data'!P222</f>
        <v>0</v>
      </c>
      <c r="Q267" s="96">
        <f>'Form Data'!Q222</f>
        <v>0</v>
      </c>
    </row>
    <row r="268" spans="2:17">
      <c r="B268" s="492"/>
      <c r="C268" s="220" t="s">
        <v>137</v>
      </c>
      <c r="D268" s="99">
        <f>'Form Data'!D224</f>
        <v>0</v>
      </c>
      <c r="E268" s="98">
        <f>'Form Data'!E224</f>
        <v>0</v>
      </c>
      <c r="F268" s="96">
        <f>'Form Data'!F224</f>
        <v>0</v>
      </c>
      <c r="G268" s="203">
        <f>'Form Data'!G224</f>
        <v>0</v>
      </c>
      <c r="H268" s="97">
        <f>'Form Data'!H224</f>
        <v>0</v>
      </c>
      <c r="I268" s="238">
        <f>'Form Data'!I224</f>
        <v>0</v>
      </c>
      <c r="J268" s="239">
        <f>'Form Data'!J224</f>
        <v>0</v>
      </c>
      <c r="K268" s="96">
        <f>'Form Data'!K224</f>
        <v>0</v>
      </c>
      <c r="L268" s="202">
        <f>'Form Data'!L224</f>
        <v>0</v>
      </c>
      <c r="M268" s="201">
        <f>'Form Data'!M224</f>
        <v>0</v>
      </c>
      <c r="N268" s="96">
        <f>'Form Data'!N224</f>
        <v>0</v>
      </c>
      <c r="O268" s="200">
        <f>'Form Data'!O224</f>
        <v>0</v>
      </c>
      <c r="P268" s="199">
        <f>'Form Data'!P224</f>
        <v>0</v>
      </c>
      <c r="Q268" s="96">
        <f>'Form Data'!Q224</f>
        <v>0</v>
      </c>
    </row>
    <row r="269" spans="2:17">
      <c r="B269" s="492"/>
      <c r="C269" s="220" t="s">
        <v>136</v>
      </c>
      <c r="D269" s="99">
        <f>'Form Data'!D225</f>
        <v>0</v>
      </c>
      <c r="E269" s="98">
        <f>'Form Data'!E225</f>
        <v>0</v>
      </c>
      <c r="F269" s="96">
        <f>'Form Data'!F225</f>
        <v>0</v>
      </c>
      <c r="G269" s="203">
        <f>'Form Data'!G225</f>
        <v>0</v>
      </c>
      <c r="H269" s="97">
        <f>'Form Data'!H225</f>
        <v>0</v>
      </c>
      <c r="I269" s="238">
        <f>'Form Data'!I225</f>
        <v>0</v>
      </c>
      <c r="J269" s="239">
        <f>'Form Data'!J225</f>
        <v>0</v>
      </c>
      <c r="K269" s="96">
        <f>'Form Data'!K225</f>
        <v>0</v>
      </c>
      <c r="L269" s="202">
        <f>'Form Data'!L225</f>
        <v>0</v>
      </c>
      <c r="M269" s="201">
        <f>'Form Data'!M225</f>
        <v>0</v>
      </c>
      <c r="N269" s="96">
        <f>'Form Data'!N225</f>
        <v>0</v>
      </c>
      <c r="O269" s="200">
        <f>'Form Data'!O225</f>
        <v>0</v>
      </c>
      <c r="P269" s="199">
        <f>'Form Data'!P225</f>
        <v>0</v>
      </c>
      <c r="Q269" s="96">
        <f>'Form Data'!Q225</f>
        <v>0</v>
      </c>
    </row>
    <row r="270" spans="2:17">
      <c r="B270" s="492"/>
      <c r="C270" s="220" t="s">
        <v>135</v>
      </c>
      <c r="D270" s="99">
        <f>'Form Data'!D226</f>
        <v>0</v>
      </c>
      <c r="E270" s="98">
        <f>'Form Data'!E226</f>
        <v>0</v>
      </c>
      <c r="F270" s="96">
        <f>'Form Data'!F226</f>
        <v>0</v>
      </c>
      <c r="G270" s="203">
        <f>'Form Data'!G226</f>
        <v>0</v>
      </c>
      <c r="H270" s="97">
        <f>'Form Data'!H226</f>
        <v>0</v>
      </c>
      <c r="I270" s="238">
        <f>'Form Data'!I226</f>
        <v>0</v>
      </c>
      <c r="J270" s="239">
        <f>'Form Data'!J226</f>
        <v>0</v>
      </c>
      <c r="K270" s="96">
        <f>'Form Data'!K226</f>
        <v>0</v>
      </c>
      <c r="L270" s="202">
        <f>'Form Data'!L226</f>
        <v>0</v>
      </c>
      <c r="M270" s="201">
        <f>'Form Data'!M226</f>
        <v>0</v>
      </c>
      <c r="N270" s="96">
        <f>'Form Data'!N226</f>
        <v>0</v>
      </c>
      <c r="O270" s="200">
        <f>'Form Data'!O226</f>
        <v>0</v>
      </c>
      <c r="P270" s="199">
        <f>'Form Data'!P226</f>
        <v>0</v>
      </c>
      <c r="Q270" s="96">
        <f>'Form Data'!Q226</f>
        <v>0</v>
      </c>
    </row>
    <row r="271" spans="2:17">
      <c r="B271" s="492"/>
      <c r="C271" s="220" t="s">
        <v>134</v>
      </c>
      <c r="D271" s="99">
        <f>'Form Data'!D227</f>
        <v>0</v>
      </c>
      <c r="E271" s="98">
        <f>'Form Data'!E227</f>
        <v>0</v>
      </c>
      <c r="F271" s="96">
        <f>'Form Data'!F227</f>
        <v>0</v>
      </c>
      <c r="G271" s="203">
        <f>'Form Data'!G227</f>
        <v>0</v>
      </c>
      <c r="H271" s="97">
        <f>'Form Data'!H227</f>
        <v>0</v>
      </c>
      <c r="I271" s="238">
        <f>'Form Data'!I227</f>
        <v>0</v>
      </c>
      <c r="J271" s="239">
        <f>'Form Data'!J227</f>
        <v>0</v>
      </c>
      <c r="K271" s="96">
        <f>'Form Data'!K227</f>
        <v>0</v>
      </c>
      <c r="L271" s="202">
        <f>'Form Data'!L227</f>
        <v>0</v>
      </c>
      <c r="M271" s="201">
        <f>'Form Data'!M227</f>
        <v>0</v>
      </c>
      <c r="N271" s="96">
        <f>'Form Data'!N227</f>
        <v>0</v>
      </c>
      <c r="O271" s="200">
        <f>'Form Data'!O227</f>
        <v>0</v>
      </c>
      <c r="P271" s="199">
        <f>'Form Data'!P227</f>
        <v>0</v>
      </c>
      <c r="Q271" s="96">
        <f>'Form Data'!Q227</f>
        <v>0</v>
      </c>
    </row>
    <row r="272" spans="2:17">
      <c r="B272" s="492"/>
      <c r="C272" s="220" t="s">
        <v>133</v>
      </c>
      <c r="D272" s="99">
        <f>'Form Data'!D228</f>
        <v>71520.929753788878</v>
      </c>
      <c r="E272" s="98">
        <f>'Form Data'!E228</f>
        <v>-10897.225523661604</v>
      </c>
      <c r="F272" s="96">
        <f>'Form Data'!F228</f>
        <v>-0.13221875067425917</v>
      </c>
      <c r="G272" s="203">
        <f>'Form Data'!G228</f>
        <v>5.7362279089508341</v>
      </c>
      <c r="H272" s="97">
        <f>'Form Data'!H228</f>
        <v>-4.1581711736575322E-2</v>
      </c>
      <c r="I272" s="238">
        <f>'Form Data'!I228</f>
        <v>12.432748080815893</v>
      </c>
      <c r="J272" s="239">
        <f>'Form Data'!J228</f>
        <v>-0.43461718780923775</v>
      </c>
      <c r="K272" s="96">
        <f>'Form Data'!K228</f>
        <v>-3.3776703989975121E-2</v>
      </c>
      <c r="L272" s="202">
        <f>'Form Data'!L228</f>
        <v>889201.70213458699</v>
      </c>
      <c r="M272" s="201">
        <f>'Form Data'!M228</f>
        <v>-171302.80658663239</v>
      </c>
      <c r="N272" s="96">
        <f>'Form Data'!N228</f>
        <v>-0.16152954106078551</v>
      </c>
      <c r="O272" s="200">
        <f>'Form Data'!O228</f>
        <v>1126307.1499346702</v>
      </c>
      <c r="P272" s="199">
        <f>'Form Data'!P228</f>
        <v>-178836.2504273199</v>
      </c>
      <c r="Q272" s="96">
        <f>'Form Data'!Q228</f>
        <v>-0.13702421540630591</v>
      </c>
    </row>
    <row r="273" spans="2:17">
      <c r="B273" s="492"/>
      <c r="C273" s="220" t="s">
        <v>132</v>
      </c>
      <c r="D273" s="99">
        <f>'Form Data'!D229</f>
        <v>0</v>
      </c>
      <c r="E273" s="98">
        <f>'Form Data'!E229</f>
        <v>0</v>
      </c>
      <c r="F273" s="96">
        <f>'Form Data'!F229</f>
        <v>0</v>
      </c>
      <c r="G273" s="203">
        <f>'Form Data'!G229</f>
        <v>0</v>
      </c>
      <c r="H273" s="97">
        <f>'Form Data'!H229</f>
        <v>0</v>
      </c>
      <c r="I273" s="238">
        <f>'Form Data'!I229</f>
        <v>0</v>
      </c>
      <c r="J273" s="239">
        <f>'Form Data'!J229</f>
        <v>0</v>
      </c>
      <c r="K273" s="96">
        <f>'Form Data'!K229</f>
        <v>0</v>
      </c>
      <c r="L273" s="202">
        <f>'Form Data'!L229</f>
        <v>0</v>
      </c>
      <c r="M273" s="201">
        <f>'Form Data'!M229</f>
        <v>0</v>
      </c>
      <c r="N273" s="96">
        <f>'Form Data'!N229</f>
        <v>0</v>
      </c>
      <c r="O273" s="200">
        <f>'Form Data'!O229</f>
        <v>0</v>
      </c>
      <c r="P273" s="199">
        <f>'Form Data'!P229</f>
        <v>0</v>
      </c>
      <c r="Q273" s="96">
        <f>'Form Data'!Q229</f>
        <v>0</v>
      </c>
    </row>
    <row r="274" spans="2:17">
      <c r="B274" s="497"/>
      <c r="C274" s="216" t="s">
        <v>131</v>
      </c>
      <c r="D274" s="99">
        <f>'Form Data'!D230</f>
        <v>428.02684731781483</v>
      </c>
      <c r="E274" s="98">
        <f>'Form Data'!E230</f>
        <v>-111.53340764343739</v>
      </c>
      <c r="F274" s="96">
        <f>'Form Data'!F230</f>
        <v>-0.20671168162941692</v>
      </c>
      <c r="G274" s="203">
        <f>'Form Data'!G230</f>
        <v>3.4329245380575017E-2</v>
      </c>
      <c r="H274" s="97">
        <f>'Form Data'!H230</f>
        <v>-3.4958724173310071E-3</v>
      </c>
      <c r="I274" s="238">
        <f>'Form Data'!I230</f>
        <v>4.1035508534239913</v>
      </c>
      <c r="J274" s="239">
        <f>'Form Data'!J230</f>
        <v>-4.6680934112255379E-2</v>
      </c>
      <c r="K274" s="96">
        <f>'Form Data'!K230</f>
        <v>-1.124778964212193E-2</v>
      </c>
      <c r="L274" s="202">
        <f>'Form Data'!L230</f>
        <v>1756.4299345993995</v>
      </c>
      <c r="M274" s="201">
        <f>'Form Data'!M230</f>
        <v>-482.87018683195129</v>
      </c>
      <c r="N274" s="96">
        <f>'Form Data'!N230</f>
        <v>-0.21563442176000186</v>
      </c>
      <c r="O274" s="200">
        <f>'Form Data'!O230</f>
        <v>456.56197047233582</v>
      </c>
      <c r="P274" s="199">
        <f>'Form Data'!P230</f>
        <v>-118.96896815299988</v>
      </c>
      <c r="Q274" s="96">
        <f>'Form Data'!Q230</f>
        <v>-0.20671168162941692</v>
      </c>
    </row>
    <row r="275" spans="2:17" ht="15" thickBot="1">
      <c r="B275" s="492"/>
      <c r="C275" s="228" t="s">
        <v>130</v>
      </c>
      <c r="D275" s="94">
        <f>'Form Data'!D231</f>
        <v>0</v>
      </c>
      <c r="E275" s="93">
        <f>'Form Data'!E231</f>
        <v>0</v>
      </c>
      <c r="F275" s="91">
        <f>'Form Data'!F231</f>
        <v>0</v>
      </c>
      <c r="G275" s="215">
        <f>'Form Data'!G231</f>
        <v>0</v>
      </c>
      <c r="H275" s="92">
        <f>'Form Data'!H231</f>
        <v>0</v>
      </c>
      <c r="I275" s="240">
        <f>'Form Data'!I231</f>
        <v>0</v>
      </c>
      <c r="J275" s="241">
        <f>'Form Data'!J231</f>
        <v>0</v>
      </c>
      <c r="K275" s="91">
        <f>'Form Data'!K231</f>
        <v>0</v>
      </c>
      <c r="L275" s="214">
        <f>'Form Data'!L231</f>
        <v>0</v>
      </c>
      <c r="M275" s="213">
        <f>'Form Data'!M231</f>
        <v>0</v>
      </c>
      <c r="N275" s="91">
        <f>'Form Data'!N231</f>
        <v>0</v>
      </c>
      <c r="O275" s="212">
        <f>'Form Data'!O231</f>
        <v>0</v>
      </c>
      <c r="P275" s="211">
        <f>'Form Data'!P231</f>
        <v>0</v>
      </c>
      <c r="Q275" s="91">
        <f>'Form Data'!Q231</f>
        <v>0</v>
      </c>
    </row>
    <row r="276" spans="2:17">
      <c r="B276" s="491" t="s">
        <v>68</v>
      </c>
      <c r="C276" s="210" t="s">
        <v>129</v>
      </c>
      <c r="D276" s="104">
        <f>Package!D80</f>
        <v>0</v>
      </c>
      <c r="E276" s="103">
        <f>Package!E80</f>
        <v>0</v>
      </c>
      <c r="F276" s="101">
        <f>Package!F80</f>
        <v>0</v>
      </c>
      <c r="G276" s="209">
        <f>Package!G80</f>
        <v>0</v>
      </c>
      <c r="H276" s="102">
        <f>Package!H80</f>
        <v>0</v>
      </c>
      <c r="I276" s="242">
        <f>Package!I80</f>
        <v>0</v>
      </c>
      <c r="J276" s="243">
        <f>Package!J80</f>
        <v>0</v>
      </c>
      <c r="K276" s="101">
        <f>Package!K80</f>
        <v>0</v>
      </c>
      <c r="L276" s="208">
        <f>Package!L80</f>
        <v>0</v>
      </c>
      <c r="M276" s="207">
        <f>Package!M80</f>
        <v>0</v>
      </c>
      <c r="N276" s="101">
        <f>Package!N80</f>
        <v>0</v>
      </c>
      <c r="O276" s="206">
        <f>Package!O80</f>
        <v>0</v>
      </c>
      <c r="P276" s="205">
        <f>Package!P80</f>
        <v>0</v>
      </c>
      <c r="Q276" s="101">
        <f>Package!Q80</f>
        <v>0</v>
      </c>
    </row>
    <row r="277" spans="2:17">
      <c r="B277" s="492"/>
      <c r="C277" s="204" t="s">
        <v>128</v>
      </c>
      <c r="D277" s="99">
        <f>Package!D81</f>
        <v>604.86162969470024</v>
      </c>
      <c r="E277" s="98">
        <f>Package!E81</f>
        <v>-125.32191648334265</v>
      </c>
      <c r="F277" s="96">
        <f>Package!F81</f>
        <v>-0.17163070455272217</v>
      </c>
      <c r="G277" s="203">
        <f>Package!G81</f>
        <v>4.8512011424521759E-2</v>
      </c>
      <c r="H277" s="97">
        <f>Package!H81</f>
        <v>-2.6764858643689091E-3</v>
      </c>
      <c r="I277" s="238">
        <f>Package!I81</f>
        <v>7.6030303742430769</v>
      </c>
      <c r="J277" s="239">
        <f>Package!J81</f>
        <v>-0.74004371575179473</v>
      </c>
      <c r="K277" s="96">
        <f>Package!K81</f>
        <v>-8.8701563448809029E-2</v>
      </c>
      <c r="L277" s="202">
        <f>Package!L81</f>
        <v>4598.7813427829742</v>
      </c>
      <c r="M277" s="201">
        <f>Package!M81</f>
        <v>-1493.1940822756287</v>
      </c>
      <c r="N277" s="96">
        <f>Package!N81</f>
        <v>-0.24510835617188403</v>
      </c>
      <c r="O277" s="200">
        <f>Package!O81</f>
        <v>1250.3271631002426</v>
      </c>
      <c r="P277" s="199">
        <f>Package!P81</f>
        <v>-322.53337693214417</v>
      </c>
      <c r="Q277" s="96">
        <f>Package!Q81</f>
        <v>-0.20506164960149798</v>
      </c>
    </row>
    <row r="278" spans="2:17">
      <c r="B278" s="492"/>
      <c r="C278" s="204" t="s">
        <v>127</v>
      </c>
      <c r="D278" s="99">
        <f>Package!D82</f>
        <v>18054.177411232584</v>
      </c>
      <c r="E278" s="98">
        <f>Package!E82</f>
        <v>10321.89223205529</v>
      </c>
      <c r="F278" s="96">
        <f>Package!F82</f>
        <v>1.3349083735105496</v>
      </c>
      <c r="G278" s="203">
        <f>Package!G82</f>
        <v>1.4480079704777014</v>
      </c>
      <c r="H278" s="97">
        <f>Package!H82</f>
        <v>0.90594692157707846</v>
      </c>
      <c r="I278" s="238">
        <f>Package!I82</f>
        <v>13.992337264560241</v>
      </c>
      <c r="J278" s="239">
        <f>Package!J82</f>
        <v>1.8815603941291297</v>
      </c>
      <c r="K278" s="96">
        <f>Package!K82</f>
        <v>0.15536248535162311</v>
      </c>
      <c r="L278" s="202">
        <f>Package!L82</f>
        <v>252620.13937217143</v>
      </c>
      <c r="M278" s="201">
        <f>Package!M82</f>
        <v>158976.15886861377</v>
      </c>
      <c r="N278" s="96">
        <f>Package!N82</f>
        <v>1.6976655414874644</v>
      </c>
      <c r="O278" s="200">
        <f>Package!O82</f>
        <v>36108.354822465168</v>
      </c>
      <c r="P278" s="199">
        <f>Package!P82</f>
        <v>20643.78446411058</v>
      </c>
      <c r="Q278" s="96">
        <f>Package!Q82</f>
        <v>1.3349083735105496</v>
      </c>
    </row>
    <row r="279" spans="2:17">
      <c r="B279" s="492"/>
      <c r="C279" s="204" t="s">
        <v>126</v>
      </c>
      <c r="D279" s="99">
        <f>Package!D83</f>
        <v>0</v>
      </c>
      <c r="E279" s="98">
        <f>Package!E83</f>
        <v>0</v>
      </c>
      <c r="F279" s="96">
        <f>Package!F83</f>
        <v>0</v>
      </c>
      <c r="G279" s="203">
        <f>Package!G83</f>
        <v>0</v>
      </c>
      <c r="H279" s="97">
        <f>Package!H83</f>
        <v>0</v>
      </c>
      <c r="I279" s="238">
        <f>Package!I83</f>
        <v>0</v>
      </c>
      <c r="J279" s="239">
        <f>Package!J83</f>
        <v>0</v>
      </c>
      <c r="K279" s="96">
        <f>Package!K83</f>
        <v>0</v>
      </c>
      <c r="L279" s="202">
        <f>Package!L83</f>
        <v>0</v>
      </c>
      <c r="M279" s="201">
        <f>Package!M83</f>
        <v>0</v>
      </c>
      <c r="N279" s="96">
        <f>Package!N83</f>
        <v>0</v>
      </c>
      <c r="O279" s="200">
        <f>Package!O83</f>
        <v>0</v>
      </c>
      <c r="P279" s="199">
        <f>Package!P83</f>
        <v>0</v>
      </c>
      <c r="Q279" s="96">
        <f>Package!Q83</f>
        <v>0</v>
      </c>
    </row>
    <row r="280" spans="2:17">
      <c r="B280" s="492"/>
      <c r="C280" s="204" t="s">
        <v>125</v>
      </c>
      <c r="D280" s="99">
        <f>Package!D84</f>
        <v>276137.78222546139</v>
      </c>
      <c r="E280" s="98">
        <f>Package!E84</f>
        <v>-63863.399462098838</v>
      </c>
      <c r="F280" s="96">
        <f>Package!F84</f>
        <v>-0.18783287500684423</v>
      </c>
      <c r="G280" s="203">
        <f>Package!G84</f>
        <v>22.147212830850624</v>
      </c>
      <c r="H280" s="97">
        <f>Package!H84</f>
        <v>-1.6880949600888222</v>
      </c>
      <c r="I280" s="238">
        <f>Package!I84</f>
        <v>7.9625750032820513</v>
      </c>
      <c r="J280" s="239">
        <f>Package!J84</f>
        <v>-0.17101787872740815</v>
      </c>
      <c r="K280" s="96">
        <f>Package!K84</f>
        <v>-2.1026117388501134E-2</v>
      </c>
      <c r="L280" s="202">
        <f>Package!L84</f>
        <v>2198767.8022102015</v>
      </c>
      <c r="M280" s="201">
        <f>Package!M84</f>
        <v>-566663.38903854322</v>
      </c>
      <c r="N280" s="96">
        <f>Package!N84</f>
        <v>-0.20490959631603181</v>
      </c>
      <c r="O280" s="200">
        <f>Package!O84</f>
        <v>526296.62785764295</v>
      </c>
      <c r="P280" s="199">
        <f>Package!P84</f>
        <v>-153500.12980099022</v>
      </c>
      <c r="Q280" s="96">
        <f>Package!Q84</f>
        <v>-0.22580297430319882</v>
      </c>
    </row>
    <row r="281" spans="2:17">
      <c r="B281" s="492"/>
      <c r="C281" s="204" t="s">
        <v>124</v>
      </c>
      <c r="D281" s="99">
        <f>Package!D85</f>
        <v>0</v>
      </c>
      <c r="E281" s="98">
        <f>Package!E85</f>
        <v>0</v>
      </c>
      <c r="F281" s="96">
        <f>Package!F85</f>
        <v>0</v>
      </c>
      <c r="G281" s="203">
        <f>Package!G85</f>
        <v>0</v>
      </c>
      <c r="H281" s="97">
        <f>Package!H85</f>
        <v>0</v>
      </c>
      <c r="I281" s="238">
        <f>Package!I85</f>
        <v>0</v>
      </c>
      <c r="J281" s="239">
        <f>Package!J85</f>
        <v>0</v>
      </c>
      <c r="K281" s="96">
        <f>Package!K85</f>
        <v>0</v>
      </c>
      <c r="L281" s="202">
        <f>Package!L85</f>
        <v>0</v>
      </c>
      <c r="M281" s="201">
        <f>Package!M85</f>
        <v>0</v>
      </c>
      <c r="N281" s="96">
        <f>Package!N85</f>
        <v>0</v>
      </c>
      <c r="O281" s="200">
        <f>Package!O85</f>
        <v>0</v>
      </c>
      <c r="P281" s="199">
        <f>Package!P85</f>
        <v>0</v>
      </c>
      <c r="Q281" s="96">
        <f>Package!Q85</f>
        <v>0</v>
      </c>
    </row>
    <row r="282" spans="2:17" ht="15" thickBot="1">
      <c r="B282" s="493"/>
      <c r="C282" s="198" t="s">
        <v>123</v>
      </c>
      <c r="D282" s="197">
        <f>Package!D86</f>
        <v>0</v>
      </c>
      <c r="E282" s="139">
        <f>Package!E86</f>
        <v>0</v>
      </c>
      <c r="F282" s="137">
        <f>Package!F86</f>
        <v>0</v>
      </c>
      <c r="G282" s="196">
        <f>Package!G86</f>
        <v>0</v>
      </c>
      <c r="H282" s="138">
        <f>Package!H86</f>
        <v>0</v>
      </c>
      <c r="I282" s="244">
        <f>Package!I86</f>
        <v>0</v>
      </c>
      <c r="J282" s="245">
        <f>Package!J86</f>
        <v>0</v>
      </c>
      <c r="K282" s="137">
        <f>Package!K86</f>
        <v>0</v>
      </c>
      <c r="L282" s="195">
        <f>Package!L86</f>
        <v>0</v>
      </c>
      <c r="M282" s="194">
        <f>Package!M86</f>
        <v>0</v>
      </c>
      <c r="N282" s="137">
        <f>Package!N86</f>
        <v>0</v>
      </c>
      <c r="O282" s="193">
        <f>Package!O86</f>
        <v>0</v>
      </c>
      <c r="P282" s="192">
        <f>Package!P86</f>
        <v>0</v>
      </c>
      <c r="Q282" s="137">
        <f>Package!Q86</f>
        <v>0</v>
      </c>
    </row>
    <row r="283" spans="2:17">
      <c r="B283" s="491" t="s">
        <v>122</v>
      </c>
      <c r="C283" s="219" t="s">
        <v>12</v>
      </c>
      <c r="D283" s="136">
        <f>'NB &amp; PL'!D25</f>
        <v>754757.68517420685</v>
      </c>
      <c r="E283" s="119">
        <f>'NB &amp; PL'!E25</f>
        <v>-138274.78666643868</v>
      </c>
      <c r="F283" s="117">
        <f>'NB &amp; PL'!F25</f>
        <v>-0.15483735589304831</v>
      </c>
      <c r="G283" s="181">
        <f>'NB &amp; PL'!G25</f>
        <v>60.53419765508648</v>
      </c>
      <c r="H283" s="118">
        <f>'NB &amp; PL'!H25</f>
        <v>-2.0705960340880623</v>
      </c>
      <c r="I283" s="246">
        <f>'NB &amp; PL'!I25</f>
        <v>10.084625469606742</v>
      </c>
      <c r="J283" s="247">
        <f>'NB &amp; PL'!J25</f>
        <v>-8.7669335282663852E-2</v>
      </c>
      <c r="K283" s="117">
        <f>'NB &amp; PL'!K25</f>
        <v>-8.6184422457482052E-3</v>
      </c>
      <c r="L283" s="180">
        <f>'NB &amp; PL'!L25</f>
        <v>7611448.5752892327</v>
      </c>
      <c r="M283" s="179">
        <f>'NB &amp; PL'!M25</f>
        <v>-1472740.9986129105</v>
      </c>
      <c r="N283" s="117">
        <f>'NB &amp; PL'!N25</f>
        <v>-0.162121341329548</v>
      </c>
      <c r="O283" s="178">
        <f>'NB &amp; PL'!O25</f>
        <v>3810815.3654346326</v>
      </c>
      <c r="P283" s="177">
        <f>'NB &amp; PL'!P25</f>
        <v>133597.63236431591</v>
      </c>
      <c r="Q283" s="117">
        <f>'NB &amp; PL'!Q25</f>
        <v>3.6331172658837285E-2</v>
      </c>
    </row>
    <row r="284" spans="2:17" ht="15" thickBot="1">
      <c r="B284" s="493"/>
      <c r="C284" s="217" t="s">
        <v>11</v>
      </c>
      <c r="D284" s="134">
        <f>'NB &amp; PL'!D26</f>
        <v>463776.77844261809</v>
      </c>
      <c r="E284" s="113">
        <f>'NB &amp; PL'!E26</f>
        <v>-26055.060404025426</v>
      </c>
      <c r="F284" s="111">
        <f>'NB &amp; PL'!F26</f>
        <v>-5.3191847360054396E-2</v>
      </c>
      <c r="G284" s="171">
        <f>'NB &amp; PL'!G26</f>
        <v>37.196514491408998</v>
      </c>
      <c r="H284" s="112">
        <f>'NB &amp; PL'!H26</f>
        <v>2.8575378244382819</v>
      </c>
      <c r="I284" s="234">
        <f>'NB &amp; PL'!I26</f>
        <v>7.6247958536964999</v>
      </c>
      <c r="J284" s="235">
        <f>'NB &amp; PL'!J26</f>
        <v>0.17304387868258786</v>
      </c>
      <c r="K284" s="111">
        <f>'NB &amp; PL'!K26</f>
        <v>2.322190529996334E-2</v>
      </c>
      <c r="L284" s="170">
        <f>'NB &amp; PL'!L26</f>
        <v>3536203.2573099947</v>
      </c>
      <c r="M284" s="169">
        <f>'NB &amp; PL'!M26</f>
        <v>-113902.11524017761</v>
      </c>
      <c r="N284" s="111">
        <f>'NB &amp; PL'!N26</f>
        <v>-3.1205158102216395E-2</v>
      </c>
      <c r="O284" s="168">
        <f>'NB &amp; PL'!O26</f>
        <v>960890.95015842561</v>
      </c>
      <c r="P284" s="167">
        <f>'NB &amp; PL'!P26</f>
        <v>-320763.00676197698</v>
      </c>
      <c r="Q284" s="111">
        <f>'NB &amp; PL'!Q26</f>
        <v>-0.2502727081908413</v>
      </c>
    </row>
    <row r="285" spans="2:17">
      <c r="B285" s="491" t="s">
        <v>121</v>
      </c>
      <c r="C285" s="120" t="s">
        <v>120</v>
      </c>
      <c r="D285" s="166">
        <f>Sodium!D47</f>
        <v>0</v>
      </c>
      <c r="E285" s="165">
        <f>Sodium!E47</f>
        <v>0</v>
      </c>
      <c r="F285" s="158">
        <f>Sodium!F47</f>
        <v>0</v>
      </c>
      <c r="G285" s="164">
        <f>Sodium!G47</f>
        <v>0</v>
      </c>
      <c r="H285" s="163">
        <f>Sodium!H47</f>
        <v>0</v>
      </c>
      <c r="I285" s="248">
        <f>Sodium!I47</f>
        <v>0</v>
      </c>
      <c r="J285" s="249">
        <f>Sodium!J47</f>
        <v>0</v>
      </c>
      <c r="K285" s="158">
        <f>Sodium!K47</f>
        <v>0</v>
      </c>
      <c r="L285" s="162">
        <f>Sodium!L47</f>
        <v>0</v>
      </c>
      <c r="M285" s="161">
        <f>Sodium!M47</f>
        <v>0</v>
      </c>
      <c r="N285" s="158">
        <f>Sodium!N47</f>
        <v>0</v>
      </c>
      <c r="O285" s="160">
        <f>Sodium!O47</f>
        <v>0</v>
      </c>
      <c r="P285" s="159">
        <f>Sodium!P47</f>
        <v>0</v>
      </c>
      <c r="Q285" s="158">
        <f>Sodium!Q47</f>
        <v>0</v>
      </c>
    </row>
    <row r="286" spans="2:17">
      <c r="B286" s="492"/>
      <c r="C286" s="100" t="s">
        <v>119</v>
      </c>
      <c r="D286" s="157">
        <f>Sodium!D48</f>
        <v>0</v>
      </c>
      <c r="E286" s="156">
        <f>Sodium!E48</f>
        <v>0</v>
      </c>
      <c r="F286" s="149">
        <f>Sodium!F48</f>
        <v>0</v>
      </c>
      <c r="G286" s="155">
        <f>Sodium!G48</f>
        <v>0</v>
      </c>
      <c r="H286" s="154">
        <f>Sodium!H48</f>
        <v>0</v>
      </c>
      <c r="I286" s="250">
        <f>Sodium!I48</f>
        <v>0</v>
      </c>
      <c r="J286" s="251">
        <f>Sodium!J48</f>
        <v>0</v>
      </c>
      <c r="K286" s="149">
        <f>Sodium!K48</f>
        <v>0</v>
      </c>
      <c r="L286" s="153">
        <f>Sodium!L48</f>
        <v>0</v>
      </c>
      <c r="M286" s="152">
        <f>Sodium!M48</f>
        <v>0</v>
      </c>
      <c r="N286" s="149">
        <f>Sodium!N48</f>
        <v>0</v>
      </c>
      <c r="O286" s="151">
        <f>Sodium!O48</f>
        <v>0</v>
      </c>
      <c r="P286" s="150">
        <f>Sodium!P48</f>
        <v>0</v>
      </c>
      <c r="Q286" s="149">
        <f>Sodium!Q48</f>
        <v>0</v>
      </c>
    </row>
    <row r="287" spans="2:17">
      <c r="B287" s="492"/>
      <c r="C287" s="100" t="s">
        <v>118</v>
      </c>
      <c r="D287" s="157">
        <f>Sodium!D49</f>
        <v>0</v>
      </c>
      <c r="E287" s="156">
        <f>Sodium!E49</f>
        <v>0</v>
      </c>
      <c r="F287" s="149">
        <f>Sodium!F49</f>
        <v>0</v>
      </c>
      <c r="G287" s="155">
        <f>Sodium!G49</f>
        <v>0</v>
      </c>
      <c r="H287" s="154">
        <f>Sodium!H49</f>
        <v>0</v>
      </c>
      <c r="I287" s="250">
        <f>Sodium!I49</f>
        <v>0</v>
      </c>
      <c r="J287" s="251">
        <f>Sodium!J49</f>
        <v>0</v>
      </c>
      <c r="K287" s="149">
        <f>Sodium!K49</f>
        <v>0</v>
      </c>
      <c r="L287" s="153">
        <f>Sodium!L49</f>
        <v>0</v>
      </c>
      <c r="M287" s="152">
        <f>Sodium!M49</f>
        <v>0</v>
      </c>
      <c r="N287" s="149">
        <f>Sodium!N49</f>
        <v>0</v>
      </c>
      <c r="O287" s="151">
        <f>Sodium!O49</f>
        <v>0</v>
      </c>
      <c r="P287" s="150">
        <f>Sodium!P49</f>
        <v>0</v>
      </c>
      <c r="Q287" s="149">
        <f>Sodium!Q49</f>
        <v>0</v>
      </c>
    </row>
    <row r="288" spans="2:17" ht="15" thickBot="1">
      <c r="B288" s="493"/>
      <c r="C288" s="297" t="s">
        <v>117</v>
      </c>
      <c r="D288" s="148">
        <f>Sodium!D50</f>
        <v>0</v>
      </c>
      <c r="E288" s="147">
        <f>Sodium!E50</f>
        <v>0</v>
      </c>
      <c r="F288" s="140">
        <f>Sodium!F50</f>
        <v>0</v>
      </c>
      <c r="G288" s="146">
        <f>Sodium!G50</f>
        <v>0</v>
      </c>
      <c r="H288" s="145">
        <f>Sodium!H50</f>
        <v>0</v>
      </c>
      <c r="I288" s="254">
        <f>Sodium!I50</f>
        <v>0</v>
      </c>
      <c r="J288" s="255">
        <f>Sodium!J50</f>
        <v>0</v>
      </c>
      <c r="K288" s="140">
        <f>Sodium!K50</f>
        <v>0</v>
      </c>
      <c r="L288" s="144">
        <f>Sodium!L50</f>
        <v>0</v>
      </c>
      <c r="M288" s="143">
        <f>Sodium!M50</f>
        <v>0</v>
      </c>
      <c r="N288" s="140">
        <f>Sodium!N50</f>
        <v>0</v>
      </c>
      <c r="O288" s="142">
        <f>Sodium!O50</f>
        <v>0</v>
      </c>
      <c r="P288" s="141">
        <f>Sodium!P50</f>
        <v>0</v>
      </c>
      <c r="Q288" s="140">
        <f>Sodium!Q50</f>
        <v>0</v>
      </c>
    </row>
    <row r="289" spans="2:17">
      <c r="B289" s="494"/>
      <c r="C289" s="285" t="s">
        <v>114</v>
      </c>
      <c r="D289" s="286">
        <f>'Flavor Groups'!D135</f>
        <v>0</v>
      </c>
      <c r="E289" s="287">
        <f>'Flavor Groups'!E135</f>
        <v>0</v>
      </c>
      <c r="F289" s="288">
        <f>'Flavor Groups'!F135</f>
        <v>0</v>
      </c>
      <c r="G289" s="289">
        <f>'Flavor Groups'!G135</f>
        <v>0</v>
      </c>
      <c r="H289" s="290">
        <f>'Flavor Groups'!H135</f>
        <v>0</v>
      </c>
      <c r="I289" s="291">
        <f>'Flavor Groups'!I135</f>
        <v>0</v>
      </c>
      <c r="J289" s="292">
        <f>'Flavor Groups'!J135</f>
        <v>0</v>
      </c>
      <c r="K289" s="288">
        <f>'Flavor Groups'!K135</f>
        <v>0</v>
      </c>
      <c r="L289" s="293">
        <f>'Flavor Groups'!L135</f>
        <v>0</v>
      </c>
      <c r="M289" s="294">
        <f>'Flavor Groups'!M135</f>
        <v>0</v>
      </c>
      <c r="N289" s="288">
        <f>'Flavor Groups'!N135</f>
        <v>0</v>
      </c>
      <c r="O289" s="295">
        <f>'Flavor Groups'!O135</f>
        <v>0</v>
      </c>
      <c r="P289" s="296">
        <f>'Flavor Groups'!P135</f>
        <v>0</v>
      </c>
      <c r="Q289" s="288">
        <f>'Flavor Groups'!Q135</f>
        <v>0</v>
      </c>
    </row>
    <row r="290" spans="2:17">
      <c r="B290" s="494"/>
      <c r="C290" s="218" t="s">
        <v>113</v>
      </c>
      <c r="D290" s="135">
        <f>'Flavor Groups'!D136</f>
        <v>0</v>
      </c>
      <c r="E290" s="116">
        <f>'Flavor Groups'!E136</f>
        <v>0</v>
      </c>
      <c r="F290" s="114">
        <f>'Flavor Groups'!F136</f>
        <v>0</v>
      </c>
      <c r="G290" s="176">
        <f>'Flavor Groups'!G136</f>
        <v>0</v>
      </c>
      <c r="H290" s="115">
        <f>'Flavor Groups'!H136</f>
        <v>0</v>
      </c>
      <c r="I290" s="232">
        <f>'Flavor Groups'!I136</f>
        <v>0</v>
      </c>
      <c r="J290" s="233">
        <f>'Flavor Groups'!J136</f>
        <v>0</v>
      </c>
      <c r="K290" s="114">
        <f>'Flavor Groups'!K136</f>
        <v>0</v>
      </c>
      <c r="L290" s="175">
        <f>'Flavor Groups'!L136</f>
        <v>0</v>
      </c>
      <c r="M290" s="174">
        <f>'Flavor Groups'!M136</f>
        <v>0</v>
      </c>
      <c r="N290" s="114">
        <f>'Flavor Groups'!N136</f>
        <v>0</v>
      </c>
      <c r="O290" s="173">
        <f>'Flavor Groups'!O136</f>
        <v>0</v>
      </c>
      <c r="P290" s="172">
        <f>'Flavor Groups'!P136</f>
        <v>0</v>
      </c>
      <c r="Q290" s="114">
        <f>'Flavor Groups'!Q136</f>
        <v>0</v>
      </c>
    </row>
    <row r="291" spans="2:17">
      <c r="B291" s="494"/>
      <c r="C291" s="218" t="s">
        <v>112</v>
      </c>
      <c r="D291" s="135">
        <f>'Flavor Groups'!D137</f>
        <v>0</v>
      </c>
      <c r="E291" s="116">
        <f>'Flavor Groups'!E137</f>
        <v>0</v>
      </c>
      <c r="F291" s="114">
        <f>'Flavor Groups'!F137</f>
        <v>0</v>
      </c>
      <c r="G291" s="176">
        <f>'Flavor Groups'!G137</f>
        <v>0</v>
      </c>
      <c r="H291" s="115">
        <f>'Flavor Groups'!H137</f>
        <v>0</v>
      </c>
      <c r="I291" s="232">
        <f>'Flavor Groups'!I137</f>
        <v>0</v>
      </c>
      <c r="J291" s="233">
        <f>'Flavor Groups'!J137</f>
        <v>0</v>
      </c>
      <c r="K291" s="114">
        <f>'Flavor Groups'!K137</f>
        <v>0</v>
      </c>
      <c r="L291" s="175">
        <f>'Flavor Groups'!L137</f>
        <v>0</v>
      </c>
      <c r="M291" s="174">
        <f>'Flavor Groups'!M137</f>
        <v>0</v>
      </c>
      <c r="N291" s="114">
        <f>'Flavor Groups'!N137</f>
        <v>0</v>
      </c>
      <c r="O291" s="173">
        <f>'Flavor Groups'!O137</f>
        <v>0</v>
      </c>
      <c r="P291" s="172">
        <f>'Flavor Groups'!P137</f>
        <v>0</v>
      </c>
      <c r="Q291" s="114">
        <f>'Flavor Groups'!Q137</f>
        <v>0</v>
      </c>
    </row>
    <row r="292" spans="2:17">
      <c r="B292" s="494"/>
      <c r="C292" s="218" t="s">
        <v>111</v>
      </c>
      <c r="D292" s="135">
        <f>'Flavor Groups'!D138</f>
        <v>0</v>
      </c>
      <c r="E292" s="116">
        <f>'Flavor Groups'!E138</f>
        <v>0</v>
      </c>
      <c r="F292" s="114">
        <f>'Flavor Groups'!F138</f>
        <v>0</v>
      </c>
      <c r="G292" s="176">
        <f>'Flavor Groups'!G138</f>
        <v>0</v>
      </c>
      <c r="H292" s="115">
        <f>'Flavor Groups'!H138</f>
        <v>0</v>
      </c>
      <c r="I292" s="232">
        <f>'Flavor Groups'!I138</f>
        <v>0</v>
      </c>
      <c r="J292" s="233">
        <f>'Flavor Groups'!J138</f>
        <v>0</v>
      </c>
      <c r="K292" s="114">
        <f>'Flavor Groups'!K138</f>
        <v>0</v>
      </c>
      <c r="L292" s="175">
        <f>'Flavor Groups'!L138</f>
        <v>0</v>
      </c>
      <c r="M292" s="174">
        <f>'Flavor Groups'!M138</f>
        <v>0</v>
      </c>
      <c r="N292" s="114">
        <f>'Flavor Groups'!N138</f>
        <v>0</v>
      </c>
      <c r="O292" s="173">
        <f>'Flavor Groups'!O138</f>
        <v>0</v>
      </c>
      <c r="P292" s="172">
        <f>'Flavor Groups'!P138</f>
        <v>0</v>
      </c>
      <c r="Q292" s="114">
        <f>'Flavor Groups'!Q138</f>
        <v>0</v>
      </c>
    </row>
    <row r="293" spans="2:17">
      <c r="B293" s="494"/>
      <c r="C293" s="218" t="s">
        <v>110</v>
      </c>
      <c r="D293" s="135">
        <f>'Flavor Groups'!D139</f>
        <v>0</v>
      </c>
      <c r="E293" s="116">
        <f>'Flavor Groups'!E139</f>
        <v>0</v>
      </c>
      <c r="F293" s="114">
        <f>'Flavor Groups'!F139</f>
        <v>0</v>
      </c>
      <c r="G293" s="176">
        <f>'Flavor Groups'!G139</f>
        <v>0</v>
      </c>
      <c r="H293" s="115">
        <f>'Flavor Groups'!H139</f>
        <v>0</v>
      </c>
      <c r="I293" s="232">
        <f>'Flavor Groups'!I139</f>
        <v>0</v>
      </c>
      <c r="J293" s="233">
        <f>'Flavor Groups'!J139</f>
        <v>0</v>
      </c>
      <c r="K293" s="114">
        <f>'Flavor Groups'!K139</f>
        <v>0</v>
      </c>
      <c r="L293" s="175">
        <f>'Flavor Groups'!L139</f>
        <v>0</v>
      </c>
      <c r="M293" s="174">
        <f>'Flavor Groups'!M139</f>
        <v>0</v>
      </c>
      <c r="N293" s="114">
        <f>'Flavor Groups'!N139</f>
        <v>0</v>
      </c>
      <c r="O293" s="173">
        <f>'Flavor Groups'!O139</f>
        <v>0</v>
      </c>
      <c r="P293" s="172">
        <f>'Flavor Groups'!P139</f>
        <v>0</v>
      </c>
      <c r="Q293" s="114">
        <f>'Flavor Groups'!Q139</f>
        <v>0</v>
      </c>
    </row>
    <row r="294" spans="2:17">
      <c r="B294" s="494"/>
      <c r="C294" s="218" t="s">
        <v>109</v>
      </c>
      <c r="D294" s="135">
        <f>'Flavor Groups'!D140</f>
        <v>0</v>
      </c>
      <c r="E294" s="116">
        <f>'Flavor Groups'!E140</f>
        <v>0</v>
      </c>
      <c r="F294" s="114">
        <f>'Flavor Groups'!F140</f>
        <v>0</v>
      </c>
      <c r="G294" s="176">
        <f>'Flavor Groups'!G140</f>
        <v>0</v>
      </c>
      <c r="H294" s="115">
        <f>'Flavor Groups'!H140</f>
        <v>0</v>
      </c>
      <c r="I294" s="232">
        <f>'Flavor Groups'!I140</f>
        <v>0</v>
      </c>
      <c r="J294" s="233">
        <f>'Flavor Groups'!J140</f>
        <v>0</v>
      </c>
      <c r="K294" s="114">
        <f>'Flavor Groups'!K140</f>
        <v>0</v>
      </c>
      <c r="L294" s="175">
        <f>'Flavor Groups'!L140</f>
        <v>0</v>
      </c>
      <c r="M294" s="174">
        <f>'Flavor Groups'!M140</f>
        <v>0</v>
      </c>
      <c r="N294" s="114">
        <f>'Flavor Groups'!N140</f>
        <v>0</v>
      </c>
      <c r="O294" s="173">
        <f>'Flavor Groups'!O140</f>
        <v>0</v>
      </c>
      <c r="P294" s="172">
        <f>'Flavor Groups'!P140</f>
        <v>0</v>
      </c>
      <c r="Q294" s="114">
        <f>'Flavor Groups'!Q140</f>
        <v>0</v>
      </c>
    </row>
    <row r="295" spans="2:17">
      <c r="B295" s="494"/>
      <c r="C295" s="218" t="s">
        <v>108</v>
      </c>
      <c r="D295" s="135">
        <f>'Flavor Groups'!D141</f>
        <v>0</v>
      </c>
      <c r="E295" s="116">
        <f>'Flavor Groups'!E141</f>
        <v>0</v>
      </c>
      <c r="F295" s="114">
        <f>'Flavor Groups'!F141</f>
        <v>0</v>
      </c>
      <c r="G295" s="176">
        <f>'Flavor Groups'!G141</f>
        <v>0</v>
      </c>
      <c r="H295" s="115">
        <f>'Flavor Groups'!H141</f>
        <v>0</v>
      </c>
      <c r="I295" s="232">
        <f>'Flavor Groups'!I141</f>
        <v>0</v>
      </c>
      <c r="J295" s="233">
        <f>'Flavor Groups'!J141</f>
        <v>0</v>
      </c>
      <c r="K295" s="114">
        <f>'Flavor Groups'!K141</f>
        <v>0</v>
      </c>
      <c r="L295" s="175">
        <f>'Flavor Groups'!L141</f>
        <v>0</v>
      </c>
      <c r="M295" s="174">
        <f>'Flavor Groups'!M141</f>
        <v>0</v>
      </c>
      <c r="N295" s="114">
        <f>'Flavor Groups'!N141</f>
        <v>0</v>
      </c>
      <c r="O295" s="173">
        <f>'Flavor Groups'!O141</f>
        <v>0</v>
      </c>
      <c r="P295" s="172">
        <f>'Flavor Groups'!P141</f>
        <v>0</v>
      </c>
      <c r="Q295" s="114">
        <f>'Flavor Groups'!Q141</f>
        <v>0</v>
      </c>
    </row>
    <row r="296" spans="2:17">
      <c r="B296" s="494"/>
      <c r="C296" s="218" t="s">
        <v>107</v>
      </c>
      <c r="D296" s="135">
        <f>'Flavor Groups'!D142</f>
        <v>0</v>
      </c>
      <c r="E296" s="116">
        <f>'Flavor Groups'!E142</f>
        <v>0</v>
      </c>
      <c r="F296" s="114">
        <f>'Flavor Groups'!F142</f>
        <v>0</v>
      </c>
      <c r="G296" s="176">
        <f>'Flavor Groups'!G142</f>
        <v>0</v>
      </c>
      <c r="H296" s="115">
        <f>'Flavor Groups'!H142</f>
        <v>0</v>
      </c>
      <c r="I296" s="232">
        <f>'Flavor Groups'!I142</f>
        <v>0</v>
      </c>
      <c r="J296" s="233">
        <f>'Flavor Groups'!J142</f>
        <v>0</v>
      </c>
      <c r="K296" s="114">
        <f>'Flavor Groups'!K142</f>
        <v>0</v>
      </c>
      <c r="L296" s="175">
        <f>'Flavor Groups'!L142</f>
        <v>0</v>
      </c>
      <c r="M296" s="174">
        <f>'Flavor Groups'!M142</f>
        <v>0</v>
      </c>
      <c r="N296" s="114">
        <f>'Flavor Groups'!N142</f>
        <v>0</v>
      </c>
      <c r="O296" s="173">
        <f>'Flavor Groups'!O142</f>
        <v>0</v>
      </c>
      <c r="P296" s="172">
        <f>'Flavor Groups'!P142</f>
        <v>0</v>
      </c>
      <c r="Q296" s="114">
        <f>'Flavor Groups'!Q142</f>
        <v>0</v>
      </c>
    </row>
    <row r="297" spans="2:17">
      <c r="B297" s="494"/>
      <c r="C297" s="218" t="s">
        <v>106</v>
      </c>
      <c r="D297" s="135">
        <f>'Flavor Groups'!D143</f>
        <v>0</v>
      </c>
      <c r="E297" s="116">
        <f>'Flavor Groups'!E143</f>
        <v>0</v>
      </c>
      <c r="F297" s="114">
        <f>'Flavor Groups'!F143</f>
        <v>0</v>
      </c>
      <c r="G297" s="176">
        <f>'Flavor Groups'!G143</f>
        <v>0</v>
      </c>
      <c r="H297" s="115">
        <f>'Flavor Groups'!H143</f>
        <v>0</v>
      </c>
      <c r="I297" s="232">
        <f>'Flavor Groups'!I143</f>
        <v>0</v>
      </c>
      <c r="J297" s="233">
        <f>'Flavor Groups'!J143</f>
        <v>0</v>
      </c>
      <c r="K297" s="114">
        <f>'Flavor Groups'!K143</f>
        <v>0</v>
      </c>
      <c r="L297" s="175">
        <f>'Flavor Groups'!L143</f>
        <v>0</v>
      </c>
      <c r="M297" s="174">
        <f>'Flavor Groups'!M143</f>
        <v>0</v>
      </c>
      <c r="N297" s="114">
        <f>'Flavor Groups'!N143</f>
        <v>0</v>
      </c>
      <c r="O297" s="173">
        <f>'Flavor Groups'!O143</f>
        <v>0</v>
      </c>
      <c r="P297" s="172">
        <f>'Flavor Groups'!P143</f>
        <v>0</v>
      </c>
      <c r="Q297" s="114">
        <f>'Flavor Groups'!Q143</f>
        <v>0</v>
      </c>
    </row>
    <row r="298" spans="2:17">
      <c r="B298" s="494"/>
      <c r="C298" s="218" t="s">
        <v>105</v>
      </c>
      <c r="D298" s="135">
        <f>'Flavor Groups'!D144</f>
        <v>0</v>
      </c>
      <c r="E298" s="116">
        <f>'Flavor Groups'!E144</f>
        <v>0</v>
      </c>
      <c r="F298" s="114">
        <f>'Flavor Groups'!F144</f>
        <v>0</v>
      </c>
      <c r="G298" s="176">
        <f>'Flavor Groups'!G144</f>
        <v>0</v>
      </c>
      <c r="H298" s="115">
        <f>'Flavor Groups'!H144</f>
        <v>0</v>
      </c>
      <c r="I298" s="232">
        <f>'Flavor Groups'!I144</f>
        <v>0</v>
      </c>
      <c r="J298" s="233">
        <f>'Flavor Groups'!J144</f>
        <v>0</v>
      </c>
      <c r="K298" s="114">
        <f>'Flavor Groups'!K144</f>
        <v>0</v>
      </c>
      <c r="L298" s="175">
        <f>'Flavor Groups'!L144</f>
        <v>0</v>
      </c>
      <c r="M298" s="174">
        <f>'Flavor Groups'!M144</f>
        <v>0</v>
      </c>
      <c r="N298" s="114">
        <f>'Flavor Groups'!N144</f>
        <v>0</v>
      </c>
      <c r="O298" s="173">
        <f>'Flavor Groups'!O144</f>
        <v>0</v>
      </c>
      <c r="P298" s="172">
        <f>'Flavor Groups'!P144</f>
        <v>0</v>
      </c>
      <c r="Q298" s="114">
        <f>'Flavor Groups'!Q144</f>
        <v>0</v>
      </c>
    </row>
    <row r="299" spans="2:17">
      <c r="B299" s="494"/>
      <c r="C299" s="218" t="s">
        <v>104</v>
      </c>
      <c r="D299" s="135">
        <f>'Flavor Groups'!D145</f>
        <v>0</v>
      </c>
      <c r="E299" s="116">
        <f>'Flavor Groups'!E145</f>
        <v>0</v>
      </c>
      <c r="F299" s="114">
        <f>'Flavor Groups'!F145</f>
        <v>0</v>
      </c>
      <c r="G299" s="176">
        <f>'Flavor Groups'!G145</f>
        <v>0</v>
      </c>
      <c r="H299" s="115">
        <f>'Flavor Groups'!H145</f>
        <v>0</v>
      </c>
      <c r="I299" s="232">
        <f>'Flavor Groups'!I145</f>
        <v>0</v>
      </c>
      <c r="J299" s="233">
        <f>'Flavor Groups'!J145</f>
        <v>0</v>
      </c>
      <c r="K299" s="114">
        <f>'Flavor Groups'!K145</f>
        <v>0</v>
      </c>
      <c r="L299" s="175">
        <f>'Flavor Groups'!L145</f>
        <v>0</v>
      </c>
      <c r="M299" s="174">
        <f>'Flavor Groups'!M145</f>
        <v>0</v>
      </c>
      <c r="N299" s="114">
        <f>'Flavor Groups'!N145</f>
        <v>0</v>
      </c>
      <c r="O299" s="173">
        <f>'Flavor Groups'!O145</f>
        <v>0</v>
      </c>
      <c r="P299" s="172">
        <f>'Flavor Groups'!P145</f>
        <v>0</v>
      </c>
      <c r="Q299" s="114">
        <f>'Flavor Groups'!Q145</f>
        <v>0</v>
      </c>
    </row>
    <row r="300" spans="2:17" ht="15" thickBot="1">
      <c r="B300" s="495"/>
      <c r="C300" s="217" t="s">
        <v>103</v>
      </c>
      <c r="D300" s="134">
        <f>'Flavor Groups'!D146</f>
        <v>0</v>
      </c>
      <c r="E300" s="113">
        <f>'Flavor Groups'!E146</f>
        <v>0</v>
      </c>
      <c r="F300" s="111">
        <f>'Flavor Groups'!F146</f>
        <v>0</v>
      </c>
      <c r="G300" s="171">
        <f>'Flavor Groups'!G146</f>
        <v>0</v>
      </c>
      <c r="H300" s="112">
        <f>'Flavor Groups'!H146</f>
        <v>0</v>
      </c>
      <c r="I300" s="234">
        <f>'Flavor Groups'!I146</f>
        <v>0</v>
      </c>
      <c r="J300" s="235">
        <f>'Flavor Groups'!J146</f>
        <v>0</v>
      </c>
      <c r="K300" s="111">
        <f>'Flavor Groups'!K146</f>
        <v>0</v>
      </c>
      <c r="L300" s="170">
        <f>'Flavor Groups'!L146</f>
        <v>0</v>
      </c>
      <c r="M300" s="169">
        <f>'Flavor Groups'!M146</f>
        <v>0</v>
      </c>
      <c r="N300" s="111">
        <f>'Flavor Groups'!N146</f>
        <v>0</v>
      </c>
      <c r="O300" s="168">
        <f>'Flavor Groups'!O146</f>
        <v>0</v>
      </c>
      <c r="P300" s="167">
        <f>'Flavor Groups'!P146</f>
        <v>0</v>
      </c>
      <c r="Q300" s="111">
        <f>'Flavor Groups'!Q146</f>
        <v>0</v>
      </c>
    </row>
    <row r="301" spans="2:17">
      <c r="B301" s="496" t="s">
        <v>102</v>
      </c>
      <c r="C301" s="120" t="s">
        <v>101</v>
      </c>
      <c r="D301" s="166">
        <f>'Cheddar Sharpness'!D58</f>
        <v>0</v>
      </c>
      <c r="E301" s="165">
        <f>'Cheddar Sharpness'!E58</f>
        <v>0</v>
      </c>
      <c r="F301" s="158">
        <f>'Cheddar Sharpness'!F58</f>
        <v>0</v>
      </c>
      <c r="G301" s="164">
        <f>'Cheddar Sharpness'!G58</f>
        <v>0</v>
      </c>
      <c r="H301" s="163">
        <f>'Cheddar Sharpness'!H58</f>
        <v>0</v>
      </c>
      <c r="I301" s="248">
        <f>'Cheddar Sharpness'!I58</f>
        <v>0</v>
      </c>
      <c r="J301" s="249">
        <f>'Cheddar Sharpness'!J58</f>
        <v>0</v>
      </c>
      <c r="K301" s="158">
        <f>'Cheddar Sharpness'!K58</f>
        <v>0</v>
      </c>
      <c r="L301" s="162">
        <f>'Cheddar Sharpness'!L58</f>
        <v>0</v>
      </c>
      <c r="M301" s="161">
        <f>'Cheddar Sharpness'!M58</f>
        <v>0</v>
      </c>
      <c r="N301" s="158">
        <f>'Cheddar Sharpness'!N58</f>
        <v>0</v>
      </c>
      <c r="O301" s="160">
        <f>'Cheddar Sharpness'!O58</f>
        <v>0</v>
      </c>
      <c r="P301" s="159">
        <f>'Cheddar Sharpness'!P58</f>
        <v>0</v>
      </c>
      <c r="Q301" s="158">
        <f>'Cheddar Sharpness'!Q58</f>
        <v>0</v>
      </c>
    </row>
    <row r="302" spans="2:17">
      <c r="B302" s="494"/>
      <c r="C302" s="106" t="s">
        <v>100</v>
      </c>
      <c r="D302" s="157">
        <f>'Cheddar Sharpness'!D59</f>
        <v>0</v>
      </c>
      <c r="E302" s="156">
        <f>'Cheddar Sharpness'!E59</f>
        <v>0</v>
      </c>
      <c r="F302" s="149">
        <f>'Cheddar Sharpness'!F59</f>
        <v>0</v>
      </c>
      <c r="G302" s="155">
        <f>'Cheddar Sharpness'!G59</f>
        <v>0</v>
      </c>
      <c r="H302" s="154">
        <f>'Cheddar Sharpness'!H59</f>
        <v>0</v>
      </c>
      <c r="I302" s="250">
        <f>'Cheddar Sharpness'!I59</f>
        <v>0</v>
      </c>
      <c r="J302" s="251">
        <f>'Cheddar Sharpness'!J59</f>
        <v>0</v>
      </c>
      <c r="K302" s="149">
        <f>'Cheddar Sharpness'!K59</f>
        <v>0</v>
      </c>
      <c r="L302" s="153">
        <f>'Cheddar Sharpness'!L59</f>
        <v>0</v>
      </c>
      <c r="M302" s="152">
        <f>'Cheddar Sharpness'!M59</f>
        <v>0</v>
      </c>
      <c r="N302" s="149">
        <f>'Cheddar Sharpness'!N59</f>
        <v>0</v>
      </c>
      <c r="O302" s="151">
        <f>'Cheddar Sharpness'!O59</f>
        <v>0</v>
      </c>
      <c r="P302" s="150">
        <f>'Cheddar Sharpness'!P59</f>
        <v>0</v>
      </c>
      <c r="Q302" s="149">
        <f>'Cheddar Sharpness'!Q59</f>
        <v>0</v>
      </c>
    </row>
    <row r="303" spans="2:17">
      <c r="B303" s="494"/>
      <c r="C303" s="106" t="s">
        <v>99</v>
      </c>
      <c r="D303" s="157">
        <f>'Cheddar Sharpness'!D60</f>
        <v>0</v>
      </c>
      <c r="E303" s="156">
        <f>'Cheddar Sharpness'!E60</f>
        <v>0</v>
      </c>
      <c r="F303" s="149">
        <f>'Cheddar Sharpness'!F60</f>
        <v>0</v>
      </c>
      <c r="G303" s="155">
        <f>'Cheddar Sharpness'!G60</f>
        <v>0</v>
      </c>
      <c r="H303" s="154">
        <f>'Cheddar Sharpness'!H60</f>
        <v>0</v>
      </c>
      <c r="I303" s="250">
        <f>'Cheddar Sharpness'!I60</f>
        <v>0</v>
      </c>
      <c r="J303" s="251">
        <f>'Cheddar Sharpness'!J60</f>
        <v>0</v>
      </c>
      <c r="K303" s="149">
        <f>'Cheddar Sharpness'!K60</f>
        <v>0</v>
      </c>
      <c r="L303" s="153">
        <f>'Cheddar Sharpness'!L60</f>
        <v>0</v>
      </c>
      <c r="M303" s="152">
        <f>'Cheddar Sharpness'!M60</f>
        <v>0</v>
      </c>
      <c r="N303" s="149">
        <f>'Cheddar Sharpness'!N60</f>
        <v>0</v>
      </c>
      <c r="O303" s="151">
        <f>'Cheddar Sharpness'!O60</f>
        <v>0</v>
      </c>
      <c r="P303" s="150">
        <f>'Cheddar Sharpness'!P60</f>
        <v>0</v>
      </c>
      <c r="Q303" s="149">
        <f>'Cheddar Sharpness'!Q60</f>
        <v>0</v>
      </c>
    </row>
    <row r="304" spans="2:17">
      <c r="B304" s="494"/>
      <c r="C304" s="106" t="s">
        <v>98</v>
      </c>
      <c r="D304" s="157">
        <f>'Cheddar Sharpness'!D61</f>
        <v>0</v>
      </c>
      <c r="E304" s="156">
        <f>'Cheddar Sharpness'!E61</f>
        <v>0</v>
      </c>
      <c r="F304" s="149">
        <f>'Cheddar Sharpness'!F61</f>
        <v>0</v>
      </c>
      <c r="G304" s="155">
        <f>'Cheddar Sharpness'!G61</f>
        <v>0</v>
      </c>
      <c r="H304" s="154">
        <f>'Cheddar Sharpness'!H61</f>
        <v>0</v>
      </c>
      <c r="I304" s="250">
        <f>'Cheddar Sharpness'!I61</f>
        <v>0</v>
      </c>
      <c r="J304" s="251">
        <f>'Cheddar Sharpness'!J61</f>
        <v>0</v>
      </c>
      <c r="K304" s="149">
        <f>'Cheddar Sharpness'!K61</f>
        <v>0</v>
      </c>
      <c r="L304" s="153">
        <f>'Cheddar Sharpness'!L61</f>
        <v>0</v>
      </c>
      <c r="M304" s="152">
        <f>'Cheddar Sharpness'!M61</f>
        <v>0</v>
      </c>
      <c r="N304" s="149">
        <f>'Cheddar Sharpness'!N61</f>
        <v>0</v>
      </c>
      <c r="O304" s="151">
        <f>'Cheddar Sharpness'!O61</f>
        <v>0</v>
      </c>
      <c r="P304" s="150">
        <f>'Cheddar Sharpness'!P61</f>
        <v>0</v>
      </c>
      <c r="Q304" s="149">
        <f>'Cheddar Sharpness'!Q61</f>
        <v>0</v>
      </c>
    </row>
    <row r="305" spans="2:17" ht="15" thickBot="1">
      <c r="B305" s="495"/>
      <c r="C305" s="105" t="s">
        <v>97</v>
      </c>
      <c r="D305" s="148">
        <f>'Cheddar Sharpness'!D62</f>
        <v>0</v>
      </c>
      <c r="E305" s="147">
        <f>'Cheddar Sharpness'!E62</f>
        <v>0</v>
      </c>
      <c r="F305" s="140">
        <f>'Cheddar Sharpness'!F62</f>
        <v>0</v>
      </c>
      <c r="G305" s="146">
        <f>'Cheddar Sharpness'!G62</f>
        <v>0</v>
      </c>
      <c r="H305" s="145">
        <f>'Cheddar Sharpness'!H62</f>
        <v>0</v>
      </c>
      <c r="I305" s="254">
        <f>'Cheddar Sharpness'!I62</f>
        <v>0</v>
      </c>
      <c r="J305" s="255">
        <f>'Cheddar Sharpness'!J62</f>
        <v>0</v>
      </c>
      <c r="K305" s="140">
        <f>'Cheddar Sharpness'!K62</f>
        <v>0</v>
      </c>
      <c r="L305" s="144">
        <f>'Cheddar Sharpness'!L62</f>
        <v>0</v>
      </c>
      <c r="M305" s="143">
        <f>'Cheddar Sharpness'!M62</f>
        <v>0</v>
      </c>
      <c r="N305" s="140">
        <f>'Cheddar Sharpness'!N62</f>
        <v>0</v>
      </c>
      <c r="O305" s="142">
        <f>'Cheddar Sharpness'!O62</f>
        <v>0</v>
      </c>
      <c r="P305" s="141">
        <f>'Cheddar Sharpness'!P62</f>
        <v>0</v>
      </c>
      <c r="Q305" s="140">
        <f>'Cheddar Sharpness'!Q62</f>
        <v>0</v>
      </c>
    </row>
    <row r="306" spans="2:17">
      <c r="B306" s="491" t="s">
        <v>69</v>
      </c>
      <c r="C306" s="362" t="s">
        <v>294</v>
      </c>
      <c r="D306" s="317">
        <f>Size!D69</f>
        <v>57564.353388350028</v>
      </c>
      <c r="E306" s="318">
        <f>Size!E69</f>
        <v>-10186.859318955037</v>
      </c>
      <c r="F306" s="321">
        <f>Size!F69</f>
        <v>-0.15035685579479924</v>
      </c>
      <c r="G306" s="333">
        <f>Size!G69</f>
        <v>4.6168618277710403</v>
      </c>
      <c r="H306" s="334">
        <f>Size!H69</f>
        <v>-0.13274227675818828</v>
      </c>
      <c r="I306" s="332">
        <f>Size!I69</f>
        <v>24.745936108633874</v>
      </c>
      <c r="J306" s="319">
        <f>Size!J69</f>
        <v>1.3633151905279455</v>
      </c>
      <c r="K306" s="321">
        <f>Size!K69</f>
        <v>5.8304635536912203E-2</v>
      </c>
      <c r="L306" s="337">
        <f>Size!L69</f>
        <v>1424483.8110829317</v>
      </c>
      <c r="M306" s="340">
        <f>Size!M69</f>
        <v>-159717.11239394383</v>
      </c>
      <c r="N306" s="321">
        <f>Size!N69</f>
        <v>-0.10081872193547879</v>
      </c>
      <c r="O306" s="329">
        <f>Size!O69</f>
        <v>465778.79861981381</v>
      </c>
      <c r="P306" s="320">
        <f>Size!P69</f>
        <v>-118925.29411262035</v>
      </c>
      <c r="Q306" s="321">
        <f>Size!Q69</f>
        <v>-0.20339398268423209</v>
      </c>
    </row>
    <row r="307" spans="2:17">
      <c r="B307" s="492"/>
      <c r="C307" s="362" t="s">
        <v>295</v>
      </c>
      <c r="D307" s="157">
        <f>Size!D70</f>
        <v>86216.607760539773</v>
      </c>
      <c r="E307" s="357">
        <f>Size!E70</f>
        <v>-10682.579259466147</v>
      </c>
      <c r="F307" s="325">
        <f>Size!F70</f>
        <v>-0.11024426094783034</v>
      </c>
      <c r="G307" s="313">
        <f>Size!G70</f>
        <v>6.9148725184864599</v>
      </c>
      <c r="H307" s="335">
        <f>Size!H70</f>
        <v>0.12189040045357746</v>
      </c>
      <c r="I307" s="315">
        <f>Size!I70</f>
        <v>10.205194930361959</v>
      </c>
      <c r="J307" s="358">
        <f>Size!J70</f>
        <v>0.27736801514046405</v>
      </c>
      <c r="K307" s="325">
        <f>Size!K70</f>
        <v>2.793844186739388E-2</v>
      </c>
      <c r="L307" s="338">
        <f>Size!L70</f>
        <v>879857.28843086597</v>
      </c>
      <c r="M307" s="359">
        <f>Size!M70</f>
        <v>-82141.068529430078</v>
      </c>
      <c r="N307" s="325">
        <f>Size!N70</f>
        <v>-8.5385871956141224E-2</v>
      </c>
      <c r="O307" s="360">
        <f>Size!O70</f>
        <v>242818.07925677299</v>
      </c>
      <c r="P307" s="361">
        <f>Size!P70</f>
        <v>-20130.697106901905</v>
      </c>
      <c r="Q307" s="325">
        <f>Size!Q70</f>
        <v>-7.6557485398068059E-2</v>
      </c>
    </row>
    <row r="308" spans="2:17">
      <c r="B308" s="492"/>
      <c r="C308" s="100" t="s">
        <v>96</v>
      </c>
      <c r="D308" s="157">
        <f>Size!D71</f>
        <v>652613.24473761907</v>
      </c>
      <c r="E308" s="322">
        <f>Size!E71</f>
        <v>-54624.934785606456</v>
      </c>
      <c r="F308" s="325">
        <f>Size!F71</f>
        <v>-7.7236971033479943E-2</v>
      </c>
      <c r="G308" s="313">
        <f>Size!G71</f>
        <v>52.341857426938361</v>
      </c>
      <c r="H308" s="335">
        <f>Size!H71</f>
        <v>2.761913008008321</v>
      </c>
      <c r="I308" s="315">
        <f>Size!I71</f>
        <v>8.5380862041356274</v>
      </c>
      <c r="J308" s="323">
        <f>Size!J71</f>
        <v>-0.54135164567557226</v>
      </c>
      <c r="K308" s="325">
        <f>Size!K71</f>
        <v>-5.9623916659865599E-2</v>
      </c>
      <c r="L308" s="338">
        <f>Size!L71</f>
        <v>5572068.1415304532</v>
      </c>
      <c r="M308" s="341">
        <f>Size!M71</f>
        <v>-849256.95446428843</v>
      </c>
      <c r="N308" s="325">
        <f>Size!N71</f>
        <v>-0.13225571696938482</v>
      </c>
      <c r="O308" s="330">
        <f>Size!O71</f>
        <v>1303881.6350594175</v>
      </c>
      <c r="P308" s="324">
        <f>Size!P71</f>
        <v>-109002.86617779569</v>
      </c>
      <c r="Q308" s="325">
        <f>Size!Q71</f>
        <v>-7.7149169717939239E-2</v>
      </c>
    </row>
    <row r="309" spans="2:17">
      <c r="B309" s="492"/>
      <c r="C309" s="100" t="s">
        <v>95</v>
      </c>
      <c r="D309" s="157">
        <f>Size!D72</f>
        <v>238853.45788202304</v>
      </c>
      <c r="E309" s="322">
        <f>Size!E72</f>
        <v>-58970.857081107941</v>
      </c>
      <c r="F309" s="325">
        <f>Size!F72</f>
        <v>-0.19800551572966166</v>
      </c>
      <c r="G309" s="313">
        <f>Size!G72</f>
        <v>19.156880034542475</v>
      </c>
      <c r="H309" s="335">
        <f>Size!H72</f>
        <v>-1.7216774443995</v>
      </c>
      <c r="I309" s="315">
        <f>Size!I72</f>
        <v>6.8906866249650705</v>
      </c>
      <c r="J309" s="323">
        <f>Size!J72</f>
        <v>-0.16172422446980494</v>
      </c>
      <c r="K309" s="325">
        <f>Size!K72</f>
        <v>-2.2931764459349989E-2</v>
      </c>
      <c r="L309" s="338">
        <f>Size!L72</f>
        <v>1645864.3275543139</v>
      </c>
      <c r="M309" s="341">
        <f>Size!M72</f>
        <v>-454515.10251718061</v>
      </c>
      <c r="N309" s="325">
        <f>Size!N72</f>
        <v>-0.21639666434064697</v>
      </c>
      <c r="O309" s="330">
        <f>Size!O72</f>
        <v>318348.37512020086</v>
      </c>
      <c r="P309" s="324">
        <f>Size!P72</f>
        <v>-78598.549072511552</v>
      </c>
      <c r="Q309" s="325">
        <f>Size!Q72</f>
        <v>-0.19800770400818879</v>
      </c>
    </row>
    <row r="310" spans="2:17">
      <c r="B310" s="492"/>
      <c r="C310" s="100" t="s">
        <v>94</v>
      </c>
      <c r="D310" s="157">
        <f>Size!D73</f>
        <v>47250.640586972237</v>
      </c>
      <c r="E310" s="322">
        <f>Size!E73</f>
        <v>-44515.387468470086</v>
      </c>
      <c r="F310" s="325">
        <f>Size!F73</f>
        <v>-0.48509659197165211</v>
      </c>
      <c r="G310" s="313">
        <f>Size!G73</f>
        <v>3.7896661045074929</v>
      </c>
      <c r="H310" s="335">
        <f>Size!H73</f>
        <v>-2.6434630763887599</v>
      </c>
      <c r="I310" s="315">
        <f>Size!I73</f>
        <v>6.4196170873267624</v>
      </c>
      <c r="J310" s="323">
        <f>Size!J73</f>
        <v>1.0578321180204941</v>
      </c>
      <c r="K310" s="325">
        <f>Size!K73</f>
        <v>0.19729103723407268</v>
      </c>
      <c r="L310" s="338">
        <f>Size!L73</f>
        <v>303331.0196992624</v>
      </c>
      <c r="M310" s="341">
        <f>Size!M73</f>
        <v>-188698.69022134558</v>
      </c>
      <c r="N310" s="325">
        <f>Size!N73</f>
        <v>-0.3835107645263805</v>
      </c>
      <c r="O310" s="330">
        <f>Size!O73</f>
        <v>47168.070499658585</v>
      </c>
      <c r="P310" s="324">
        <f>Size!P73</f>
        <v>-44377.746016127814</v>
      </c>
      <c r="Q310" s="325">
        <f>Size!Q73</f>
        <v>-0.48475995632717089</v>
      </c>
    </row>
    <row r="311" spans="2:17" ht="15" thickBot="1">
      <c r="B311" s="493"/>
      <c r="C311" s="95" t="s">
        <v>93</v>
      </c>
      <c r="D311" s="148">
        <f>Size!D74</f>
        <v>2429.1376304626465</v>
      </c>
      <c r="E311" s="147">
        <f>Size!E74</f>
        <v>252.63581252098083</v>
      </c>
      <c r="F311" s="328">
        <f>Size!F74</f>
        <v>0.11607424833667286</v>
      </c>
      <c r="G311" s="314">
        <f>Size!G74</f>
        <v>0.19482530664115646</v>
      </c>
      <c r="H311" s="336">
        <f>Size!H74</f>
        <v>4.2244687713040185E-2</v>
      </c>
      <c r="I311" s="316">
        <f>Size!I74</f>
        <v>4.1032692493456038</v>
      </c>
      <c r="J311" s="326">
        <f>Size!J74</f>
        <v>0.12410197836045889</v>
      </c>
      <c r="K311" s="328">
        <f>Size!K74</f>
        <v>3.1187926998036013E-2</v>
      </c>
      <c r="L311" s="339">
        <f>Size!L74</f>
        <v>9967.4057415056232</v>
      </c>
      <c r="M311" s="342">
        <f>Size!M74</f>
        <v>1306.7409423124791</v>
      </c>
      <c r="N311" s="328">
        <f>Size!N74</f>
        <v>0.15088229051818508</v>
      </c>
      <c r="O311" s="331">
        <f>Size!O74</f>
        <v>1214.5688152313232</v>
      </c>
      <c r="P311" s="327">
        <f>Size!P74</f>
        <v>129.9594863653183</v>
      </c>
      <c r="Q311" s="328">
        <f>Size!Q74</f>
        <v>0.11982147203287957</v>
      </c>
    </row>
    <row r="312" spans="2:17">
      <c r="B312" s="491" t="s">
        <v>92</v>
      </c>
      <c r="C312" s="120" t="s">
        <v>189</v>
      </c>
      <c r="D312" s="129">
        <f>Variety!D542</f>
        <v>0</v>
      </c>
      <c r="E312" s="128">
        <f>Variety!E542</f>
        <v>0</v>
      </c>
      <c r="F312" s="127">
        <f>Variety!F542</f>
        <v>0</v>
      </c>
      <c r="G312" s="133">
        <f>Variety!G542</f>
        <v>0</v>
      </c>
      <c r="H312" s="132">
        <f>Variety!H542</f>
        <v>0</v>
      </c>
      <c r="I312" s="256">
        <f>Variety!I542</f>
        <v>0</v>
      </c>
      <c r="J312" s="257">
        <f>Variety!J542</f>
        <v>0</v>
      </c>
      <c r="K312" s="127">
        <f>Variety!K542</f>
        <v>0</v>
      </c>
      <c r="L312" s="131">
        <f>Variety!L542</f>
        <v>0</v>
      </c>
      <c r="M312" s="130">
        <f>Variety!M542</f>
        <v>0</v>
      </c>
      <c r="N312" s="127">
        <f>Variety!N542</f>
        <v>0</v>
      </c>
      <c r="O312" s="129">
        <f>Variety!O542</f>
        <v>0</v>
      </c>
      <c r="P312" s="128">
        <f>Variety!P542</f>
        <v>0</v>
      </c>
      <c r="Q312" s="127">
        <f>Variety!Q542</f>
        <v>0</v>
      </c>
    </row>
    <row r="313" spans="2:17">
      <c r="B313" s="492"/>
      <c r="C313" s="120" t="s">
        <v>176</v>
      </c>
      <c r="D313" s="124">
        <f>Variety!D543</f>
        <v>0</v>
      </c>
      <c r="E313" s="88">
        <f>Variety!E543</f>
        <v>0</v>
      </c>
      <c r="F313" s="87">
        <f>Variety!F543</f>
        <v>0</v>
      </c>
      <c r="G313" s="126">
        <f>Variety!G543</f>
        <v>0</v>
      </c>
      <c r="H313" s="90">
        <f>Variety!H543</f>
        <v>0</v>
      </c>
      <c r="I313" s="258">
        <f>Variety!I543</f>
        <v>0</v>
      </c>
      <c r="J313" s="259">
        <f>Variety!J543</f>
        <v>0</v>
      </c>
      <c r="K313" s="87">
        <f>Variety!K543</f>
        <v>0</v>
      </c>
      <c r="L313" s="125">
        <f>Variety!L543</f>
        <v>0</v>
      </c>
      <c r="M313" s="89">
        <f>Variety!M543</f>
        <v>0</v>
      </c>
      <c r="N313" s="87">
        <f>Variety!N543</f>
        <v>0</v>
      </c>
      <c r="O313" s="124">
        <f>Variety!O543</f>
        <v>0</v>
      </c>
      <c r="P313" s="88">
        <f>Variety!P543</f>
        <v>0</v>
      </c>
      <c r="Q313" s="87">
        <f>Variety!Q543</f>
        <v>0</v>
      </c>
    </row>
    <row r="314" spans="2:17">
      <c r="B314" s="492"/>
      <c r="C314" s="120" t="s">
        <v>171</v>
      </c>
      <c r="D314" s="124">
        <f>Variety!D544</f>
        <v>0</v>
      </c>
      <c r="E314" s="88">
        <f>Variety!E544</f>
        <v>0</v>
      </c>
      <c r="F314" s="87">
        <f>Variety!F544</f>
        <v>0</v>
      </c>
      <c r="G314" s="126">
        <f>Variety!G544</f>
        <v>0</v>
      </c>
      <c r="H314" s="90">
        <f>Variety!H544</f>
        <v>0</v>
      </c>
      <c r="I314" s="258">
        <f>Variety!I544</f>
        <v>0</v>
      </c>
      <c r="J314" s="259">
        <f>Variety!J544</f>
        <v>0</v>
      </c>
      <c r="K314" s="87">
        <f>Variety!K544</f>
        <v>0</v>
      </c>
      <c r="L314" s="125">
        <f>Variety!L544</f>
        <v>0</v>
      </c>
      <c r="M314" s="89">
        <f>Variety!M544</f>
        <v>0</v>
      </c>
      <c r="N314" s="87">
        <f>Variety!N544</f>
        <v>0</v>
      </c>
      <c r="O314" s="124">
        <f>Variety!O544</f>
        <v>0</v>
      </c>
      <c r="P314" s="88">
        <f>Variety!P544</f>
        <v>0</v>
      </c>
      <c r="Q314" s="87">
        <f>Variety!Q544</f>
        <v>0</v>
      </c>
    </row>
    <row r="315" spans="2:17">
      <c r="B315" s="492"/>
      <c r="C315" s="120" t="s">
        <v>173</v>
      </c>
      <c r="D315" s="124">
        <f>Variety!D545</f>
        <v>0</v>
      </c>
      <c r="E315" s="88">
        <f>Variety!E545</f>
        <v>0</v>
      </c>
      <c r="F315" s="87">
        <f>Variety!F545</f>
        <v>0</v>
      </c>
      <c r="G315" s="126">
        <f>Variety!G545</f>
        <v>0</v>
      </c>
      <c r="H315" s="90">
        <f>Variety!H545</f>
        <v>0</v>
      </c>
      <c r="I315" s="258">
        <f>Variety!I545</f>
        <v>0</v>
      </c>
      <c r="J315" s="259">
        <f>Variety!J545</f>
        <v>0</v>
      </c>
      <c r="K315" s="87">
        <f>Variety!K545</f>
        <v>0</v>
      </c>
      <c r="L315" s="125">
        <f>Variety!L545</f>
        <v>0</v>
      </c>
      <c r="M315" s="89">
        <f>Variety!M545</f>
        <v>0</v>
      </c>
      <c r="N315" s="87">
        <f>Variety!N545</f>
        <v>0</v>
      </c>
      <c r="O315" s="124">
        <f>Variety!O545</f>
        <v>0</v>
      </c>
      <c r="P315" s="88">
        <f>Variety!P545</f>
        <v>0</v>
      </c>
      <c r="Q315" s="87">
        <f>Variety!Q545</f>
        <v>0</v>
      </c>
    </row>
    <row r="316" spans="2:17">
      <c r="B316" s="492"/>
      <c r="C316" s="120" t="s">
        <v>169</v>
      </c>
      <c r="D316" s="124">
        <f>Variety!D546</f>
        <v>0</v>
      </c>
      <c r="E316" s="88">
        <f>Variety!E546</f>
        <v>0</v>
      </c>
      <c r="F316" s="87">
        <f>Variety!F546</f>
        <v>0</v>
      </c>
      <c r="G316" s="126">
        <f>Variety!G546</f>
        <v>0</v>
      </c>
      <c r="H316" s="90">
        <f>Variety!H546</f>
        <v>0</v>
      </c>
      <c r="I316" s="258">
        <f>Variety!I546</f>
        <v>0</v>
      </c>
      <c r="J316" s="259">
        <f>Variety!J546</f>
        <v>0</v>
      </c>
      <c r="K316" s="87">
        <f>Variety!K546</f>
        <v>0</v>
      </c>
      <c r="L316" s="125">
        <f>Variety!L546</f>
        <v>0</v>
      </c>
      <c r="M316" s="89">
        <f>Variety!M546</f>
        <v>0</v>
      </c>
      <c r="N316" s="87">
        <f>Variety!N546</f>
        <v>0</v>
      </c>
      <c r="O316" s="124">
        <f>Variety!O546</f>
        <v>0</v>
      </c>
      <c r="P316" s="88">
        <f>Variety!P546</f>
        <v>0</v>
      </c>
      <c r="Q316" s="87">
        <f>Variety!Q546</f>
        <v>0</v>
      </c>
    </row>
    <row r="317" spans="2:17">
      <c r="B317" s="492"/>
      <c r="C317" s="120" t="s">
        <v>233</v>
      </c>
      <c r="D317" s="124">
        <f>Variety!D547</f>
        <v>0</v>
      </c>
      <c r="E317" s="88">
        <f>Variety!E547</f>
        <v>0</v>
      </c>
      <c r="F317" s="87">
        <f>Variety!F547</f>
        <v>0</v>
      </c>
      <c r="G317" s="126">
        <f>Variety!G547</f>
        <v>0</v>
      </c>
      <c r="H317" s="90">
        <f>Variety!H547</f>
        <v>0</v>
      </c>
      <c r="I317" s="258">
        <f>Variety!I547</f>
        <v>0</v>
      </c>
      <c r="J317" s="259">
        <f>Variety!J547</f>
        <v>0</v>
      </c>
      <c r="K317" s="87">
        <f>Variety!K547</f>
        <v>0</v>
      </c>
      <c r="L317" s="125">
        <f>Variety!L547</f>
        <v>0</v>
      </c>
      <c r="M317" s="89">
        <f>Variety!M547</f>
        <v>0</v>
      </c>
      <c r="N317" s="87">
        <f>Variety!N547</f>
        <v>0</v>
      </c>
      <c r="O317" s="124">
        <f>Variety!O547</f>
        <v>0</v>
      </c>
      <c r="P317" s="88">
        <f>Variety!P547</f>
        <v>0</v>
      </c>
      <c r="Q317" s="87">
        <f>Variety!Q547</f>
        <v>0</v>
      </c>
    </row>
    <row r="318" spans="2:17">
      <c r="B318" s="492"/>
      <c r="C318" s="120" t="s">
        <v>153</v>
      </c>
      <c r="D318" s="124">
        <f>Variety!D548</f>
        <v>0</v>
      </c>
      <c r="E318" s="88">
        <f>Variety!E548</f>
        <v>0</v>
      </c>
      <c r="F318" s="87">
        <f>Variety!F548</f>
        <v>0</v>
      </c>
      <c r="G318" s="126">
        <f>Variety!G548</f>
        <v>0</v>
      </c>
      <c r="H318" s="90">
        <f>Variety!H548</f>
        <v>0</v>
      </c>
      <c r="I318" s="258">
        <f>Variety!I548</f>
        <v>0</v>
      </c>
      <c r="J318" s="259">
        <f>Variety!J548</f>
        <v>0</v>
      </c>
      <c r="K318" s="87">
        <f>Variety!K548</f>
        <v>0</v>
      </c>
      <c r="L318" s="125">
        <f>Variety!L548</f>
        <v>0</v>
      </c>
      <c r="M318" s="89">
        <f>Variety!M548</f>
        <v>0</v>
      </c>
      <c r="N318" s="87">
        <f>Variety!N548</f>
        <v>0</v>
      </c>
      <c r="O318" s="124">
        <f>Variety!O548</f>
        <v>0</v>
      </c>
      <c r="P318" s="88">
        <f>Variety!P548</f>
        <v>0</v>
      </c>
      <c r="Q318" s="87">
        <f>Variety!Q548</f>
        <v>0</v>
      </c>
    </row>
    <row r="319" spans="2:17">
      <c r="B319" s="492"/>
      <c r="C319" s="120" t="s">
        <v>234</v>
      </c>
      <c r="D319" s="124">
        <f>Variety!D549</f>
        <v>0</v>
      </c>
      <c r="E319" s="88">
        <f>Variety!E549</f>
        <v>0</v>
      </c>
      <c r="F319" s="87">
        <f>Variety!F549</f>
        <v>0</v>
      </c>
      <c r="G319" s="126">
        <f>Variety!G549</f>
        <v>0</v>
      </c>
      <c r="H319" s="90">
        <f>Variety!H549</f>
        <v>0</v>
      </c>
      <c r="I319" s="258">
        <f>Variety!I549</f>
        <v>0</v>
      </c>
      <c r="J319" s="259">
        <f>Variety!J549</f>
        <v>0</v>
      </c>
      <c r="K319" s="87">
        <f>Variety!K549</f>
        <v>0</v>
      </c>
      <c r="L319" s="125">
        <f>Variety!L549</f>
        <v>0</v>
      </c>
      <c r="M319" s="89">
        <f>Variety!M549</f>
        <v>0</v>
      </c>
      <c r="N319" s="87">
        <f>Variety!N549</f>
        <v>0</v>
      </c>
      <c r="O319" s="124">
        <f>Variety!O549</f>
        <v>0</v>
      </c>
      <c r="P319" s="88">
        <f>Variety!P549</f>
        <v>0</v>
      </c>
      <c r="Q319" s="87">
        <f>Variety!Q549</f>
        <v>0</v>
      </c>
    </row>
    <row r="320" spans="2:17">
      <c r="B320" s="492"/>
      <c r="C320" s="120" t="s">
        <v>235</v>
      </c>
      <c r="D320" s="124">
        <f>Variety!D550</f>
        <v>0</v>
      </c>
      <c r="E320" s="88">
        <f>Variety!E550</f>
        <v>0</v>
      </c>
      <c r="F320" s="87">
        <f>Variety!F550</f>
        <v>0</v>
      </c>
      <c r="G320" s="126">
        <f>Variety!G550</f>
        <v>0</v>
      </c>
      <c r="H320" s="90">
        <f>Variety!H550</f>
        <v>0</v>
      </c>
      <c r="I320" s="258">
        <f>Variety!I550</f>
        <v>0</v>
      </c>
      <c r="J320" s="259">
        <f>Variety!J550</f>
        <v>0</v>
      </c>
      <c r="K320" s="87">
        <f>Variety!K550</f>
        <v>0</v>
      </c>
      <c r="L320" s="125">
        <f>Variety!L550</f>
        <v>0</v>
      </c>
      <c r="M320" s="89">
        <f>Variety!M550</f>
        <v>0</v>
      </c>
      <c r="N320" s="87">
        <f>Variety!N550</f>
        <v>0</v>
      </c>
      <c r="O320" s="124">
        <f>Variety!O550</f>
        <v>0</v>
      </c>
      <c r="P320" s="88">
        <f>Variety!P550</f>
        <v>0</v>
      </c>
      <c r="Q320" s="87">
        <f>Variety!Q550</f>
        <v>0</v>
      </c>
    </row>
    <row r="321" spans="2:17">
      <c r="B321" s="492"/>
      <c r="C321" s="120" t="s">
        <v>236</v>
      </c>
      <c r="D321" s="124">
        <f>Variety!D551</f>
        <v>507.14180611618667</v>
      </c>
      <c r="E321" s="88">
        <f>Variety!E551</f>
        <v>-2072.8705305370881</v>
      </c>
      <c r="F321" s="87">
        <f>Variety!F551</f>
        <v>-0.80343434838996242</v>
      </c>
      <c r="G321" s="126">
        <f>Variety!G551</f>
        <v>4.0674540893888354E-2</v>
      </c>
      <c r="H321" s="90">
        <f>Variety!H551</f>
        <v>-0.14019361916169085</v>
      </c>
      <c r="I321" s="258">
        <f>Variety!I551</f>
        <v>20.973162581969014</v>
      </c>
      <c r="J321" s="259">
        <f>Variety!J551</f>
        <v>-1.8412110134587074</v>
      </c>
      <c r="K321" s="87">
        <f>Variety!K551</f>
        <v>-8.0703991532237757E-2</v>
      </c>
      <c r="L321" s="125">
        <f>Variety!L551</f>
        <v>10636.367551788191</v>
      </c>
      <c r="M321" s="89">
        <f>Variety!M551</f>
        <v>-48224.997777432058</v>
      </c>
      <c r="N321" s="87">
        <f>Variety!N551</f>
        <v>-0.81929798107302765</v>
      </c>
      <c r="O321" s="124">
        <f>Variety!O551</f>
        <v>10813.258126144707</v>
      </c>
      <c r="P321" s="88">
        <f>Variety!P551</f>
        <v>-44197.665896313185</v>
      </c>
      <c r="Q321" s="87">
        <f>Variety!Q551</f>
        <v>-0.80343434838996242</v>
      </c>
    </row>
    <row r="322" spans="2:17">
      <c r="B322" s="492"/>
      <c r="C322" s="120" t="s">
        <v>160</v>
      </c>
      <c r="D322" s="124">
        <f>Variety!D552</f>
        <v>0</v>
      </c>
      <c r="E322" s="88">
        <f>Variety!E552</f>
        <v>0</v>
      </c>
      <c r="F322" s="87">
        <f>Variety!F552</f>
        <v>0</v>
      </c>
      <c r="G322" s="126">
        <f>Variety!G552</f>
        <v>0</v>
      </c>
      <c r="H322" s="90">
        <f>Variety!H552</f>
        <v>0</v>
      </c>
      <c r="I322" s="258">
        <f>Variety!I552</f>
        <v>0</v>
      </c>
      <c r="J322" s="259">
        <f>Variety!J552</f>
        <v>0</v>
      </c>
      <c r="K322" s="87">
        <f>Variety!K552</f>
        <v>0</v>
      </c>
      <c r="L322" s="125">
        <f>Variety!L552</f>
        <v>0</v>
      </c>
      <c r="M322" s="89">
        <f>Variety!M552</f>
        <v>0</v>
      </c>
      <c r="N322" s="87">
        <f>Variety!N552</f>
        <v>0</v>
      </c>
      <c r="O322" s="124">
        <f>Variety!O552</f>
        <v>0</v>
      </c>
      <c r="P322" s="88">
        <f>Variety!P552</f>
        <v>0</v>
      </c>
      <c r="Q322" s="87">
        <f>Variety!Q552</f>
        <v>0</v>
      </c>
    </row>
    <row r="323" spans="2:17">
      <c r="B323" s="492"/>
      <c r="C323" s="120" t="s">
        <v>155</v>
      </c>
      <c r="D323" s="124">
        <f>Variety!D553</f>
        <v>0</v>
      </c>
      <c r="E323" s="88">
        <f>Variety!E553</f>
        <v>0</v>
      </c>
      <c r="F323" s="87">
        <f>Variety!F553</f>
        <v>0</v>
      </c>
      <c r="G323" s="126">
        <f>Variety!G553</f>
        <v>0</v>
      </c>
      <c r="H323" s="90">
        <f>Variety!H553</f>
        <v>0</v>
      </c>
      <c r="I323" s="258">
        <f>Variety!I553</f>
        <v>0</v>
      </c>
      <c r="J323" s="259">
        <f>Variety!J553</f>
        <v>0</v>
      </c>
      <c r="K323" s="87">
        <f>Variety!K553</f>
        <v>0</v>
      </c>
      <c r="L323" s="125">
        <f>Variety!L553</f>
        <v>0</v>
      </c>
      <c r="M323" s="89">
        <f>Variety!M553</f>
        <v>0</v>
      </c>
      <c r="N323" s="87">
        <f>Variety!N553</f>
        <v>0</v>
      </c>
      <c r="O323" s="124">
        <f>Variety!O553</f>
        <v>0</v>
      </c>
      <c r="P323" s="88">
        <f>Variety!P553</f>
        <v>0</v>
      </c>
      <c r="Q323" s="87">
        <f>Variety!Q553</f>
        <v>0</v>
      </c>
    </row>
    <row r="324" spans="2:17">
      <c r="B324" s="492"/>
      <c r="C324" s="120" t="s">
        <v>168</v>
      </c>
      <c r="D324" s="124">
        <f>Variety!D554</f>
        <v>0</v>
      </c>
      <c r="E324" s="88">
        <f>Variety!E554</f>
        <v>0</v>
      </c>
      <c r="F324" s="87">
        <f>Variety!F554</f>
        <v>0</v>
      </c>
      <c r="G324" s="126">
        <f>Variety!G554</f>
        <v>0</v>
      </c>
      <c r="H324" s="90">
        <f>Variety!H554</f>
        <v>0</v>
      </c>
      <c r="I324" s="258">
        <f>Variety!I554</f>
        <v>0</v>
      </c>
      <c r="J324" s="259">
        <f>Variety!J554</f>
        <v>0</v>
      </c>
      <c r="K324" s="87">
        <f>Variety!K554</f>
        <v>0</v>
      </c>
      <c r="L324" s="125">
        <f>Variety!L554</f>
        <v>0</v>
      </c>
      <c r="M324" s="89">
        <f>Variety!M554</f>
        <v>0</v>
      </c>
      <c r="N324" s="87">
        <f>Variety!N554</f>
        <v>0</v>
      </c>
      <c r="O324" s="124">
        <f>Variety!O554</f>
        <v>0</v>
      </c>
      <c r="P324" s="88">
        <f>Variety!P554</f>
        <v>0</v>
      </c>
      <c r="Q324" s="87">
        <f>Variety!Q554</f>
        <v>0</v>
      </c>
    </row>
    <row r="325" spans="2:17">
      <c r="B325" s="492"/>
      <c r="C325" s="120" t="s">
        <v>157</v>
      </c>
      <c r="D325" s="124">
        <f>Variety!D555</f>
        <v>0</v>
      </c>
      <c r="E325" s="88">
        <f>Variety!E555</f>
        <v>0</v>
      </c>
      <c r="F325" s="87">
        <f>Variety!F555</f>
        <v>0</v>
      </c>
      <c r="G325" s="126">
        <f>Variety!G555</f>
        <v>0</v>
      </c>
      <c r="H325" s="90">
        <f>Variety!H555</f>
        <v>0</v>
      </c>
      <c r="I325" s="258">
        <f>Variety!I555</f>
        <v>0</v>
      </c>
      <c r="J325" s="259">
        <f>Variety!J555</f>
        <v>0</v>
      </c>
      <c r="K325" s="87">
        <f>Variety!K555</f>
        <v>0</v>
      </c>
      <c r="L325" s="125">
        <f>Variety!L555</f>
        <v>0</v>
      </c>
      <c r="M325" s="89">
        <f>Variety!M555</f>
        <v>0</v>
      </c>
      <c r="N325" s="87">
        <f>Variety!N555</f>
        <v>0</v>
      </c>
      <c r="O325" s="124">
        <f>Variety!O555</f>
        <v>0</v>
      </c>
      <c r="P325" s="88">
        <f>Variety!P555</f>
        <v>0</v>
      </c>
      <c r="Q325" s="87">
        <f>Variety!Q555</f>
        <v>0</v>
      </c>
    </row>
    <row r="326" spans="2:17" ht="15" customHeight="1">
      <c r="B326" s="492"/>
      <c r="C326" s="120" t="s">
        <v>178</v>
      </c>
      <c r="D326" s="124">
        <f>Variety!D556</f>
        <v>0</v>
      </c>
      <c r="E326" s="88">
        <f>Variety!E556</f>
        <v>0</v>
      </c>
      <c r="F326" s="87">
        <f>Variety!F556</f>
        <v>0</v>
      </c>
      <c r="G326" s="126">
        <f>Variety!G556</f>
        <v>0</v>
      </c>
      <c r="H326" s="90">
        <f>Variety!H556</f>
        <v>0</v>
      </c>
      <c r="I326" s="258">
        <f>Variety!I556</f>
        <v>0</v>
      </c>
      <c r="J326" s="259">
        <f>Variety!J556</f>
        <v>0</v>
      </c>
      <c r="K326" s="87">
        <f>Variety!K556</f>
        <v>0</v>
      </c>
      <c r="L326" s="125">
        <f>Variety!L556</f>
        <v>0</v>
      </c>
      <c r="M326" s="89">
        <f>Variety!M556</f>
        <v>0</v>
      </c>
      <c r="N326" s="87">
        <f>Variety!N556</f>
        <v>0</v>
      </c>
      <c r="O326" s="124">
        <f>Variety!O556</f>
        <v>0</v>
      </c>
      <c r="P326" s="88">
        <f>Variety!P556</f>
        <v>0</v>
      </c>
      <c r="Q326" s="87">
        <f>Variety!Q556</f>
        <v>0</v>
      </c>
    </row>
    <row r="327" spans="2:17">
      <c r="B327" s="492"/>
      <c r="C327" s="120" t="s">
        <v>154</v>
      </c>
      <c r="D327" s="124">
        <f>Variety!D557</f>
        <v>0</v>
      </c>
      <c r="E327" s="88">
        <f>Variety!E557</f>
        <v>0</v>
      </c>
      <c r="F327" s="87">
        <f>Variety!F557</f>
        <v>0</v>
      </c>
      <c r="G327" s="126">
        <f>Variety!G557</f>
        <v>0</v>
      </c>
      <c r="H327" s="90">
        <f>Variety!H557</f>
        <v>0</v>
      </c>
      <c r="I327" s="258">
        <f>Variety!I557</f>
        <v>0</v>
      </c>
      <c r="J327" s="259">
        <f>Variety!J557</f>
        <v>0</v>
      </c>
      <c r="K327" s="87">
        <f>Variety!K557</f>
        <v>0</v>
      </c>
      <c r="L327" s="125">
        <f>Variety!L557</f>
        <v>0</v>
      </c>
      <c r="M327" s="89">
        <f>Variety!M557</f>
        <v>0</v>
      </c>
      <c r="N327" s="87">
        <f>Variety!N557</f>
        <v>0</v>
      </c>
      <c r="O327" s="124">
        <f>Variety!O557</f>
        <v>0</v>
      </c>
      <c r="P327" s="88">
        <f>Variety!P557</f>
        <v>0</v>
      </c>
      <c r="Q327" s="87">
        <f>Variety!Q557</f>
        <v>0</v>
      </c>
    </row>
    <row r="328" spans="2:17">
      <c r="B328" s="492"/>
      <c r="C328" s="120" t="s">
        <v>237</v>
      </c>
      <c r="D328" s="124">
        <f>Variety!D558</f>
        <v>0</v>
      </c>
      <c r="E328" s="88">
        <f>Variety!E558</f>
        <v>0</v>
      </c>
      <c r="F328" s="87">
        <f>Variety!F558</f>
        <v>0</v>
      </c>
      <c r="G328" s="126">
        <f>Variety!G558</f>
        <v>0</v>
      </c>
      <c r="H328" s="90">
        <f>Variety!H558</f>
        <v>0</v>
      </c>
      <c r="I328" s="258">
        <f>Variety!I558</f>
        <v>0</v>
      </c>
      <c r="J328" s="259">
        <f>Variety!J558</f>
        <v>0</v>
      </c>
      <c r="K328" s="87">
        <f>Variety!K558</f>
        <v>0</v>
      </c>
      <c r="L328" s="125">
        <f>Variety!L558</f>
        <v>0</v>
      </c>
      <c r="M328" s="89">
        <f>Variety!M558</f>
        <v>0</v>
      </c>
      <c r="N328" s="87">
        <f>Variety!N558</f>
        <v>0</v>
      </c>
      <c r="O328" s="124">
        <f>Variety!O558</f>
        <v>0</v>
      </c>
      <c r="P328" s="88">
        <f>Variety!P558</f>
        <v>0</v>
      </c>
      <c r="Q328" s="87">
        <f>Variety!Q558</f>
        <v>0</v>
      </c>
    </row>
    <row r="329" spans="2:17">
      <c r="B329" s="492"/>
      <c r="C329" s="120" t="s">
        <v>183</v>
      </c>
      <c r="D329" s="124">
        <f>Variety!D559</f>
        <v>0</v>
      </c>
      <c r="E329" s="88">
        <f>Variety!E559</f>
        <v>0</v>
      </c>
      <c r="F329" s="87">
        <f>Variety!F559</f>
        <v>0</v>
      </c>
      <c r="G329" s="126">
        <f>Variety!G559</f>
        <v>0</v>
      </c>
      <c r="H329" s="90">
        <f>Variety!H559</f>
        <v>0</v>
      </c>
      <c r="I329" s="258">
        <f>Variety!I559</f>
        <v>0</v>
      </c>
      <c r="J329" s="259">
        <f>Variety!J559</f>
        <v>0</v>
      </c>
      <c r="K329" s="87">
        <f>Variety!K559</f>
        <v>0</v>
      </c>
      <c r="L329" s="125">
        <f>Variety!L559</f>
        <v>0</v>
      </c>
      <c r="M329" s="89">
        <f>Variety!M559</f>
        <v>0</v>
      </c>
      <c r="N329" s="87">
        <f>Variety!N559</f>
        <v>0</v>
      </c>
      <c r="O329" s="124">
        <f>Variety!O559</f>
        <v>0</v>
      </c>
      <c r="P329" s="88">
        <f>Variety!P559</f>
        <v>0</v>
      </c>
      <c r="Q329" s="87">
        <f>Variety!Q559</f>
        <v>0</v>
      </c>
    </row>
    <row r="330" spans="2:17">
      <c r="B330" s="492"/>
      <c r="C330" s="120" t="s">
        <v>167</v>
      </c>
      <c r="D330" s="124">
        <f>Variety!D560</f>
        <v>0</v>
      </c>
      <c r="E330" s="88">
        <f>Variety!E560</f>
        <v>0</v>
      </c>
      <c r="F330" s="87">
        <f>Variety!F560</f>
        <v>0</v>
      </c>
      <c r="G330" s="126">
        <f>Variety!G560</f>
        <v>0</v>
      </c>
      <c r="H330" s="90">
        <f>Variety!H560</f>
        <v>0</v>
      </c>
      <c r="I330" s="258">
        <f>Variety!I560</f>
        <v>0</v>
      </c>
      <c r="J330" s="259">
        <f>Variety!J560</f>
        <v>0</v>
      </c>
      <c r="K330" s="87">
        <f>Variety!K560</f>
        <v>0</v>
      </c>
      <c r="L330" s="125">
        <f>Variety!L560</f>
        <v>0</v>
      </c>
      <c r="M330" s="89">
        <f>Variety!M560</f>
        <v>0</v>
      </c>
      <c r="N330" s="87">
        <f>Variety!N560</f>
        <v>0</v>
      </c>
      <c r="O330" s="124">
        <f>Variety!O560</f>
        <v>0</v>
      </c>
      <c r="P330" s="88">
        <f>Variety!P560</f>
        <v>0</v>
      </c>
      <c r="Q330" s="87">
        <f>Variety!Q560</f>
        <v>0</v>
      </c>
    </row>
    <row r="331" spans="2:17">
      <c r="B331" s="492"/>
      <c r="C331" s="120" t="s">
        <v>187</v>
      </c>
      <c r="D331" s="124">
        <f>Variety!D561</f>
        <v>0</v>
      </c>
      <c r="E331" s="88">
        <f>Variety!E561</f>
        <v>0</v>
      </c>
      <c r="F331" s="87">
        <f>Variety!F561</f>
        <v>0</v>
      </c>
      <c r="G331" s="126">
        <f>Variety!G561</f>
        <v>0</v>
      </c>
      <c r="H331" s="90">
        <f>Variety!H561</f>
        <v>0</v>
      </c>
      <c r="I331" s="258">
        <f>Variety!I561</f>
        <v>0</v>
      </c>
      <c r="J331" s="259">
        <f>Variety!J561</f>
        <v>0</v>
      </c>
      <c r="K331" s="87">
        <f>Variety!K561</f>
        <v>0</v>
      </c>
      <c r="L331" s="125">
        <f>Variety!L561</f>
        <v>0</v>
      </c>
      <c r="M331" s="89">
        <f>Variety!M561</f>
        <v>0</v>
      </c>
      <c r="N331" s="87">
        <f>Variety!N561</f>
        <v>0</v>
      </c>
      <c r="O331" s="124">
        <f>Variety!O561</f>
        <v>0</v>
      </c>
      <c r="P331" s="88">
        <f>Variety!P561</f>
        <v>0</v>
      </c>
      <c r="Q331" s="87">
        <f>Variety!Q561</f>
        <v>0</v>
      </c>
    </row>
    <row r="332" spans="2:17">
      <c r="B332" s="492"/>
      <c r="C332" s="120" t="s">
        <v>165</v>
      </c>
      <c r="D332" s="124">
        <f>Variety!D562</f>
        <v>0</v>
      </c>
      <c r="E332" s="88">
        <f>Variety!E562</f>
        <v>0</v>
      </c>
      <c r="F332" s="87">
        <f>Variety!F562</f>
        <v>0</v>
      </c>
      <c r="G332" s="126">
        <f>Variety!G562</f>
        <v>0</v>
      </c>
      <c r="H332" s="90">
        <f>Variety!H562</f>
        <v>0</v>
      </c>
      <c r="I332" s="258">
        <f>Variety!I562</f>
        <v>0</v>
      </c>
      <c r="J332" s="259">
        <f>Variety!J562</f>
        <v>0</v>
      </c>
      <c r="K332" s="87">
        <f>Variety!K562</f>
        <v>0</v>
      </c>
      <c r="L332" s="125">
        <f>Variety!L562</f>
        <v>0</v>
      </c>
      <c r="M332" s="89">
        <f>Variety!M562</f>
        <v>0</v>
      </c>
      <c r="N332" s="87">
        <f>Variety!N562</f>
        <v>0</v>
      </c>
      <c r="O332" s="124">
        <f>Variety!O562</f>
        <v>0</v>
      </c>
      <c r="P332" s="88">
        <f>Variety!P562</f>
        <v>0</v>
      </c>
      <c r="Q332" s="87">
        <f>Variety!Q562</f>
        <v>0</v>
      </c>
    </row>
    <row r="333" spans="2:17">
      <c r="B333" s="492"/>
      <c r="C333" s="120" t="s">
        <v>238</v>
      </c>
      <c r="D333" s="124">
        <f>Variety!D563</f>
        <v>0</v>
      </c>
      <c r="E333" s="88">
        <f>Variety!E563</f>
        <v>0</v>
      </c>
      <c r="F333" s="87">
        <f>Variety!F563</f>
        <v>0</v>
      </c>
      <c r="G333" s="126">
        <f>Variety!G563</f>
        <v>0</v>
      </c>
      <c r="H333" s="90">
        <f>Variety!H563</f>
        <v>0</v>
      </c>
      <c r="I333" s="258">
        <f>Variety!I563</f>
        <v>0</v>
      </c>
      <c r="J333" s="259">
        <f>Variety!J563</f>
        <v>0</v>
      </c>
      <c r="K333" s="87">
        <f>Variety!K563</f>
        <v>0</v>
      </c>
      <c r="L333" s="125">
        <f>Variety!L563</f>
        <v>0</v>
      </c>
      <c r="M333" s="89">
        <f>Variety!M563</f>
        <v>0</v>
      </c>
      <c r="N333" s="87">
        <f>Variety!N563</f>
        <v>0</v>
      </c>
      <c r="O333" s="124">
        <f>Variety!O563</f>
        <v>0</v>
      </c>
      <c r="P333" s="88">
        <f>Variety!P563</f>
        <v>0</v>
      </c>
      <c r="Q333" s="87">
        <f>Variety!Q563</f>
        <v>0</v>
      </c>
    </row>
    <row r="334" spans="2:17">
      <c r="B334" s="492"/>
      <c r="C334" s="120" t="s">
        <v>184</v>
      </c>
      <c r="D334" s="124">
        <f>Variety!D564</f>
        <v>0</v>
      </c>
      <c r="E334" s="88">
        <f>Variety!E564</f>
        <v>0</v>
      </c>
      <c r="F334" s="87">
        <f>Variety!F564</f>
        <v>0</v>
      </c>
      <c r="G334" s="126">
        <f>Variety!G564</f>
        <v>0</v>
      </c>
      <c r="H334" s="90">
        <f>Variety!H564</f>
        <v>0</v>
      </c>
      <c r="I334" s="258">
        <f>Variety!I564</f>
        <v>0</v>
      </c>
      <c r="J334" s="259">
        <f>Variety!J564</f>
        <v>0</v>
      </c>
      <c r="K334" s="87">
        <f>Variety!K564</f>
        <v>0</v>
      </c>
      <c r="L334" s="125">
        <f>Variety!L564</f>
        <v>0</v>
      </c>
      <c r="M334" s="89">
        <f>Variety!M564</f>
        <v>0</v>
      </c>
      <c r="N334" s="87">
        <f>Variety!N564</f>
        <v>0</v>
      </c>
      <c r="O334" s="124">
        <f>Variety!O564</f>
        <v>0</v>
      </c>
      <c r="P334" s="88">
        <f>Variety!P564</f>
        <v>0</v>
      </c>
      <c r="Q334" s="87">
        <f>Variety!Q564</f>
        <v>0</v>
      </c>
    </row>
    <row r="335" spans="2:17">
      <c r="B335" s="492"/>
      <c r="C335" s="120" t="s">
        <v>170</v>
      </c>
      <c r="D335" s="124">
        <f>Variety!D565</f>
        <v>0</v>
      </c>
      <c r="E335" s="88">
        <f>Variety!E565</f>
        <v>0</v>
      </c>
      <c r="F335" s="87">
        <f>Variety!F565</f>
        <v>0</v>
      </c>
      <c r="G335" s="126">
        <f>Variety!G565</f>
        <v>0</v>
      </c>
      <c r="H335" s="90">
        <f>Variety!H565</f>
        <v>0</v>
      </c>
      <c r="I335" s="258">
        <f>Variety!I565</f>
        <v>0</v>
      </c>
      <c r="J335" s="259">
        <f>Variety!J565</f>
        <v>0</v>
      </c>
      <c r="K335" s="87">
        <f>Variety!K565</f>
        <v>0</v>
      </c>
      <c r="L335" s="125">
        <f>Variety!L565</f>
        <v>0</v>
      </c>
      <c r="M335" s="89">
        <f>Variety!M565</f>
        <v>0</v>
      </c>
      <c r="N335" s="87">
        <f>Variety!N565</f>
        <v>0</v>
      </c>
      <c r="O335" s="124">
        <f>Variety!O565</f>
        <v>0</v>
      </c>
      <c r="P335" s="88">
        <f>Variety!P565</f>
        <v>0</v>
      </c>
      <c r="Q335" s="87">
        <f>Variety!Q565</f>
        <v>0</v>
      </c>
    </row>
    <row r="336" spans="2:17">
      <c r="B336" s="492"/>
      <c r="C336" s="120" t="s">
        <v>174</v>
      </c>
      <c r="D336" s="124">
        <f>Variety!D566</f>
        <v>0</v>
      </c>
      <c r="E336" s="88">
        <f>Variety!E566</f>
        <v>0</v>
      </c>
      <c r="F336" s="87">
        <f>Variety!F566</f>
        <v>0</v>
      </c>
      <c r="G336" s="126">
        <f>Variety!G566</f>
        <v>0</v>
      </c>
      <c r="H336" s="90">
        <f>Variety!H566</f>
        <v>0</v>
      </c>
      <c r="I336" s="258">
        <f>Variety!I566</f>
        <v>0</v>
      </c>
      <c r="J336" s="259">
        <f>Variety!J566</f>
        <v>0</v>
      </c>
      <c r="K336" s="87">
        <f>Variety!K566</f>
        <v>0</v>
      </c>
      <c r="L336" s="125">
        <f>Variety!L566</f>
        <v>0</v>
      </c>
      <c r="M336" s="89">
        <f>Variety!M566</f>
        <v>0</v>
      </c>
      <c r="N336" s="87">
        <f>Variety!N566</f>
        <v>0</v>
      </c>
      <c r="O336" s="124">
        <f>Variety!O566</f>
        <v>0</v>
      </c>
      <c r="P336" s="88">
        <f>Variety!P566</f>
        <v>0</v>
      </c>
      <c r="Q336" s="87">
        <f>Variety!Q566</f>
        <v>0</v>
      </c>
    </row>
    <row r="337" spans="2:17">
      <c r="B337" s="492"/>
      <c r="C337" s="120" t="s">
        <v>182</v>
      </c>
      <c r="D337" s="124">
        <f>Variety!D567</f>
        <v>0</v>
      </c>
      <c r="E337" s="88">
        <f>Variety!E567</f>
        <v>0</v>
      </c>
      <c r="F337" s="87">
        <f>Variety!F567</f>
        <v>0</v>
      </c>
      <c r="G337" s="126">
        <f>Variety!G567</f>
        <v>0</v>
      </c>
      <c r="H337" s="90">
        <f>Variety!H567</f>
        <v>0</v>
      </c>
      <c r="I337" s="258">
        <f>Variety!I567</f>
        <v>0</v>
      </c>
      <c r="J337" s="259">
        <f>Variety!J567</f>
        <v>0</v>
      </c>
      <c r="K337" s="87">
        <f>Variety!K567</f>
        <v>0</v>
      </c>
      <c r="L337" s="125">
        <f>Variety!L567</f>
        <v>0</v>
      </c>
      <c r="M337" s="89">
        <f>Variety!M567</f>
        <v>0</v>
      </c>
      <c r="N337" s="87">
        <f>Variety!N567</f>
        <v>0</v>
      </c>
      <c r="O337" s="124">
        <f>Variety!O567</f>
        <v>0</v>
      </c>
      <c r="P337" s="88">
        <f>Variety!P567</f>
        <v>0</v>
      </c>
      <c r="Q337" s="87">
        <f>Variety!Q567</f>
        <v>0</v>
      </c>
    </row>
    <row r="338" spans="2:17">
      <c r="B338" s="492"/>
      <c r="C338" s="120" t="s">
        <v>172</v>
      </c>
      <c r="D338" s="124">
        <f>Variety!D568</f>
        <v>0</v>
      </c>
      <c r="E338" s="88">
        <f>Variety!E568</f>
        <v>0</v>
      </c>
      <c r="F338" s="87">
        <f>Variety!F568</f>
        <v>0</v>
      </c>
      <c r="G338" s="126">
        <f>Variety!G568</f>
        <v>0</v>
      </c>
      <c r="H338" s="90">
        <f>Variety!H568</f>
        <v>0</v>
      </c>
      <c r="I338" s="258">
        <f>Variety!I568</f>
        <v>0</v>
      </c>
      <c r="J338" s="259">
        <f>Variety!J568</f>
        <v>0</v>
      </c>
      <c r="K338" s="87">
        <f>Variety!K568</f>
        <v>0</v>
      </c>
      <c r="L338" s="125">
        <f>Variety!L568</f>
        <v>0</v>
      </c>
      <c r="M338" s="89">
        <f>Variety!M568</f>
        <v>0</v>
      </c>
      <c r="N338" s="87">
        <f>Variety!N568</f>
        <v>0</v>
      </c>
      <c r="O338" s="124">
        <f>Variety!O568</f>
        <v>0</v>
      </c>
      <c r="P338" s="88">
        <f>Variety!P568</f>
        <v>0</v>
      </c>
      <c r="Q338" s="87">
        <f>Variety!Q568</f>
        <v>0</v>
      </c>
    </row>
    <row r="339" spans="2:17">
      <c r="B339" s="492"/>
      <c r="C339" s="120" t="s">
        <v>162</v>
      </c>
      <c r="D339" s="124">
        <f>Variety!D569</f>
        <v>0</v>
      </c>
      <c r="E339" s="88">
        <f>Variety!E569</f>
        <v>0</v>
      </c>
      <c r="F339" s="87">
        <f>Variety!F569</f>
        <v>0</v>
      </c>
      <c r="G339" s="126">
        <f>Variety!G569</f>
        <v>0</v>
      </c>
      <c r="H339" s="90">
        <f>Variety!H569</f>
        <v>0</v>
      </c>
      <c r="I339" s="258">
        <f>Variety!I569</f>
        <v>0</v>
      </c>
      <c r="J339" s="259">
        <f>Variety!J569</f>
        <v>0</v>
      </c>
      <c r="K339" s="87">
        <f>Variety!K569</f>
        <v>0</v>
      </c>
      <c r="L339" s="125">
        <f>Variety!L569</f>
        <v>0</v>
      </c>
      <c r="M339" s="89">
        <f>Variety!M569</f>
        <v>0</v>
      </c>
      <c r="N339" s="87">
        <f>Variety!N569</f>
        <v>0</v>
      </c>
      <c r="O339" s="124">
        <f>Variety!O569</f>
        <v>0</v>
      </c>
      <c r="P339" s="88">
        <f>Variety!P569</f>
        <v>0</v>
      </c>
      <c r="Q339" s="87">
        <f>Variety!Q569</f>
        <v>0</v>
      </c>
    </row>
    <row r="340" spans="2:17">
      <c r="B340" s="492"/>
      <c r="C340" s="120" t="s">
        <v>188</v>
      </c>
      <c r="D340" s="124">
        <f>Variety!D570</f>
        <v>0</v>
      </c>
      <c r="E340" s="88">
        <f>Variety!E570</f>
        <v>0</v>
      </c>
      <c r="F340" s="87">
        <f>Variety!F570</f>
        <v>0</v>
      </c>
      <c r="G340" s="126">
        <f>Variety!G570</f>
        <v>0</v>
      </c>
      <c r="H340" s="90">
        <f>Variety!H570</f>
        <v>0</v>
      </c>
      <c r="I340" s="258">
        <f>Variety!I570</f>
        <v>0</v>
      </c>
      <c r="J340" s="259">
        <f>Variety!J570</f>
        <v>0</v>
      </c>
      <c r="K340" s="87">
        <f>Variety!K570</f>
        <v>0</v>
      </c>
      <c r="L340" s="125">
        <f>Variety!L570</f>
        <v>0</v>
      </c>
      <c r="M340" s="89">
        <f>Variety!M570</f>
        <v>0</v>
      </c>
      <c r="N340" s="87">
        <f>Variety!N570</f>
        <v>0</v>
      </c>
      <c r="O340" s="124">
        <f>Variety!O570</f>
        <v>0</v>
      </c>
      <c r="P340" s="88">
        <f>Variety!P570</f>
        <v>0</v>
      </c>
      <c r="Q340" s="87">
        <f>Variety!Q570</f>
        <v>0</v>
      </c>
    </row>
    <row r="341" spans="2:17">
      <c r="B341" s="492"/>
      <c r="C341" s="120" t="s">
        <v>179</v>
      </c>
      <c r="D341" s="124">
        <f>Variety!D571</f>
        <v>0</v>
      </c>
      <c r="E341" s="88">
        <f>Variety!E571</f>
        <v>0</v>
      </c>
      <c r="F341" s="87">
        <f>Variety!F571</f>
        <v>0</v>
      </c>
      <c r="G341" s="126">
        <f>Variety!G571</f>
        <v>0</v>
      </c>
      <c r="H341" s="90">
        <f>Variety!H571</f>
        <v>0</v>
      </c>
      <c r="I341" s="258">
        <f>Variety!I571</f>
        <v>0</v>
      </c>
      <c r="J341" s="259">
        <f>Variety!J571</f>
        <v>0</v>
      </c>
      <c r="K341" s="87">
        <f>Variety!K571</f>
        <v>0</v>
      </c>
      <c r="L341" s="125">
        <f>Variety!L571</f>
        <v>0</v>
      </c>
      <c r="M341" s="89">
        <f>Variety!M571</f>
        <v>0</v>
      </c>
      <c r="N341" s="87">
        <f>Variety!N571</f>
        <v>0</v>
      </c>
      <c r="O341" s="124">
        <f>Variety!O571</f>
        <v>0</v>
      </c>
      <c r="P341" s="88">
        <f>Variety!P571</f>
        <v>0</v>
      </c>
      <c r="Q341" s="87">
        <f>Variety!Q571</f>
        <v>0</v>
      </c>
    </row>
    <row r="342" spans="2:17">
      <c r="B342" s="492"/>
      <c r="C342" s="120" t="s">
        <v>158</v>
      </c>
      <c r="D342" s="124">
        <f>Variety!D572</f>
        <v>0</v>
      </c>
      <c r="E342" s="88">
        <f>Variety!E572</f>
        <v>0</v>
      </c>
      <c r="F342" s="87">
        <f>Variety!F572</f>
        <v>0</v>
      </c>
      <c r="G342" s="126">
        <f>Variety!G572</f>
        <v>0</v>
      </c>
      <c r="H342" s="90">
        <f>Variety!H572</f>
        <v>0</v>
      </c>
      <c r="I342" s="258">
        <f>Variety!I572</f>
        <v>0</v>
      </c>
      <c r="J342" s="259">
        <f>Variety!J572</f>
        <v>0</v>
      </c>
      <c r="K342" s="87">
        <f>Variety!K572</f>
        <v>0</v>
      </c>
      <c r="L342" s="125">
        <f>Variety!L572</f>
        <v>0</v>
      </c>
      <c r="M342" s="89">
        <f>Variety!M572</f>
        <v>0</v>
      </c>
      <c r="N342" s="87">
        <f>Variety!N572</f>
        <v>0</v>
      </c>
      <c r="O342" s="124">
        <f>Variety!O572</f>
        <v>0</v>
      </c>
      <c r="P342" s="88">
        <f>Variety!P572</f>
        <v>0</v>
      </c>
      <c r="Q342" s="87">
        <f>Variety!Q572</f>
        <v>0</v>
      </c>
    </row>
    <row r="343" spans="2:17">
      <c r="B343" s="492"/>
      <c r="C343" s="120" t="s">
        <v>156</v>
      </c>
      <c r="D343" s="124">
        <f>Variety!D573</f>
        <v>0</v>
      </c>
      <c r="E343" s="88">
        <f>Variety!E573</f>
        <v>0</v>
      </c>
      <c r="F343" s="87">
        <f>Variety!F573</f>
        <v>0</v>
      </c>
      <c r="G343" s="126">
        <f>Variety!G573</f>
        <v>0</v>
      </c>
      <c r="H343" s="90">
        <f>Variety!H573</f>
        <v>0</v>
      </c>
      <c r="I343" s="258">
        <f>Variety!I573</f>
        <v>0</v>
      </c>
      <c r="J343" s="259">
        <f>Variety!J573</f>
        <v>0</v>
      </c>
      <c r="K343" s="87">
        <f>Variety!K573</f>
        <v>0</v>
      </c>
      <c r="L343" s="125">
        <f>Variety!L573</f>
        <v>0</v>
      </c>
      <c r="M343" s="89">
        <f>Variety!M573</f>
        <v>0</v>
      </c>
      <c r="N343" s="87">
        <f>Variety!N573</f>
        <v>0</v>
      </c>
      <c r="O343" s="124">
        <f>Variety!O573</f>
        <v>0</v>
      </c>
      <c r="P343" s="88">
        <f>Variety!P573</f>
        <v>0</v>
      </c>
      <c r="Q343" s="87">
        <f>Variety!Q573</f>
        <v>0</v>
      </c>
    </row>
    <row r="344" spans="2:17">
      <c r="B344" s="492"/>
      <c r="C344" s="120" t="s">
        <v>166</v>
      </c>
      <c r="D344" s="124">
        <f>Variety!D574</f>
        <v>0</v>
      </c>
      <c r="E344" s="88">
        <f>Variety!E574</f>
        <v>0</v>
      </c>
      <c r="F344" s="87">
        <f>Variety!F574</f>
        <v>0</v>
      </c>
      <c r="G344" s="126">
        <f>Variety!G574</f>
        <v>0</v>
      </c>
      <c r="H344" s="90">
        <f>Variety!H574</f>
        <v>0</v>
      </c>
      <c r="I344" s="258">
        <f>Variety!I574</f>
        <v>0</v>
      </c>
      <c r="J344" s="259">
        <f>Variety!J574</f>
        <v>0</v>
      </c>
      <c r="K344" s="87">
        <f>Variety!K574</f>
        <v>0</v>
      </c>
      <c r="L344" s="125">
        <f>Variety!L574</f>
        <v>0</v>
      </c>
      <c r="M344" s="89">
        <f>Variety!M574</f>
        <v>0</v>
      </c>
      <c r="N344" s="87">
        <f>Variety!N574</f>
        <v>0</v>
      </c>
      <c r="O344" s="124">
        <f>Variety!O574</f>
        <v>0</v>
      </c>
      <c r="P344" s="88">
        <f>Variety!P574</f>
        <v>0</v>
      </c>
      <c r="Q344" s="87">
        <f>Variety!Q574</f>
        <v>0</v>
      </c>
    </row>
    <row r="345" spans="2:17">
      <c r="B345" s="492"/>
      <c r="C345" s="120" t="s">
        <v>186</v>
      </c>
      <c r="D345" s="124">
        <f>Variety!D575</f>
        <v>0</v>
      </c>
      <c r="E345" s="88">
        <f>Variety!E575</f>
        <v>0</v>
      </c>
      <c r="F345" s="87">
        <f>Variety!F575</f>
        <v>0</v>
      </c>
      <c r="G345" s="126">
        <f>Variety!G575</f>
        <v>0</v>
      </c>
      <c r="H345" s="90">
        <f>Variety!H575</f>
        <v>0</v>
      </c>
      <c r="I345" s="258">
        <f>Variety!I575</f>
        <v>0</v>
      </c>
      <c r="J345" s="259">
        <f>Variety!J575</f>
        <v>0</v>
      </c>
      <c r="K345" s="87">
        <f>Variety!K575</f>
        <v>0</v>
      </c>
      <c r="L345" s="125">
        <f>Variety!L575</f>
        <v>0</v>
      </c>
      <c r="M345" s="89">
        <f>Variety!M575</f>
        <v>0</v>
      </c>
      <c r="N345" s="87">
        <f>Variety!N575</f>
        <v>0</v>
      </c>
      <c r="O345" s="124">
        <f>Variety!O575</f>
        <v>0</v>
      </c>
      <c r="P345" s="88">
        <f>Variety!P575</f>
        <v>0</v>
      </c>
      <c r="Q345" s="87">
        <f>Variety!Q575</f>
        <v>0</v>
      </c>
    </row>
    <row r="346" spans="2:17">
      <c r="B346" s="492"/>
      <c r="C346" s="120" t="s">
        <v>181</v>
      </c>
      <c r="D346" s="124">
        <f>Variety!D576</f>
        <v>0</v>
      </c>
      <c r="E346" s="88">
        <f>Variety!E576</f>
        <v>0</v>
      </c>
      <c r="F346" s="87">
        <f>Variety!F576</f>
        <v>0</v>
      </c>
      <c r="G346" s="126">
        <f>Variety!G576</f>
        <v>0</v>
      </c>
      <c r="H346" s="90">
        <f>Variety!H576</f>
        <v>0</v>
      </c>
      <c r="I346" s="258">
        <f>Variety!I576</f>
        <v>0</v>
      </c>
      <c r="J346" s="259">
        <f>Variety!J576</f>
        <v>0</v>
      </c>
      <c r="K346" s="87">
        <f>Variety!K576</f>
        <v>0</v>
      </c>
      <c r="L346" s="125">
        <f>Variety!L576</f>
        <v>0</v>
      </c>
      <c r="M346" s="89">
        <f>Variety!M576</f>
        <v>0</v>
      </c>
      <c r="N346" s="87">
        <f>Variety!N576</f>
        <v>0</v>
      </c>
      <c r="O346" s="124">
        <f>Variety!O576</f>
        <v>0</v>
      </c>
      <c r="P346" s="88">
        <f>Variety!P576</f>
        <v>0</v>
      </c>
      <c r="Q346" s="87">
        <f>Variety!Q576</f>
        <v>0</v>
      </c>
    </row>
    <row r="347" spans="2:17">
      <c r="B347" s="492"/>
      <c r="C347" s="120" t="s">
        <v>159</v>
      </c>
      <c r="D347" s="124">
        <f>Variety!D577</f>
        <v>0</v>
      </c>
      <c r="E347" s="88">
        <f>Variety!E577</f>
        <v>0</v>
      </c>
      <c r="F347" s="87">
        <f>Variety!F577</f>
        <v>0</v>
      </c>
      <c r="G347" s="126">
        <f>Variety!G577</f>
        <v>0</v>
      </c>
      <c r="H347" s="90">
        <f>Variety!H577</f>
        <v>0</v>
      </c>
      <c r="I347" s="258">
        <f>Variety!I577</f>
        <v>0</v>
      </c>
      <c r="J347" s="259">
        <f>Variety!J577</f>
        <v>0</v>
      </c>
      <c r="K347" s="87">
        <f>Variety!K577</f>
        <v>0</v>
      </c>
      <c r="L347" s="125">
        <f>Variety!L577</f>
        <v>0</v>
      </c>
      <c r="M347" s="89">
        <f>Variety!M577</f>
        <v>0</v>
      </c>
      <c r="N347" s="87">
        <f>Variety!N577</f>
        <v>0</v>
      </c>
      <c r="O347" s="124">
        <f>Variety!O577</f>
        <v>0</v>
      </c>
      <c r="P347" s="88">
        <f>Variety!P577</f>
        <v>0</v>
      </c>
      <c r="Q347" s="87">
        <f>Variety!Q577</f>
        <v>0</v>
      </c>
    </row>
    <row r="348" spans="2:17">
      <c r="B348" s="492"/>
      <c r="C348" s="120" t="s">
        <v>161</v>
      </c>
      <c r="D348" s="124">
        <f>Variety!D578</f>
        <v>0</v>
      </c>
      <c r="E348" s="88">
        <f>Variety!E578</f>
        <v>0</v>
      </c>
      <c r="F348" s="87">
        <f>Variety!F578</f>
        <v>0</v>
      </c>
      <c r="G348" s="126">
        <f>Variety!G578</f>
        <v>0</v>
      </c>
      <c r="H348" s="90">
        <f>Variety!H578</f>
        <v>0</v>
      </c>
      <c r="I348" s="258">
        <f>Variety!I578</f>
        <v>0</v>
      </c>
      <c r="J348" s="259">
        <f>Variety!J578</f>
        <v>0</v>
      </c>
      <c r="K348" s="87">
        <f>Variety!K578</f>
        <v>0</v>
      </c>
      <c r="L348" s="125">
        <f>Variety!L578</f>
        <v>0</v>
      </c>
      <c r="M348" s="89">
        <f>Variety!M578</f>
        <v>0</v>
      </c>
      <c r="N348" s="87">
        <f>Variety!N578</f>
        <v>0</v>
      </c>
      <c r="O348" s="124">
        <f>Variety!O578</f>
        <v>0</v>
      </c>
      <c r="P348" s="88">
        <f>Variety!P578</f>
        <v>0</v>
      </c>
      <c r="Q348" s="87">
        <f>Variety!Q578</f>
        <v>0</v>
      </c>
    </row>
    <row r="349" spans="2:17">
      <c r="B349" s="492"/>
      <c r="C349" s="120" t="s">
        <v>177</v>
      </c>
      <c r="D349" s="124">
        <f>Variety!D579</f>
        <v>0</v>
      </c>
      <c r="E349" s="88">
        <f>Variety!E579</f>
        <v>0</v>
      </c>
      <c r="F349" s="87">
        <f>Variety!F579</f>
        <v>0</v>
      </c>
      <c r="G349" s="126">
        <f>Variety!G579</f>
        <v>0</v>
      </c>
      <c r="H349" s="90">
        <f>Variety!H579</f>
        <v>0</v>
      </c>
      <c r="I349" s="258">
        <f>Variety!I579</f>
        <v>0</v>
      </c>
      <c r="J349" s="259">
        <f>Variety!J579</f>
        <v>0</v>
      </c>
      <c r="K349" s="87">
        <f>Variety!K579</f>
        <v>0</v>
      </c>
      <c r="L349" s="125">
        <f>Variety!L579</f>
        <v>0</v>
      </c>
      <c r="M349" s="89">
        <f>Variety!M579</f>
        <v>0</v>
      </c>
      <c r="N349" s="87">
        <f>Variety!N579</f>
        <v>0</v>
      </c>
      <c r="O349" s="124">
        <f>Variety!O579</f>
        <v>0</v>
      </c>
      <c r="P349" s="88">
        <f>Variety!P579</f>
        <v>0</v>
      </c>
      <c r="Q349" s="87">
        <f>Variety!Q579</f>
        <v>0</v>
      </c>
    </row>
    <row r="350" spans="2:17">
      <c r="B350" s="492"/>
      <c r="C350" s="120" t="s">
        <v>164</v>
      </c>
      <c r="D350" s="124">
        <f>Variety!D580</f>
        <v>0</v>
      </c>
      <c r="E350" s="88">
        <f>Variety!E580</f>
        <v>0</v>
      </c>
      <c r="F350" s="87">
        <f>Variety!F580</f>
        <v>0</v>
      </c>
      <c r="G350" s="126">
        <f>Variety!G580</f>
        <v>0</v>
      </c>
      <c r="H350" s="90">
        <f>Variety!H580</f>
        <v>0</v>
      </c>
      <c r="I350" s="258">
        <f>Variety!I580</f>
        <v>0</v>
      </c>
      <c r="J350" s="259">
        <f>Variety!J580</f>
        <v>0</v>
      </c>
      <c r="K350" s="87">
        <f>Variety!K580</f>
        <v>0</v>
      </c>
      <c r="L350" s="125">
        <f>Variety!L580</f>
        <v>0</v>
      </c>
      <c r="M350" s="89">
        <f>Variety!M580</f>
        <v>0</v>
      </c>
      <c r="N350" s="87">
        <f>Variety!N580</f>
        <v>0</v>
      </c>
      <c r="O350" s="124">
        <f>Variety!O580</f>
        <v>0</v>
      </c>
      <c r="P350" s="88">
        <f>Variety!P580</f>
        <v>0</v>
      </c>
      <c r="Q350" s="87">
        <f>Variety!Q580</f>
        <v>0</v>
      </c>
    </row>
    <row r="351" spans="2:17">
      <c r="B351" s="492"/>
      <c r="C351" s="120" t="s">
        <v>190</v>
      </c>
      <c r="D351" s="124">
        <f>Variety!D581</f>
        <v>0</v>
      </c>
      <c r="E351" s="88">
        <f>Variety!E581</f>
        <v>0</v>
      </c>
      <c r="F351" s="87">
        <f>Variety!F581</f>
        <v>0</v>
      </c>
      <c r="G351" s="126">
        <f>Variety!G581</f>
        <v>0</v>
      </c>
      <c r="H351" s="90">
        <f>Variety!H581</f>
        <v>0</v>
      </c>
      <c r="I351" s="258">
        <f>Variety!I581</f>
        <v>0</v>
      </c>
      <c r="J351" s="259">
        <f>Variety!J581</f>
        <v>0</v>
      </c>
      <c r="K351" s="87">
        <f>Variety!K581</f>
        <v>0</v>
      </c>
      <c r="L351" s="125">
        <f>Variety!L581</f>
        <v>0</v>
      </c>
      <c r="M351" s="89">
        <f>Variety!M581</f>
        <v>0</v>
      </c>
      <c r="N351" s="87">
        <f>Variety!N581</f>
        <v>0</v>
      </c>
      <c r="O351" s="124">
        <f>Variety!O581</f>
        <v>0</v>
      </c>
      <c r="P351" s="88">
        <f>Variety!P581</f>
        <v>0</v>
      </c>
      <c r="Q351" s="87">
        <f>Variety!Q581</f>
        <v>0</v>
      </c>
    </row>
    <row r="352" spans="2:17">
      <c r="B352" s="492"/>
      <c r="C352" s="120" t="s">
        <v>180</v>
      </c>
      <c r="D352" s="124">
        <f>Variety!D582</f>
        <v>0</v>
      </c>
      <c r="E352" s="88">
        <f>Variety!E582</f>
        <v>0</v>
      </c>
      <c r="F352" s="87">
        <f>Variety!F582</f>
        <v>0</v>
      </c>
      <c r="G352" s="126">
        <f>Variety!G582</f>
        <v>0</v>
      </c>
      <c r="H352" s="90">
        <f>Variety!H582</f>
        <v>0</v>
      </c>
      <c r="I352" s="258">
        <f>Variety!I582</f>
        <v>0</v>
      </c>
      <c r="J352" s="259">
        <f>Variety!J582</f>
        <v>0</v>
      </c>
      <c r="K352" s="87">
        <f>Variety!K582</f>
        <v>0</v>
      </c>
      <c r="L352" s="125">
        <f>Variety!L582</f>
        <v>0</v>
      </c>
      <c r="M352" s="89">
        <f>Variety!M582</f>
        <v>0</v>
      </c>
      <c r="N352" s="87">
        <f>Variety!N582</f>
        <v>0</v>
      </c>
      <c r="O352" s="124">
        <f>Variety!O582</f>
        <v>0</v>
      </c>
      <c r="P352" s="88">
        <f>Variety!P582</f>
        <v>0</v>
      </c>
      <c r="Q352" s="87">
        <f>Variety!Q582</f>
        <v>0</v>
      </c>
    </row>
    <row r="353" spans="2:17">
      <c r="B353" s="492"/>
      <c r="C353" s="120" t="s">
        <v>185</v>
      </c>
      <c r="D353" s="124">
        <f>Variety!D583</f>
        <v>0</v>
      </c>
      <c r="E353" s="88">
        <f>Variety!E583</f>
        <v>0</v>
      </c>
      <c r="F353" s="87">
        <f>Variety!F583</f>
        <v>0</v>
      </c>
      <c r="G353" s="126">
        <f>Variety!G583</f>
        <v>0</v>
      </c>
      <c r="H353" s="90">
        <f>Variety!H583</f>
        <v>0</v>
      </c>
      <c r="I353" s="258">
        <f>Variety!I583</f>
        <v>0</v>
      </c>
      <c r="J353" s="259">
        <f>Variety!J583</f>
        <v>0</v>
      </c>
      <c r="K353" s="87">
        <f>Variety!K583</f>
        <v>0</v>
      </c>
      <c r="L353" s="125">
        <f>Variety!L583</f>
        <v>0</v>
      </c>
      <c r="M353" s="89">
        <f>Variety!M583</f>
        <v>0</v>
      </c>
      <c r="N353" s="87">
        <f>Variety!N583</f>
        <v>0</v>
      </c>
      <c r="O353" s="124">
        <f>Variety!O583</f>
        <v>0</v>
      </c>
      <c r="P353" s="88">
        <f>Variety!P583</f>
        <v>0</v>
      </c>
      <c r="Q353" s="87">
        <f>Variety!Q583</f>
        <v>0</v>
      </c>
    </row>
    <row r="354" spans="2:17">
      <c r="B354" s="492"/>
      <c r="C354" s="120" t="s">
        <v>163</v>
      </c>
      <c r="D354" s="124">
        <f>Variety!D584</f>
        <v>0</v>
      </c>
      <c r="E354" s="88">
        <f>Variety!E584</f>
        <v>0</v>
      </c>
      <c r="F354" s="87">
        <f>Variety!F584</f>
        <v>0</v>
      </c>
      <c r="G354" s="126">
        <f>Variety!G584</f>
        <v>0</v>
      </c>
      <c r="H354" s="90">
        <f>Variety!H584</f>
        <v>0</v>
      </c>
      <c r="I354" s="258">
        <f>Variety!I584</f>
        <v>0</v>
      </c>
      <c r="J354" s="259">
        <f>Variety!J584</f>
        <v>0</v>
      </c>
      <c r="K354" s="87">
        <f>Variety!K584</f>
        <v>0</v>
      </c>
      <c r="L354" s="125">
        <f>Variety!L584</f>
        <v>0</v>
      </c>
      <c r="M354" s="89">
        <f>Variety!M584</f>
        <v>0</v>
      </c>
      <c r="N354" s="87">
        <f>Variety!N584</f>
        <v>0</v>
      </c>
      <c r="O354" s="124">
        <f>Variety!O584</f>
        <v>0</v>
      </c>
      <c r="P354" s="88">
        <f>Variety!P584</f>
        <v>0</v>
      </c>
      <c r="Q354" s="87">
        <f>Variety!Q584</f>
        <v>0</v>
      </c>
    </row>
    <row r="355" spans="2:17">
      <c r="B355" s="492"/>
      <c r="C355" s="120" t="s">
        <v>175</v>
      </c>
      <c r="D355" s="124">
        <f>Variety!D585</f>
        <v>0</v>
      </c>
      <c r="E355" s="88">
        <f>Variety!E585</f>
        <v>0</v>
      </c>
      <c r="F355" s="87">
        <f>Variety!F585</f>
        <v>0</v>
      </c>
      <c r="G355" s="126">
        <f>Variety!G585</f>
        <v>0</v>
      </c>
      <c r="H355" s="90">
        <f>Variety!H585</f>
        <v>0</v>
      </c>
      <c r="I355" s="258">
        <f>Variety!I585</f>
        <v>0</v>
      </c>
      <c r="J355" s="259">
        <f>Variety!J585</f>
        <v>0</v>
      </c>
      <c r="K355" s="87">
        <f>Variety!K585</f>
        <v>0</v>
      </c>
      <c r="L355" s="125">
        <f>Variety!L585</f>
        <v>0</v>
      </c>
      <c r="M355" s="89">
        <f>Variety!M585</f>
        <v>0</v>
      </c>
      <c r="N355" s="87">
        <f>Variety!N585</f>
        <v>0</v>
      </c>
      <c r="O355" s="124">
        <f>Variety!O585</f>
        <v>0</v>
      </c>
      <c r="P355" s="88">
        <f>Variety!P585</f>
        <v>0</v>
      </c>
      <c r="Q355" s="87">
        <f>Variety!Q585</f>
        <v>0</v>
      </c>
    </row>
    <row r="356" spans="2:17">
      <c r="B356" s="492"/>
      <c r="C356" s="120" t="s">
        <v>207</v>
      </c>
      <c r="D356" s="124">
        <f>Variety!D586</f>
        <v>0</v>
      </c>
      <c r="E356" s="88">
        <f>Variety!E586</f>
        <v>0</v>
      </c>
      <c r="F356" s="87">
        <f>Variety!F586</f>
        <v>0</v>
      </c>
      <c r="G356" s="126">
        <f>Variety!G586</f>
        <v>0</v>
      </c>
      <c r="H356" s="90">
        <f>Variety!H586</f>
        <v>0</v>
      </c>
      <c r="I356" s="258">
        <f>Variety!I586</f>
        <v>0</v>
      </c>
      <c r="J356" s="259">
        <f>Variety!J586</f>
        <v>0</v>
      </c>
      <c r="K356" s="87">
        <f>Variety!K586</f>
        <v>0</v>
      </c>
      <c r="L356" s="125">
        <f>Variety!L586</f>
        <v>0</v>
      </c>
      <c r="M356" s="89">
        <f>Variety!M586</f>
        <v>0</v>
      </c>
      <c r="N356" s="87">
        <f>Variety!N586</f>
        <v>0</v>
      </c>
      <c r="O356" s="124">
        <f>Variety!O586</f>
        <v>0</v>
      </c>
      <c r="P356" s="88">
        <f>Variety!P586</f>
        <v>0</v>
      </c>
      <c r="Q356" s="87">
        <f>Variety!Q586</f>
        <v>0</v>
      </c>
    </row>
    <row r="357" spans="2:17">
      <c r="B357" s="492"/>
      <c r="C357" s="120" t="s">
        <v>208</v>
      </c>
      <c r="D357" s="124">
        <f>Variety!D587</f>
        <v>0</v>
      </c>
      <c r="E357" s="88">
        <f>Variety!E587</f>
        <v>0</v>
      </c>
      <c r="F357" s="87">
        <f>Variety!F587</f>
        <v>0</v>
      </c>
      <c r="G357" s="126">
        <f>Variety!G587</f>
        <v>0</v>
      </c>
      <c r="H357" s="90">
        <f>Variety!H587</f>
        <v>0</v>
      </c>
      <c r="I357" s="258">
        <f>Variety!I587</f>
        <v>0</v>
      </c>
      <c r="J357" s="259">
        <f>Variety!J587</f>
        <v>0</v>
      </c>
      <c r="K357" s="87">
        <f>Variety!K587</f>
        <v>0</v>
      </c>
      <c r="L357" s="125">
        <f>Variety!L587</f>
        <v>0</v>
      </c>
      <c r="M357" s="89">
        <f>Variety!M587</f>
        <v>0</v>
      </c>
      <c r="N357" s="87">
        <f>Variety!N587</f>
        <v>0</v>
      </c>
      <c r="O357" s="124">
        <f>Variety!O587</f>
        <v>0</v>
      </c>
      <c r="P357" s="88">
        <f>Variety!P587</f>
        <v>0</v>
      </c>
      <c r="Q357" s="87">
        <f>Variety!Q587</f>
        <v>0</v>
      </c>
    </row>
    <row r="358" spans="2:17">
      <c r="B358" s="492"/>
      <c r="C358" s="120" t="s">
        <v>239</v>
      </c>
      <c r="D358" s="124">
        <f>Variety!D588</f>
        <v>0</v>
      </c>
      <c r="E358" s="88">
        <f>Variety!E588</f>
        <v>0</v>
      </c>
      <c r="F358" s="87">
        <f>Variety!F588</f>
        <v>0</v>
      </c>
      <c r="G358" s="126">
        <f>Variety!G588</f>
        <v>0</v>
      </c>
      <c r="H358" s="90">
        <f>Variety!H588</f>
        <v>0</v>
      </c>
      <c r="I358" s="258">
        <f>Variety!I588</f>
        <v>0</v>
      </c>
      <c r="J358" s="259">
        <f>Variety!J588</f>
        <v>0</v>
      </c>
      <c r="K358" s="87">
        <f>Variety!K588</f>
        <v>0</v>
      </c>
      <c r="L358" s="125">
        <f>Variety!L588</f>
        <v>0</v>
      </c>
      <c r="M358" s="89">
        <f>Variety!M588</f>
        <v>0</v>
      </c>
      <c r="N358" s="87">
        <f>Variety!N588</f>
        <v>0</v>
      </c>
      <c r="O358" s="124">
        <f>Variety!O588</f>
        <v>0</v>
      </c>
      <c r="P358" s="88">
        <f>Variety!P588</f>
        <v>0</v>
      </c>
      <c r="Q358" s="87">
        <f>Variety!Q588</f>
        <v>0</v>
      </c>
    </row>
    <row r="359" spans="2:17">
      <c r="B359" s="492"/>
      <c r="C359" s="120" t="s">
        <v>209</v>
      </c>
      <c r="D359" s="124">
        <f>Variety!D589</f>
        <v>0</v>
      </c>
      <c r="E359" s="88">
        <f>Variety!E589</f>
        <v>0</v>
      </c>
      <c r="F359" s="87">
        <f>Variety!F589</f>
        <v>0</v>
      </c>
      <c r="G359" s="126">
        <f>Variety!G589</f>
        <v>0</v>
      </c>
      <c r="H359" s="90">
        <f>Variety!H589</f>
        <v>0</v>
      </c>
      <c r="I359" s="258">
        <f>Variety!I589</f>
        <v>0</v>
      </c>
      <c r="J359" s="259">
        <f>Variety!J589</f>
        <v>0</v>
      </c>
      <c r="K359" s="87">
        <f>Variety!K589</f>
        <v>0</v>
      </c>
      <c r="L359" s="125">
        <f>Variety!L589</f>
        <v>0</v>
      </c>
      <c r="M359" s="89">
        <f>Variety!M589</f>
        <v>0</v>
      </c>
      <c r="N359" s="87">
        <f>Variety!N589</f>
        <v>0</v>
      </c>
      <c r="O359" s="124">
        <f>Variety!O589</f>
        <v>0</v>
      </c>
      <c r="P359" s="88">
        <f>Variety!P589</f>
        <v>0</v>
      </c>
      <c r="Q359" s="87">
        <f>Variety!Q589</f>
        <v>0</v>
      </c>
    </row>
    <row r="360" spans="2:17" ht="15" thickBot="1">
      <c r="B360" s="493"/>
      <c r="C360" s="95" t="s">
        <v>210</v>
      </c>
      <c r="D360" s="121">
        <f>Variety!D590</f>
        <v>0</v>
      </c>
      <c r="E360" s="84">
        <f>Variety!E590</f>
        <v>0</v>
      </c>
      <c r="F360" s="83">
        <f>Variety!F590</f>
        <v>0</v>
      </c>
      <c r="G360" s="123">
        <f>Variety!G590</f>
        <v>0</v>
      </c>
      <c r="H360" s="86">
        <f>Variety!H590</f>
        <v>0</v>
      </c>
      <c r="I360" s="260">
        <f>Variety!I590</f>
        <v>0</v>
      </c>
      <c r="J360" s="261">
        <f>Variety!J590</f>
        <v>0</v>
      </c>
      <c r="K360" s="83">
        <f>Variety!K590</f>
        <v>0</v>
      </c>
      <c r="L360" s="122">
        <f>Variety!L590</f>
        <v>0</v>
      </c>
      <c r="M360" s="85">
        <f>Variety!M590</f>
        <v>0</v>
      </c>
      <c r="N360" s="83">
        <f>Variety!N590</f>
        <v>0</v>
      </c>
      <c r="O360" s="121">
        <f>Variety!O590</f>
        <v>0</v>
      </c>
      <c r="P360" s="84">
        <f>Variety!P590</f>
        <v>0</v>
      </c>
      <c r="Q360" s="83">
        <f>Variety!Q590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  <mergeCell ref="D125:F125"/>
    <mergeCell ref="G125:H125"/>
    <mergeCell ref="I125:K125"/>
    <mergeCell ref="L125:N125"/>
    <mergeCell ref="O125:Q125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</mergeCells>
  <conditionalFormatting sqref="C8:C12">
    <cfRule type="cellIs" dxfId="97" priority="6" operator="lessThan">
      <formula>0</formula>
    </cfRule>
  </conditionalFormatting>
  <conditionalFormatting sqref="C128:C132">
    <cfRule type="cellIs" dxfId="96" priority="5" operator="lessThan">
      <formula>0</formula>
    </cfRule>
  </conditionalFormatting>
  <conditionalFormatting sqref="C248:C252">
    <cfRule type="cellIs" dxfId="95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7:Q121">
    <cfRule type="cellIs" dxfId="94" priority="3" operator="lessThan">
      <formula>0</formula>
    </cfRule>
  </conditionalFormatting>
  <conditionalFormatting sqref="D127:Q240">
    <cfRule type="cellIs" dxfId="93" priority="2" operator="lessThan">
      <formula>0</formula>
    </cfRule>
  </conditionalFormatting>
  <conditionalFormatting sqref="D247:Q360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23.5">
      <c r="B2" s="498" t="s">
        <v>212</v>
      </c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</row>
    <row r="3" spans="2:17">
      <c r="B3" s="499" t="s">
        <v>16</v>
      </c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</row>
    <row r="4" spans="2:17" ht="15" thickBot="1">
      <c r="B4" s="499" t="str">
        <f>'HOME PAGE'!H4</f>
        <v>4 WEEKS ENDING 07-14-2024</v>
      </c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</row>
    <row r="5" spans="2:17">
      <c r="D5" s="505" t="s">
        <v>70</v>
      </c>
      <c r="E5" s="506"/>
      <c r="F5" s="507"/>
      <c r="G5" s="508" t="s">
        <v>19</v>
      </c>
      <c r="H5" s="509"/>
      <c r="I5" s="505" t="s">
        <v>20</v>
      </c>
      <c r="J5" s="506"/>
      <c r="K5" s="507"/>
      <c r="L5" s="508" t="s">
        <v>21</v>
      </c>
      <c r="M5" s="506"/>
      <c r="N5" s="509"/>
      <c r="O5" s="505" t="s">
        <v>22</v>
      </c>
      <c r="P5" s="506"/>
      <c r="Q5" s="507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Data'!D75</f>
        <v>0</v>
      </c>
      <c r="E7" s="425">
        <f>'Segment Data'!E75</f>
        <v>0</v>
      </c>
      <c r="F7" s="426">
        <f>'Segment Data'!F75</f>
        <v>0</v>
      </c>
      <c r="G7" s="427">
        <f>'Segment Data'!G75</f>
        <v>0</v>
      </c>
      <c r="H7" s="428">
        <f>'Segment Data'!H75</f>
        <v>0</v>
      </c>
      <c r="I7" s="429">
        <f>'Segment Data'!I75</f>
        <v>0</v>
      </c>
      <c r="J7" s="430">
        <f>'Segment Data'!J75</f>
        <v>0</v>
      </c>
      <c r="K7" s="426">
        <f>'Segment Data'!K75</f>
        <v>0</v>
      </c>
      <c r="L7" s="431">
        <f>'Segment Data'!L75</f>
        <v>0</v>
      </c>
      <c r="M7" s="432">
        <f>'Segment Data'!M75</f>
        <v>0</v>
      </c>
      <c r="N7" s="426">
        <f>'Segment Data'!N75</f>
        <v>0</v>
      </c>
      <c r="O7" s="424">
        <f>'Segment Data'!O75</f>
        <v>0</v>
      </c>
      <c r="P7" s="425">
        <f>'Segment Data'!P75</f>
        <v>0</v>
      </c>
      <c r="Q7" s="426">
        <f>'Segment Data'!Q75</f>
        <v>0</v>
      </c>
    </row>
    <row r="8" spans="2:17">
      <c r="B8" s="491" t="s">
        <v>66</v>
      </c>
      <c r="C8" s="421" t="s">
        <v>194</v>
      </c>
      <c r="D8" s="355">
        <f>'Segment Data'!D76</f>
        <v>0</v>
      </c>
      <c r="E8" s="347">
        <f>'Segment Data'!E76</f>
        <v>0</v>
      </c>
      <c r="F8" s="114">
        <f>'Segment Data'!F76</f>
        <v>0</v>
      </c>
      <c r="G8" s="348">
        <f>'Segment Data'!G76</f>
        <v>0</v>
      </c>
      <c r="H8" s="115">
        <f>'Segment Data'!H76</f>
        <v>0</v>
      </c>
      <c r="I8" s="349">
        <f>'Segment Data'!I76</f>
        <v>0</v>
      </c>
      <c r="J8" s="350">
        <f>'Segment Data'!J76</f>
        <v>0</v>
      </c>
      <c r="K8" s="114">
        <f>'Segment Data'!K76</f>
        <v>0</v>
      </c>
      <c r="L8" s="351">
        <f>'Segment Data'!L76</f>
        <v>0</v>
      </c>
      <c r="M8" s="352">
        <f>'Segment Data'!M76</f>
        <v>0</v>
      </c>
      <c r="N8" s="114">
        <f>'Segment Data'!N76</f>
        <v>0</v>
      </c>
      <c r="O8" s="353">
        <f>'Segment Data'!O76</f>
        <v>0</v>
      </c>
      <c r="P8" s="354">
        <f>'Segment Data'!P76</f>
        <v>0</v>
      </c>
      <c r="Q8" s="114">
        <f>'Segment Data'!Q76</f>
        <v>0</v>
      </c>
    </row>
    <row r="9" spans="2:17">
      <c r="B9" s="492"/>
      <c r="C9" s="421" t="s">
        <v>195</v>
      </c>
      <c r="D9" s="355">
        <f>'Segment Data'!D77</f>
        <v>0</v>
      </c>
      <c r="E9" s="347">
        <f>'Segment Data'!E77</f>
        <v>0</v>
      </c>
      <c r="F9" s="114">
        <f>'Segment Data'!F77</f>
        <v>0</v>
      </c>
      <c r="G9" s="348">
        <f>'Segment Data'!G77</f>
        <v>0</v>
      </c>
      <c r="H9" s="115">
        <f>'Segment Data'!H77</f>
        <v>0</v>
      </c>
      <c r="I9" s="349">
        <f>'Segment Data'!I77</f>
        <v>0</v>
      </c>
      <c r="J9" s="350">
        <f>'Segment Data'!J77</f>
        <v>0</v>
      </c>
      <c r="K9" s="114">
        <f>'Segment Data'!K77</f>
        <v>0</v>
      </c>
      <c r="L9" s="351">
        <f>'Segment Data'!L77</f>
        <v>0</v>
      </c>
      <c r="M9" s="352">
        <f>'Segment Data'!M77</f>
        <v>0</v>
      </c>
      <c r="N9" s="114">
        <f>'Segment Data'!N77</f>
        <v>0</v>
      </c>
      <c r="O9" s="353">
        <f>'Segment Data'!O77</f>
        <v>0</v>
      </c>
      <c r="P9" s="354">
        <f>'Segment Data'!P77</f>
        <v>0</v>
      </c>
      <c r="Q9" s="114">
        <f>'Segment Data'!Q77</f>
        <v>0</v>
      </c>
    </row>
    <row r="10" spans="2:17">
      <c r="B10" s="492"/>
      <c r="C10" s="421" t="s">
        <v>293</v>
      </c>
      <c r="D10" s="355">
        <f>'Segment Data'!D78</f>
        <v>0</v>
      </c>
      <c r="E10" s="347">
        <f>'Segment Data'!E78</f>
        <v>0</v>
      </c>
      <c r="F10" s="114">
        <f>'Segment Data'!F78</f>
        <v>0</v>
      </c>
      <c r="G10" s="348">
        <f>'Segment Data'!G78</f>
        <v>0</v>
      </c>
      <c r="H10" s="115">
        <f>'Segment Data'!H78</f>
        <v>0</v>
      </c>
      <c r="I10" s="349">
        <f>'Segment Data'!I78</f>
        <v>0</v>
      </c>
      <c r="J10" s="350">
        <f>'Segment Data'!J78</f>
        <v>0</v>
      </c>
      <c r="K10" s="114">
        <f>'Segment Data'!K78</f>
        <v>0</v>
      </c>
      <c r="L10" s="351">
        <f>'Segment Data'!L78</f>
        <v>0</v>
      </c>
      <c r="M10" s="352">
        <f>'Segment Data'!M78</f>
        <v>0</v>
      </c>
      <c r="N10" s="114">
        <f>'Segment Data'!N78</f>
        <v>0</v>
      </c>
      <c r="O10" s="353">
        <f>'Segment Data'!O78</f>
        <v>0</v>
      </c>
      <c r="P10" s="354">
        <f>'Segment Data'!P78</f>
        <v>0</v>
      </c>
      <c r="Q10" s="114">
        <f>'Segment Data'!Q78</f>
        <v>0</v>
      </c>
    </row>
    <row r="11" spans="2:17">
      <c r="B11" s="492"/>
      <c r="C11" s="421" t="s">
        <v>193</v>
      </c>
      <c r="D11" s="355">
        <f>'Segment Data'!D79</f>
        <v>0</v>
      </c>
      <c r="E11" s="347">
        <f>'Segment Data'!E79</f>
        <v>0</v>
      </c>
      <c r="F11" s="114">
        <f>'Segment Data'!F79</f>
        <v>0</v>
      </c>
      <c r="G11" s="348">
        <f>'Segment Data'!G79</f>
        <v>0</v>
      </c>
      <c r="H11" s="115">
        <f>'Segment Data'!H79</f>
        <v>0</v>
      </c>
      <c r="I11" s="349">
        <f>'Segment Data'!I79</f>
        <v>0</v>
      </c>
      <c r="J11" s="350">
        <f>'Segment Data'!J79</f>
        <v>0</v>
      </c>
      <c r="K11" s="114">
        <f>'Segment Data'!K79</f>
        <v>0</v>
      </c>
      <c r="L11" s="351">
        <f>'Segment Data'!L79</f>
        <v>0</v>
      </c>
      <c r="M11" s="352">
        <f>'Segment Data'!M79</f>
        <v>0</v>
      </c>
      <c r="N11" s="114">
        <f>'Segment Data'!N79</f>
        <v>0</v>
      </c>
      <c r="O11" s="353">
        <f>'Segment Data'!O79</f>
        <v>0</v>
      </c>
      <c r="P11" s="354">
        <f>'Segment Data'!P79</f>
        <v>0</v>
      </c>
      <c r="Q11" s="114">
        <f>'Segment Data'!Q79</f>
        <v>0</v>
      </c>
    </row>
    <row r="12" spans="2:17" ht="15" thickBot="1">
      <c r="B12" s="493"/>
      <c r="C12" s="422" t="s">
        <v>292</v>
      </c>
      <c r="D12" s="356">
        <f>'Segment Data'!D80</f>
        <v>4965.0097238802791</v>
      </c>
      <c r="E12" s="113">
        <f>'Segment Data'!E80</f>
        <v>-5121.3320261125809</v>
      </c>
      <c r="F12" s="111">
        <f>'Segment Data'!F80</f>
        <v>-0.50774920710139593</v>
      </c>
      <c r="G12" s="171">
        <f>'Segment Data'!G80</f>
        <v>0.38175153291604846</v>
      </c>
      <c r="H12" s="112">
        <f>'Segment Data'!H80</f>
        <v>-0.33672837076581186</v>
      </c>
      <c r="I12" s="234">
        <f>'Segment Data'!I80</f>
        <v>35.49419307266438</v>
      </c>
      <c r="J12" s="235">
        <f>'Segment Data'!J80</f>
        <v>1.6199775187287955</v>
      </c>
      <c r="K12" s="111">
        <f>'Segment Data'!K80</f>
        <v>4.7823322023484695E-2</v>
      </c>
      <c r="L12" s="170">
        <f>'Segment Data'!L80</f>
        <v>176229.01374706268</v>
      </c>
      <c r="M12" s="169">
        <f>'Segment Data'!M80</f>
        <v>-165437.90084285531</v>
      </c>
      <c r="N12" s="111">
        <f>'Segment Data'!N80</f>
        <v>-0.48420813891629033</v>
      </c>
      <c r="O12" s="168">
        <f>'Segment Data'!O80</f>
        <v>40527.480319261551</v>
      </c>
      <c r="P12" s="167">
        <f>'Segment Data'!P80</f>
        <v>-42765.754488605773</v>
      </c>
      <c r="Q12" s="111">
        <f>'Segment Data'!Q80</f>
        <v>-0.51343611023456615</v>
      </c>
    </row>
    <row r="13" spans="2:17">
      <c r="B13" s="491" t="s">
        <v>151</v>
      </c>
      <c r="C13" s="224" t="s">
        <v>150</v>
      </c>
      <c r="D13" s="110">
        <f>Fat!D51</f>
        <v>0</v>
      </c>
      <c r="E13" s="109">
        <f>Fat!E51</f>
        <v>0</v>
      </c>
      <c r="F13" s="107">
        <f>Fat!F51</f>
        <v>0</v>
      </c>
      <c r="G13" s="223">
        <f>Fat!G51</f>
        <v>0</v>
      </c>
      <c r="H13" s="108">
        <f>Fat!H51</f>
        <v>0</v>
      </c>
      <c r="I13" s="236">
        <f>Fat!I51</f>
        <v>0</v>
      </c>
      <c r="J13" s="237">
        <f>Fat!J51</f>
        <v>0</v>
      </c>
      <c r="K13" s="107">
        <f>Fat!K51</f>
        <v>0</v>
      </c>
      <c r="L13" s="222">
        <f>Fat!L51</f>
        <v>0</v>
      </c>
      <c r="M13" s="221">
        <f>Fat!M51</f>
        <v>0</v>
      </c>
      <c r="N13" s="107">
        <f>Fat!N51</f>
        <v>0</v>
      </c>
      <c r="O13" s="225">
        <f>Fat!O51</f>
        <v>0</v>
      </c>
      <c r="P13" s="226">
        <f>Fat!P51</f>
        <v>0</v>
      </c>
      <c r="Q13" s="107">
        <f>Fat!Q51</f>
        <v>0</v>
      </c>
    </row>
    <row r="14" spans="2:17">
      <c r="B14" s="492"/>
      <c r="C14" s="220" t="s">
        <v>213</v>
      </c>
      <c r="D14" s="99">
        <f>Fat!D52</f>
        <v>0</v>
      </c>
      <c r="E14" s="98">
        <f>Fat!E52</f>
        <v>0</v>
      </c>
      <c r="F14" s="96">
        <f>Fat!F52</f>
        <v>0</v>
      </c>
      <c r="G14" s="203">
        <f>Fat!G52</f>
        <v>0</v>
      </c>
      <c r="H14" s="97">
        <f>Fat!H52</f>
        <v>0</v>
      </c>
      <c r="I14" s="238">
        <f>Fat!I52</f>
        <v>0</v>
      </c>
      <c r="J14" s="239">
        <f>Fat!J52</f>
        <v>0</v>
      </c>
      <c r="K14" s="96">
        <f>Fat!K52</f>
        <v>0</v>
      </c>
      <c r="L14" s="202">
        <f>Fat!L52</f>
        <v>0</v>
      </c>
      <c r="M14" s="201">
        <f>Fat!M52</f>
        <v>0</v>
      </c>
      <c r="N14" s="96">
        <f>Fat!N52</f>
        <v>0</v>
      </c>
      <c r="O14" s="200">
        <f>Fat!O52</f>
        <v>0</v>
      </c>
      <c r="P14" s="199">
        <f>Fat!P52</f>
        <v>0</v>
      </c>
      <c r="Q14" s="96">
        <f>Fat!Q52</f>
        <v>0</v>
      </c>
    </row>
    <row r="15" spans="2:17">
      <c r="B15" s="492"/>
      <c r="C15" s="220" t="s">
        <v>65</v>
      </c>
      <c r="D15" s="99">
        <f>Fat!D53</f>
        <v>0</v>
      </c>
      <c r="E15" s="98">
        <f>Fat!E53</f>
        <v>0</v>
      </c>
      <c r="F15" s="96">
        <f>Fat!F53</f>
        <v>0</v>
      </c>
      <c r="G15" s="203">
        <f>Fat!G53</f>
        <v>0</v>
      </c>
      <c r="H15" s="97">
        <f>Fat!H53</f>
        <v>0</v>
      </c>
      <c r="I15" s="238">
        <f>Fat!I53</f>
        <v>0</v>
      </c>
      <c r="J15" s="239">
        <f>Fat!J53</f>
        <v>0</v>
      </c>
      <c r="K15" s="96">
        <f>Fat!K53</f>
        <v>0</v>
      </c>
      <c r="L15" s="202">
        <f>Fat!L53</f>
        <v>0</v>
      </c>
      <c r="M15" s="201">
        <f>Fat!M53</f>
        <v>0</v>
      </c>
      <c r="N15" s="96">
        <f>Fat!N53</f>
        <v>0</v>
      </c>
      <c r="O15" s="200">
        <f>Fat!O53</f>
        <v>0</v>
      </c>
      <c r="P15" s="199">
        <f>Fat!P53</f>
        <v>0</v>
      </c>
      <c r="Q15" s="96">
        <f>Fat!Q53</f>
        <v>0</v>
      </c>
    </row>
    <row r="16" spans="2:17" ht="15" thickBot="1">
      <c r="B16" s="493"/>
      <c r="C16" s="227" t="s">
        <v>13</v>
      </c>
      <c r="D16" s="94">
        <f>Fat!D54</f>
        <v>9792.2761423587799</v>
      </c>
      <c r="E16" s="93">
        <f>Fat!E54</f>
        <v>-1421.9435440599918</v>
      </c>
      <c r="F16" s="91">
        <f>Fat!F54</f>
        <v>-0.12679826005032413</v>
      </c>
      <c r="G16" s="215">
        <f>Fat!G54</f>
        <v>0.75291220681864168</v>
      </c>
      <c r="H16" s="92">
        <f>Fat!H54</f>
        <v>-4.5909772435738683E-2</v>
      </c>
      <c r="I16" s="240">
        <f>Fat!I54</f>
        <v>15.252735732608544</v>
      </c>
      <c r="J16" s="241">
        <f>Fat!J54</f>
        <v>0.34236554143667242</v>
      </c>
      <c r="K16" s="91">
        <f>Fat!K54</f>
        <v>2.2961572184128608E-2</v>
      </c>
      <c r="L16" s="214">
        <f>Fat!L54</f>
        <v>149359.00022012592</v>
      </c>
      <c r="M16" s="213">
        <f>Fat!M54</f>
        <v>-17849.166709505313</v>
      </c>
      <c r="N16" s="91">
        <f>Fat!N54</f>
        <v>-0.10674817526716293</v>
      </c>
      <c r="O16" s="212">
        <f>Fat!O54</f>
        <v>75546.522909760475</v>
      </c>
      <c r="P16" s="211">
        <f>Fat!P54</f>
        <v>-10201.778591752052</v>
      </c>
      <c r="Q16" s="91">
        <f>Fat!Q54</f>
        <v>-0.11897353548830471</v>
      </c>
    </row>
    <row r="17" spans="2:17">
      <c r="B17" s="491" t="s">
        <v>67</v>
      </c>
      <c r="C17" s="224" t="s">
        <v>148</v>
      </c>
      <c r="D17" s="110">
        <f>'Form Data'!D231</f>
        <v>0</v>
      </c>
      <c r="E17" s="109">
        <f>'Form Data'!E231</f>
        <v>0</v>
      </c>
      <c r="F17" s="107">
        <f>'Form Data'!F231</f>
        <v>0</v>
      </c>
      <c r="G17" s="223">
        <f>'Form Data'!G231</f>
        <v>0</v>
      </c>
      <c r="H17" s="108">
        <f>'Form Data'!H231</f>
        <v>0</v>
      </c>
      <c r="I17" s="236">
        <f>'Form Data'!I231</f>
        <v>0</v>
      </c>
      <c r="J17" s="237">
        <f>'Form Data'!J231</f>
        <v>0</v>
      </c>
      <c r="K17" s="107">
        <f>'Form Data'!K231</f>
        <v>0</v>
      </c>
      <c r="L17" s="222">
        <f>'Form Data'!L231</f>
        <v>0</v>
      </c>
      <c r="M17" s="221">
        <f>'Form Data'!M231</f>
        <v>0</v>
      </c>
      <c r="N17" s="107">
        <f>'Form Data'!N231</f>
        <v>0</v>
      </c>
      <c r="O17" s="225">
        <f>'Form Data'!O231</f>
        <v>0</v>
      </c>
      <c r="P17" s="226">
        <f>'Form Data'!P231</f>
        <v>0</v>
      </c>
      <c r="Q17" s="107">
        <f>'Form Data'!Q231</f>
        <v>0</v>
      </c>
    </row>
    <row r="18" spans="2:17">
      <c r="B18" s="492"/>
      <c r="C18" s="220" t="s">
        <v>147</v>
      </c>
      <c r="D18" s="99">
        <f>'Form Data'!D232</f>
        <v>0</v>
      </c>
      <c r="E18" s="98">
        <f>'Form Data'!E232</f>
        <v>0</v>
      </c>
      <c r="F18" s="96">
        <f>'Form Data'!F232</f>
        <v>0</v>
      </c>
      <c r="G18" s="203">
        <f>'Form Data'!G232</f>
        <v>0</v>
      </c>
      <c r="H18" s="97">
        <f>'Form Data'!H232</f>
        <v>0</v>
      </c>
      <c r="I18" s="238">
        <f>'Form Data'!I232</f>
        <v>0</v>
      </c>
      <c r="J18" s="239">
        <f>'Form Data'!J232</f>
        <v>0</v>
      </c>
      <c r="K18" s="96">
        <f>'Form Data'!K232</f>
        <v>0</v>
      </c>
      <c r="L18" s="202">
        <f>'Form Data'!L232</f>
        <v>0</v>
      </c>
      <c r="M18" s="201">
        <f>'Form Data'!M232</f>
        <v>0</v>
      </c>
      <c r="N18" s="96">
        <f>'Form Data'!N232</f>
        <v>0</v>
      </c>
      <c r="O18" s="200">
        <f>'Form Data'!O232</f>
        <v>0</v>
      </c>
      <c r="P18" s="199">
        <f>'Form Data'!P232</f>
        <v>0</v>
      </c>
      <c r="Q18" s="96">
        <f>'Form Data'!Q232</f>
        <v>0</v>
      </c>
    </row>
    <row r="19" spans="2:17">
      <c r="B19" s="492"/>
      <c r="C19" s="220" t="s">
        <v>146</v>
      </c>
      <c r="D19" s="99">
        <f>'Form Data'!D233</f>
        <v>0</v>
      </c>
      <c r="E19" s="98">
        <f>'Form Data'!E233</f>
        <v>0</v>
      </c>
      <c r="F19" s="96">
        <f>'Form Data'!F233</f>
        <v>0</v>
      </c>
      <c r="G19" s="203">
        <f>'Form Data'!G233</f>
        <v>0</v>
      </c>
      <c r="H19" s="97">
        <f>'Form Data'!H233</f>
        <v>0</v>
      </c>
      <c r="I19" s="238">
        <f>'Form Data'!I233</f>
        <v>0</v>
      </c>
      <c r="J19" s="239">
        <f>'Form Data'!J233</f>
        <v>0</v>
      </c>
      <c r="K19" s="96">
        <f>'Form Data'!K233</f>
        <v>0</v>
      </c>
      <c r="L19" s="202">
        <f>'Form Data'!L233</f>
        <v>0</v>
      </c>
      <c r="M19" s="201">
        <f>'Form Data'!M233</f>
        <v>0</v>
      </c>
      <c r="N19" s="96">
        <f>'Form Data'!N233</f>
        <v>0</v>
      </c>
      <c r="O19" s="200">
        <f>'Form Data'!O233</f>
        <v>0</v>
      </c>
      <c r="P19" s="199">
        <f>'Form Data'!P233</f>
        <v>0</v>
      </c>
      <c r="Q19" s="96">
        <f>'Form Data'!Q233</f>
        <v>0</v>
      </c>
    </row>
    <row r="20" spans="2:17">
      <c r="B20" s="492"/>
      <c r="C20" s="220" t="s">
        <v>145</v>
      </c>
      <c r="D20" s="99">
        <f>'Form Data'!D234</f>
        <v>0</v>
      </c>
      <c r="E20" s="98">
        <f>'Form Data'!E234</f>
        <v>0</v>
      </c>
      <c r="F20" s="96">
        <f>'Form Data'!F234</f>
        <v>0</v>
      </c>
      <c r="G20" s="203">
        <f>'Form Data'!G234</f>
        <v>0</v>
      </c>
      <c r="H20" s="97">
        <f>'Form Data'!H234</f>
        <v>0</v>
      </c>
      <c r="I20" s="238">
        <f>'Form Data'!I234</f>
        <v>0</v>
      </c>
      <c r="J20" s="239">
        <f>'Form Data'!J234</f>
        <v>0</v>
      </c>
      <c r="K20" s="96">
        <f>'Form Data'!K234</f>
        <v>0</v>
      </c>
      <c r="L20" s="202">
        <f>'Form Data'!L234</f>
        <v>0</v>
      </c>
      <c r="M20" s="201">
        <f>'Form Data'!M234</f>
        <v>0</v>
      </c>
      <c r="N20" s="96">
        <f>'Form Data'!N234</f>
        <v>0</v>
      </c>
      <c r="O20" s="200">
        <f>'Form Data'!O234</f>
        <v>0</v>
      </c>
      <c r="P20" s="199">
        <f>'Form Data'!P234</f>
        <v>0</v>
      </c>
      <c r="Q20" s="96">
        <f>'Form Data'!Q234</f>
        <v>0</v>
      </c>
    </row>
    <row r="21" spans="2:17">
      <c r="B21" s="492"/>
      <c r="C21" s="220" t="s">
        <v>144</v>
      </c>
      <c r="D21" s="99">
        <f>'Form Data'!D235</f>
        <v>0</v>
      </c>
      <c r="E21" s="98">
        <f>'Form Data'!E235</f>
        <v>0</v>
      </c>
      <c r="F21" s="96">
        <f>'Form Data'!F235</f>
        <v>0</v>
      </c>
      <c r="G21" s="203">
        <f>'Form Data'!G235</f>
        <v>0</v>
      </c>
      <c r="H21" s="97">
        <f>'Form Data'!H235</f>
        <v>0</v>
      </c>
      <c r="I21" s="238">
        <f>'Form Data'!I235</f>
        <v>0</v>
      </c>
      <c r="J21" s="239">
        <f>'Form Data'!J235</f>
        <v>0</v>
      </c>
      <c r="K21" s="96">
        <f>'Form Data'!K235</f>
        <v>0</v>
      </c>
      <c r="L21" s="202">
        <f>'Form Data'!L235</f>
        <v>0</v>
      </c>
      <c r="M21" s="201">
        <f>'Form Data'!M235</f>
        <v>0</v>
      </c>
      <c r="N21" s="96">
        <f>'Form Data'!N235</f>
        <v>0</v>
      </c>
      <c r="O21" s="200">
        <f>'Form Data'!O235</f>
        <v>0</v>
      </c>
      <c r="P21" s="199">
        <f>'Form Data'!P235</f>
        <v>0</v>
      </c>
      <c r="Q21" s="96">
        <f>'Form Data'!Q235</f>
        <v>0</v>
      </c>
    </row>
    <row r="22" spans="2:17">
      <c r="B22" s="492"/>
      <c r="C22" s="220" t="s">
        <v>143</v>
      </c>
      <c r="D22" s="99">
        <f>'Form Data'!D236</f>
        <v>0</v>
      </c>
      <c r="E22" s="98">
        <f>'Form Data'!E236</f>
        <v>0</v>
      </c>
      <c r="F22" s="96">
        <f>'Form Data'!F236</f>
        <v>0</v>
      </c>
      <c r="G22" s="203">
        <f>'Form Data'!G236</f>
        <v>0</v>
      </c>
      <c r="H22" s="97">
        <f>'Form Data'!H236</f>
        <v>0</v>
      </c>
      <c r="I22" s="238">
        <f>'Form Data'!I236</f>
        <v>0</v>
      </c>
      <c r="J22" s="239">
        <f>'Form Data'!J236</f>
        <v>0</v>
      </c>
      <c r="K22" s="96">
        <f>'Form Data'!K236</f>
        <v>0</v>
      </c>
      <c r="L22" s="202">
        <f>'Form Data'!L236</f>
        <v>0</v>
      </c>
      <c r="M22" s="201">
        <f>'Form Data'!M236</f>
        <v>0</v>
      </c>
      <c r="N22" s="96">
        <f>'Form Data'!N236</f>
        <v>0</v>
      </c>
      <c r="O22" s="200">
        <f>'Form Data'!O236</f>
        <v>0</v>
      </c>
      <c r="P22" s="199">
        <f>'Form Data'!P236</f>
        <v>0</v>
      </c>
      <c r="Q22" s="96">
        <f>'Form Data'!Q236</f>
        <v>0</v>
      </c>
    </row>
    <row r="23" spans="2:17">
      <c r="B23" s="492"/>
      <c r="C23" s="220" t="s">
        <v>142</v>
      </c>
      <c r="D23" s="99">
        <f>'Form Data'!D237</f>
        <v>0</v>
      </c>
      <c r="E23" s="98">
        <f>'Form Data'!E237</f>
        <v>0</v>
      </c>
      <c r="F23" s="96">
        <f>'Form Data'!F237</f>
        <v>0</v>
      </c>
      <c r="G23" s="203">
        <f>'Form Data'!G237</f>
        <v>0</v>
      </c>
      <c r="H23" s="97">
        <f>'Form Data'!H237</f>
        <v>0</v>
      </c>
      <c r="I23" s="238">
        <f>'Form Data'!I237</f>
        <v>0</v>
      </c>
      <c r="J23" s="239">
        <f>'Form Data'!J237</f>
        <v>0</v>
      </c>
      <c r="K23" s="96">
        <f>'Form Data'!K237</f>
        <v>0</v>
      </c>
      <c r="L23" s="202">
        <f>'Form Data'!L237</f>
        <v>0</v>
      </c>
      <c r="M23" s="201">
        <f>'Form Data'!M237</f>
        <v>0</v>
      </c>
      <c r="N23" s="96">
        <f>'Form Data'!N237</f>
        <v>0</v>
      </c>
      <c r="O23" s="200">
        <f>'Form Data'!O237</f>
        <v>0</v>
      </c>
      <c r="P23" s="199">
        <f>'Form Data'!P237</f>
        <v>0</v>
      </c>
      <c r="Q23" s="96">
        <f>'Form Data'!Q237</f>
        <v>0</v>
      </c>
    </row>
    <row r="24" spans="2:17" ht="15" customHeight="1">
      <c r="B24" s="492"/>
      <c r="C24" s="220" t="s">
        <v>141</v>
      </c>
      <c r="D24" s="99">
        <f>'Form Data'!D238</f>
        <v>5343.0591579675674</v>
      </c>
      <c r="E24" s="98">
        <f>'Form Data'!E238</f>
        <v>-2378.2084065675735</v>
      </c>
      <c r="F24" s="96">
        <f>'Form Data'!F238</f>
        <v>-0.30800751129141235</v>
      </c>
      <c r="G24" s="203">
        <f>'Form Data'!G238</f>
        <v>0.41081913983063828</v>
      </c>
      <c r="H24" s="97">
        <f>'Form Data'!H238</f>
        <v>-0.13918954652712928</v>
      </c>
      <c r="I24" s="238">
        <f>'Form Data'!I238</f>
        <v>7.0512360049088096</v>
      </c>
      <c r="J24" s="239">
        <f>'Form Data'!J238</f>
        <v>0.38734249619077943</v>
      </c>
      <c r="K24" s="96">
        <f>'Form Data'!K238</f>
        <v>5.8125553129568935E-2</v>
      </c>
      <c r="L24" s="202">
        <f>'Form Data'!L238</f>
        <v>37675.171111018659</v>
      </c>
      <c r="M24" s="201">
        <f>'Form Data'!M238</f>
        <v>-13778.533691362143</v>
      </c>
      <c r="N24" s="96">
        <f>'Form Data'!N238</f>
        <v>-0.26778506512371875</v>
      </c>
      <c r="O24" s="200">
        <f>'Form Data'!O238</f>
        <v>4259.3781319856644</v>
      </c>
      <c r="P24" s="199">
        <f>'Form Data'!P238</f>
        <v>-2510.3556362390518</v>
      </c>
      <c r="Q24" s="96">
        <f>'Form Data'!Q238</f>
        <v>-0.37082043728543307</v>
      </c>
    </row>
    <row r="25" spans="2:17">
      <c r="B25" s="492"/>
      <c r="C25" s="220" t="s">
        <v>140</v>
      </c>
      <c r="D25" s="99">
        <f>'Form Data'!D239</f>
        <v>0</v>
      </c>
      <c r="E25" s="98">
        <f>'Form Data'!E239</f>
        <v>0</v>
      </c>
      <c r="F25" s="96">
        <f>'Form Data'!F239</f>
        <v>0</v>
      </c>
      <c r="G25" s="203">
        <f>'Form Data'!G239</f>
        <v>0</v>
      </c>
      <c r="H25" s="97">
        <f>'Form Data'!H239</f>
        <v>0</v>
      </c>
      <c r="I25" s="238">
        <f>'Form Data'!I239</f>
        <v>0</v>
      </c>
      <c r="J25" s="239">
        <f>'Form Data'!J239</f>
        <v>0</v>
      </c>
      <c r="K25" s="96">
        <f>'Form Data'!K239</f>
        <v>0</v>
      </c>
      <c r="L25" s="202">
        <f>'Form Data'!L239</f>
        <v>0</v>
      </c>
      <c r="M25" s="201">
        <f>'Form Data'!M239</f>
        <v>0</v>
      </c>
      <c r="N25" s="96">
        <f>'Form Data'!N239</f>
        <v>0</v>
      </c>
      <c r="O25" s="200">
        <f>'Form Data'!O239</f>
        <v>0</v>
      </c>
      <c r="P25" s="199">
        <f>'Form Data'!P239</f>
        <v>0</v>
      </c>
      <c r="Q25" s="96">
        <f>'Form Data'!Q239</f>
        <v>0</v>
      </c>
    </row>
    <row r="26" spans="2:17">
      <c r="B26" s="492"/>
      <c r="C26" s="220" t="s">
        <v>139</v>
      </c>
      <c r="D26" s="99">
        <f>'Form Data'!D240</f>
        <v>0</v>
      </c>
      <c r="E26" s="98">
        <f>'Form Data'!E240</f>
        <v>0</v>
      </c>
      <c r="F26" s="96">
        <f>'Form Data'!F240</f>
        <v>0</v>
      </c>
      <c r="G26" s="203">
        <f>'Form Data'!G240</f>
        <v>0</v>
      </c>
      <c r="H26" s="97">
        <f>'Form Data'!H240</f>
        <v>0</v>
      </c>
      <c r="I26" s="238">
        <f>'Form Data'!I240</f>
        <v>0</v>
      </c>
      <c r="J26" s="239">
        <f>'Form Data'!J240</f>
        <v>0</v>
      </c>
      <c r="K26" s="96">
        <f>'Form Data'!K240</f>
        <v>0</v>
      </c>
      <c r="L26" s="202">
        <f>'Form Data'!L240</f>
        <v>0</v>
      </c>
      <c r="M26" s="201">
        <f>'Form Data'!M240</f>
        <v>0</v>
      </c>
      <c r="N26" s="96">
        <f>'Form Data'!N240</f>
        <v>0</v>
      </c>
      <c r="O26" s="200">
        <f>'Form Data'!O240</f>
        <v>0</v>
      </c>
      <c r="P26" s="199">
        <f>'Form Data'!P240</f>
        <v>0</v>
      </c>
      <c r="Q26" s="96">
        <f>'Form Data'!Q240</f>
        <v>0</v>
      </c>
    </row>
    <row r="27" spans="2:17">
      <c r="B27" s="492"/>
      <c r="C27" s="220" t="s">
        <v>138</v>
      </c>
      <c r="D27" s="99">
        <f>'Form Data'!D241</f>
        <v>0</v>
      </c>
      <c r="E27" s="98">
        <f>'Form Data'!E241</f>
        <v>0</v>
      </c>
      <c r="F27" s="96">
        <f>'Form Data'!F241</f>
        <v>0</v>
      </c>
      <c r="G27" s="203">
        <f>'Form Data'!G241</f>
        <v>0</v>
      </c>
      <c r="H27" s="97">
        <f>'Form Data'!H241</f>
        <v>0</v>
      </c>
      <c r="I27" s="238">
        <f>'Form Data'!I241</f>
        <v>0</v>
      </c>
      <c r="J27" s="239">
        <f>'Form Data'!J241</f>
        <v>0</v>
      </c>
      <c r="K27" s="96">
        <f>'Form Data'!K241</f>
        <v>0</v>
      </c>
      <c r="L27" s="202">
        <f>'Form Data'!L241</f>
        <v>0</v>
      </c>
      <c r="M27" s="201">
        <f>'Form Data'!M241</f>
        <v>0</v>
      </c>
      <c r="N27" s="96">
        <f>'Form Data'!N241</f>
        <v>0</v>
      </c>
      <c r="O27" s="200">
        <f>'Form Data'!O241</f>
        <v>0</v>
      </c>
      <c r="P27" s="199">
        <f>'Form Data'!P241</f>
        <v>0</v>
      </c>
      <c r="Q27" s="96">
        <f>'Form Data'!Q241</f>
        <v>0</v>
      </c>
    </row>
    <row r="28" spans="2:17">
      <c r="B28" s="492"/>
      <c r="C28" s="220" t="s">
        <v>137</v>
      </c>
      <c r="D28" s="99">
        <f>'Form Data'!D242</f>
        <v>0</v>
      </c>
      <c r="E28" s="98">
        <f>'Form Data'!E242</f>
        <v>0</v>
      </c>
      <c r="F28" s="96">
        <f>'Form Data'!F242</f>
        <v>0</v>
      </c>
      <c r="G28" s="203">
        <f>'Form Data'!G242</f>
        <v>0</v>
      </c>
      <c r="H28" s="97">
        <f>'Form Data'!H242</f>
        <v>0</v>
      </c>
      <c r="I28" s="238">
        <f>'Form Data'!I242</f>
        <v>0</v>
      </c>
      <c r="J28" s="239">
        <f>'Form Data'!J242</f>
        <v>0</v>
      </c>
      <c r="K28" s="96">
        <f>'Form Data'!K242</f>
        <v>0</v>
      </c>
      <c r="L28" s="202">
        <f>'Form Data'!L242</f>
        <v>0</v>
      </c>
      <c r="M28" s="201">
        <f>'Form Data'!M242</f>
        <v>0</v>
      </c>
      <c r="N28" s="96">
        <f>'Form Data'!N242</f>
        <v>0</v>
      </c>
      <c r="O28" s="200">
        <f>'Form Data'!O242</f>
        <v>0</v>
      </c>
      <c r="P28" s="199">
        <f>'Form Data'!P242</f>
        <v>0</v>
      </c>
      <c r="Q28" s="96">
        <f>'Form Data'!Q242</f>
        <v>0</v>
      </c>
    </row>
    <row r="29" spans="2:17">
      <c r="B29" s="492"/>
      <c r="C29" s="220" t="s">
        <v>136</v>
      </c>
      <c r="D29" s="99">
        <f>'Form Data'!D243</f>
        <v>0</v>
      </c>
      <c r="E29" s="98">
        <f>'Form Data'!E243</f>
        <v>0</v>
      </c>
      <c r="F29" s="96">
        <f>'Form Data'!F243</f>
        <v>0</v>
      </c>
      <c r="G29" s="203">
        <f>'Form Data'!G243</f>
        <v>0</v>
      </c>
      <c r="H29" s="97">
        <f>'Form Data'!H243</f>
        <v>0</v>
      </c>
      <c r="I29" s="238">
        <f>'Form Data'!I243</f>
        <v>0</v>
      </c>
      <c r="J29" s="239">
        <f>'Form Data'!J243</f>
        <v>0</v>
      </c>
      <c r="K29" s="96">
        <f>'Form Data'!K243</f>
        <v>0</v>
      </c>
      <c r="L29" s="202">
        <f>'Form Data'!L243</f>
        <v>0</v>
      </c>
      <c r="M29" s="201">
        <f>'Form Data'!M243</f>
        <v>0</v>
      </c>
      <c r="N29" s="96">
        <f>'Form Data'!N243</f>
        <v>0</v>
      </c>
      <c r="O29" s="200">
        <f>'Form Data'!O243</f>
        <v>0</v>
      </c>
      <c r="P29" s="199">
        <f>'Form Data'!P243</f>
        <v>0</v>
      </c>
      <c r="Q29" s="96">
        <f>'Form Data'!Q243</f>
        <v>0</v>
      </c>
    </row>
    <row r="30" spans="2:17">
      <c r="B30" s="492"/>
      <c r="C30" s="220" t="s">
        <v>135</v>
      </c>
      <c r="D30" s="99">
        <f>'Form Data'!D244</f>
        <v>0</v>
      </c>
      <c r="E30" s="98">
        <f>'Form Data'!E244</f>
        <v>0</v>
      </c>
      <c r="F30" s="96">
        <f>'Form Data'!F244</f>
        <v>0</v>
      </c>
      <c r="G30" s="203">
        <f>'Form Data'!G244</f>
        <v>0</v>
      </c>
      <c r="H30" s="97">
        <f>'Form Data'!H244</f>
        <v>0</v>
      </c>
      <c r="I30" s="238">
        <f>'Form Data'!I244</f>
        <v>0</v>
      </c>
      <c r="J30" s="239">
        <f>'Form Data'!J244</f>
        <v>0</v>
      </c>
      <c r="K30" s="96">
        <f>'Form Data'!K244</f>
        <v>0</v>
      </c>
      <c r="L30" s="202">
        <f>'Form Data'!L244</f>
        <v>0</v>
      </c>
      <c r="M30" s="201">
        <f>'Form Data'!M244</f>
        <v>0</v>
      </c>
      <c r="N30" s="96">
        <f>'Form Data'!N244</f>
        <v>0</v>
      </c>
      <c r="O30" s="200">
        <f>'Form Data'!O244</f>
        <v>0</v>
      </c>
      <c r="P30" s="199">
        <f>'Form Data'!P244</f>
        <v>0</v>
      </c>
      <c r="Q30" s="96">
        <f>'Form Data'!Q244</f>
        <v>0</v>
      </c>
    </row>
    <row r="31" spans="2:17">
      <c r="B31" s="492"/>
      <c r="C31" s="220" t="s">
        <v>134</v>
      </c>
      <c r="D31" s="99">
        <f>'Form Data'!D245</f>
        <v>0</v>
      </c>
      <c r="E31" s="98">
        <f>'Form Data'!E245</f>
        <v>0</v>
      </c>
      <c r="F31" s="96">
        <f>'Form Data'!F245</f>
        <v>0</v>
      </c>
      <c r="G31" s="203">
        <f>'Form Data'!G245</f>
        <v>0</v>
      </c>
      <c r="H31" s="97">
        <f>'Form Data'!H245</f>
        <v>0</v>
      </c>
      <c r="I31" s="238">
        <f>'Form Data'!I245</f>
        <v>0</v>
      </c>
      <c r="J31" s="239">
        <f>'Form Data'!J245</f>
        <v>0</v>
      </c>
      <c r="K31" s="96">
        <f>'Form Data'!K245</f>
        <v>0</v>
      </c>
      <c r="L31" s="202">
        <f>'Form Data'!L245</f>
        <v>0</v>
      </c>
      <c r="M31" s="201">
        <f>'Form Data'!M245</f>
        <v>0</v>
      </c>
      <c r="N31" s="96">
        <f>'Form Data'!N245</f>
        <v>0</v>
      </c>
      <c r="O31" s="200">
        <f>'Form Data'!O245</f>
        <v>0</v>
      </c>
      <c r="P31" s="199">
        <f>'Form Data'!P245</f>
        <v>0</v>
      </c>
      <c r="Q31" s="96">
        <f>'Form Data'!Q245</f>
        <v>0</v>
      </c>
    </row>
    <row r="32" spans="2:17">
      <c r="B32" s="492"/>
      <c r="C32" s="220" t="s">
        <v>133</v>
      </c>
      <c r="D32" s="99">
        <f>'Form Data'!D246</f>
        <v>0</v>
      </c>
      <c r="E32" s="98">
        <f>'Form Data'!E246</f>
        <v>0</v>
      </c>
      <c r="F32" s="96">
        <f>'Form Data'!F246</f>
        <v>0</v>
      </c>
      <c r="G32" s="203">
        <f>'Form Data'!G246</f>
        <v>0</v>
      </c>
      <c r="H32" s="97">
        <f>'Form Data'!H246</f>
        <v>0</v>
      </c>
      <c r="I32" s="238">
        <f>'Form Data'!I246</f>
        <v>0</v>
      </c>
      <c r="J32" s="239">
        <f>'Form Data'!J246</f>
        <v>0</v>
      </c>
      <c r="K32" s="96">
        <f>'Form Data'!K246</f>
        <v>0</v>
      </c>
      <c r="L32" s="202">
        <f>'Form Data'!L246</f>
        <v>0</v>
      </c>
      <c r="M32" s="201">
        <f>'Form Data'!M246</f>
        <v>0</v>
      </c>
      <c r="N32" s="96">
        <f>'Form Data'!N246</f>
        <v>0</v>
      </c>
      <c r="O32" s="200">
        <f>'Form Data'!O246</f>
        <v>0</v>
      </c>
      <c r="P32" s="199">
        <f>'Form Data'!P246</f>
        <v>0</v>
      </c>
      <c r="Q32" s="96">
        <f>'Form Data'!Q246</f>
        <v>0</v>
      </c>
    </row>
    <row r="33" spans="2:17">
      <c r="B33" s="492"/>
      <c r="C33" s="220" t="s">
        <v>132</v>
      </c>
      <c r="D33" s="99">
        <f>'Form Data'!D247</f>
        <v>208349.71351002689</v>
      </c>
      <c r="E33" s="98">
        <f>'Form Data'!E247</f>
        <v>-7482.6269529984856</v>
      </c>
      <c r="F33" s="96">
        <f>'Form Data'!F247</f>
        <v>-3.466870134913979E-2</v>
      </c>
      <c r="G33" s="203">
        <f>'Form Data'!G247</f>
        <v>16.019671045661429</v>
      </c>
      <c r="H33" s="97">
        <f>'Form Data'!H247</f>
        <v>0.64529617011106311</v>
      </c>
      <c r="I33" s="238">
        <f>'Form Data'!I247</f>
        <v>18.455927878060109</v>
      </c>
      <c r="J33" s="239">
        <f>'Form Data'!J247</f>
        <v>1.2760352447897354</v>
      </c>
      <c r="K33" s="96">
        <f>'Form Data'!K247</f>
        <v>7.4274925462489844E-2</v>
      </c>
      <c r="L33" s="202">
        <f>'Form Data'!L247</f>
        <v>3845287.2859555422</v>
      </c>
      <c r="M33" s="201">
        <f>'Form Data'!M247</f>
        <v>137310.85001330916</v>
      </c>
      <c r="N33" s="96">
        <f>'Form Data'!N247</f>
        <v>3.7031208904761317E-2</v>
      </c>
      <c r="O33" s="200">
        <f>'Form Data'!O247</f>
        <v>2942778.6812019348</v>
      </c>
      <c r="P33" s="199">
        <f>'Form Data'!P247</f>
        <v>-84677.455153338611</v>
      </c>
      <c r="Q33" s="96">
        <f>'Form Data'!Q247</f>
        <v>-2.7969837163448062E-2</v>
      </c>
    </row>
    <row r="34" spans="2:17">
      <c r="B34" s="497"/>
      <c r="C34" s="216" t="s">
        <v>131</v>
      </c>
      <c r="D34" s="99">
        <f>'Form Data'!D248</f>
        <v>0</v>
      </c>
      <c r="E34" s="98">
        <f>'Form Data'!E248</f>
        <v>0</v>
      </c>
      <c r="F34" s="96">
        <f>'Form Data'!F248</f>
        <v>0</v>
      </c>
      <c r="G34" s="203">
        <f>'Form Data'!G248</f>
        <v>0</v>
      </c>
      <c r="H34" s="97">
        <f>'Form Data'!H248</f>
        <v>0</v>
      </c>
      <c r="I34" s="238">
        <f>'Form Data'!I248</f>
        <v>0</v>
      </c>
      <c r="J34" s="239">
        <f>'Form Data'!J248</f>
        <v>0</v>
      </c>
      <c r="K34" s="96">
        <f>'Form Data'!K248</f>
        <v>0</v>
      </c>
      <c r="L34" s="202">
        <f>'Form Data'!L248</f>
        <v>0</v>
      </c>
      <c r="M34" s="201">
        <f>'Form Data'!M248</f>
        <v>0</v>
      </c>
      <c r="N34" s="96">
        <f>'Form Data'!N248</f>
        <v>0</v>
      </c>
      <c r="O34" s="200">
        <f>'Form Data'!O248</f>
        <v>0</v>
      </c>
      <c r="P34" s="199">
        <f>'Form Data'!P248</f>
        <v>0</v>
      </c>
      <c r="Q34" s="96">
        <f>'Form Data'!Q248</f>
        <v>0</v>
      </c>
    </row>
    <row r="35" spans="2:17" ht="15" thickBot="1">
      <c r="B35" s="492"/>
      <c r="C35" s="228" t="s">
        <v>130</v>
      </c>
      <c r="D35" s="94">
        <f>'Form Data'!D249</f>
        <v>3946.6085526794195</v>
      </c>
      <c r="E35" s="93">
        <f>'Form Data'!E249</f>
        <v>-2800.9538520425558</v>
      </c>
      <c r="F35" s="91">
        <f>'Form Data'!F249</f>
        <v>-0.41510603148811714</v>
      </c>
      <c r="G35" s="215">
        <f>'Form Data'!G249</f>
        <v>0.30344832106944847</v>
      </c>
      <c r="H35" s="92">
        <f>'Form Data'!H249</f>
        <v>-0.17720047180289478</v>
      </c>
      <c r="I35" s="240">
        <f>'Form Data'!I249</f>
        <v>4.5670578147132437</v>
      </c>
      <c r="J35" s="241">
        <f>'Form Data'!J249</f>
        <v>0.36135146263767481</v>
      </c>
      <c r="K35" s="91">
        <f>'Form Data'!K249</f>
        <v>8.5919327786483077E-2</v>
      </c>
      <c r="L35" s="214">
        <f>'Form Data'!L249</f>
        <v>18024.389432128668</v>
      </c>
      <c r="M35" s="213">
        <f>'Form Data'!M249</f>
        <v>-10353.876634436845</v>
      </c>
      <c r="N35" s="91">
        <f>'Form Data'!N249</f>
        <v>-0.36485233488720775</v>
      </c>
      <c r="O35" s="212">
        <f>'Form Data'!O249</f>
        <v>3184.1544061899185</v>
      </c>
      <c r="P35" s="211">
        <f>'Form Data'!P249</f>
        <v>-2293.6438004970551</v>
      </c>
      <c r="Q35" s="91">
        <f>'Form Data'!Q249</f>
        <v>-0.4187163736146961</v>
      </c>
    </row>
    <row r="36" spans="2:17">
      <c r="B36" s="491" t="s">
        <v>68</v>
      </c>
      <c r="C36" s="210" t="s">
        <v>129</v>
      </c>
      <c r="D36" s="104">
        <f>Package!D87</f>
        <v>0</v>
      </c>
      <c r="E36" s="103">
        <f>Package!E87</f>
        <v>0</v>
      </c>
      <c r="F36" s="101">
        <f>Package!F87</f>
        <v>0</v>
      </c>
      <c r="G36" s="209">
        <f>Package!G87</f>
        <v>0</v>
      </c>
      <c r="H36" s="102">
        <f>Package!H87</f>
        <v>0</v>
      </c>
      <c r="I36" s="242">
        <f>Package!I87</f>
        <v>0</v>
      </c>
      <c r="J36" s="243">
        <f>Package!J87</f>
        <v>0</v>
      </c>
      <c r="K36" s="101">
        <f>Package!K87</f>
        <v>0</v>
      </c>
      <c r="L36" s="208">
        <f>Package!L87</f>
        <v>0</v>
      </c>
      <c r="M36" s="207">
        <f>Package!M87</f>
        <v>0</v>
      </c>
      <c r="N36" s="101">
        <f>Package!N87</f>
        <v>0</v>
      </c>
      <c r="O36" s="206">
        <f>Package!O87</f>
        <v>0</v>
      </c>
      <c r="P36" s="205">
        <f>Package!P87</f>
        <v>0</v>
      </c>
      <c r="Q36" s="101">
        <f>Package!Q87</f>
        <v>0</v>
      </c>
    </row>
    <row r="37" spans="2:17">
      <c r="B37" s="492"/>
      <c r="C37" s="204" t="s">
        <v>128</v>
      </c>
      <c r="D37" s="99">
        <f>Package!D88</f>
        <v>326.52538676559925</v>
      </c>
      <c r="E37" s="98">
        <f>Package!E88</f>
        <v>-313.74065187573433</v>
      </c>
      <c r="F37" s="96">
        <f>Package!F88</f>
        <v>-0.49001607603848973</v>
      </c>
      <c r="G37" s="203">
        <f>Package!G88</f>
        <v>2.510600660744625E-2</v>
      </c>
      <c r="H37" s="97">
        <f>Package!H88</f>
        <v>-2.0502033767957169E-2</v>
      </c>
      <c r="I37" s="238">
        <f>Package!I88</f>
        <v>14.56985714184262</v>
      </c>
      <c r="J37" s="239">
        <f>Package!J88</f>
        <v>-0.92250998903944037</v>
      </c>
      <c r="K37" s="96">
        <f>Package!K88</f>
        <v>-5.9546096554898585E-2</v>
      </c>
      <c r="L37" s="202">
        <f>Package!L88</f>
        <v>4757.4282383596901</v>
      </c>
      <c r="M37" s="201">
        <f>Package!M88</f>
        <v>-5161.8082937073696</v>
      </c>
      <c r="N37" s="96">
        <f>Package!N88</f>
        <v>-0.5203836280161479</v>
      </c>
      <c r="O37" s="200">
        <f>Package!O88</f>
        <v>828.4512814283371</v>
      </c>
      <c r="P37" s="199">
        <f>Package!P88</f>
        <v>-878.92482161521912</v>
      </c>
      <c r="Q37" s="96">
        <f>Package!Q88</f>
        <v>-0.51478102572037532</v>
      </c>
    </row>
    <row r="38" spans="2:17">
      <c r="B38" s="492"/>
      <c r="C38" s="204" t="s">
        <v>127</v>
      </c>
      <c r="D38" s="99">
        <f>Package!D89</f>
        <v>1321.3767277479647</v>
      </c>
      <c r="E38" s="98">
        <f>Package!E89</f>
        <v>150.22316837716085</v>
      </c>
      <c r="F38" s="96">
        <f>Package!F89</f>
        <v>0.1282694034229529</v>
      </c>
      <c r="G38" s="203">
        <f>Package!G89</f>
        <v>0.10159851026095215</v>
      </c>
      <c r="H38" s="97">
        <f>Package!H89</f>
        <v>1.8173784290904729E-2</v>
      </c>
      <c r="I38" s="238">
        <f>Package!I89</f>
        <v>12.219587072853095</v>
      </c>
      <c r="J38" s="239">
        <f>Package!J89</f>
        <v>-1.2643643676269409</v>
      </c>
      <c r="K38" s="96">
        <f>Package!K89</f>
        <v>-9.3768089658881837E-2</v>
      </c>
      <c r="L38" s="202">
        <f>Package!L89</f>
        <v>16146.677980757951</v>
      </c>
      <c r="M38" s="201">
        <f>Package!M89</f>
        <v>354.90025685667933</v>
      </c>
      <c r="N38" s="96">
        <f>Package!N89</f>
        <v>2.2473736843416206E-2</v>
      </c>
      <c r="O38" s="200">
        <f>Package!O89</f>
        <v>3112.3243755102158</v>
      </c>
      <c r="P38" s="199">
        <f>Package!P89</f>
        <v>630.49062204360962</v>
      </c>
      <c r="Q38" s="96">
        <f>Package!Q89</f>
        <v>0.25404224644899975</v>
      </c>
    </row>
    <row r="39" spans="2:17">
      <c r="B39" s="492"/>
      <c r="C39" s="204" t="s">
        <v>126</v>
      </c>
      <c r="D39" s="99">
        <f>Package!D90</f>
        <v>0</v>
      </c>
      <c r="E39" s="98">
        <f>Package!E90</f>
        <v>0</v>
      </c>
      <c r="F39" s="96">
        <f>Package!F90</f>
        <v>0</v>
      </c>
      <c r="G39" s="203">
        <f>Package!G90</f>
        <v>0</v>
      </c>
      <c r="H39" s="97">
        <f>Package!H90</f>
        <v>0</v>
      </c>
      <c r="I39" s="238">
        <f>Package!I90</f>
        <v>0</v>
      </c>
      <c r="J39" s="239">
        <f>Package!J90</f>
        <v>0</v>
      </c>
      <c r="K39" s="96">
        <f>Package!K90</f>
        <v>0</v>
      </c>
      <c r="L39" s="202">
        <f>Package!L90</f>
        <v>0</v>
      </c>
      <c r="M39" s="201">
        <f>Package!M90</f>
        <v>0</v>
      </c>
      <c r="N39" s="96">
        <f>Package!N90</f>
        <v>0</v>
      </c>
      <c r="O39" s="200">
        <f>Package!O90</f>
        <v>0</v>
      </c>
      <c r="P39" s="199">
        <f>Package!P90</f>
        <v>0</v>
      </c>
      <c r="Q39" s="96">
        <f>Package!Q90</f>
        <v>0</v>
      </c>
    </row>
    <row r="40" spans="2:17">
      <c r="B40" s="492"/>
      <c r="C40" s="204" t="s">
        <v>125</v>
      </c>
      <c r="D40" s="99">
        <f>Package!D91</f>
        <v>173162.0537176441</v>
      </c>
      <c r="E40" s="98">
        <f>Package!E91</f>
        <v>-14515.471253553522</v>
      </c>
      <c r="F40" s="96">
        <f>Package!F91</f>
        <v>-7.7342618706108646E-2</v>
      </c>
      <c r="G40" s="203">
        <f>Package!G91</f>
        <v>13.314149040163244</v>
      </c>
      <c r="H40" s="97">
        <f>Package!H91</f>
        <v>-5.4675198282915005E-2</v>
      </c>
      <c r="I40" s="238">
        <f>Package!I91</f>
        <v>7.6230070704203836</v>
      </c>
      <c r="J40" s="239">
        <f>Package!J91</f>
        <v>-4.0295948686284611E-2</v>
      </c>
      <c r="K40" s="96">
        <f>Package!K91</f>
        <v>-5.2583003159102559E-3</v>
      </c>
      <c r="L40" s="202">
        <f>Package!L91</f>
        <v>1320015.5598181153</v>
      </c>
      <c r="M40" s="201">
        <f>Package!M91</f>
        <v>-118214.18391213054</v>
      </c>
      <c r="N40" s="96">
        <f>Package!N91</f>
        <v>-8.2194228305643199E-2</v>
      </c>
      <c r="O40" s="200">
        <f>Package!O91</f>
        <v>362409.92157948017</v>
      </c>
      <c r="P40" s="199">
        <f>Package!P91</f>
        <v>-96031.836771990813</v>
      </c>
      <c r="Q40" s="96">
        <f>Package!Q91</f>
        <v>-0.20947445345580107</v>
      </c>
    </row>
    <row r="41" spans="2:17">
      <c r="B41" s="492"/>
      <c r="C41" s="204" t="s">
        <v>124</v>
      </c>
      <c r="D41" s="99">
        <f>Package!D92</f>
        <v>0</v>
      </c>
      <c r="E41" s="98">
        <f>Package!E92</f>
        <v>0</v>
      </c>
      <c r="F41" s="96">
        <f>Package!F92</f>
        <v>0</v>
      </c>
      <c r="G41" s="203">
        <f>Package!G92</f>
        <v>0</v>
      </c>
      <c r="H41" s="97">
        <f>Package!H92</f>
        <v>0</v>
      </c>
      <c r="I41" s="238">
        <f>Package!I92</f>
        <v>0</v>
      </c>
      <c r="J41" s="239">
        <f>Package!J92</f>
        <v>0</v>
      </c>
      <c r="K41" s="96">
        <f>Package!K92</f>
        <v>0</v>
      </c>
      <c r="L41" s="202">
        <f>Package!L92</f>
        <v>0</v>
      </c>
      <c r="M41" s="201">
        <f>Package!M92</f>
        <v>0</v>
      </c>
      <c r="N41" s="96">
        <f>Package!N92</f>
        <v>0</v>
      </c>
      <c r="O41" s="200">
        <f>Package!O92</f>
        <v>0</v>
      </c>
      <c r="P41" s="199">
        <f>Package!P92</f>
        <v>0</v>
      </c>
      <c r="Q41" s="96">
        <f>Package!Q92</f>
        <v>0</v>
      </c>
    </row>
    <row r="42" spans="2:17" ht="15" thickBot="1">
      <c r="B42" s="493"/>
      <c r="C42" s="198" t="s">
        <v>123</v>
      </c>
      <c r="D42" s="197">
        <f>Package!D93</f>
        <v>0</v>
      </c>
      <c r="E42" s="139">
        <f>Package!E93</f>
        <v>0</v>
      </c>
      <c r="F42" s="137">
        <f>Package!F93</f>
        <v>0</v>
      </c>
      <c r="G42" s="196">
        <f>Package!G93</f>
        <v>0</v>
      </c>
      <c r="H42" s="138">
        <f>Package!H93</f>
        <v>0</v>
      </c>
      <c r="I42" s="244">
        <f>Package!I93</f>
        <v>0</v>
      </c>
      <c r="J42" s="245">
        <f>Package!J93</f>
        <v>0</v>
      </c>
      <c r="K42" s="137">
        <f>Package!K93</f>
        <v>0</v>
      </c>
      <c r="L42" s="195">
        <f>Package!L93</f>
        <v>0</v>
      </c>
      <c r="M42" s="194">
        <f>Package!M93</f>
        <v>0</v>
      </c>
      <c r="N42" s="137">
        <f>Package!N93</f>
        <v>0</v>
      </c>
      <c r="O42" s="193">
        <f>Package!O93</f>
        <v>0</v>
      </c>
      <c r="P42" s="192">
        <f>Package!P93</f>
        <v>0</v>
      </c>
      <c r="Q42" s="137">
        <f>Package!Q93</f>
        <v>0</v>
      </c>
    </row>
    <row r="43" spans="2:17">
      <c r="B43" s="503" t="s">
        <v>122</v>
      </c>
      <c r="C43" s="219" t="s">
        <v>12</v>
      </c>
      <c r="D43" s="136">
        <f>'NB &amp; PL'!D27</f>
        <v>1110406.4977484746</v>
      </c>
      <c r="E43" s="119">
        <f>'NB &amp; PL'!E27</f>
        <v>-95195.513909505215</v>
      </c>
      <c r="F43" s="117">
        <f>'NB &amp; PL'!F27</f>
        <v>-7.896097799189096E-2</v>
      </c>
      <c r="G43" s="181">
        <f>'NB &amp; PL'!G27</f>
        <v>85.377351958967196</v>
      </c>
      <c r="H43" s="118">
        <f>'NB &amp; PL'!H27</f>
        <v>-0.50123897964498099</v>
      </c>
      <c r="I43" s="246">
        <f>'NB &amp; PL'!I27</f>
        <v>12.924036055007424</v>
      </c>
      <c r="J43" s="247">
        <f>'NB &amp; PL'!J27</f>
        <v>0.25311961333215294</v>
      </c>
      <c r="K43" s="117">
        <f>'NB &amp; PL'!K27</f>
        <v>1.9976425106839946E-2</v>
      </c>
      <c r="L43" s="180">
        <f>'NB &amp; PL'!L27</f>
        <v>14350933.612615805</v>
      </c>
      <c r="M43" s="179">
        <f>'NB &amp; PL'!M27</f>
        <v>-925148.73901807331</v>
      </c>
      <c r="N43" s="117">
        <f>'NB &amp; PL'!N27</f>
        <v>-6.0561910948268911E-2</v>
      </c>
      <c r="O43" s="178">
        <f>'NB &amp; PL'!O27</f>
        <v>7390362.8629062176</v>
      </c>
      <c r="P43" s="177">
        <f>'NB &amp; PL'!P27</f>
        <v>-893964.81337982416</v>
      </c>
      <c r="Q43" s="117">
        <f>'NB &amp; PL'!Q27</f>
        <v>-0.10791036379920196</v>
      </c>
    </row>
    <row r="44" spans="2:17" ht="15" thickBot="1">
      <c r="B44" s="504"/>
      <c r="C44" s="217" t="s">
        <v>11</v>
      </c>
      <c r="D44" s="134">
        <f>'NB &amp; PL'!D28</f>
        <v>178692.14364491342</v>
      </c>
      <c r="E44" s="113">
        <f>'NB &amp; PL'!E28</f>
        <v>-7343.2247374686995</v>
      </c>
      <c r="F44" s="111">
        <f>'NB &amp; PL'!F28</f>
        <v>-3.9472197148959533E-2</v>
      </c>
      <c r="G44" s="171">
        <f>'NB &amp; PL'!G28</f>
        <v>13.739348672048109</v>
      </c>
      <c r="H44" s="112">
        <f>'NB &amp; PL'!H28</f>
        <v>0.48750009603808486</v>
      </c>
      <c r="I44" s="234">
        <f>'NB &amp; PL'!I28</f>
        <v>11.820858054188715</v>
      </c>
      <c r="J44" s="235">
        <f>'NB &amp; PL'!J28</f>
        <v>2.3208106543942186</v>
      </c>
      <c r="K44" s="111">
        <f>'NB &amp; PL'!K28</f>
        <v>0.24429463946089597</v>
      </c>
      <c r="L44" s="170">
        <f>'NB &amp; PL'!L28</f>
        <v>2112294.4654252217</v>
      </c>
      <c r="M44" s="169">
        <f>'NB &amp; PL'!M28</f>
        <v>344949.64775436115</v>
      </c>
      <c r="N44" s="111">
        <f>'NB &amp; PL'!N28</f>
        <v>0.19517959614070199</v>
      </c>
      <c r="O44" s="168">
        <f>'NB &amp; PL'!O28</f>
        <v>1272143.2180829048</v>
      </c>
      <c r="P44" s="167">
        <f>'NB &amp; PL'!P28</f>
        <v>233466.2530181536</v>
      </c>
      <c r="Q44" s="111">
        <f>'NB &amp; PL'!Q28</f>
        <v>0.22477272614166358</v>
      </c>
    </row>
    <row r="45" spans="2:17">
      <c r="B45" s="491" t="s">
        <v>121</v>
      </c>
      <c r="C45" s="120" t="s">
        <v>120</v>
      </c>
      <c r="D45" s="166">
        <f>Sodium!D51</f>
        <v>0</v>
      </c>
      <c r="E45" s="165">
        <f>Sodium!E51</f>
        <v>0</v>
      </c>
      <c r="F45" s="158">
        <f>Sodium!F51</f>
        <v>0</v>
      </c>
      <c r="G45" s="164">
        <f>Sodium!G51</f>
        <v>0</v>
      </c>
      <c r="H45" s="163">
        <f>Sodium!H51</f>
        <v>0</v>
      </c>
      <c r="I45" s="248">
        <f>Sodium!I51</f>
        <v>0</v>
      </c>
      <c r="J45" s="249">
        <f>Sodium!J51</f>
        <v>0</v>
      </c>
      <c r="K45" s="158">
        <f>Sodium!K51</f>
        <v>0</v>
      </c>
      <c r="L45" s="162">
        <f>Sodium!L51</f>
        <v>0</v>
      </c>
      <c r="M45" s="161">
        <f>Sodium!M51</f>
        <v>0</v>
      </c>
      <c r="N45" s="158">
        <f>Sodium!N51</f>
        <v>0</v>
      </c>
      <c r="O45" s="160">
        <f>Sodium!O51</f>
        <v>0</v>
      </c>
      <c r="P45" s="159">
        <f>Sodium!P51</f>
        <v>0</v>
      </c>
      <c r="Q45" s="158">
        <f>Sodium!Q51</f>
        <v>0</v>
      </c>
    </row>
    <row r="46" spans="2:17">
      <c r="B46" s="492"/>
      <c r="C46" s="100" t="s">
        <v>119</v>
      </c>
      <c r="D46" s="157">
        <f>Sodium!D52</f>
        <v>0</v>
      </c>
      <c r="E46" s="156">
        <f>Sodium!E52</f>
        <v>0</v>
      </c>
      <c r="F46" s="149">
        <f>Sodium!F52</f>
        <v>0</v>
      </c>
      <c r="G46" s="155">
        <f>Sodium!G52</f>
        <v>0</v>
      </c>
      <c r="H46" s="154">
        <f>Sodium!H52</f>
        <v>0</v>
      </c>
      <c r="I46" s="250">
        <f>Sodium!I52</f>
        <v>0</v>
      </c>
      <c r="J46" s="251">
        <f>Sodium!J52</f>
        <v>0</v>
      </c>
      <c r="K46" s="149">
        <f>Sodium!K52</f>
        <v>0</v>
      </c>
      <c r="L46" s="153">
        <f>Sodium!L52</f>
        <v>0</v>
      </c>
      <c r="M46" s="152">
        <f>Sodium!M52</f>
        <v>0</v>
      </c>
      <c r="N46" s="149">
        <f>Sodium!N52</f>
        <v>0</v>
      </c>
      <c r="O46" s="151">
        <f>Sodium!O52</f>
        <v>0</v>
      </c>
      <c r="P46" s="150">
        <f>Sodium!P52</f>
        <v>0</v>
      </c>
      <c r="Q46" s="149">
        <f>Sodium!Q52</f>
        <v>0</v>
      </c>
    </row>
    <row r="47" spans="2:17">
      <c r="B47" s="492"/>
      <c r="C47" s="100" t="s">
        <v>118</v>
      </c>
      <c r="D47" s="157">
        <f>Sodium!D53</f>
        <v>0</v>
      </c>
      <c r="E47" s="156">
        <f>Sodium!E53</f>
        <v>0</v>
      </c>
      <c r="F47" s="149">
        <f>Sodium!F53</f>
        <v>0</v>
      </c>
      <c r="G47" s="155">
        <f>Sodium!G53</f>
        <v>0</v>
      </c>
      <c r="H47" s="154">
        <f>Sodium!H53</f>
        <v>0</v>
      </c>
      <c r="I47" s="250">
        <f>Sodium!I53</f>
        <v>0</v>
      </c>
      <c r="J47" s="251">
        <f>Sodium!J53</f>
        <v>0</v>
      </c>
      <c r="K47" s="149">
        <f>Sodium!K53</f>
        <v>0</v>
      </c>
      <c r="L47" s="153">
        <f>Sodium!L53</f>
        <v>0</v>
      </c>
      <c r="M47" s="152">
        <f>Sodium!M53</f>
        <v>0</v>
      </c>
      <c r="N47" s="149">
        <f>Sodium!N53</f>
        <v>0</v>
      </c>
      <c r="O47" s="151">
        <f>Sodium!O53</f>
        <v>0</v>
      </c>
      <c r="P47" s="150">
        <f>Sodium!P53</f>
        <v>0</v>
      </c>
      <c r="Q47" s="149">
        <f>Sodium!Q53</f>
        <v>0</v>
      </c>
    </row>
    <row r="48" spans="2:17" ht="15" thickBot="1">
      <c r="B48" s="493"/>
      <c r="C48" s="297" t="s">
        <v>117</v>
      </c>
      <c r="D48" s="148">
        <f>Sodium!D54</f>
        <v>0</v>
      </c>
      <c r="E48" s="147">
        <f>Sodium!E54</f>
        <v>0</v>
      </c>
      <c r="F48" s="140">
        <f>Sodium!F54</f>
        <v>0</v>
      </c>
      <c r="G48" s="146">
        <f>Sodium!G54</f>
        <v>0</v>
      </c>
      <c r="H48" s="145">
        <f>Sodium!H54</f>
        <v>0</v>
      </c>
      <c r="I48" s="254">
        <f>Sodium!I54</f>
        <v>0</v>
      </c>
      <c r="J48" s="255">
        <f>Sodium!J54</f>
        <v>0</v>
      </c>
      <c r="K48" s="140">
        <f>Sodium!K54</f>
        <v>0</v>
      </c>
      <c r="L48" s="144">
        <f>Sodium!L54</f>
        <v>0</v>
      </c>
      <c r="M48" s="143">
        <f>Sodium!M54</f>
        <v>0</v>
      </c>
      <c r="N48" s="140">
        <f>Sodium!N54</f>
        <v>0</v>
      </c>
      <c r="O48" s="142">
        <f>Sodium!O54</f>
        <v>0</v>
      </c>
      <c r="P48" s="141">
        <f>Sodium!P54</f>
        <v>0</v>
      </c>
      <c r="Q48" s="140">
        <f>Sodium!Q54</f>
        <v>0</v>
      </c>
    </row>
    <row r="49" spans="2:17">
      <c r="B49" s="501"/>
      <c r="C49" s="285" t="s">
        <v>114</v>
      </c>
      <c r="D49" s="286">
        <f>'Flavor Groups'!D147</f>
        <v>0</v>
      </c>
      <c r="E49" s="287">
        <f>'Flavor Groups'!E147</f>
        <v>0</v>
      </c>
      <c r="F49" s="288">
        <f>'Flavor Groups'!F147</f>
        <v>0</v>
      </c>
      <c r="G49" s="289">
        <f>'Flavor Groups'!G147</f>
        <v>0</v>
      </c>
      <c r="H49" s="290">
        <f>'Flavor Groups'!H147</f>
        <v>0</v>
      </c>
      <c r="I49" s="291">
        <f>'Flavor Groups'!I147</f>
        <v>0</v>
      </c>
      <c r="J49" s="292">
        <f>'Flavor Groups'!J147</f>
        <v>0</v>
      </c>
      <c r="K49" s="288">
        <f>'Flavor Groups'!K147</f>
        <v>0</v>
      </c>
      <c r="L49" s="293">
        <f>'Flavor Groups'!L147</f>
        <v>0</v>
      </c>
      <c r="M49" s="294">
        <f>'Flavor Groups'!M147</f>
        <v>0</v>
      </c>
      <c r="N49" s="288">
        <f>'Flavor Groups'!N147</f>
        <v>0</v>
      </c>
      <c r="O49" s="295">
        <f>'Flavor Groups'!O147</f>
        <v>0</v>
      </c>
      <c r="P49" s="296">
        <f>'Flavor Groups'!P147</f>
        <v>0</v>
      </c>
      <c r="Q49" s="288">
        <f>'Flavor Groups'!Q147</f>
        <v>0</v>
      </c>
    </row>
    <row r="50" spans="2:17">
      <c r="B50" s="501"/>
      <c r="C50" s="218" t="s">
        <v>113</v>
      </c>
      <c r="D50" s="135">
        <f>'Flavor Groups'!D148</f>
        <v>0</v>
      </c>
      <c r="E50" s="116">
        <f>'Flavor Groups'!E148</f>
        <v>0</v>
      </c>
      <c r="F50" s="114">
        <f>'Flavor Groups'!F148</f>
        <v>0</v>
      </c>
      <c r="G50" s="176">
        <f>'Flavor Groups'!G148</f>
        <v>0</v>
      </c>
      <c r="H50" s="115">
        <f>'Flavor Groups'!H148</f>
        <v>0</v>
      </c>
      <c r="I50" s="232">
        <f>'Flavor Groups'!I148</f>
        <v>0</v>
      </c>
      <c r="J50" s="233">
        <f>'Flavor Groups'!J148</f>
        <v>0</v>
      </c>
      <c r="K50" s="114">
        <f>'Flavor Groups'!K148</f>
        <v>0</v>
      </c>
      <c r="L50" s="175">
        <f>'Flavor Groups'!L148</f>
        <v>0</v>
      </c>
      <c r="M50" s="174">
        <f>'Flavor Groups'!M148</f>
        <v>0</v>
      </c>
      <c r="N50" s="114">
        <f>'Flavor Groups'!N148</f>
        <v>0</v>
      </c>
      <c r="O50" s="173">
        <f>'Flavor Groups'!O148</f>
        <v>0</v>
      </c>
      <c r="P50" s="172">
        <f>'Flavor Groups'!P148</f>
        <v>0</v>
      </c>
      <c r="Q50" s="114">
        <f>'Flavor Groups'!Q148</f>
        <v>0</v>
      </c>
    </row>
    <row r="51" spans="2:17">
      <c r="B51" s="501"/>
      <c r="C51" s="218" t="s">
        <v>112</v>
      </c>
      <c r="D51" s="135">
        <f>'Flavor Groups'!D149</f>
        <v>0</v>
      </c>
      <c r="E51" s="116">
        <f>'Flavor Groups'!E149</f>
        <v>0</v>
      </c>
      <c r="F51" s="114">
        <f>'Flavor Groups'!F149</f>
        <v>0</v>
      </c>
      <c r="G51" s="176">
        <f>'Flavor Groups'!G149</f>
        <v>0</v>
      </c>
      <c r="H51" s="115">
        <f>'Flavor Groups'!H149</f>
        <v>0</v>
      </c>
      <c r="I51" s="232">
        <f>'Flavor Groups'!I149</f>
        <v>0</v>
      </c>
      <c r="J51" s="233">
        <f>'Flavor Groups'!J149</f>
        <v>0</v>
      </c>
      <c r="K51" s="114">
        <f>'Flavor Groups'!K149</f>
        <v>0</v>
      </c>
      <c r="L51" s="175">
        <f>'Flavor Groups'!L149</f>
        <v>0</v>
      </c>
      <c r="M51" s="174">
        <f>'Flavor Groups'!M149</f>
        <v>0</v>
      </c>
      <c r="N51" s="114">
        <f>'Flavor Groups'!N149</f>
        <v>0</v>
      </c>
      <c r="O51" s="173">
        <f>'Flavor Groups'!O149</f>
        <v>0</v>
      </c>
      <c r="P51" s="172">
        <f>'Flavor Groups'!P149</f>
        <v>0</v>
      </c>
      <c r="Q51" s="114">
        <f>'Flavor Groups'!Q149</f>
        <v>0</v>
      </c>
    </row>
    <row r="52" spans="2:17">
      <c r="B52" s="501"/>
      <c r="C52" s="218" t="s">
        <v>111</v>
      </c>
      <c r="D52" s="135">
        <f>'Flavor Groups'!D150</f>
        <v>0</v>
      </c>
      <c r="E52" s="116">
        <f>'Flavor Groups'!E150</f>
        <v>0</v>
      </c>
      <c r="F52" s="114">
        <f>'Flavor Groups'!F150</f>
        <v>0</v>
      </c>
      <c r="G52" s="176">
        <f>'Flavor Groups'!G150</f>
        <v>0</v>
      </c>
      <c r="H52" s="115">
        <f>'Flavor Groups'!H150</f>
        <v>0</v>
      </c>
      <c r="I52" s="232">
        <f>'Flavor Groups'!I150</f>
        <v>0</v>
      </c>
      <c r="J52" s="233">
        <f>'Flavor Groups'!J150</f>
        <v>0</v>
      </c>
      <c r="K52" s="114">
        <f>'Flavor Groups'!K150</f>
        <v>0</v>
      </c>
      <c r="L52" s="175">
        <f>'Flavor Groups'!L150</f>
        <v>0</v>
      </c>
      <c r="M52" s="174">
        <f>'Flavor Groups'!M150</f>
        <v>0</v>
      </c>
      <c r="N52" s="114">
        <f>'Flavor Groups'!N150</f>
        <v>0</v>
      </c>
      <c r="O52" s="173">
        <f>'Flavor Groups'!O150</f>
        <v>0</v>
      </c>
      <c r="P52" s="172">
        <f>'Flavor Groups'!P150</f>
        <v>0</v>
      </c>
      <c r="Q52" s="114">
        <f>'Flavor Groups'!Q150</f>
        <v>0</v>
      </c>
    </row>
    <row r="53" spans="2:17">
      <c r="B53" s="501"/>
      <c r="C53" s="218" t="s">
        <v>110</v>
      </c>
      <c r="D53" s="135">
        <f>'Flavor Groups'!D151</f>
        <v>0</v>
      </c>
      <c r="E53" s="116">
        <f>'Flavor Groups'!E151</f>
        <v>0</v>
      </c>
      <c r="F53" s="114">
        <f>'Flavor Groups'!F151</f>
        <v>0</v>
      </c>
      <c r="G53" s="176">
        <f>'Flavor Groups'!G151</f>
        <v>0</v>
      </c>
      <c r="H53" s="115">
        <f>'Flavor Groups'!H151</f>
        <v>0</v>
      </c>
      <c r="I53" s="232">
        <f>'Flavor Groups'!I151</f>
        <v>0</v>
      </c>
      <c r="J53" s="233">
        <f>'Flavor Groups'!J151</f>
        <v>0</v>
      </c>
      <c r="K53" s="114">
        <f>'Flavor Groups'!K151</f>
        <v>0</v>
      </c>
      <c r="L53" s="175">
        <f>'Flavor Groups'!L151</f>
        <v>0</v>
      </c>
      <c r="M53" s="174">
        <f>'Flavor Groups'!M151</f>
        <v>0</v>
      </c>
      <c r="N53" s="114">
        <f>'Flavor Groups'!N151</f>
        <v>0</v>
      </c>
      <c r="O53" s="173">
        <f>'Flavor Groups'!O151</f>
        <v>0</v>
      </c>
      <c r="P53" s="172">
        <f>'Flavor Groups'!P151</f>
        <v>0</v>
      </c>
      <c r="Q53" s="114">
        <f>'Flavor Groups'!Q151</f>
        <v>0</v>
      </c>
    </row>
    <row r="54" spans="2:17">
      <c r="B54" s="501"/>
      <c r="C54" s="218" t="s">
        <v>109</v>
      </c>
      <c r="D54" s="135">
        <f>'Flavor Groups'!D152</f>
        <v>0</v>
      </c>
      <c r="E54" s="116">
        <f>'Flavor Groups'!E152</f>
        <v>0</v>
      </c>
      <c r="F54" s="114">
        <f>'Flavor Groups'!F152</f>
        <v>0</v>
      </c>
      <c r="G54" s="176">
        <f>'Flavor Groups'!G152</f>
        <v>0</v>
      </c>
      <c r="H54" s="115">
        <f>'Flavor Groups'!H152</f>
        <v>0</v>
      </c>
      <c r="I54" s="232">
        <f>'Flavor Groups'!I152</f>
        <v>0</v>
      </c>
      <c r="J54" s="233">
        <f>'Flavor Groups'!J152</f>
        <v>0</v>
      </c>
      <c r="K54" s="114">
        <f>'Flavor Groups'!K152</f>
        <v>0</v>
      </c>
      <c r="L54" s="175">
        <f>'Flavor Groups'!L152</f>
        <v>0</v>
      </c>
      <c r="M54" s="174">
        <f>'Flavor Groups'!M152</f>
        <v>0</v>
      </c>
      <c r="N54" s="114">
        <f>'Flavor Groups'!N152</f>
        <v>0</v>
      </c>
      <c r="O54" s="173">
        <f>'Flavor Groups'!O152</f>
        <v>0</v>
      </c>
      <c r="P54" s="172">
        <f>'Flavor Groups'!P152</f>
        <v>0</v>
      </c>
      <c r="Q54" s="114">
        <f>'Flavor Groups'!Q152</f>
        <v>0</v>
      </c>
    </row>
    <row r="55" spans="2:17">
      <c r="B55" s="501"/>
      <c r="C55" s="218" t="s">
        <v>108</v>
      </c>
      <c r="D55" s="135">
        <f>'Flavor Groups'!D153</f>
        <v>0</v>
      </c>
      <c r="E55" s="116">
        <f>'Flavor Groups'!E153</f>
        <v>0</v>
      </c>
      <c r="F55" s="114">
        <f>'Flavor Groups'!F153</f>
        <v>0</v>
      </c>
      <c r="G55" s="176">
        <f>'Flavor Groups'!G153</f>
        <v>0</v>
      </c>
      <c r="H55" s="115">
        <f>'Flavor Groups'!H153</f>
        <v>0</v>
      </c>
      <c r="I55" s="232">
        <f>'Flavor Groups'!I153</f>
        <v>0</v>
      </c>
      <c r="J55" s="233">
        <f>'Flavor Groups'!J153</f>
        <v>0</v>
      </c>
      <c r="K55" s="114">
        <f>'Flavor Groups'!K153</f>
        <v>0</v>
      </c>
      <c r="L55" s="175">
        <f>'Flavor Groups'!L153</f>
        <v>0</v>
      </c>
      <c r="M55" s="174">
        <f>'Flavor Groups'!M153</f>
        <v>0</v>
      </c>
      <c r="N55" s="114">
        <f>'Flavor Groups'!N153</f>
        <v>0</v>
      </c>
      <c r="O55" s="173">
        <f>'Flavor Groups'!O153</f>
        <v>0</v>
      </c>
      <c r="P55" s="172">
        <f>'Flavor Groups'!P153</f>
        <v>0</v>
      </c>
      <c r="Q55" s="114">
        <f>'Flavor Groups'!Q153</f>
        <v>0</v>
      </c>
    </row>
    <row r="56" spans="2:17">
      <c r="B56" s="501"/>
      <c r="C56" s="218" t="s">
        <v>107</v>
      </c>
      <c r="D56" s="135">
        <f>'Flavor Groups'!D154</f>
        <v>0</v>
      </c>
      <c r="E56" s="116">
        <f>'Flavor Groups'!E154</f>
        <v>0</v>
      </c>
      <c r="F56" s="114">
        <f>'Flavor Groups'!F154</f>
        <v>0</v>
      </c>
      <c r="G56" s="176">
        <f>'Flavor Groups'!G154</f>
        <v>0</v>
      </c>
      <c r="H56" s="115">
        <f>'Flavor Groups'!H154</f>
        <v>0</v>
      </c>
      <c r="I56" s="232">
        <f>'Flavor Groups'!I154</f>
        <v>0</v>
      </c>
      <c r="J56" s="233">
        <f>'Flavor Groups'!J154</f>
        <v>0</v>
      </c>
      <c r="K56" s="114">
        <f>'Flavor Groups'!K154</f>
        <v>0</v>
      </c>
      <c r="L56" s="175">
        <f>'Flavor Groups'!L154</f>
        <v>0</v>
      </c>
      <c r="M56" s="174">
        <f>'Flavor Groups'!M154</f>
        <v>0</v>
      </c>
      <c r="N56" s="114">
        <f>'Flavor Groups'!N154</f>
        <v>0</v>
      </c>
      <c r="O56" s="173">
        <f>'Flavor Groups'!O154</f>
        <v>0</v>
      </c>
      <c r="P56" s="172">
        <f>'Flavor Groups'!P154</f>
        <v>0</v>
      </c>
      <c r="Q56" s="114">
        <f>'Flavor Groups'!Q154</f>
        <v>0</v>
      </c>
    </row>
    <row r="57" spans="2:17">
      <c r="B57" s="501"/>
      <c r="C57" s="218" t="s">
        <v>106</v>
      </c>
      <c r="D57" s="135">
        <f>'Flavor Groups'!D155</f>
        <v>0</v>
      </c>
      <c r="E57" s="116">
        <f>'Flavor Groups'!E155</f>
        <v>0</v>
      </c>
      <c r="F57" s="114">
        <f>'Flavor Groups'!F155</f>
        <v>0</v>
      </c>
      <c r="G57" s="176">
        <f>'Flavor Groups'!G155</f>
        <v>0</v>
      </c>
      <c r="H57" s="115">
        <f>'Flavor Groups'!H155</f>
        <v>0</v>
      </c>
      <c r="I57" s="232">
        <f>'Flavor Groups'!I155</f>
        <v>0</v>
      </c>
      <c r="J57" s="233">
        <f>'Flavor Groups'!J155</f>
        <v>0</v>
      </c>
      <c r="K57" s="114">
        <f>'Flavor Groups'!K155</f>
        <v>0</v>
      </c>
      <c r="L57" s="175">
        <f>'Flavor Groups'!L155</f>
        <v>0</v>
      </c>
      <c r="M57" s="174">
        <f>'Flavor Groups'!M155</f>
        <v>0</v>
      </c>
      <c r="N57" s="114">
        <f>'Flavor Groups'!N155</f>
        <v>0</v>
      </c>
      <c r="O57" s="173">
        <f>'Flavor Groups'!O155</f>
        <v>0</v>
      </c>
      <c r="P57" s="172">
        <f>'Flavor Groups'!P155</f>
        <v>0</v>
      </c>
      <c r="Q57" s="114">
        <f>'Flavor Groups'!Q155</f>
        <v>0</v>
      </c>
    </row>
    <row r="58" spans="2:17">
      <c r="B58" s="501"/>
      <c r="C58" s="218" t="s">
        <v>105</v>
      </c>
      <c r="D58" s="135">
        <f>'Flavor Groups'!D156</f>
        <v>0</v>
      </c>
      <c r="E58" s="116">
        <f>'Flavor Groups'!E156</f>
        <v>0</v>
      </c>
      <c r="F58" s="114">
        <f>'Flavor Groups'!F156</f>
        <v>0</v>
      </c>
      <c r="G58" s="176">
        <f>'Flavor Groups'!G156</f>
        <v>0</v>
      </c>
      <c r="H58" s="115">
        <f>'Flavor Groups'!H156</f>
        <v>0</v>
      </c>
      <c r="I58" s="232">
        <f>'Flavor Groups'!I156</f>
        <v>0</v>
      </c>
      <c r="J58" s="233">
        <f>'Flavor Groups'!J156</f>
        <v>0</v>
      </c>
      <c r="K58" s="114">
        <f>'Flavor Groups'!K156</f>
        <v>0</v>
      </c>
      <c r="L58" s="175">
        <f>'Flavor Groups'!L156</f>
        <v>0</v>
      </c>
      <c r="M58" s="174">
        <f>'Flavor Groups'!M156</f>
        <v>0</v>
      </c>
      <c r="N58" s="114">
        <f>'Flavor Groups'!N156</f>
        <v>0</v>
      </c>
      <c r="O58" s="173">
        <f>'Flavor Groups'!O156</f>
        <v>0</v>
      </c>
      <c r="P58" s="172">
        <f>'Flavor Groups'!P156</f>
        <v>0</v>
      </c>
      <c r="Q58" s="114">
        <f>'Flavor Groups'!Q156</f>
        <v>0</v>
      </c>
    </row>
    <row r="59" spans="2:17">
      <c r="B59" s="501"/>
      <c r="C59" s="218" t="s">
        <v>104</v>
      </c>
      <c r="D59" s="135">
        <f>'Flavor Groups'!D157</f>
        <v>0</v>
      </c>
      <c r="E59" s="116">
        <f>'Flavor Groups'!E157</f>
        <v>0</v>
      </c>
      <c r="F59" s="114">
        <f>'Flavor Groups'!F157</f>
        <v>0</v>
      </c>
      <c r="G59" s="176">
        <f>'Flavor Groups'!G157</f>
        <v>0</v>
      </c>
      <c r="H59" s="115">
        <f>'Flavor Groups'!H157</f>
        <v>0</v>
      </c>
      <c r="I59" s="232">
        <f>'Flavor Groups'!I157</f>
        <v>0</v>
      </c>
      <c r="J59" s="233">
        <f>'Flavor Groups'!J157</f>
        <v>0</v>
      </c>
      <c r="K59" s="114">
        <f>'Flavor Groups'!K157</f>
        <v>0</v>
      </c>
      <c r="L59" s="175">
        <f>'Flavor Groups'!L157</f>
        <v>0</v>
      </c>
      <c r="M59" s="174">
        <f>'Flavor Groups'!M157</f>
        <v>0</v>
      </c>
      <c r="N59" s="114">
        <f>'Flavor Groups'!N157</f>
        <v>0</v>
      </c>
      <c r="O59" s="173">
        <f>'Flavor Groups'!O157</f>
        <v>0</v>
      </c>
      <c r="P59" s="172">
        <f>'Flavor Groups'!P157</f>
        <v>0</v>
      </c>
      <c r="Q59" s="114">
        <f>'Flavor Groups'!Q157</f>
        <v>0</v>
      </c>
    </row>
    <row r="60" spans="2:17" ht="15" thickBot="1">
      <c r="B60" s="502"/>
      <c r="C60" s="217" t="s">
        <v>103</v>
      </c>
      <c r="D60" s="134">
        <f>'Flavor Groups'!D158</f>
        <v>0</v>
      </c>
      <c r="E60" s="113">
        <f>'Flavor Groups'!E158</f>
        <v>0</v>
      </c>
      <c r="F60" s="111">
        <f>'Flavor Groups'!F158</f>
        <v>0</v>
      </c>
      <c r="G60" s="171">
        <f>'Flavor Groups'!G158</f>
        <v>0</v>
      </c>
      <c r="H60" s="112">
        <f>'Flavor Groups'!H158</f>
        <v>0</v>
      </c>
      <c r="I60" s="234">
        <f>'Flavor Groups'!I158</f>
        <v>0</v>
      </c>
      <c r="J60" s="235">
        <f>'Flavor Groups'!J158</f>
        <v>0</v>
      </c>
      <c r="K60" s="111">
        <f>'Flavor Groups'!K158</f>
        <v>0</v>
      </c>
      <c r="L60" s="170">
        <f>'Flavor Groups'!L158</f>
        <v>0</v>
      </c>
      <c r="M60" s="169">
        <f>'Flavor Groups'!M158</f>
        <v>0</v>
      </c>
      <c r="N60" s="111">
        <f>'Flavor Groups'!N158</f>
        <v>0</v>
      </c>
      <c r="O60" s="168">
        <f>'Flavor Groups'!O158</f>
        <v>0</v>
      </c>
      <c r="P60" s="167">
        <f>'Flavor Groups'!P158</f>
        <v>0</v>
      </c>
      <c r="Q60" s="111">
        <f>'Flavor Groups'!Q158</f>
        <v>0</v>
      </c>
    </row>
    <row r="61" spans="2:17">
      <c r="B61" s="496" t="s">
        <v>102</v>
      </c>
      <c r="C61" s="120" t="s">
        <v>101</v>
      </c>
      <c r="D61" s="166">
        <f>'Cheddar Sharpness'!D63</f>
        <v>0</v>
      </c>
      <c r="E61" s="165">
        <f>'Cheddar Sharpness'!E63</f>
        <v>0</v>
      </c>
      <c r="F61" s="158">
        <f>'Cheddar Sharpness'!F63</f>
        <v>0</v>
      </c>
      <c r="G61" s="164">
        <f>'Cheddar Sharpness'!G63</f>
        <v>0</v>
      </c>
      <c r="H61" s="163">
        <f>'Cheddar Sharpness'!H63</f>
        <v>0</v>
      </c>
      <c r="I61" s="248">
        <f>'Cheddar Sharpness'!I63</f>
        <v>0</v>
      </c>
      <c r="J61" s="249">
        <f>'Cheddar Sharpness'!J63</f>
        <v>0</v>
      </c>
      <c r="K61" s="158">
        <f>'Cheddar Sharpness'!K63</f>
        <v>0</v>
      </c>
      <c r="L61" s="162">
        <f>'Cheddar Sharpness'!L63</f>
        <v>0</v>
      </c>
      <c r="M61" s="161">
        <f>'Cheddar Sharpness'!M63</f>
        <v>0</v>
      </c>
      <c r="N61" s="158">
        <f>'Cheddar Sharpness'!N63</f>
        <v>0</v>
      </c>
      <c r="O61" s="160">
        <f>'Cheddar Sharpness'!O63</f>
        <v>0</v>
      </c>
      <c r="P61" s="159">
        <f>'Cheddar Sharpness'!P63</f>
        <v>0</v>
      </c>
      <c r="Q61" s="158">
        <f>'Cheddar Sharpness'!Q63</f>
        <v>0</v>
      </c>
    </row>
    <row r="62" spans="2:17">
      <c r="B62" s="494"/>
      <c r="C62" s="106" t="s">
        <v>100</v>
      </c>
      <c r="D62" s="157">
        <f>'Cheddar Sharpness'!D64</f>
        <v>0</v>
      </c>
      <c r="E62" s="156">
        <f>'Cheddar Sharpness'!E64</f>
        <v>0</v>
      </c>
      <c r="F62" s="149">
        <f>'Cheddar Sharpness'!F64</f>
        <v>0</v>
      </c>
      <c r="G62" s="155">
        <f>'Cheddar Sharpness'!G64</f>
        <v>0</v>
      </c>
      <c r="H62" s="154">
        <f>'Cheddar Sharpness'!H64</f>
        <v>0</v>
      </c>
      <c r="I62" s="250">
        <f>'Cheddar Sharpness'!I64</f>
        <v>0</v>
      </c>
      <c r="J62" s="251">
        <f>'Cheddar Sharpness'!J64</f>
        <v>0</v>
      </c>
      <c r="K62" s="149">
        <f>'Cheddar Sharpness'!K64</f>
        <v>0</v>
      </c>
      <c r="L62" s="153">
        <f>'Cheddar Sharpness'!L64</f>
        <v>0</v>
      </c>
      <c r="M62" s="152">
        <f>'Cheddar Sharpness'!M64</f>
        <v>0</v>
      </c>
      <c r="N62" s="149">
        <f>'Cheddar Sharpness'!N64</f>
        <v>0</v>
      </c>
      <c r="O62" s="151">
        <f>'Cheddar Sharpness'!O64</f>
        <v>0</v>
      </c>
      <c r="P62" s="150">
        <f>'Cheddar Sharpness'!P64</f>
        <v>0</v>
      </c>
      <c r="Q62" s="149">
        <f>'Cheddar Sharpness'!Q64</f>
        <v>0</v>
      </c>
    </row>
    <row r="63" spans="2:17">
      <c r="B63" s="494"/>
      <c r="C63" s="106" t="s">
        <v>99</v>
      </c>
      <c r="D63" s="157">
        <f>'Cheddar Sharpness'!D65</f>
        <v>0</v>
      </c>
      <c r="E63" s="156">
        <f>'Cheddar Sharpness'!E65</f>
        <v>0</v>
      </c>
      <c r="F63" s="149">
        <f>'Cheddar Sharpness'!F65</f>
        <v>0</v>
      </c>
      <c r="G63" s="155">
        <f>'Cheddar Sharpness'!G65</f>
        <v>0</v>
      </c>
      <c r="H63" s="154">
        <f>'Cheddar Sharpness'!H65</f>
        <v>0</v>
      </c>
      <c r="I63" s="250">
        <f>'Cheddar Sharpness'!I65</f>
        <v>0</v>
      </c>
      <c r="J63" s="251">
        <f>'Cheddar Sharpness'!J65</f>
        <v>0</v>
      </c>
      <c r="K63" s="149">
        <f>'Cheddar Sharpness'!K65</f>
        <v>0</v>
      </c>
      <c r="L63" s="153">
        <f>'Cheddar Sharpness'!L65</f>
        <v>0</v>
      </c>
      <c r="M63" s="152">
        <f>'Cheddar Sharpness'!M65</f>
        <v>0</v>
      </c>
      <c r="N63" s="149">
        <f>'Cheddar Sharpness'!N65</f>
        <v>0</v>
      </c>
      <c r="O63" s="151">
        <f>'Cheddar Sharpness'!O65</f>
        <v>0</v>
      </c>
      <c r="P63" s="150">
        <f>'Cheddar Sharpness'!P65</f>
        <v>0</v>
      </c>
      <c r="Q63" s="149">
        <f>'Cheddar Sharpness'!Q65</f>
        <v>0</v>
      </c>
    </row>
    <row r="64" spans="2:17">
      <c r="B64" s="494"/>
      <c r="C64" s="106" t="s">
        <v>98</v>
      </c>
      <c r="D64" s="157">
        <f>'Cheddar Sharpness'!D66</f>
        <v>0</v>
      </c>
      <c r="E64" s="156">
        <f>'Cheddar Sharpness'!E66</f>
        <v>0</v>
      </c>
      <c r="F64" s="149">
        <f>'Cheddar Sharpness'!F66</f>
        <v>0</v>
      </c>
      <c r="G64" s="155">
        <f>'Cheddar Sharpness'!G66</f>
        <v>0</v>
      </c>
      <c r="H64" s="154">
        <f>'Cheddar Sharpness'!H66</f>
        <v>0</v>
      </c>
      <c r="I64" s="250">
        <f>'Cheddar Sharpness'!I66</f>
        <v>0</v>
      </c>
      <c r="J64" s="251">
        <f>'Cheddar Sharpness'!J66</f>
        <v>0</v>
      </c>
      <c r="K64" s="149">
        <f>'Cheddar Sharpness'!K66</f>
        <v>0</v>
      </c>
      <c r="L64" s="153">
        <f>'Cheddar Sharpness'!L66</f>
        <v>0</v>
      </c>
      <c r="M64" s="152">
        <f>'Cheddar Sharpness'!M66</f>
        <v>0</v>
      </c>
      <c r="N64" s="149">
        <f>'Cheddar Sharpness'!N66</f>
        <v>0</v>
      </c>
      <c r="O64" s="151">
        <f>'Cheddar Sharpness'!O66</f>
        <v>0</v>
      </c>
      <c r="P64" s="150">
        <f>'Cheddar Sharpness'!P66</f>
        <v>0</v>
      </c>
      <c r="Q64" s="149">
        <f>'Cheddar Sharpness'!Q66</f>
        <v>0</v>
      </c>
    </row>
    <row r="65" spans="2:17" ht="15" thickBot="1">
      <c r="B65" s="495"/>
      <c r="C65" s="105" t="s">
        <v>97</v>
      </c>
      <c r="D65" s="148">
        <f>'Cheddar Sharpness'!D67</f>
        <v>0</v>
      </c>
      <c r="E65" s="147">
        <f>'Cheddar Sharpness'!E67</f>
        <v>0</v>
      </c>
      <c r="F65" s="140">
        <f>'Cheddar Sharpness'!F67</f>
        <v>0</v>
      </c>
      <c r="G65" s="146">
        <f>'Cheddar Sharpness'!G67</f>
        <v>0</v>
      </c>
      <c r="H65" s="145">
        <f>'Cheddar Sharpness'!H67</f>
        <v>0</v>
      </c>
      <c r="I65" s="254">
        <f>'Cheddar Sharpness'!I67</f>
        <v>0</v>
      </c>
      <c r="J65" s="255">
        <f>'Cheddar Sharpness'!J67</f>
        <v>0</v>
      </c>
      <c r="K65" s="140">
        <f>'Cheddar Sharpness'!K67</f>
        <v>0</v>
      </c>
      <c r="L65" s="144">
        <f>'Cheddar Sharpness'!L67</f>
        <v>0</v>
      </c>
      <c r="M65" s="143">
        <f>'Cheddar Sharpness'!M67</f>
        <v>0</v>
      </c>
      <c r="N65" s="140">
        <f>'Cheddar Sharpness'!N67</f>
        <v>0</v>
      </c>
      <c r="O65" s="142">
        <f>'Cheddar Sharpness'!O67</f>
        <v>0</v>
      </c>
      <c r="P65" s="141">
        <f>'Cheddar Sharpness'!P67</f>
        <v>0</v>
      </c>
      <c r="Q65" s="140">
        <f>'Cheddar Sharpness'!Q67</f>
        <v>0</v>
      </c>
    </row>
    <row r="66" spans="2:17">
      <c r="B66" s="491" t="s">
        <v>69</v>
      </c>
      <c r="C66" s="362" t="s">
        <v>294</v>
      </c>
      <c r="D66" s="317">
        <f>Size!D75</f>
        <v>190819.6998952674</v>
      </c>
      <c r="E66" s="318">
        <f>Size!E75</f>
        <v>-22568.551299973973</v>
      </c>
      <c r="F66" s="321">
        <f>Size!F75</f>
        <v>-0.10576285795287149</v>
      </c>
      <c r="G66" s="333">
        <f>Size!G75</f>
        <v>14.67181677313372</v>
      </c>
      <c r="H66" s="334">
        <f>Size!H75</f>
        <v>-0.52845840747932726</v>
      </c>
      <c r="I66" s="332">
        <f>Size!I75</f>
        <v>18.42736060011007</v>
      </c>
      <c r="J66" s="319">
        <f>Size!J75</f>
        <v>0.78501850812424934</v>
      </c>
      <c r="K66" s="321">
        <f>Size!K75</f>
        <v>4.4496275156168205E-2</v>
      </c>
      <c r="L66" s="337">
        <f>Size!L75</f>
        <v>3516303.4195748782</v>
      </c>
      <c r="M66" s="340">
        <f>Size!M75</f>
        <v>-248365.10642217239</v>
      </c>
      <c r="N66" s="321">
        <f>Size!N75</f>
        <v>-6.5972636025476997E-2</v>
      </c>
      <c r="O66" s="329">
        <f>Size!O75</f>
        <v>1698806.3021771908</v>
      </c>
      <c r="P66" s="320">
        <f>Size!P75</f>
        <v>-179508.92793324799</v>
      </c>
      <c r="Q66" s="321">
        <f>Size!Q75</f>
        <v>-9.5569116970154924E-2</v>
      </c>
    </row>
    <row r="67" spans="2:17">
      <c r="B67" s="492"/>
      <c r="C67" s="362" t="s">
        <v>295</v>
      </c>
      <c r="D67" s="157">
        <f>Size!D76</f>
        <v>79067.860864698712</v>
      </c>
      <c r="E67" s="357">
        <f>Size!E76</f>
        <v>-23.524297232172103</v>
      </c>
      <c r="F67" s="325">
        <f>Size!F76</f>
        <v>-2.9743185283717942E-4</v>
      </c>
      <c r="G67" s="313">
        <f>Size!G76</f>
        <v>6.0793993905618811</v>
      </c>
      <c r="H67" s="335">
        <f>Size!H76</f>
        <v>0.44548650105967447</v>
      </c>
      <c r="I67" s="315">
        <f>Size!I76</f>
        <v>14.115949055401238</v>
      </c>
      <c r="J67" s="358">
        <f>Size!J76</f>
        <v>0.487224593470863</v>
      </c>
      <c r="K67" s="325">
        <f>Size!K76</f>
        <v>3.5749830795379689E-2</v>
      </c>
      <c r="L67" s="338">
        <f>Size!L76</f>
        <v>1116117.8958856403</v>
      </c>
      <c r="M67" s="359">
        <f>Size!M76</f>
        <v>38203.200201275758</v>
      </c>
      <c r="N67" s="325">
        <f>Size!N76</f>
        <v>3.5441765804130422E-2</v>
      </c>
      <c r="O67" s="360">
        <f>Size!O76</f>
        <v>236004.64030528069</v>
      </c>
      <c r="P67" s="361">
        <f>Size!P76</f>
        <v>-6263.1972119184793</v>
      </c>
      <c r="Q67" s="325">
        <f>Size!Q76</f>
        <v>-2.5852367677462924E-2</v>
      </c>
    </row>
    <row r="68" spans="2:17">
      <c r="B68" s="492"/>
      <c r="C68" s="100" t="s">
        <v>96</v>
      </c>
      <c r="D68" s="157">
        <f>Size!D77</f>
        <v>334058.27485860884</v>
      </c>
      <c r="E68" s="322">
        <f>Size!E77</f>
        <v>-33036.427879094903</v>
      </c>
      <c r="F68" s="325">
        <f>Size!F77</f>
        <v>-8.9994292025238148E-2</v>
      </c>
      <c r="G68" s="313">
        <f>Size!G77</f>
        <v>25.685198137114401</v>
      </c>
      <c r="H68" s="335">
        <f>Size!H77</f>
        <v>-0.46404141897076556</v>
      </c>
      <c r="I68" s="315">
        <f>Size!I77</f>
        <v>9.3964008140824671</v>
      </c>
      <c r="J68" s="323">
        <f>Size!J77</f>
        <v>0.12407716344517006</v>
      </c>
      <c r="K68" s="325">
        <f>Size!K77</f>
        <v>1.3381453033797208E-2</v>
      </c>
      <c r="L68" s="338">
        <f>Size!L77</f>
        <v>3138945.4458324169</v>
      </c>
      <c r="M68" s="341">
        <f>Size!M77</f>
        <v>-264875.44838606194</v>
      </c>
      <c r="N68" s="325">
        <f>Size!N77</f>
        <v>-7.781709338348651E-2</v>
      </c>
      <c r="O68" s="330">
        <f>Size!O77</f>
        <v>653482.81838047504</v>
      </c>
      <c r="P68" s="324">
        <f>Size!P77</f>
        <v>-61659.852166171651</v>
      </c>
      <c r="Q68" s="325">
        <f>Size!Q77</f>
        <v>-8.622035113502538E-2</v>
      </c>
    </row>
    <row r="69" spans="2:17">
      <c r="B69" s="492"/>
      <c r="C69" s="100" t="s">
        <v>95</v>
      </c>
      <c r="D69" s="157">
        <f>Size!D78</f>
        <v>200296.83516102657</v>
      </c>
      <c r="E69" s="322">
        <f>Size!E78</f>
        <v>-23849.591052515432</v>
      </c>
      <c r="F69" s="325">
        <f>Size!F78</f>
        <v>-0.10640183497636573</v>
      </c>
      <c r="G69" s="313">
        <f>Size!G78</f>
        <v>15.400498309839517</v>
      </c>
      <c r="H69" s="335">
        <f>Size!H78</f>
        <v>-0.56611344180501533</v>
      </c>
      <c r="I69" s="315">
        <f>Size!I78</f>
        <v>8.3354090616450183</v>
      </c>
      <c r="J69" s="323">
        <f>Size!J78</f>
        <v>0.1537109063896569</v>
      </c>
      <c r="K69" s="325">
        <f>Size!K78</f>
        <v>1.8787164164804047E-2</v>
      </c>
      <c r="L69" s="338">
        <f>Size!L78</f>
        <v>1669556.0548200393</v>
      </c>
      <c r="M69" s="341">
        <f>Size!M78</f>
        <v>-164342.3470383794</v>
      </c>
      <c r="N69" s="325">
        <f>Size!N78</f>
        <v>-8.9613659552699163E-2</v>
      </c>
      <c r="O69" s="330">
        <f>Size!O78</f>
        <v>263746.88638246059</v>
      </c>
      <c r="P69" s="324">
        <f>Size!P78</f>
        <v>-32126.273778018309</v>
      </c>
      <c r="Q69" s="325">
        <f>Size!Q78</f>
        <v>-0.10858123717809791</v>
      </c>
    </row>
    <row r="70" spans="2:17">
      <c r="B70" s="492"/>
      <c r="C70" s="100" t="s">
        <v>94</v>
      </c>
      <c r="D70" s="157">
        <f>Size!D79</f>
        <v>134421.85719614197</v>
      </c>
      <c r="E70" s="322">
        <f>Size!E79</f>
        <v>5520.3049408376537</v>
      </c>
      <c r="F70" s="325">
        <f>Size!F79</f>
        <v>4.2825744486800724E-2</v>
      </c>
      <c r="G70" s="313">
        <f>Size!G79</f>
        <v>10.335478256011317</v>
      </c>
      <c r="H70" s="335">
        <f>Size!H79</f>
        <v>1.1534400954563377</v>
      </c>
      <c r="I70" s="315">
        <f>Size!I79</f>
        <v>6.6660792673236031</v>
      </c>
      <c r="J70" s="323">
        <f>Size!J79</f>
        <v>6.2108060633955908E-2</v>
      </c>
      <c r="K70" s="325">
        <f>Size!K79</f>
        <v>9.4046534562479758E-3</v>
      </c>
      <c r="L70" s="338">
        <f>Size!L79</f>
        <v>896066.75533033605</v>
      </c>
      <c r="M70" s="341">
        <f>Size!M79</f>
        <v>44804.615738705383</v>
      </c>
      <c r="N70" s="325">
        <f>Size!N79</f>
        <v>5.2633159228952849E-2</v>
      </c>
      <c r="O70" s="330">
        <f>Size!O79</f>
        <v>129580.78506827354</v>
      </c>
      <c r="P70" s="324">
        <f>Size!P79</f>
        <v>5060.4519119468314</v>
      </c>
      <c r="Q70" s="325">
        <f>Size!Q79</f>
        <v>4.0639562902500287E-2</v>
      </c>
    </row>
    <row r="71" spans="2:17" ht="15" thickBot="1">
      <c r="B71" s="493"/>
      <c r="C71" s="95" t="s">
        <v>93</v>
      </c>
      <c r="D71" s="148">
        <f>Size!D80</f>
        <v>18629.181641757488</v>
      </c>
      <c r="E71" s="147">
        <f>Size!E80</f>
        <v>-4588.3285210132599</v>
      </c>
      <c r="F71" s="328">
        <f>Size!F80</f>
        <v>-0.19762362496434435</v>
      </c>
      <c r="G71" s="314">
        <f>Size!G80</f>
        <v>1.4323675167255154</v>
      </c>
      <c r="H71" s="336">
        <f>Size!H80</f>
        <v>-0.22148428395255992</v>
      </c>
      <c r="I71" s="316">
        <f>Size!I80</f>
        <v>4.4173457027153527</v>
      </c>
      <c r="J71" s="326">
        <f>Size!J80</f>
        <v>-0.15356208419686279</v>
      </c>
      <c r="K71" s="328">
        <f>Size!K80</f>
        <v>-3.3595533175391087E-2</v>
      </c>
      <c r="L71" s="339">
        <f>Size!L80</f>
        <v>82291.535470321178</v>
      </c>
      <c r="M71" s="342">
        <f>Size!M80</f>
        <v>-23833.562525401125</v>
      </c>
      <c r="N71" s="328">
        <f>Size!N80</f>
        <v>-0.22457988709100471</v>
      </c>
      <c r="O71" s="331">
        <f>Size!O80</f>
        <v>8828.6421941518784</v>
      </c>
      <c r="P71" s="327">
        <f>Size!P80</f>
        <v>-2625.3065301179886</v>
      </c>
      <c r="Q71" s="328">
        <f>Size!Q80</f>
        <v>-0.22920536780081832</v>
      </c>
    </row>
    <row r="72" spans="2:17">
      <c r="B72" s="491" t="s">
        <v>92</v>
      </c>
      <c r="C72" s="120" t="s">
        <v>189</v>
      </c>
      <c r="D72" s="129">
        <f>Variety!D591</f>
        <v>0</v>
      </c>
      <c r="E72" s="128">
        <f>Variety!E591</f>
        <v>0</v>
      </c>
      <c r="F72" s="127">
        <f>Variety!F591</f>
        <v>0</v>
      </c>
      <c r="G72" s="133">
        <f>Variety!G591</f>
        <v>0</v>
      </c>
      <c r="H72" s="132">
        <f>Variety!H591</f>
        <v>0</v>
      </c>
      <c r="I72" s="256">
        <f>Variety!I591</f>
        <v>0</v>
      </c>
      <c r="J72" s="257">
        <f>Variety!J591</f>
        <v>0</v>
      </c>
      <c r="K72" s="127">
        <f>Variety!K591</f>
        <v>0</v>
      </c>
      <c r="L72" s="131">
        <f>Variety!L591</f>
        <v>0</v>
      </c>
      <c r="M72" s="130">
        <f>Variety!M591</f>
        <v>0</v>
      </c>
      <c r="N72" s="127">
        <f>Variety!N591</f>
        <v>0</v>
      </c>
      <c r="O72" s="129">
        <f>Variety!O591</f>
        <v>0</v>
      </c>
      <c r="P72" s="128">
        <f>Variety!P591</f>
        <v>0</v>
      </c>
      <c r="Q72" s="127">
        <f>Variety!Q591</f>
        <v>0</v>
      </c>
    </row>
    <row r="73" spans="2:17">
      <c r="B73" s="492"/>
      <c r="C73" s="120" t="s">
        <v>176</v>
      </c>
      <c r="D73" s="124">
        <f>Variety!D592</f>
        <v>0</v>
      </c>
      <c r="E73" s="88">
        <f>Variety!E592</f>
        <v>0</v>
      </c>
      <c r="F73" s="87">
        <f>Variety!F592</f>
        <v>0</v>
      </c>
      <c r="G73" s="126">
        <f>Variety!G592</f>
        <v>0</v>
      </c>
      <c r="H73" s="90">
        <f>Variety!H592</f>
        <v>0</v>
      </c>
      <c r="I73" s="258">
        <f>Variety!I592</f>
        <v>0</v>
      </c>
      <c r="J73" s="259">
        <f>Variety!J592</f>
        <v>0</v>
      </c>
      <c r="K73" s="87">
        <f>Variety!K592</f>
        <v>0</v>
      </c>
      <c r="L73" s="125">
        <f>Variety!L592</f>
        <v>0</v>
      </c>
      <c r="M73" s="89">
        <f>Variety!M592</f>
        <v>0</v>
      </c>
      <c r="N73" s="87">
        <f>Variety!N592</f>
        <v>0</v>
      </c>
      <c r="O73" s="124">
        <f>Variety!O592</f>
        <v>0</v>
      </c>
      <c r="P73" s="88">
        <f>Variety!P592</f>
        <v>0</v>
      </c>
      <c r="Q73" s="87">
        <f>Variety!Q592</f>
        <v>0</v>
      </c>
    </row>
    <row r="74" spans="2:17">
      <c r="B74" s="492"/>
      <c r="C74" s="120" t="s">
        <v>171</v>
      </c>
      <c r="D74" s="124">
        <f>Variety!D593</f>
        <v>0</v>
      </c>
      <c r="E74" s="88">
        <f>Variety!E593</f>
        <v>0</v>
      </c>
      <c r="F74" s="87">
        <f>Variety!F593</f>
        <v>0</v>
      </c>
      <c r="G74" s="126">
        <f>Variety!G593</f>
        <v>0</v>
      </c>
      <c r="H74" s="90">
        <f>Variety!H593</f>
        <v>0</v>
      </c>
      <c r="I74" s="258">
        <f>Variety!I593</f>
        <v>0</v>
      </c>
      <c r="J74" s="259">
        <f>Variety!J593</f>
        <v>0</v>
      </c>
      <c r="K74" s="87">
        <f>Variety!K593</f>
        <v>0</v>
      </c>
      <c r="L74" s="125">
        <f>Variety!L593</f>
        <v>0</v>
      </c>
      <c r="M74" s="89">
        <f>Variety!M593</f>
        <v>0</v>
      </c>
      <c r="N74" s="87">
        <f>Variety!N593</f>
        <v>0</v>
      </c>
      <c r="O74" s="124">
        <f>Variety!O593</f>
        <v>0</v>
      </c>
      <c r="P74" s="88">
        <f>Variety!P593</f>
        <v>0</v>
      </c>
      <c r="Q74" s="87">
        <f>Variety!Q593</f>
        <v>0</v>
      </c>
    </row>
    <row r="75" spans="2:17">
      <c r="B75" s="492"/>
      <c r="C75" s="120" t="s">
        <v>173</v>
      </c>
      <c r="D75" s="124">
        <f>Variety!D594</f>
        <v>0</v>
      </c>
      <c r="E75" s="88">
        <f>Variety!E594</f>
        <v>0</v>
      </c>
      <c r="F75" s="87">
        <f>Variety!F594</f>
        <v>0</v>
      </c>
      <c r="G75" s="126">
        <f>Variety!G594</f>
        <v>0</v>
      </c>
      <c r="H75" s="90">
        <f>Variety!H594</f>
        <v>0</v>
      </c>
      <c r="I75" s="258">
        <f>Variety!I594</f>
        <v>0</v>
      </c>
      <c r="J75" s="259">
        <f>Variety!J594</f>
        <v>0</v>
      </c>
      <c r="K75" s="87">
        <f>Variety!K594</f>
        <v>0</v>
      </c>
      <c r="L75" s="125">
        <f>Variety!L594</f>
        <v>0</v>
      </c>
      <c r="M75" s="89">
        <f>Variety!M594</f>
        <v>0</v>
      </c>
      <c r="N75" s="87">
        <f>Variety!N594</f>
        <v>0</v>
      </c>
      <c r="O75" s="124">
        <f>Variety!O594</f>
        <v>0</v>
      </c>
      <c r="P75" s="88">
        <f>Variety!P594</f>
        <v>0</v>
      </c>
      <c r="Q75" s="87">
        <f>Variety!Q594</f>
        <v>0</v>
      </c>
    </row>
    <row r="76" spans="2:17">
      <c r="B76" s="492"/>
      <c r="C76" s="120" t="s">
        <v>169</v>
      </c>
      <c r="D76" s="124">
        <f>Variety!D595</f>
        <v>0</v>
      </c>
      <c r="E76" s="88">
        <f>Variety!E595</f>
        <v>0</v>
      </c>
      <c r="F76" s="87">
        <f>Variety!F595</f>
        <v>0</v>
      </c>
      <c r="G76" s="126">
        <f>Variety!G595</f>
        <v>0</v>
      </c>
      <c r="H76" s="90">
        <f>Variety!H595</f>
        <v>0</v>
      </c>
      <c r="I76" s="258">
        <f>Variety!I595</f>
        <v>0</v>
      </c>
      <c r="J76" s="259">
        <f>Variety!J595</f>
        <v>0</v>
      </c>
      <c r="K76" s="87">
        <f>Variety!K595</f>
        <v>0</v>
      </c>
      <c r="L76" s="125">
        <f>Variety!L595</f>
        <v>0</v>
      </c>
      <c r="M76" s="89">
        <f>Variety!M595</f>
        <v>0</v>
      </c>
      <c r="N76" s="87">
        <f>Variety!N595</f>
        <v>0</v>
      </c>
      <c r="O76" s="124">
        <f>Variety!O595</f>
        <v>0</v>
      </c>
      <c r="P76" s="88">
        <f>Variety!P595</f>
        <v>0</v>
      </c>
      <c r="Q76" s="87">
        <f>Variety!Q595</f>
        <v>0</v>
      </c>
    </row>
    <row r="77" spans="2:17">
      <c r="B77" s="492"/>
      <c r="C77" s="120" t="s">
        <v>233</v>
      </c>
      <c r="D77" s="124">
        <f>Variety!D596</f>
        <v>0</v>
      </c>
      <c r="E77" s="88">
        <f>Variety!E596</f>
        <v>0</v>
      </c>
      <c r="F77" s="87">
        <f>Variety!F596</f>
        <v>0</v>
      </c>
      <c r="G77" s="126">
        <f>Variety!G596</f>
        <v>0</v>
      </c>
      <c r="H77" s="90">
        <f>Variety!H596</f>
        <v>0</v>
      </c>
      <c r="I77" s="258">
        <f>Variety!I596</f>
        <v>0</v>
      </c>
      <c r="J77" s="259">
        <f>Variety!J596</f>
        <v>0</v>
      </c>
      <c r="K77" s="87">
        <f>Variety!K596</f>
        <v>0</v>
      </c>
      <c r="L77" s="125">
        <f>Variety!L596</f>
        <v>0</v>
      </c>
      <c r="M77" s="89">
        <f>Variety!M596</f>
        <v>0</v>
      </c>
      <c r="N77" s="87">
        <f>Variety!N596</f>
        <v>0</v>
      </c>
      <c r="O77" s="124">
        <f>Variety!O596</f>
        <v>0</v>
      </c>
      <c r="P77" s="88">
        <f>Variety!P596</f>
        <v>0</v>
      </c>
      <c r="Q77" s="87">
        <f>Variety!Q596</f>
        <v>0</v>
      </c>
    </row>
    <row r="78" spans="2:17">
      <c r="B78" s="492"/>
      <c r="C78" s="120" t="s">
        <v>153</v>
      </c>
      <c r="D78" s="124">
        <f>Variety!D597</f>
        <v>0</v>
      </c>
      <c r="E78" s="88">
        <f>Variety!E597</f>
        <v>0</v>
      </c>
      <c r="F78" s="87">
        <f>Variety!F597</f>
        <v>0</v>
      </c>
      <c r="G78" s="126">
        <f>Variety!G597</f>
        <v>0</v>
      </c>
      <c r="H78" s="90">
        <f>Variety!H597</f>
        <v>0</v>
      </c>
      <c r="I78" s="258">
        <f>Variety!I597</f>
        <v>0</v>
      </c>
      <c r="J78" s="259">
        <f>Variety!J597</f>
        <v>0</v>
      </c>
      <c r="K78" s="87">
        <f>Variety!K597</f>
        <v>0</v>
      </c>
      <c r="L78" s="125">
        <f>Variety!L597</f>
        <v>0</v>
      </c>
      <c r="M78" s="89">
        <f>Variety!M597</f>
        <v>0</v>
      </c>
      <c r="N78" s="87">
        <f>Variety!N597</f>
        <v>0</v>
      </c>
      <c r="O78" s="124">
        <f>Variety!O597</f>
        <v>0</v>
      </c>
      <c r="P78" s="88">
        <f>Variety!P597</f>
        <v>0</v>
      </c>
      <c r="Q78" s="87">
        <f>Variety!Q597</f>
        <v>0</v>
      </c>
    </row>
    <row r="79" spans="2:17">
      <c r="B79" s="492"/>
      <c r="C79" s="120" t="s">
        <v>234</v>
      </c>
      <c r="D79" s="124">
        <f>Variety!D598</f>
        <v>0</v>
      </c>
      <c r="E79" s="88">
        <f>Variety!E598</f>
        <v>0</v>
      </c>
      <c r="F79" s="87">
        <f>Variety!F598</f>
        <v>0</v>
      </c>
      <c r="G79" s="126">
        <f>Variety!G598</f>
        <v>0</v>
      </c>
      <c r="H79" s="90">
        <f>Variety!H598</f>
        <v>0</v>
      </c>
      <c r="I79" s="258">
        <f>Variety!I598</f>
        <v>0</v>
      </c>
      <c r="J79" s="259">
        <f>Variety!J598</f>
        <v>0</v>
      </c>
      <c r="K79" s="87">
        <f>Variety!K598</f>
        <v>0</v>
      </c>
      <c r="L79" s="125">
        <f>Variety!L598</f>
        <v>0</v>
      </c>
      <c r="M79" s="89">
        <f>Variety!M598</f>
        <v>0</v>
      </c>
      <c r="N79" s="87">
        <f>Variety!N598</f>
        <v>0</v>
      </c>
      <c r="O79" s="124">
        <f>Variety!O598</f>
        <v>0</v>
      </c>
      <c r="P79" s="88">
        <f>Variety!P598</f>
        <v>0</v>
      </c>
      <c r="Q79" s="87">
        <f>Variety!Q598</f>
        <v>0</v>
      </c>
    </row>
    <row r="80" spans="2:17">
      <c r="B80" s="492"/>
      <c r="C80" s="120" t="s">
        <v>235</v>
      </c>
      <c r="D80" s="124">
        <f>Variety!D599</f>
        <v>0</v>
      </c>
      <c r="E80" s="88">
        <f>Variety!E599</f>
        <v>0</v>
      </c>
      <c r="F80" s="87">
        <f>Variety!F599</f>
        <v>0</v>
      </c>
      <c r="G80" s="126">
        <f>Variety!G599</f>
        <v>0</v>
      </c>
      <c r="H80" s="90">
        <f>Variety!H599</f>
        <v>0</v>
      </c>
      <c r="I80" s="258">
        <f>Variety!I599</f>
        <v>0</v>
      </c>
      <c r="J80" s="259">
        <f>Variety!J599</f>
        <v>0</v>
      </c>
      <c r="K80" s="87">
        <f>Variety!K599</f>
        <v>0</v>
      </c>
      <c r="L80" s="125">
        <f>Variety!L599</f>
        <v>0</v>
      </c>
      <c r="M80" s="89">
        <f>Variety!M599</f>
        <v>0</v>
      </c>
      <c r="N80" s="87">
        <f>Variety!N599</f>
        <v>0</v>
      </c>
      <c r="O80" s="124">
        <f>Variety!O599</f>
        <v>0</v>
      </c>
      <c r="P80" s="88">
        <f>Variety!P599</f>
        <v>0</v>
      </c>
      <c r="Q80" s="87">
        <f>Variety!Q599</f>
        <v>0</v>
      </c>
    </row>
    <row r="81" spans="2:17">
      <c r="B81" s="492"/>
      <c r="C81" s="120" t="s">
        <v>236</v>
      </c>
      <c r="D81" s="124">
        <f>Variety!D600</f>
        <v>2917.1480468400478</v>
      </c>
      <c r="E81" s="88">
        <f>Variety!E600</f>
        <v>-3101.5471629035901</v>
      </c>
      <c r="F81" s="87">
        <f>Variety!F600</f>
        <v>-0.51531886145065287</v>
      </c>
      <c r="G81" s="126">
        <f>Variety!G600</f>
        <v>0.22429477494636588</v>
      </c>
      <c r="H81" s="90">
        <f>Variety!H600</f>
        <v>-0.20443465558181764</v>
      </c>
      <c r="I81" s="258">
        <f>Variety!I600</f>
        <v>11.733913148325982</v>
      </c>
      <c r="J81" s="259">
        <f>Variety!J600</f>
        <v>-5.1605863240595298</v>
      </c>
      <c r="K81" s="87">
        <f>Variety!K600</f>
        <v>-0.30545955696968941</v>
      </c>
      <c r="L81" s="125">
        <f>Variety!L600</f>
        <v>34229.561822429896</v>
      </c>
      <c r="M81" s="89">
        <f>Variety!M600</f>
        <v>-67453.281223033206</v>
      </c>
      <c r="N81" s="87">
        <f>Variety!N600</f>
        <v>-0.66336934730350117</v>
      </c>
      <c r="O81" s="124">
        <f>Variety!O600</f>
        <v>19010.563296794891</v>
      </c>
      <c r="P81" s="88">
        <f>Variety!P600</f>
        <v>-61911.270682890696</v>
      </c>
      <c r="Q81" s="87">
        <f>Variety!Q600</f>
        <v>-0.76507498209238245</v>
      </c>
    </row>
    <row r="82" spans="2:17">
      <c r="B82" s="492"/>
      <c r="C82" s="120" t="s">
        <v>160</v>
      </c>
      <c r="D82" s="124">
        <f>Variety!D601</f>
        <v>0</v>
      </c>
      <c r="E82" s="88">
        <f>Variety!E601</f>
        <v>0</v>
      </c>
      <c r="F82" s="87">
        <f>Variety!F601</f>
        <v>0</v>
      </c>
      <c r="G82" s="126">
        <f>Variety!G601</f>
        <v>0</v>
      </c>
      <c r="H82" s="90">
        <f>Variety!H601</f>
        <v>0</v>
      </c>
      <c r="I82" s="258">
        <f>Variety!I601</f>
        <v>0</v>
      </c>
      <c r="J82" s="259">
        <f>Variety!J601</f>
        <v>0</v>
      </c>
      <c r="K82" s="87">
        <f>Variety!K601</f>
        <v>0</v>
      </c>
      <c r="L82" s="125">
        <f>Variety!L601</f>
        <v>0</v>
      </c>
      <c r="M82" s="89">
        <f>Variety!M601</f>
        <v>0</v>
      </c>
      <c r="N82" s="87">
        <f>Variety!N601</f>
        <v>0</v>
      </c>
      <c r="O82" s="124">
        <f>Variety!O601</f>
        <v>0</v>
      </c>
      <c r="P82" s="88">
        <f>Variety!P601</f>
        <v>0</v>
      </c>
      <c r="Q82" s="87">
        <f>Variety!Q601</f>
        <v>0</v>
      </c>
    </row>
    <row r="83" spans="2:17">
      <c r="B83" s="492"/>
      <c r="C83" s="120" t="s">
        <v>155</v>
      </c>
      <c r="D83" s="124">
        <f>Variety!D602</f>
        <v>0</v>
      </c>
      <c r="E83" s="88">
        <f>Variety!E602</f>
        <v>0</v>
      </c>
      <c r="F83" s="87">
        <f>Variety!F602</f>
        <v>0</v>
      </c>
      <c r="G83" s="126">
        <f>Variety!G602</f>
        <v>0</v>
      </c>
      <c r="H83" s="90">
        <f>Variety!H602</f>
        <v>0</v>
      </c>
      <c r="I83" s="258">
        <f>Variety!I602</f>
        <v>0</v>
      </c>
      <c r="J83" s="259">
        <f>Variety!J602</f>
        <v>0</v>
      </c>
      <c r="K83" s="87">
        <f>Variety!K602</f>
        <v>0</v>
      </c>
      <c r="L83" s="125">
        <f>Variety!L602</f>
        <v>0</v>
      </c>
      <c r="M83" s="89">
        <f>Variety!M602</f>
        <v>0</v>
      </c>
      <c r="N83" s="87">
        <f>Variety!N602</f>
        <v>0</v>
      </c>
      <c r="O83" s="124">
        <f>Variety!O602</f>
        <v>0</v>
      </c>
      <c r="P83" s="88">
        <f>Variety!P602</f>
        <v>0</v>
      </c>
      <c r="Q83" s="87">
        <f>Variety!Q602</f>
        <v>0</v>
      </c>
    </row>
    <row r="84" spans="2:17">
      <c r="B84" s="492"/>
      <c r="C84" s="120" t="s">
        <v>168</v>
      </c>
      <c r="D84" s="124">
        <f>Variety!D603</f>
        <v>0</v>
      </c>
      <c r="E84" s="88">
        <f>Variety!E603</f>
        <v>0</v>
      </c>
      <c r="F84" s="87">
        <f>Variety!F603</f>
        <v>0</v>
      </c>
      <c r="G84" s="126">
        <f>Variety!G603</f>
        <v>0</v>
      </c>
      <c r="H84" s="90">
        <f>Variety!H603</f>
        <v>0</v>
      </c>
      <c r="I84" s="258">
        <f>Variety!I603</f>
        <v>0</v>
      </c>
      <c r="J84" s="259">
        <f>Variety!J603</f>
        <v>0</v>
      </c>
      <c r="K84" s="87">
        <f>Variety!K603</f>
        <v>0</v>
      </c>
      <c r="L84" s="125">
        <f>Variety!L603</f>
        <v>0</v>
      </c>
      <c r="M84" s="89">
        <f>Variety!M603</f>
        <v>0</v>
      </c>
      <c r="N84" s="87">
        <f>Variety!N603</f>
        <v>0</v>
      </c>
      <c r="O84" s="124">
        <f>Variety!O603</f>
        <v>0</v>
      </c>
      <c r="P84" s="88">
        <f>Variety!P603</f>
        <v>0</v>
      </c>
      <c r="Q84" s="87">
        <f>Variety!Q603</f>
        <v>0</v>
      </c>
    </row>
    <row r="85" spans="2:17">
      <c r="B85" s="492"/>
      <c r="C85" s="120" t="s">
        <v>157</v>
      </c>
      <c r="D85" s="124">
        <f>Variety!D604</f>
        <v>0</v>
      </c>
      <c r="E85" s="88">
        <f>Variety!E604</f>
        <v>0</v>
      </c>
      <c r="F85" s="87">
        <f>Variety!F604</f>
        <v>0</v>
      </c>
      <c r="G85" s="126">
        <f>Variety!G604</f>
        <v>0</v>
      </c>
      <c r="H85" s="90">
        <f>Variety!H604</f>
        <v>0</v>
      </c>
      <c r="I85" s="258">
        <f>Variety!I604</f>
        <v>0</v>
      </c>
      <c r="J85" s="259">
        <f>Variety!J604</f>
        <v>0</v>
      </c>
      <c r="K85" s="87">
        <f>Variety!K604</f>
        <v>0</v>
      </c>
      <c r="L85" s="125">
        <f>Variety!L604</f>
        <v>0</v>
      </c>
      <c r="M85" s="89">
        <f>Variety!M604</f>
        <v>0</v>
      </c>
      <c r="N85" s="87">
        <f>Variety!N604</f>
        <v>0</v>
      </c>
      <c r="O85" s="124">
        <f>Variety!O604</f>
        <v>0</v>
      </c>
      <c r="P85" s="88">
        <f>Variety!P604</f>
        <v>0</v>
      </c>
      <c r="Q85" s="87">
        <f>Variety!Q604</f>
        <v>0</v>
      </c>
    </row>
    <row r="86" spans="2:17">
      <c r="B86" s="492"/>
      <c r="C86" s="120" t="s">
        <v>178</v>
      </c>
      <c r="D86" s="124">
        <f>Variety!D605</f>
        <v>0</v>
      </c>
      <c r="E86" s="88">
        <f>Variety!E605</f>
        <v>0</v>
      </c>
      <c r="F86" s="87">
        <f>Variety!F605</f>
        <v>0</v>
      </c>
      <c r="G86" s="126">
        <f>Variety!G605</f>
        <v>0</v>
      </c>
      <c r="H86" s="90">
        <f>Variety!H605</f>
        <v>0</v>
      </c>
      <c r="I86" s="258">
        <f>Variety!I605</f>
        <v>0</v>
      </c>
      <c r="J86" s="259">
        <f>Variety!J605</f>
        <v>0</v>
      </c>
      <c r="K86" s="87">
        <f>Variety!K605</f>
        <v>0</v>
      </c>
      <c r="L86" s="125">
        <f>Variety!L605</f>
        <v>0</v>
      </c>
      <c r="M86" s="89">
        <f>Variety!M605</f>
        <v>0</v>
      </c>
      <c r="N86" s="87">
        <f>Variety!N605</f>
        <v>0</v>
      </c>
      <c r="O86" s="124">
        <f>Variety!O605</f>
        <v>0</v>
      </c>
      <c r="P86" s="88">
        <f>Variety!P605</f>
        <v>0</v>
      </c>
      <c r="Q86" s="87">
        <f>Variety!Q605</f>
        <v>0</v>
      </c>
    </row>
    <row r="87" spans="2:17" ht="15" customHeight="1">
      <c r="B87" s="492"/>
      <c r="C87" s="120" t="s">
        <v>154</v>
      </c>
      <c r="D87" s="124">
        <f>Variety!D606</f>
        <v>0</v>
      </c>
      <c r="E87" s="88">
        <f>Variety!E606</f>
        <v>0</v>
      </c>
      <c r="F87" s="87">
        <f>Variety!F606</f>
        <v>0</v>
      </c>
      <c r="G87" s="126">
        <f>Variety!G606</f>
        <v>0</v>
      </c>
      <c r="H87" s="90">
        <f>Variety!H606</f>
        <v>0</v>
      </c>
      <c r="I87" s="258">
        <f>Variety!I606</f>
        <v>0</v>
      </c>
      <c r="J87" s="259">
        <f>Variety!J606</f>
        <v>0</v>
      </c>
      <c r="K87" s="87">
        <f>Variety!K606</f>
        <v>0</v>
      </c>
      <c r="L87" s="125">
        <f>Variety!L606</f>
        <v>0</v>
      </c>
      <c r="M87" s="89">
        <f>Variety!M606</f>
        <v>0</v>
      </c>
      <c r="N87" s="87">
        <f>Variety!N606</f>
        <v>0</v>
      </c>
      <c r="O87" s="124">
        <f>Variety!O606</f>
        <v>0</v>
      </c>
      <c r="P87" s="88">
        <f>Variety!P606</f>
        <v>0</v>
      </c>
      <c r="Q87" s="87">
        <f>Variety!Q606</f>
        <v>0</v>
      </c>
    </row>
    <row r="88" spans="2:17">
      <c r="B88" s="492"/>
      <c r="C88" s="120" t="s">
        <v>237</v>
      </c>
      <c r="D88" s="124">
        <f>Variety!D607</f>
        <v>0</v>
      </c>
      <c r="E88" s="88">
        <f>Variety!E607</f>
        <v>0</v>
      </c>
      <c r="F88" s="87">
        <f>Variety!F607</f>
        <v>0</v>
      </c>
      <c r="G88" s="126">
        <f>Variety!G607</f>
        <v>0</v>
      </c>
      <c r="H88" s="90">
        <f>Variety!H607</f>
        <v>0</v>
      </c>
      <c r="I88" s="258">
        <f>Variety!I607</f>
        <v>0</v>
      </c>
      <c r="J88" s="259">
        <f>Variety!J607</f>
        <v>0</v>
      </c>
      <c r="K88" s="87">
        <f>Variety!K607</f>
        <v>0</v>
      </c>
      <c r="L88" s="125">
        <f>Variety!L607</f>
        <v>0</v>
      </c>
      <c r="M88" s="89">
        <f>Variety!M607</f>
        <v>0</v>
      </c>
      <c r="N88" s="87">
        <f>Variety!N607</f>
        <v>0</v>
      </c>
      <c r="O88" s="124">
        <f>Variety!O607</f>
        <v>0</v>
      </c>
      <c r="P88" s="88">
        <f>Variety!P607</f>
        <v>0</v>
      </c>
      <c r="Q88" s="87">
        <f>Variety!Q607</f>
        <v>0</v>
      </c>
    </row>
    <row r="89" spans="2:17">
      <c r="B89" s="492"/>
      <c r="C89" s="120" t="s">
        <v>183</v>
      </c>
      <c r="D89" s="124">
        <f>Variety!D608</f>
        <v>0</v>
      </c>
      <c r="E89" s="88">
        <f>Variety!E608</f>
        <v>0</v>
      </c>
      <c r="F89" s="87">
        <f>Variety!F608</f>
        <v>0</v>
      </c>
      <c r="G89" s="126">
        <f>Variety!G608</f>
        <v>0</v>
      </c>
      <c r="H89" s="90">
        <f>Variety!H608</f>
        <v>0</v>
      </c>
      <c r="I89" s="258">
        <f>Variety!I608</f>
        <v>0</v>
      </c>
      <c r="J89" s="259">
        <f>Variety!J608</f>
        <v>0</v>
      </c>
      <c r="K89" s="87">
        <f>Variety!K608</f>
        <v>0</v>
      </c>
      <c r="L89" s="125">
        <f>Variety!L608</f>
        <v>0</v>
      </c>
      <c r="M89" s="89">
        <f>Variety!M608</f>
        <v>0</v>
      </c>
      <c r="N89" s="87">
        <f>Variety!N608</f>
        <v>0</v>
      </c>
      <c r="O89" s="124">
        <f>Variety!O608</f>
        <v>0</v>
      </c>
      <c r="P89" s="88">
        <f>Variety!P608</f>
        <v>0</v>
      </c>
      <c r="Q89" s="87">
        <f>Variety!Q608</f>
        <v>0</v>
      </c>
    </row>
    <row r="90" spans="2:17">
      <c r="B90" s="492"/>
      <c r="C90" s="120" t="s">
        <v>167</v>
      </c>
      <c r="D90" s="124">
        <f>Variety!D609</f>
        <v>0</v>
      </c>
      <c r="E90" s="88">
        <f>Variety!E609</f>
        <v>0</v>
      </c>
      <c r="F90" s="87">
        <f>Variety!F609</f>
        <v>0</v>
      </c>
      <c r="G90" s="126">
        <f>Variety!G609</f>
        <v>0</v>
      </c>
      <c r="H90" s="90">
        <f>Variety!H609</f>
        <v>0</v>
      </c>
      <c r="I90" s="258">
        <f>Variety!I609</f>
        <v>0</v>
      </c>
      <c r="J90" s="259">
        <f>Variety!J609</f>
        <v>0</v>
      </c>
      <c r="K90" s="87">
        <f>Variety!K609</f>
        <v>0</v>
      </c>
      <c r="L90" s="125">
        <f>Variety!L609</f>
        <v>0</v>
      </c>
      <c r="M90" s="89">
        <f>Variety!M609</f>
        <v>0</v>
      </c>
      <c r="N90" s="87">
        <f>Variety!N609</f>
        <v>0</v>
      </c>
      <c r="O90" s="124">
        <f>Variety!O609</f>
        <v>0</v>
      </c>
      <c r="P90" s="88">
        <f>Variety!P609</f>
        <v>0</v>
      </c>
      <c r="Q90" s="87">
        <f>Variety!Q609</f>
        <v>0</v>
      </c>
    </row>
    <row r="91" spans="2:17">
      <c r="B91" s="492"/>
      <c r="C91" s="120" t="s">
        <v>187</v>
      </c>
      <c r="D91" s="124">
        <f>Variety!D610</f>
        <v>0</v>
      </c>
      <c r="E91" s="88">
        <f>Variety!E610</f>
        <v>0</v>
      </c>
      <c r="F91" s="87">
        <f>Variety!F610</f>
        <v>0</v>
      </c>
      <c r="G91" s="126">
        <f>Variety!G610</f>
        <v>0</v>
      </c>
      <c r="H91" s="90">
        <f>Variety!H610</f>
        <v>0</v>
      </c>
      <c r="I91" s="258">
        <f>Variety!I610</f>
        <v>0</v>
      </c>
      <c r="J91" s="259">
        <f>Variety!J610</f>
        <v>0</v>
      </c>
      <c r="K91" s="87">
        <f>Variety!K610</f>
        <v>0</v>
      </c>
      <c r="L91" s="125">
        <f>Variety!L610</f>
        <v>0</v>
      </c>
      <c r="M91" s="89">
        <f>Variety!M610</f>
        <v>0</v>
      </c>
      <c r="N91" s="87">
        <f>Variety!N610</f>
        <v>0</v>
      </c>
      <c r="O91" s="124">
        <f>Variety!O610</f>
        <v>0</v>
      </c>
      <c r="P91" s="88">
        <f>Variety!P610</f>
        <v>0</v>
      </c>
      <c r="Q91" s="87">
        <f>Variety!Q610</f>
        <v>0</v>
      </c>
    </row>
    <row r="92" spans="2:17">
      <c r="B92" s="492"/>
      <c r="C92" s="120" t="s">
        <v>165</v>
      </c>
      <c r="D92" s="124">
        <f>Variety!D611</f>
        <v>0</v>
      </c>
      <c r="E92" s="88">
        <f>Variety!E611</f>
        <v>0</v>
      </c>
      <c r="F92" s="87">
        <f>Variety!F611</f>
        <v>0</v>
      </c>
      <c r="G92" s="126">
        <f>Variety!G611</f>
        <v>0</v>
      </c>
      <c r="H92" s="90">
        <f>Variety!H611</f>
        <v>0</v>
      </c>
      <c r="I92" s="258">
        <f>Variety!I611</f>
        <v>0</v>
      </c>
      <c r="J92" s="259">
        <f>Variety!J611</f>
        <v>0</v>
      </c>
      <c r="K92" s="87">
        <f>Variety!K611</f>
        <v>0</v>
      </c>
      <c r="L92" s="125">
        <f>Variety!L611</f>
        <v>0</v>
      </c>
      <c r="M92" s="89">
        <f>Variety!M611</f>
        <v>0</v>
      </c>
      <c r="N92" s="87">
        <f>Variety!N611</f>
        <v>0</v>
      </c>
      <c r="O92" s="124">
        <f>Variety!O611</f>
        <v>0</v>
      </c>
      <c r="P92" s="88">
        <f>Variety!P611</f>
        <v>0</v>
      </c>
      <c r="Q92" s="87">
        <f>Variety!Q611</f>
        <v>0</v>
      </c>
    </row>
    <row r="93" spans="2:17">
      <c r="B93" s="492"/>
      <c r="C93" s="120" t="s">
        <v>238</v>
      </c>
      <c r="D93" s="124">
        <f>Variety!D612</f>
        <v>0</v>
      </c>
      <c r="E93" s="88">
        <f>Variety!E612</f>
        <v>0</v>
      </c>
      <c r="F93" s="87">
        <f>Variety!F612</f>
        <v>0</v>
      </c>
      <c r="G93" s="126">
        <f>Variety!G612</f>
        <v>0</v>
      </c>
      <c r="H93" s="90">
        <f>Variety!H612</f>
        <v>0</v>
      </c>
      <c r="I93" s="258">
        <f>Variety!I612</f>
        <v>0</v>
      </c>
      <c r="J93" s="259">
        <f>Variety!J612</f>
        <v>0</v>
      </c>
      <c r="K93" s="87">
        <f>Variety!K612</f>
        <v>0</v>
      </c>
      <c r="L93" s="125">
        <f>Variety!L612</f>
        <v>0</v>
      </c>
      <c r="M93" s="89">
        <f>Variety!M612</f>
        <v>0</v>
      </c>
      <c r="N93" s="87">
        <f>Variety!N612</f>
        <v>0</v>
      </c>
      <c r="O93" s="124">
        <f>Variety!O612</f>
        <v>0</v>
      </c>
      <c r="P93" s="88">
        <f>Variety!P612</f>
        <v>0</v>
      </c>
      <c r="Q93" s="87">
        <f>Variety!Q612</f>
        <v>0</v>
      </c>
    </row>
    <row r="94" spans="2:17">
      <c r="B94" s="492"/>
      <c r="C94" s="120" t="s">
        <v>184</v>
      </c>
      <c r="D94" s="124">
        <f>Variety!D613</f>
        <v>0</v>
      </c>
      <c r="E94" s="88">
        <f>Variety!E613</f>
        <v>0</v>
      </c>
      <c r="F94" s="87">
        <f>Variety!F613</f>
        <v>0</v>
      </c>
      <c r="G94" s="126">
        <f>Variety!G613</f>
        <v>0</v>
      </c>
      <c r="H94" s="90">
        <f>Variety!H613</f>
        <v>0</v>
      </c>
      <c r="I94" s="258">
        <f>Variety!I613</f>
        <v>0</v>
      </c>
      <c r="J94" s="259">
        <f>Variety!J613</f>
        <v>0</v>
      </c>
      <c r="K94" s="87">
        <f>Variety!K613</f>
        <v>0</v>
      </c>
      <c r="L94" s="125">
        <f>Variety!L613</f>
        <v>0</v>
      </c>
      <c r="M94" s="89">
        <f>Variety!M613</f>
        <v>0</v>
      </c>
      <c r="N94" s="87">
        <f>Variety!N613</f>
        <v>0</v>
      </c>
      <c r="O94" s="124">
        <f>Variety!O613</f>
        <v>0</v>
      </c>
      <c r="P94" s="88">
        <f>Variety!P613</f>
        <v>0</v>
      </c>
      <c r="Q94" s="87">
        <f>Variety!Q613</f>
        <v>0</v>
      </c>
    </row>
    <row r="95" spans="2:17">
      <c r="B95" s="492"/>
      <c r="C95" s="120" t="s">
        <v>170</v>
      </c>
      <c r="D95" s="124">
        <f>Variety!D614</f>
        <v>0</v>
      </c>
      <c r="E95" s="88">
        <f>Variety!E614</f>
        <v>0</v>
      </c>
      <c r="F95" s="87">
        <f>Variety!F614</f>
        <v>0</v>
      </c>
      <c r="G95" s="126">
        <f>Variety!G614</f>
        <v>0</v>
      </c>
      <c r="H95" s="90">
        <f>Variety!H614</f>
        <v>0</v>
      </c>
      <c r="I95" s="258">
        <f>Variety!I614</f>
        <v>0</v>
      </c>
      <c r="J95" s="259">
        <f>Variety!J614</f>
        <v>0</v>
      </c>
      <c r="K95" s="87">
        <f>Variety!K614</f>
        <v>0</v>
      </c>
      <c r="L95" s="125">
        <f>Variety!L614</f>
        <v>0</v>
      </c>
      <c r="M95" s="89">
        <f>Variety!M614</f>
        <v>0</v>
      </c>
      <c r="N95" s="87">
        <f>Variety!N614</f>
        <v>0</v>
      </c>
      <c r="O95" s="124">
        <f>Variety!O614</f>
        <v>0</v>
      </c>
      <c r="P95" s="88">
        <f>Variety!P614</f>
        <v>0</v>
      </c>
      <c r="Q95" s="87">
        <f>Variety!Q614</f>
        <v>0</v>
      </c>
    </row>
    <row r="96" spans="2:17">
      <c r="B96" s="492"/>
      <c r="C96" s="120" t="s">
        <v>174</v>
      </c>
      <c r="D96" s="124">
        <f>Variety!D615</f>
        <v>0</v>
      </c>
      <c r="E96" s="88">
        <f>Variety!E615</f>
        <v>0</v>
      </c>
      <c r="F96" s="87">
        <f>Variety!F615</f>
        <v>0</v>
      </c>
      <c r="G96" s="126">
        <f>Variety!G615</f>
        <v>0</v>
      </c>
      <c r="H96" s="90">
        <f>Variety!H615</f>
        <v>0</v>
      </c>
      <c r="I96" s="258">
        <f>Variety!I615</f>
        <v>0</v>
      </c>
      <c r="J96" s="259">
        <f>Variety!J615</f>
        <v>0</v>
      </c>
      <c r="K96" s="87">
        <f>Variety!K615</f>
        <v>0</v>
      </c>
      <c r="L96" s="125">
        <f>Variety!L615</f>
        <v>0</v>
      </c>
      <c r="M96" s="89">
        <f>Variety!M615</f>
        <v>0</v>
      </c>
      <c r="N96" s="87">
        <f>Variety!N615</f>
        <v>0</v>
      </c>
      <c r="O96" s="124">
        <f>Variety!O615</f>
        <v>0</v>
      </c>
      <c r="P96" s="88">
        <f>Variety!P615</f>
        <v>0</v>
      </c>
      <c r="Q96" s="87">
        <f>Variety!Q615</f>
        <v>0</v>
      </c>
    </row>
    <row r="97" spans="2:17">
      <c r="B97" s="492"/>
      <c r="C97" s="120" t="s">
        <v>182</v>
      </c>
      <c r="D97" s="124">
        <f>Variety!D616</f>
        <v>0</v>
      </c>
      <c r="E97" s="88">
        <f>Variety!E616</f>
        <v>0</v>
      </c>
      <c r="F97" s="87">
        <f>Variety!F616</f>
        <v>0</v>
      </c>
      <c r="G97" s="126">
        <f>Variety!G616</f>
        <v>0</v>
      </c>
      <c r="H97" s="90">
        <f>Variety!H616</f>
        <v>0</v>
      </c>
      <c r="I97" s="258">
        <f>Variety!I616</f>
        <v>0</v>
      </c>
      <c r="J97" s="259">
        <f>Variety!J616</f>
        <v>0</v>
      </c>
      <c r="K97" s="87">
        <f>Variety!K616</f>
        <v>0</v>
      </c>
      <c r="L97" s="125">
        <f>Variety!L616</f>
        <v>0</v>
      </c>
      <c r="M97" s="89">
        <f>Variety!M616</f>
        <v>0</v>
      </c>
      <c r="N97" s="87">
        <f>Variety!N616</f>
        <v>0</v>
      </c>
      <c r="O97" s="124">
        <f>Variety!O616</f>
        <v>0</v>
      </c>
      <c r="P97" s="88">
        <f>Variety!P616</f>
        <v>0</v>
      </c>
      <c r="Q97" s="87">
        <f>Variety!Q616</f>
        <v>0</v>
      </c>
    </row>
    <row r="98" spans="2:17">
      <c r="B98" s="492"/>
      <c r="C98" s="120" t="s">
        <v>172</v>
      </c>
      <c r="D98" s="124">
        <f>Variety!D617</f>
        <v>0</v>
      </c>
      <c r="E98" s="88">
        <f>Variety!E617</f>
        <v>0</v>
      </c>
      <c r="F98" s="87">
        <f>Variety!F617</f>
        <v>0</v>
      </c>
      <c r="G98" s="126">
        <f>Variety!G617</f>
        <v>0</v>
      </c>
      <c r="H98" s="90">
        <f>Variety!H617</f>
        <v>0</v>
      </c>
      <c r="I98" s="258">
        <f>Variety!I617</f>
        <v>0</v>
      </c>
      <c r="J98" s="259">
        <f>Variety!J617</f>
        <v>0</v>
      </c>
      <c r="K98" s="87">
        <f>Variety!K617</f>
        <v>0</v>
      </c>
      <c r="L98" s="125">
        <f>Variety!L617</f>
        <v>0</v>
      </c>
      <c r="M98" s="89">
        <f>Variety!M617</f>
        <v>0</v>
      </c>
      <c r="N98" s="87">
        <f>Variety!N617</f>
        <v>0</v>
      </c>
      <c r="O98" s="124">
        <f>Variety!O617</f>
        <v>0</v>
      </c>
      <c r="P98" s="88">
        <f>Variety!P617</f>
        <v>0</v>
      </c>
      <c r="Q98" s="87">
        <f>Variety!Q617</f>
        <v>0</v>
      </c>
    </row>
    <row r="99" spans="2:17">
      <c r="B99" s="492"/>
      <c r="C99" s="120" t="s">
        <v>162</v>
      </c>
      <c r="D99" s="124">
        <f>Variety!D618</f>
        <v>0</v>
      </c>
      <c r="E99" s="88">
        <f>Variety!E618</f>
        <v>0</v>
      </c>
      <c r="F99" s="87">
        <f>Variety!F618</f>
        <v>0</v>
      </c>
      <c r="G99" s="126">
        <f>Variety!G618</f>
        <v>0</v>
      </c>
      <c r="H99" s="90">
        <f>Variety!H618</f>
        <v>0</v>
      </c>
      <c r="I99" s="258">
        <f>Variety!I618</f>
        <v>0</v>
      </c>
      <c r="J99" s="259">
        <f>Variety!J618</f>
        <v>0</v>
      </c>
      <c r="K99" s="87">
        <f>Variety!K618</f>
        <v>0</v>
      </c>
      <c r="L99" s="125">
        <f>Variety!L618</f>
        <v>0</v>
      </c>
      <c r="M99" s="89">
        <f>Variety!M618</f>
        <v>0</v>
      </c>
      <c r="N99" s="87">
        <f>Variety!N618</f>
        <v>0</v>
      </c>
      <c r="O99" s="124">
        <f>Variety!O618</f>
        <v>0</v>
      </c>
      <c r="P99" s="88">
        <f>Variety!P618</f>
        <v>0</v>
      </c>
      <c r="Q99" s="87">
        <f>Variety!Q618</f>
        <v>0</v>
      </c>
    </row>
    <row r="100" spans="2:17">
      <c r="B100" s="492"/>
      <c r="C100" s="120" t="s">
        <v>188</v>
      </c>
      <c r="D100" s="124">
        <f>Variety!D619</f>
        <v>0</v>
      </c>
      <c r="E100" s="88">
        <f>Variety!E619</f>
        <v>0</v>
      </c>
      <c r="F100" s="87">
        <f>Variety!F619</f>
        <v>0</v>
      </c>
      <c r="G100" s="126">
        <f>Variety!G619</f>
        <v>0</v>
      </c>
      <c r="H100" s="90">
        <f>Variety!H619</f>
        <v>0</v>
      </c>
      <c r="I100" s="258">
        <f>Variety!I619</f>
        <v>0</v>
      </c>
      <c r="J100" s="259">
        <f>Variety!J619</f>
        <v>0</v>
      </c>
      <c r="K100" s="87">
        <f>Variety!K619</f>
        <v>0</v>
      </c>
      <c r="L100" s="125">
        <f>Variety!L619</f>
        <v>0</v>
      </c>
      <c r="M100" s="89">
        <f>Variety!M619</f>
        <v>0</v>
      </c>
      <c r="N100" s="87">
        <f>Variety!N619</f>
        <v>0</v>
      </c>
      <c r="O100" s="124">
        <f>Variety!O619</f>
        <v>0</v>
      </c>
      <c r="P100" s="88">
        <f>Variety!P619</f>
        <v>0</v>
      </c>
      <c r="Q100" s="87">
        <f>Variety!Q619</f>
        <v>0</v>
      </c>
    </row>
    <row r="101" spans="2:17">
      <c r="B101" s="492"/>
      <c r="C101" s="120" t="s">
        <v>179</v>
      </c>
      <c r="D101" s="124">
        <f>Variety!D620</f>
        <v>0</v>
      </c>
      <c r="E101" s="88">
        <f>Variety!E620</f>
        <v>0</v>
      </c>
      <c r="F101" s="87">
        <f>Variety!F620</f>
        <v>0</v>
      </c>
      <c r="G101" s="126">
        <f>Variety!G620</f>
        <v>0</v>
      </c>
      <c r="H101" s="90">
        <f>Variety!H620</f>
        <v>0</v>
      </c>
      <c r="I101" s="258">
        <f>Variety!I620</f>
        <v>0</v>
      </c>
      <c r="J101" s="259">
        <f>Variety!J620</f>
        <v>0</v>
      </c>
      <c r="K101" s="87">
        <f>Variety!K620</f>
        <v>0</v>
      </c>
      <c r="L101" s="125">
        <f>Variety!L620</f>
        <v>0</v>
      </c>
      <c r="M101" s="89">
        <f>Variety!M620</f>
        <v>0</v>
      </c>
      <c r="N101" s="87">
        <f>Variety!N620</f>
        <v>0</v>
      </c>
      <c r="O101" s="124">
        <f>Variety!O620</f>
        <v>0</v>
      </c>
      <c r="P101" s="88">
        <f>Variety!P620</f>
        <v>0</v>
      </c>
      <c r="Q101" s="87">
        <f>Variety!Q620</f>
        <v>0</v>
      </c>
    </row>
    <row r="102" spans="2:17">
      <c r="B102" s="492"/>
      <c r="C102" s="120" t="s">
        <v>158</v>
      </c>
      <c r="D102" s="124">
        <f>Variety!D621</f>
        <v>0</v>
      </c>
      <c r="E102" s="88">
        <f>Variety!E621</f>
        <v>0</v>
      </c>
      <c r="F102" s="87">
        <f>Variety!F621</f>
        <v>0</v>
      </c>
      <c r="G102" s="126">
        <f>Variety!G621</f>
        <v>0</v>
      </c>
      <c r="H102" s="90">
        <f>Variety!H621</f>
        <v>0</v>
      </c>
      <c r="I102" s="258">
        <f>Variety!I621</f>
        <v>0</v>
      </c>
      <c r="J102" s="259">
        <f>Variety!J621</f>
        <v>0</v>
      </c>
      <c r="K102" s="87">
        <f>Variety!K621</f>
        <v>0</v>
      </c>
      <c r="L102" s="125">
        <f>Variety!L621</f>
        <v>0</v>
      </c>
      <c r="M102" s="89">
        <f>Variety!M621</f>
        <v>0</v>
      </c>
      <c r="N102" s="87">
        <f>Variety!N621</f>
        <v>0</v>
      </c>
      <c r="O102" s="124">
        <f>Variety!O621</f>
        <v>0</v>
      </c>
      <c r="P102" s="88">
        <f>Variety!P621</f>
        <v>0</v>
      </c>
      <c r="Q102" s="87">
        <f>Variety!Q621</f>
        <v>0</v>
      </c>
    </row>
    <row r="103" spans="2:17">
      <c r="B103" s="492"/>
      <c r="C103" s="120" t="s">
        <v>156</v>
      </c>
      <c r="D103" s="124">
        <f>Variety!D622</f>
        <v>0</v>
      </c>
      <c r="E103" s="88">
        <f>Variety!E622</f>
        <v>0</v>
      </c>
      <c r="F103" s="87">
        <f>Variety!F622</f>
        <v>0</v>
      </c>
      <c r="G103" s="126">
        <f>Variety!G622</f>
        <v>0</v>
      </c>
      <c r="H103" s="90">
        <f>Variety!H622</f>
        <v>0</v>
      </c>
      <c r="I103" s="258">
        <f>Variety!I622</f>
        <v>0</v>
      </c>
      <c r="J103" s="259">
        <f>Variety!J622</f>
        <v>0</v>
      </c>
      <c r="K103" s="87">
        <f>Variety!K622</f>
        <v>0</v>
      </c>
      <c r="L103" s="125">
        <f>Variety!L622</f>
        <v>0</v>
      </c>
      <c r="M103" s="89">
        <f>Variety!M622</f>
        <v>0</v>
      </c>
      <c r="N103" s="87">
        <f>Variety!N622</f>
        <v>0</v>
      </c>
      <c r="O103" s="124">
        <f>Variety!O622</f>
        <v>0</v>
      </c>
      <c r="P103" s="88">
        <f>Variety!P622</f>
        <v>0</v>
      </c>
      <c r="Q103" s="87">
        <f>Variety!Q622</f>
        <v>0</v>
      </c>
    </row>
    <row r="104" spans="2:17">
      <c r="B104" s="492"/>
      <c r="C104" s="120" t="s">
        <v>166</v>
      </c>
      <c r="D104" s="124">
        <f>Variety!D623</f>
        <v>0</v>
      </c>
      <c r="E104" s="88">
        <f>Variety!E623</f>
        <v>0</v>
      </c>
      <c r="F104" s="87">
        <f>Variety!F623</f>
        <v>0</v>
      </c>
      <c r="G104" s="126">
        <f>Variety!G623</f>
        <v>0</v>
      </c>
      <c r="H104" s="90">
        <f>Variety!H623</f>
        <v>0</v>
      </c>
      <c r="I104" s="258">
        <f>Variety!I623</f>
        <v>0</v>
      </c>
      <c r="J104" s="259">
        <f>Variety!J623</f>
        <v>0</v>
      </c>
      <c r="K104" s="87">
        <f>Variety!K623</f>
        <v>0</v>
      </c>
      <c r="L104" s="125">
        <f>Variety!L623</f>
        <v>0</v>
      </c>
      <c r="M104" s="89">
        <f>Variety!M623</f>
        <v>0</v>
      </c>
      <c r="N104" s="87">
        <f>Variety!N623</f>
        <v>0</v>
      </c>
      <c r="O104" s="124">
        <f>Variety!O623</f>
        <v>0</v>
      </c>
      <c r="P104" s="88">
        <f>Variety!P623</f>
        <v>0</v>
      </c>
      <c r="Q104" s="87">
        <f>Variety!Q623</f>
        <v>0</v>
      </c>
    </row>
    <row r="105" spans="2:17">
      <c r="B105" s="492"/>
      <c r="C105" s="120" t="s">
        <v>186</v>
      </c>
      <c r="D105" s="124">
        <f>Variety!D624</f>
        <v>0</v>
      </c>
      <c r="E105" s="88">
        <f>Variety!E624</f>
        <v>0</v>
      </c>
      <c r="F105" s="87">
        <f>Variety!F624</f>
        <v>0</v>
      </c>
      <c r="G105" s="126">
        <f>Variety!G624</f>
        <v>0</v>
      </c>
      <c r="H105" s="90">
        <f>Variety!H624</f>
        <v>0</v>
      </c>
      <c r="I105" s="258">
        <f>Variety!I624</f>
        <v>0</v>
      </c>
      <c r="J105" s="259">
        <f>Variety!J624</f>
        <v>0</v>
      </c>
      <c r="K105" s="87">
        <f>Variety!K624</f>
        <v>0</v>
      </c>
      <c r="L105" s="125">
        <f>Variety!L624</f>
        <v>0</v>
      </c>
      <c r="M105" s="89">
        <f>Variety!M624</f>
        <v>0</v>
      </c>
      <c r="N105" s="87">
        <f>Variety!N624</f>
        <v>0</v>
      </c>
      <c r="O105" s="124">
        <f>Variety!O624</f>
        <v>0</v>
      </c>
      <c r="P105" s="88">
        <f>Variety!P624</f>
        <v>0</v>
      </c>
      <c r="Q105" s="87">
        <f>Variety!Q624</f>
        <v>0</v>
      </c>
    </row>
    <row r="106" spans="2:17">
      <c r="B106" s="492"/>
      <c r="C106" s="120" t="s">
        <v>181</v>
      </c>
      <c r="D106" s="124">
        <f>Variety!D625</f>
        <v>0</v>
      </c>
      <c r="E106" s="88">
        <f>Variety!E625</f>
        <v>0</v>
      </c>
      <c r="F106" s="87">
        <f>Variety!F625</f>
        <v>0</v>
      </c>
      <c r="G106" s="126">
        <f>Variety!G625</f>
        <v>0</v>
      </c>
      <c r="H106" s="90">
        <f>Variety!H625</f>
        <v>0</v>
      </c>
      <c r="I106" s="258">
        <f>Variety!I625</f>
        <v>0</v>
      </c>
      <c r="J106" s="259">
        <f>Variety!J625</f>
        <v>0</v>
      </c>
      <c r="K106" s="87">
        <f>Variety!K625</f>
        <v>0</v>
      </c>
      <c r="L106" s="125">
        <f>Variety!L625</f>
        <v>0</v>
      </c>
      <c r="M106" s="89">
        <f>Variety!M625</f>
        <v>0</v>
      </c>
      <c r="N106" s="87">
        <f>Variety!N625</f>
        <v>0</v>
      </c>
      <c r="O106" s="124">
        <f>Variety!O625</f>
        <v>0</v>
      </c>
      <c r="P106" s="88">
        <f>Variety!P625</f>
        <v>0</v>
      </c>
      <c r="Q106" s="87">
        <f>Variety!Q625</f>
        <v>0</v>
      </c>
    </row>
    <row r="107" spans="2:17">
      <c r="B107" s="492"/>
      <c r="C107" s="120" t="s">
        <v>159</v>
      </c>
      <c r="D107" s="124">
        <f>Variety!D626</f>
        <v>0</v>
      </c>
      <c r="E107" s="88">
        <f>Variety!E626</f>
        <v>0</v>
      </c>
      <c r="F107" s="87">
        <f>Variety!F626</f>
        <v>0</v>
      </c>
      <c r="G107" s="126">
        <f>Variety!G626</f>
        <v>0</v>
      </c>
      <c r="H107" s="90">
        <f>Variety!H626</f>
        <v>0</v>
      </c>
      <c r="I107" s="258">
        <f>Variety!I626</f>
        <v>0</v>
      </c>
      <c r="J107" s="259">
        <f>Variety!J626</f>
        <v>0</v>
      </c>
      <c r="K107" s="87">
        <f>Variety!K626</f>
        <v>0</v>
      </c>
      <c r="L107" s="125">
        <f>Variety!L626</f>
        <v>0</v>
      </c>
      <c r="M107" s="89">
        <f>Variety!M626</f>
        <v>0</v>
      </c>
      <c r="N107" s="87">
        <f>Variety!N626</f>
        <v>0</v>
      </c>
      <c r="O107" s="124">
        <f>Variety!O626</f>
        <v>0</v>
      </c>
      <c r="P107" s="88">
        <f>Variety!P626</f>
        <v>0</v>
      </c>
      <c r="Q107" s="87">
        <f>Variety!Q626</f>
        <v>0</v>
      </c>
    </row>
    <row r="108" spans="2:17">
      <c r="B108" s="492"/>
      <c r="C108" s="120" t="s">
        <v>161</v>
      </c>
      <c r="D108" s="124">
        <f>Variety!D627</f>
        <v>0</v>
      </c>
      <c r="E108" s="88">
        <f>Variety!E627</f>
        <v>0</v>
      </c>
      <c r="F108" s="87">
        <f>Variety!F627</f>
        <v>0</v>
      </c>
      <c r="G108" s="126">
        <f>Variety!G627</f>
        <v>0</v>
      </c>
      <c r="H108" s="90">
        <f>Variety!H627</f>
        <v>0</v>
      </c>
      <c r="I108" s="258">
        <f>Variety!I627</f>
        <v>0</v>
      </c>
      <c r="J108" s="259">
        <f>Variety!J627</f>
        <v>0</v>
      </c>
      <c r="K108" s="87">
        <f>Variety!K627</f>
        <v>0</v>
      </c>
      <c r="L108" s="125">
        <f>Variety!L627</f>
        <v>0</v>
      </c>
      <c r="M108" s="89">
        <f>Variety!M627</f>
        <v>0</v>
      </c>
      <c r="N108" s="87">
        <f>Variety!N627</f>
        <v>0</v>
      </c>
      <c r="O108" s="124">
        <f>Variety!O627</f>
        <v>0</v>
      </c>
      <c r="P108" s="88">
        <f>Variety!P627</f>
        <v>0</v>
      </c>
      <c r="Q108" s="87">
        <f>Variety!Q627</f>
        <v>0</v>
      </c>
    </row>
    <row r="109" spans="2:17">
      <c r="B109" s="492"/>
      <c r="C109" s="120" t="s">
        <v>177</v>
      </c>
      <c r="D109" s="124">
        <f>Variety!D628</f>
        <v>0</v>
      </c>
      <c r="E109" s="88">
        <f>Variety!E628</f>
        <v>0</v>
      </c>
      <c r="F109" s="87">
        <f>Variety!F628</f>
        <v>0</v>
      </c>
      <c r="G109" s="126">
        <f>Variety!G628</f>
        <v>0</v>
      </c>
      <c r="H109" s="90">
        <f>Variety!H628</f>
        <v>0</v>
      </c>
      <c r="I109" s="258">
        <f>Variety!I628</f>
        <v>0</v>
      </c>
      <c r="J109" s="259">
        <f>Variety!J628</f>
        <v>0</v>
      </c>
      <c r="K109" s="87">
        <f>Variety!K628</f>
        <v>0</v>
      </c>
      <c r="L109" s="125">
        <f>Variety!L628</f>
        <v>0</v>
      </c>
      <c r="M109" s="89">
        <f>Variety!M628</f>
        <v>0</v>
      </c>
      <c r="N109" s="87">
        <f>Variety!N628</f>
        <v>0</v>
      </c>
      <c r="O109" s="124">
        <f>Variety!O628</f>
        <v>0</v>
      </c>
      <c r="P109" s="88">
        <f>Variety!P628</f>
        <v>0</v>
      </c>
      <c r="Q109" s="87">
        <f>Variety!Q628</f>
        <v>0</v>
      </c>
    </row>
    <row r="110" spans="2:17">
      <c r="B110" s="492"/>
      <c r="C110" s="120" t="s">
        <v>164</v>
      </c>
      <c r="D110" s="124">
        <f>Variety!D629</f>
        <v>0</v>
      </c>
      <c r="E110" s="88">
        <f>Variety!E629</f>
        <v>0</v>
      </c>
      <c r="F110" s="87">
        <f>Variety!F629</f>
        <v>0</v>
      </c>
      <c r="G110" s="126">
        <f>Variety!G629</f>
        <v>0</v>
      </c>
      <c r="H110" s="90">
        <f>Variety!H629</f>
        <v>0</v>
      </c>
      <c r="I110" s="258">
        <f>Variety!I629</f>
        <v>0</v>
      </c>
      <c r="J110" s="259">
        <f>Variety!J629</f>
        <v>0</v>
      </c>
      <c r="K110" s="87">
        <f>Variety!K629</f>
        <v>0</v>
      </c>
      <c r="L110" s="125">
        <f>Variety!L629</f>
        <v>0</v>
      </c>
      <c r="M110" s="89">
        <f>Variety!M629</f>
        <v>0</v>
      </c>
      <c r="N110" s="87">
        <f>Variety!N629</f>
        <v>0</v>
      </c>
      <c r="O110" s="124">
        <f>Variety!O629</f>
        <v>0</v>
      </c>
      <c r="P110" s="88">
        <f>Variety!P629</f>
        <v>0</v>
      </c>
      <c r="Q110" s="87">
        <f>Variety!Q629</f>
        <v>0</v>
      </c>
    </row>
    <row r="111" spans="2:17">
      <c r="B111" s="492"/>
      <c r="C111" s="120" t="s">
        <v>190</v>
      </c>
      <c r="D111" s="124">
        <f>Variety!D630</f>
        <v>0</v>
      </c>
      <c r="E111" s="88">
        <f>Variety!E630</f>
        <v>0</v>
      </c>
      <c r="F111" s="87">
        <f>Variety!F630</f>
        <v>0</v>
      </c>
      <c r="G111" s="126">
        <f>Variety!G630</f>
        <v>0</v>
      </c>
      <c r="H111" s="90">
        <f>Variety!H630</f>
        <v>0</v>
      </c>
      <c r="I111" s="258">
        <f>Variety!I630</f>
        <v>0</v>
      </c>
      <c r="J111" s="259">
        <f>Variety!J630</f>
        <v>0</v>
      </c>
      <c r="K111" s="87">
        <f>Variety!K630</f>
        <v>0</v>
      </c>
      <c r="L111" s="125">
        <f>Variety!L630</f>
        <v>0</v>
      </c>
      <c r="M111" s="89">
        <f>Variety!M630</f>
        <v>0</v>
      </c>
      <c r="N111" s="87">
        <f>Variety!N630</f>
        <v>0</v>
      </c>
      <c r="O111" s="124">
        <f>Variety!O630</f>
        <v>0</v>
      </c>
      <c r="P111" s="88">
        <f>Variety!P630</f>
        <v>0</v>
      </c>
      <c r="Q111" s="87">
        <f>Variety!Q630</f>
        <v>0</v>
      </c>
    </row>
    <row r="112" spans="2:17" ht="15.75" customHeight="1">
      <c r="B112" s="492"/>
      <c r="C112" s="120" t="s">
        <v>180</v>
      </c>
      <c r="D112" s="124">
        <f>Variety!D631</f>
        <v>0</v>
      </c>
      <c r="E112" s="88">
        <f>Variety!E631</f>
        <v>0</v>
      </c>
      <c r="F112" s="87">
        <f>Variety!F631</f>
        <v>0</v>
      </c>
      <c r="G112" s="126">
        <f>Variety!G631</f>
        <v>0</v>
      </c>
      <c r="H112" s="90">
        <f>Variety!H631</f>
        <v>0</v>
      </c>
      <c r="I112" s="258">
        <f>Variety!I631</f>
        <v>0</v>
      </c>
      <c r="J112" s="259">
        <f>Variety!J631</f>
        <v>0</v>
      </c>
      <c r="K112" s="87">
        <f>Variety!K631</f>
        <v>0</v>
      </c>
      <c r="L112" s="125">
        <f>Variety!L631</f>
        <v>0</v>
      </c>
      <c r="M112" s="89">
        <f>Variety!M631</f>
        <v>0</v>
      </c>
      <c r="N112" s="87">
        <f>Variety!N631</f>
        <v>0</v>
      </c>
      <c r="O112" s="124">
        <f>Variety!O631</f>
        <v>0</v>
      </c>
      <c r="P112" s="88">
        <f>Variety!P631</f>
        <v>0</v>
      </c>
      <c r="Q112" s="87">
        <f>Variety!Q631</f>
        <v>0</v>
      </c>
    </row>
    <row r="113" spans="2:17">
      <c r="B113" s="492"/>
      <c r="C113" s="120" t="s">
        <v>185</v>
      </c>
      <c r="D113" s="124">
        <f>Variety!D632</f>
        <v>0</v>
      </c>
      <c r="E113" s="88">
        <f>Variety!E632</f>
        <v>0</v>
      </c>
      <c r="F113" s="87">
        <f>Variety!F632</f>
        <v>0</v>
      </c>
      <c r="G113" s="126">
        <f>Variety!G632</f>
        <v>0</v>
      </c>
      <c r="H113" s="90">
        <f>Variety!H632</f>
        <v>0</v>
      </c>
      <c r="I113" s="258">
        <f>Variety!I632</f>
        <v>0</v>
      </c>
      <c r="J113" s="259">
        <f>Variety!J632</f>
        <v>0</v>
      </c>
      <c r="K113" s="87">
        <f>Variety!K632</f>
        <v>0</v>
      </c>
      <c r="L113" s="125">
        <f>Variety!L632</f>
        <v>0</v>
      </c>
      <c r="M113" s="89">
        <f>Variety!M632</f>
        <v>0</v>
      </c>
      <c r="N113" s="87">
        <f>Variety!N632</f>
        <v>0</v>
      </c>
      <c r="O113" s="124">
        <f>Variety!O632</f>
        <v>0</v>
      </c>
      <c r="P113" s="88">
        <f>Variety!P632</f>
        <v>0</v>
      </c>
      <c r="Q113" s="87">
        <f>Variety!Q632</f>
        <v>0</v>
      </c>
    </row>
    <row r="114" spans="2:17">
      <c r="B114" s="492"/>
      <c r="C114" s="120" t="s">
        <v>163</v>
      </c>
      <c r="D114" s="124">
        <f>Variety!D633</f>
        <v>0</v>
      </c>
      <c r="E114" s="88">
        <f>Variety!E633</f>
        <v>0</v>
      </c>
      <c r="F114" s="87">
        <f>Variety!F633</f>
        <v>0</v>
      </c>
      <c r="G114" s="126">
        <f>Variety!G633</f>
        <v>0</v>
      </c>
      <c r="H114" s="90">
        <f>Variety!H633</f>
        <v>0</v>
      </c>
      <c r="I114" s="258">
        <f>Variety!I633</f>
        <v>0</v>
      </c>
      <c r="J114" s="259">
        <f>Variety!J633</f>
        <v>0</v>
      </c>
      <c r="K114" s="87">
        <f>Variety!K633</f>
        <v>0</v>
      </c>
      <c r="L114" s="125">
        <f>Variety!L633</f>
        <v>0</v>
      </c>
      <c r="M114" s="89">
        <f>Variety!M633</f>
        <v>0</v>
      </c>
      <c r="N114" s="87">
        <f>Variety!N633</f>
        <v>0</v>
      </c>
      <c r="O114" s="124">
        <f>Variety!O633</f>
        <v>0</v>
      </c>
      <c r="P114" s="88">
        <f>Variety!P633</f>
        <v>0</v>
      </c>
      <c r="Q114" s="87">
        <f>Variety!Q633</f>
        <v>0</v>
      </c>
    </row>
    <row r="115" spans="2:17">
      <c r="B115" s="492"/>
      <c r="C115" s="120" t="s">
        <v>175</v>
      </c>
      <c r="D115" s="124">
        <f>Variety!D634</f>
        <v>0</v>
      </c>
      <c r="E115" s="88">
        <f>Variety!E634</f>
        <v>0</v>
      </c>
      <c r="F115" s="87">
        <f>Variety!F634</f>
        <v>0</v>
      </c>
      <c r="G115" s="126">
        <f>Variety!G634</f>
        <v>0</v>
      </c>
      <c r="H115" s="90">
        <f>Variety!H634</f>
        <v>0</v>
      </c>
      <c r="I115" s="258">
        <f>Variety!I634</f>
        <v>0</v>
      </c>
      <c r="J115" s="259">
        <f>Variety!J634</f>
        <v>0</v>
      </c>
      <c r="K115" s="87">
        <f>Variety!K634</f>
        <v>0</v>
      </c>
      <c r="L115" s="125">
        <f>Variety!L634</f>
        <v>0</v>
      </c>
      <c r="M115" s="89">
        <f>Variety!M634</f>
        <v>0</v>
      </c>
      <c r="N115" s="87">
        <f>Variety!N634</f>
        <v>0</v>
      </c>
      <c r="O115" s="124">
        <f>Variety!O634</f>
        <v>0</v>
      </c>
      <c r="P115" s="88">
        <f>Variety!P634</f>
        <v>0</v>
      </c>
      <c r="Q115" s="87">
        <f>Variety!Q634</f>
        <v>0</v>
      </c>
    </row>
    <row r="116" spans="2:17">
      <c r="B116" s="492"/>
      <c r="C116" s="120" t="s">
        <v>207</v>
      </c>
      <c r="D116" s="124">
        <f>Variety!D635</f>
        <v>0</v>
      </c>
      <c r="E116" s="88">
        <f>Variety!E635</f>
        <v>0</v>
      </c>
      <c r="F116" s="87">
        <f>Variety!F635</f>
        <v>0</v>
      </c>
      <c r="G116" s="126">
        <f>Variety!G635</f>
        <v>0</v>
      </c>
      <c r="H116" s="90">
        <f>Variety!H635</f>
        <v>0</v>
      </c>
      <c r="I116" s="258">
        <f>Variety!I635</f>
        <v>0</v>
      </c>
      <c r="J116" s="259">
        <f>Variety!J635</f>
        <v>0</v>
      </c>
      <c r="K116" s="87">
        <f>Variety!K635</f>
        <v>0</v>
      </c>
      <c r="L116" s="125">
        <f>Variety!L635</f>
        <v>0</v>
      </c>
      <c r="M116" s="89">
        <f>Variety!M635</f>
        <v>0</v>
      </c>
      <c r="N116" s="87">
        <f>Variety!N635</f>
        <v>0</v>
      </c>
      <c r="O116" s="124">
        <f>Variety!O635</f>
        <v>0</v>
      </c>
      <c r="P116" s="88">
        <f>Variety!P635</f>
        <v>0</v>
      </c>
      <c r="Q116" s="87">
        <f>Variety!Q635</f>
        <v>0</v>
      </c>
    </row>
    <row r="117" spans="2:17">
      <c r="B117" s="492"/>
      <c r="C117" s="120" t="s">
        <v>208</v>
      </c>
      <c r="D117" s="124">
        <f>Variety!D636</f>
        <v>0</v>
      </c>
      <c r="E117" s="88">
        <f>Variety!E636</f>
        <v>0</v>
      </c>
      <c r="F117" s="87">
        <f>Variety!F636</f>
        <v>0</v>
      </c>
      <c r="G117" s="126">
        <f>Variety!G636</f>
        <v>0</v>
      </c>
      <c r="H117" s="90">
        <f>Variety!H636</f>
        <v>0</v>
      </c>
      <c r="I117" s="258">
        <f>Variety!I636</f>
        <v>0</v>
      </c>
      <c r="J117" s="259">
        <f>Variety!J636</f>
        <v>0</v>
      </c>
      <c r="K117" s="87">
        <f>Variety!K636</f>
        <v>0</v>
      </c>
      <c r="L117" s="125">
        <f>Variety!L636</f>
        <v>0</v>
      </c>
      <c r="M117" s="89">
        <f>Variety!M636</f>
        <v>0</v>
      </c>
      <c r="N117" s="87">
        <f>Variety!N636</f>
        <v>0</v>
      </c>
      <c r="O117" s="124">
        <f>Variety!O636</f>
        <v>0</v>
      </c>
      <c r="P117" s="88">
        <f>Variety!P636</f>
        <v>0</v>
      </c>
      <c r="Q117" s="87">
        <f>Variety!Q636</f>
        <v>0</v>
      </c>
    </row>
    <row r="118" spans="2:17">
      <c r="B118" s="492"/>
      <c r="C118" s="120" t="s">
        <v>239</v>
      </c>
      <c r="D118" s="124">
        <f>Variety!D637</f>
        <v>0</v>
      </c>
      <c r="E118" s="88">
        <f>Variety!E637</f>
        <v>0</v>
      </c>
      <c r="F118" s="87">
        <f>Variety!F637</f>
        <v>0</v>
      </c>
      <c r="G118" s="126">
        <f>Variety!G637</f>
        <v>0</v>
      </c>
      <c r="H118" s="90">
        <f>Variety!H637</f>
        <v>0</v>
      </c>
      <c r="I118" s="258">
        <f>Variety!I637</f>
        <v>0</v>
      </c>
      <c r="J118" s="259">
        <f>Variety!J637</f>
        <v>0</v>
      </c>
      <c r="K118" s="87">
        <f>Variety!K637</f>
        <v>0</v>
      </c>
      <c r="L118" s="125">
        <f>Variety!L637</f>
        <v>0</v>
      </c>
      <c r="M118" s="89">
        <f>Variety!M637</f>
        <v>0</v>
      </c>
      <c r="N118" s="87">
        <f>Variety!N637</f>
        <v>0</v>
      </c>
      <c r="O118" s="124">
        <f>Variety!O637</f>
        <v>0</v>
      </c>
      <c r="P118" s="88">
        <f>Variety!P637</f>
        <v>0</v>
      </c>
      <c r="Q118" s="87">
        <f>Variety!Q637</f>
        <v>0</v>
      </c>
    </row>
    <row r="119" spans="2:17">
      <c r="B119" s="492"/>
      <c r="C119" s="120" t="s">
        <v>209</v>
      </c>
      <c r="D119" s="124">
        <f>Variety!D638</f>
        <v>0</v>
      </c>
      <c r="E119" s="88">
        <f>Variety!E638</f>
        <v>0</v>
      </c>
      <c r="F119" s="87">
        <f>Variety!F638</f>
        <v>0</v>
      </c>
      <c r="G119" s="126">
        <f>Variety!G638</f>
        <v>0</v>
      </c>
      <c r="H119" s="90">
        <f>Variety!H638</f>
        <v>0</v>
      </c>
      <c r="I119" s="258">
        <f>Variety!I638</f>
        <v>0</v>
      </c>
      <c r="J119" s="259">
        <f>Variety!J638</f>
        <v>0</v>
      </c>
      <c r="K119" s="87">
        <f>Variety!K638</f>
        <v>0</v>
      </c>
      <c r="L119" s="125">
        <f>Variety!L638</f>
        <v>0</v>
      </c>
      <c r="M119" s="89">
        <f>Variety!M638</f>
        <v>0</v>
      </c>
      <c r="N119" s="87">
        <f>Variety!N638</f>
        <v>0</v>
      </c>
      <c r="O119" s="124">
        <f>Variety!O638</f>
        <v>0</v>
      </c>
      <c r="P119" s="88">
        <f>Variety!P638</f>
        <v>0</v>
      </c>
      <c r="Q119" s="87">
        <f>Variety!Q638</f>
        <v>0</v>
      </c>
    </row>
    <row r="120" spans="2:17" ht="15" thickBot="1">
      <c r="B120" s="493"/>
      <c r="C120" s="95" t="s">
        <v>210</v>
      </c>
      <c r="D120" s="121">
        <f>Variety!D639</f>
        <v>0</v>
      </c>
      <c r="E120" s="84">
        <f>Variety!E639</f>
        <v>0</v>
      </c>
      <c r="F120" s="83">
        <f>Variety!F639</f>
        <v>0</v>
      </c>
      <c r="G120" s="123">
        <f>Variety!G639</f>
        <v>0</v>
      </c>
      <c r="H120" s="86">
        <f>Variety!H639</f>
        <v>0</v>
      </c>
      <c r="I120" s="260">
        <f>Variety!I639</f>
        <v>0</v>
      </c>
      <c r="J120" s="261">
        <f>Variety!J639</f>
        <v>0</v>
      </c>
      <c r="K120" s="83">
        <f>Variety!K639</f>
        <v>0</v>
      </c>
      <c r="L120" s="122">
        <f>Variety!L639</f>
        <v>0</v>
      </c>
      <c r="M120" s="85">
        <f>Variety!M639</f>
        <v>0</v>
      </c>
      <c r="N120" s="83">
        <f>Variety!N639</f>
        <v>0</v>
      </c>
      <c r="O120" s="121">
        <f>Variety!O639</f>
        <v>0</v>
      </c>
      <c r="P120" s="84">
        <f>Variety!P639</f>
        <v>0</v>
      </c>
      <c r="Q120" s="83">
        <f>Variety!Q639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498" t="s">
        <v>212</v>
      </c>
      <c r="C122" s="498"/>
      <c r="D122" s="498"/>
      <c r="E122" s="498"/>
      <c r="F122" s="498"/>
      <c r="G122" s="498"/>
      <c r="H122" s="498"/>
      <c r="I122" s="498"/>
      <c r="J122" s="498"/>
      <c r="K122" s="498"/>
      <c r="L122" s="498"/>
      <c r="M122" s="498"/>
      <c r="N122" s="498"/>
      <c r="O122" s="498"/>
      <c r="P122" s="498"/>
      <c r="Q122" s="498"/>
    </row>
    <row r="123" spans="2:17" s="55" customFormat="1">
      <c r="B123" s="499" t="s">
        <v>16</v>
      </c>
      <c r="C123" s="499"/>
      <c r="D123" s="499"/>
      <c r="E123" s="499"/>
      <c r="F123" s="499"/>
      <c r="G123" s="499"/>
      <c r="H123" s="499"/>
      <c r="I123" s="499"/>
      <c r="J123" s="499"/>
      <c r="K123" s="499"/>
      <c r="L123" s="499"/>
      <c r="M123" s="499"/>
      <c r="N123" s="499"/>
      <c r="O123" s="499"/>
      <c r="P123" s="499"/>
      <c r="Q123" s="499"/>
    </row>
    <row r="124" spans="2:17" s="55" customFormat="1" ht="15" thickBot="1">
      <c r="B124" s="499" t="str">
        <f>'HOME PAGE'!H5</f>
        <v>LATEST 52 WEEKS ENDING 07-14-2024</v>
      </c>
      <c r="C124" s="499"/>
      <c r="D124" s="499"/>
      <c r="E124" s="499"/>
      <c r="F124" s="499"/>
      <c r="G124" s="499"/>
      <c r="H124" s="499"/>
      <c r="I124" s="499"/>
      <c r="J124" s="499"/>
      <c r="K124" s="499"/>
      <c r="L124" s="499"/>
      <c r="M124" s="499"/>
      <c r="N124" s="499"/>
      <c r="O124" s="499"/>
      <c r="P124" s="499"/>
      <c r="Q124" s="499"/>
    </row>
    <row r="125" spans="2:17" s="55" customFormat="1" ht="24" customHeight="1">
      <c r="B125" s="1"/>
      <c r="C125" s="68"/>
      <c r="D125" s="505" t="s">
        <v>70</v>
      </c>
      <c r="E125" s="506"/>
      <c r="F125" s="507"/>
      <c r="G125" s="508" t="s">
        <v>19</v>
      </c>
      <c r="H125" s="509"/>
      <c r="I125" s="505" t="s">
        <v>20</v>
      </c>
      <c r="J125" s="506"/>
      <c r="K125" s="507"/>
      <c r="L125" s="508" t="s">
        <v>21</v>
      </c>
      <c r="M125" s="506"/>
      <c r="N125" s="509"/>
      <c r="O125" s="505" t="s">
        <v>22</v>
      </c>
      <c r="P125" s="506"/>
      <c r="Q125" s="507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Data'!D81</f>
        <v>0</v>
      </c>
      <c r="E127" s="425">
        <f>'Segment Data'!E81</f>
        <v>0</v>
      </c>
      <c r="F127" s="426">
        <f>'Segment Data'!F81</f>
        <v>0</v>
      </c>
      <c r="G127" s="427">
        <f>'Segment Data'!G81</f>
        <v>0</v>
      </c>
      <c r="H127" s="428">
        <f>'Segment Data'!H81</f>
        <v>0</v>
      </c>
      <c r="I127" s="429">
        <f>'Segment Data'!I81</f>
        <v>0</v>
      </c>
      <c r="J127" s="430">
        <f>'Segment Data'!J81</f>
        <v>0</v>
      </c>
      <c r="K127" s="426">
        <f>'Segment Data'!K81</f>
        <v>0</v>
      </c>
      <c r="L127" s="431">
        <f>'Segment Data'!L81</f>
        <v>0</v>
      </c>
      <c r="M127" s="432">
        <f>'Segment Data'!M81</f>
        <v>0</v>
      </c>
      <c r="N127" s="426">
        <f>'Segment Data'!N81</f>
        <v>0</v>
      </c>
      <c r="O127" s="424">
        <f>'Segment Data'!O81</f>
        <v>0</v>
      </c>
      <c r="P127" s="425">
        <f>'Segment Data'!P81</f>
        <v>0</v>
      </c>
      <c r="Q127" s="426">
        <f>'Segment Data'!Q81</f>
        <v>0</v>
      </c>
    </row>
    <row r="128" spans="2:17" s="55" customFormat="1">
      <c r="B128" s="491" t="s">
        <v>66</v>
      </c>
      <c r="C128" s="421" t="s">
        <v>194</v>
      </c>
      <c r="D128" s="355">
        <f>'Segment Data'!D82</f>
        <v>0</v>
      </c>
      <c r="E128" s="347">
        <f>'Segment Data'!E82</f>
        <v>0</v>
      </c>
      <c r="F128" s="114">
        <f>'Segment Data'!F82</f>
        <v>0</v>
      </c>
      <c r="G128" s="348">
        <f>'Segment Data'!G82</f>
        <v>0</v>
      </c>
      <c r="H128" s="115">
        <f>'Segment Data'!H82</f>
        <v>0</v>
      </c>
      <c r="I128" s="349">
        <f>'Segment Data'!I82</f>
        <v>0</v>
      </c>
      <c r="J128" s="350">
        <f>'Segment Data'!J82</f>
        <v>0</v>
      </c>
      <c r="K128" s="114">
        <f>'Segment Data'!K82</f>
        <v>0</v>
      </c>
      <c r="L128" s="351">
        <f>'Segment Data'!L82</f>
        <v>0</v>
      </c>
      <c r="M128" s="352">
        <f>'Segment Data'!M82</f>
        <v>0</v>
      </c>
      <c r="N128" s="114">
        <f>'Segment Data'!N82</f>
        <v>0</v>
      </c>
      <c r="O128" s="353">
        <f>'Segment Data'!O82</f>
        <v>0</v>
      </c>
      <c r="P128" s="354">
        <f>'Segment Data'!P82</f>
        <v>0</v>
      </c>
      <c r="Q128" s="114">
        <f>'Segment Data'!Q82</f>
        <v>0</v>
      </c>
    </row>
    <row r="129" spans="2:17" s="55" customFormat="1">
      <c r="B129" s="492"/>
      <c r="C129" s="421" t="s">
        <v>195</v>
      </c>
      <c r="D129" s="355">
        <f>'Segment Data'!D83</f>
        <v>0</v>
      </c>
      <c r="E129" s="347">
        <f>'Segment Data'!E83</f>
        <v>0</v>
      </c>
      <c r="F129" s="114">
        <f>'Segment Data'!F83</f>
        <v>0</v>
      </c>
      <c r="G129" s="348">
        <f>'Segment Data'!G83</f>
        <v>0</v>
      </c>
      <c r="H129" s="115">
        <f>'Segment Data'!H83</f>
        <v>0</v>
      </c>
      <c r="I129" s="349">
        <f>'Segment Data'!I83</f>
        <v>0</v>
      </c>
      <c r="J129" s="350">
        <f>'Segment Data'!J83</f>
        <v>0</v>
      </c>
      <c r="K129" s="114">
        <f>'Segment Data'!K83</f>
        <v>0</v>
      </c>
      <c r="L129" s="351">
        <f>'Segment Data'!L83</f>
        <v>0</v>
      </c>
      <c r="M129" s="352">
        <f>'Segment Data'!M83</f>
        <v>0</v>
      </c>
      <c r="N129" s="114">
        <f>'Segment Data'!N83</f>
        <v>0</v>
      </c>
      <c r="O129" s="353">
        <f>'Segment Data'!O83</f>
        <v>0</v>
      </c>
      <c r="P129" s="354">
        <f>'Segment Data'!P83</f>
        <v>0</v>
      </c>
      <c r="Q129" s="114">
        <f>'Segment Data'!Q83</f>
        <v>0</v>
      </c>
    </row>
    <row r="130" spans="2:17" s="55" customFormat="1">
      <c r="B130" s="492"/>
      <c r="C130" s="421" t="s">
        <v>293</v>
      </c>
      <c r="D130" s="355">
        <f>'Segment Data'!D84</f>
        <v>0</v>
      </c>
      <c r="E130" s="347">
        <f>'Segment Data'!E84</f>
        <v>0</v>
      </c>
      <c r="F130" s="114">
        <f>'Segment Data'!F84</f>
        <v>0</v>
      </c>
      <c r="G130" s="348">
        <f>'Segment Data'!G84</f>
        <v>0</v>
      </c>
      <c r="H130" s="115">
        <f>'Segment Data'!H84</f>
        <v>0</v>
      </c>
      <c r="I130" s="349">
        <f>'Segment Data'!I84</f>
        <v>0</v>
      </c>
      <c r="J130" s="350">
        <f>'Segment Data'!J84</f>
        <v>0</v>
      </c>
      <c r="K130" s="114">
        <f>'Segment Data'!K84</f>
        <v>0</v>
      </c>
      <c r="L130" s="351">
        <f>'Segment Data'!L84</f>
        <v>0</v>
      </c>
      <c r="M130" s="352">
        <f>'Segment Data'!M84</f>
        <v>0</v>
      </c>
      <c r="N130" s="114">
        <f>'Segment Data'!N84</f>
        <v>0</v>
      </c>
      <c r="O130" s="353">
        <f>'Segment Data'!O84</f>
        <v>0</v>
      </c>
      <c r="P130" s="354">
        <f>'Segment Data'!P84</f>
        <v>0</v>
      </c>
      <c r="Q130" s="114">
        <f>'Segment Data'!Q84</f>
        <v>0</v>
      </c>
    </row>
    <row r="131" spans="2:17" s="55" customFormat="1">
      <c r="B131" s="492"/>
      <c r="C131" s="421" t="s">
        <v>193</v>
      </c>
      <c r="D131" s="355">
        <f>'Segment Data'!D85</f>
        <v>0</v>
      </c>
      <c r="E131" s="347">
        <f>'Segment Data'!E85</f>
        <v>0</v>
      </c>
      <c r="F131" s="114">
        <f>'Segment Data'!F85</f>
        <v>0</v>
      </c>
      <c r="G131" s="348">
        <f>'Segment Data'!G85</f>
        <v>0</v>
      </c>
      <c r="H131" s="115">
        <f>'Segment Data'!H85</f>
        <v>0</v>
      </c>
      <c r="I131" s="349">
        <f>'Segment Data'!I85</f>
        <v>0</v>
      </c>
      <c r="J131" s="350">
        <f>'Segment Data'!J85</f>
        <v>0</v>
      </c>
      <c r="K131" s="114">
        <f>'Segment Data'!K85</f>
        <v>0</v>
      </c>
      <c r="L131" s="351">
        <f>'Segment Data'!L85</f>
        <v>0</v>
      </c>
      <c r="M131" s="352">
        <f>'Segment Data'!M85</f>
        <v>0</v>
      </c>
      <c r="N131" s="114">
        <f>'Segment Data'!N85</f>
        <v>0</v>
      </c>
      <c r="O131" s="353">
        <f>'Segment Data'!O85</f>
        <v>0</v>
      </c>
      <c r="P131" s="354">
        <f>'Segment Data'!P85</f>
        <v>0</v>
      </c>
      <c r="Q131" s="114">
        <f>'Segment Data'!Q85</f>
        <v>0</v>
      </c>
    </row>
    <row r="132" spans="2:17" s="55" customFormat="1" ht="15" thickBot="1">
      <c r="B132" s="493"/>
      <c r="C132" s="422" t="s">
        <v>292</v>
      </c>
      <c r="D132" s="356">
        <f>'Segment Data'!D86</f>
        <v>95160.290772625754</v>
      </c>
      <c r="E132" s="113">
        <f>'Segment Data'!E86</f>
        <v>-36395.673414930105</v>
      </c>
      <c r="F132" s="111">
        <f>'Segment Data'!F86</f>
        <v>-0.27665544196112429</v>
      </c>
      <c r="G132" s="171">
        <f>'Segment Data'!G86</f>
        <v>0.58636056884245258</v>
      </c>
      <c r="H132" s="112">
        <f>'Segment Data'!H86</f>
        <v>-0.17326335600002418</v>
      </c>
      <c r="I132" s="234">
        <f>'Segment Data'!I86</f>
        <v>32.768161188336506</v>
      </c>
      <c r="J132" s="235">
        <f>'Segment Data'!J86</f>
        <v>-0.52372524754783001</v>
      </c>
      <c r="K132" s="111">
        <f>'Segment Data'!K86</f>
        <v>-1.5731317855972322E-2</v>
      </c>
      <c r="L132" s="170">
        <f>'Segment Data'!L86</f>
        <v>3118227.7467663717</v>
      </c>
      <c r="M132" s="169">
        <f>'Segment Data'!M86</f>
        <v>-1261518.4729290046</v>
      </c>
      <c r="N132" s="111">
        <f>'Segment Data'!N86</f>
        <v>-0.28803460512302165</v>
      </c>
      <c r="O132" s="168">
        <f>'Segment Data'!O86</f>
        <v>772105.52087454905</v>
      </c>
      <c r="P132" s="167">
        <f>'Segment Data'!P86</f>
        <v>-349538.88776979048</v>
      </c>
      <c r="Q132" s="111">
        <f>'Segment Data'!Q86</f>
        <v>-0.31163074952805764</v>
      </c>
    </row>
    <row r="133" spans="2:17" s="55" customFormat="1">
      <c r="B133" s="491" t="s">
        <v>151</v>
      </c>
      <c r="C133" s="224" t="s">
        <v>150</v>
      </c>
      <c r="D133" s="110">
        <f>Fat!D55</f>
        <v>0</v>
      </c>
      <c r="E133" s="109">
        <f>Fat!E55</f>
        <v>0</v>
      </c>
      <c r="F133" s="107">
        <f>Fat!F55</f>
        <v>0</v>
      </c>
      <c r="G133" s="223">
        <f>Fat!G55</f>
        <v>0</v>
      </c>
      <c r="H133" s="108">
        <f>Fat!H55</f>
        <v>0</v>
      </c>
      <c r="I133" s="236">
        <f>Fat!I55</f>
        <v>0</v>
      </c>
      <c r="J133" s="237">
        <f>Fat!J55</f>
        <v>0</v>
      </c>
      <c r="K133" s="107">
        <f>Fat!K55</f>
        <v>0</v>
      </c>
      <c r="L133" s="222">
        <f>Fat!L55</f>
        <v>0</v>
      </c>
      <c r="M133" s="221">
        <f>Fat!M55</f>
        <v>0</v>
      </c>
      <c r="N133" s="107">
        <f>Fat!N55</f>
        <v>0</v>
      </c>
      <c r="O133" s="225">
        <f>Fat!O55</f>
        <v>0</v>
      </c>
      <c r="P133" s="226">
        <f>Fat!P55</f>
        <v>0</v>
      </c>
      <c r="Q133" s="107">
        <f>Fat!Q55</f>
        <v>0</v>
      </c>
    </row>
    <row r="134" spans="2:17" s="55" customFormat="1">
      <c r="B134" s="492"/>
      <c r="C134" s="220" t="s">
        <v>213</v>
      </c>
      <c r="D134" s="99">
        <f>Fat!D56</f>
        <v>0</v>
      </c>
      <c r="E134" s="98">
        <f>Fat!E56</f>
        <v>0</v>
      </c>
      <c r="F134" s="96">
        <f>Fat!F56</f>
        <v>0</v>
      </c>
      <c r="G134" s="203">
        <f>Fat!G56</f>
        <v>0</v>
      </c>
      <c r="H134" s="97">
        <f>Fat!H56</f>
        <v>0</v>
      </c>
      <c r="I134" s="238">
        <f>Fat!I56</f>
        <v>0</v>
      </c>
      <c r="J134" s="239">
        <f>Fat!J56</f>
        <v>0</v>
      </c>
      <c r="K134" s="96">
        <f>Fat!K56</f>
        <v>0</v>
      </c>
      <c r="L134" s="202">
        <f>Fat!L56</f>
        <v>0</v>
      </c>
      <c r="M134" s="201">
        <f>Fat!M56</f>
        <v>0</v>
      </c>
      <c r="N134" s="96">
        <f>Fat!N56</f>
        <v>0</v>
      </c>
      <c r="O134" s="200">
        <f>Fat!O56</f>
        <v>0</v>
      </c>
      <c r="P134" s="199">
        <f>Fat!P56</f>
        <v>0</v>
      </c>
      <c r="Q134" s="96">
        <f>Fat!Q56</f>
        <v>0</v>
      </c>
    </row>
    <row r="135" spans="2:17" s="55" customFormat="1">
      <c r="B135" s="492"/>
      <c r="C135" s="220" t="s">
        <v>65</v>
      </c>
      <c r="D135" s="99">
        <f>Fat!D57</f>
        <v>0</v>
      </c>
      <c r="E135" s="98">
        <f>Fat!E57</f>
        <v>0</v>
      </c>
      <c r="F135" s="96">
        <f>Fat!F57</f>
        <v>0</v>
      </c>
      <c r="G135" s="203">
        <f>Fat!G57</f>
        <v>0</v>
      </c>
      <c r="H135" s="97">
        <f>Fat!H57</f>
        <v>0</v>
      </c>
      <c r="I135" s="238">
        <f>Fat!I57</f>
        <v>0</v>
      </c>
      <c r="J135" s="239">
        <f>Fat!J57</f>
        <v>0</v>
      </c>
      <c r="K135" s="96">
        <f>Fat!K57</f>
        <v>0</v>
      </c>
      <c r="L135" s="202">
        <f>Fat!L57</f>
        <v>0</v>
      </c>
      <c r="M135" s="201">
        <f>Fat!M57</f>
        <v>0</v>
      </c>
      <c r="N135" s="96">
        <f>Fat!N57</f>
        <v>0</v>
      </c>
      <c r="O135" s="200">
        <f>Fat!O57</f>
        <v>0</v>
      </c>
      <c r="P135" s="199">
        <f>Fat!P57</f>
        <v>0</v>
      </c>
      <c r="Q135" s="96">
        <f>Fat!Q57</f>
        <v>0</v>
      </c>
    </row>
    <row r="136" spans="2:17" s="55" customFormat="1" ht="15" thickBot="1">
      <c r="B136" s="493"/>
      <c r="C136" s="227" t="s">
        <v>13</v>
      </c>
      <c r="D136" s="94">
        <f>Fat!D58</f>
        <v>123523.32884254307</v>
      </c>
      <c r="E136" s="93">
        <f>Fat!E58</f>
        <v>-15675.830876263906</v>
      </c>
      <c r="F136" s="91">
        <f>Fat!F58</f>
        <v>-0.11261440735655512</v>
      </c>
      <c r="G136" s="215">
        <f>Fat!G58</f>
        <v>0.76112849989590614</v>
      </c>
      <c r="H136" s="92">
        <f>Fat!H58</f>
        <v>-4.2628385573958316E-2</v>
      </c>
      <c r="I136" s="240">
        <f>Fat!I58</f>
        <v>14.896263852252121</v>
      </c>
      <c r="J136" s="241">
        <f>Fat!J58</f>
        <v>0.49196058403193277</v>
      </c>
      <c r="K136" s="91">
        <f>Fat!K58</f>
        <v>3.4153723013964285E-2</v>
      </c>
      <c r="L136" s="214">
        <f>Fat!L58</f>
        <v>1840036.0983470262</v>
      </c>
      <c r="M136" s="213">
        <f>Fat!M58</f>
        <v>-165030.81292408914</v>
      </c>
      <c r="N136" s="91">
        <f>Fat!N58</f>
        <v>-8.2306885618828346E-2</v>
      </c>
      <c r="O136" s="212">
        <f>Fat!O58</f>
        <v>923689.81825256348</v>
      </c>
      <c r="P136" s="211">
        <f>Fat!P58</f>
        <v>-120029.02364900056</v>
      </c>
      <c r="Q136" s="91">
        <f>Fat!Q58</f>
        <v>-0.11500129999600106</v>
      </c>
    </row>
    <row r="137" spans="2:17" s="55" customFormat="1">
      <c r="B137" s="491" t="s">
        <v>67</v>
      </c>
      <c r="C137" s="224" t="s">
        <v>148</v>
      </c>
      <c r="D137" s="110">
        <f>'Form Data'!D250</f>
        <v>0</v>
      </c>
      <c r="E137" s="109">
        <f>'Form Data'!E250</f>
        <v>0</v>
      </c>
      <c r="F137" s="107">
        <f>'Form Data'!F250</f>
        <v>0</v>
      </c>
      <c r="G137" s="223">
        <f>'Form Data'!G250</f>
        <v>0</v>
      </c>
      <c r="H137" s="108">
        <f>'Form Data'!H250</f>
        <v>0</v>
      </c>
      <c r="I137" s="236">
        <f>'Form Data'!I250</f>
        <v>0</v>
      </c>
      <c r="J137" s="237">
        <f>'Form Data'!J250</f>
        <v>0</v>
      </c>
      <c r="K137" s="107">
        <f>'Form Data'!K250</f>
        <v>0</v>
      </c>
      <c r="L137" s="222">
        <f>'Form Data'!L250</f>
        <v>0</v>
      </c>
      <c r="M137" s="221">
        <f>'Form Data'!M250</f>
        <v>0</v>
      </c>
      <c r="N137" s="107">
        <f>'Form Data'!N250</f>
        <v>0</v>
      </c>
      <c r="O137" s="225">
        <f>'Form Data'!O250</f>
        <v>0</v>
      </c>
      <c r="P137" s="226">
        <f>'Form Data'!P250</f>
        <v>0</v>
      </c>
      <c r="Q137" s="107">
        <f>'Form Data'!Q250</f>
        <v>0</v>
      </c>
    </row>
    <row r="138" spans="2:17" s="55" customFormat="1">
      <c r="B138" s="492"/>
      <c r="C138" s="220" t="s">
        <v>147</v>
      </c>
      <c r="D138" s="99">
        <f>'Form Data'!D251</f>
        <v>0</v>
      </c>
      <c r="E138" s="98">
        <f>'Form Data'!E251</f>
        <v>0</v>
      </c>
      <c r="F138" s="96">
        <f>'Form Data'!F251</f>
        <v>0</v>
      </c>
      <c r="G138" s="203">
        <f>'Form Data'!G251</f>
        <v>0</v>
      </c>
      <c r="H138" s="97">
        <f>'Form Data'!H251</f>
        <v>0</v>
      </c>
      <c r="I138" s="238">
        <f>'Form Data'!I251</f>
        <v>0</v>
      </c>
      <c r="J138" s="239">
        <f>'Form Data'!J251</f>
        <v>0</v>
      </c>
      <c r="K138" s="96">
        <f>'Form Data'!K251</f>
        <v>0</v>
      </c>
      <c r="L138" s="202">
        <f>'Form Data'!L251</f>
        <v>0</v>
      </c>
      <c r="M138" s="201">
        <f>'Form Data'!M251</f>
        <v>0</v>
      </c>
      <c r="N138" s="96">
        <f>'Form Data'!N251</f>
        <v>0</v>
      </c>
      <c r="O138" s="200">
        <f>'Form Data'!O251</f>
        <v>0</v>
      </c>
      <c r="P138" s="199">
        <f>'Form Data'!P251</f>
        <v>0</v>
      </c>
      <c r="Q138" s="96">
        <f>'Form Data'!Q251</f>
        <v>0</v>
      </c>
    </row>
    <row r="139" spans="2:17" s="55" customFormat="1">
      <c r="B139" s="492"/>
      <c r="C139" s="220" t="s">
        <v>146</v>
      </c>
      <c r="D139" s="99">
        <f>'Form Data'!D252</f>
        <v>0</v>
      </c>
      <c r="E139" s="98">
        <f>'Form Data'!E252</f>
        <v>0</v>
      </c>
      <c r="F139" s="96">
        <f>'Form Data'!F252</f>
        <v>0</v>
      </c>
      <c r="G139" s="203">
        <f>'Form Data'!G252</f>
        <v>0</v>
      </c>
      <c r="H139" s="97">
        <f>'Form Data'!H252</f>
        <v>0</v>
      </c>
      <c r="I139" s="238">
        <f>'Form Data'!I252</f>
        <v>0</v>
      </c>
      <c r="J139" s="239">
        <f>'Form Data'!J252</f>
        <v>0</v>
      </c>
      <c r="K139" s="96">
        <f>'Form Data'!K252</f>
        <v>0</v>
      </c>
      <c r="L139" s="202">
        <f>'Form Data'!L252</f>
        <v>0</v>
      </c>
      <c r="M139" s="201">
        <f>'Form Data'!M252</f>
        <v>0</v>
      </c>
      <c r="N139" s="96">
        <f>'Form Data'!N252</f>
        <v>0</v>
      </c>
      <c r="O139" s="200">
        <f>'Form Data'!O252</f>
        <v>0</v>
      </c>
      <c r="P139" s="199">
        <f>'Form Data'!P252</f>
        <v>0</v>
      </c>
      <c r="Q139" s="96">
        <f>'Form Data'!Q252</f>
        <v>0</v>
      </c>
    </row>
    <row r="140" spans="2:17" s="55" customFormat="1">
      <c r="B140" s="492"/>
      <c r="C140" s="220" t="s">
        <v>145</v>
      </c>
      <c r="D140" s="99">
        <f>'Form Data'!D253</f>
        <v>0</v>
      </c>
      <c r="E140" s="98">
        <f>'Form Data'!E253</f>
        <v>0</v>
      </c>
      <c r="F140" s="96">
        <f>'Form Data'!F253</f>
        <v>0</v>
      </c>
      <c r="G140" s="203">
        <f>'Form Data'!G253</f>
        <v>0</v>
      </c>
      <c r="H140" s="97">
        <f>'Form Data'!H253</f>
        <v>0</v>
      </c>
      <c r="I140" s="238">
        <f>'Form Data'!I253</f>
        <v>0</v>
      </c>
      <c r="J140" s="239">
        <f>'Form Data'!J253</f>
        <v>0</v>
      </c>
      <c r="K140" s="96">
        <f>'Form Data'!K253</f>
        <v>0</v>
      </c>
      <c r="L140" s="202">
        <f>'Form Data'!L253</f>
        <v>0</v>
      </c>
      <c r="M140" s="201">
        <f>'Form Data'!M253</f>
        <v>0</v>
      </c>
      <c r="N140" s="96">
        <f>'Form Data'!N253</f>
        <v>0</v>
      </c>
      <c r="O140" s="200">
        <f>'Form Data'!O253</f>
        <v>0</v>
      </c>
      <c r="P140" s="199">
        <f>'Form Data'!P253</f>
        <v>0</v>
      </c>
      <c r="Q140" s="96">
        <f>'Form Data'!Q253</f>
        <v>0</v>
      </c>
    </row>
    <row r="141" spans="2:17" s="55" customFormat="1">
      <c r="B141" s="492"/>
      <c r="C141" s="220" t="s">
        <v>144</v>
      </c>
      <c r="D141" s="99">
        <f>'Form Data'!D254</f>
        <v>0</v>
      </c>
      <c r="E141" s="98">
        <f>'Form Data'!E254</f>
        <v>0</v>
      </c>
      <c r="F141" s="96">
        <f>'Form Data'!F254</f>
        <v>0</v>
      </c>
      <c r="G141" s="203">
        <f>'Form Data'!G254</f>
        <v>0</v>
      </c>
      <c r="H141" s="97">
        <f>'Form Data'!H254</f>
        <v>0</v>
      </c>
      <c r="I141" s="238">
        <f>'Form Data'!I254</f>
        <v>0</v>
      </c>
      <c r="J141" s="239">
        <f>'Form Data'!J254</f>
        <v>0</v>
      </c>
      <c r="K141" s="96">
        <f>'Form Data'!K254</f>
        <v>0</v>
      </c>
      <c r="L141" s="202">
        <f>'Form Data'!L254</f>
        <v>0</v>
      </c>
      <c r="M141" s="201">
        <f>'Form Data'!M254</f>
        <v>0</v>
      </c>
      <c r="N141" s="96">
        <f>'Form Data'!N254</f>
        <v>0</v>
      </c>
      <c r="O141" s="200">
        <f>'Form Data'!O254</f>
        <v>0</v>
      </c>
      <c r="P141" s="199">
        <f>'Form Data'!P254</f>
        <v>0</v>
      </c>
      <c r="Q141" s="96">
        <f>'Form Data'!Q254</f>
        <v>0</v>
      </c>
    </row>
    <row r="142" spans="2:17" s="55" customFormat="1">
      <c r="B142" s="492"/>
      <c r="C142" s="220" t="s">
        <v>143</v>
      </c>
      <c r="D142" s="99">
        <f>'Form Data'!D255</f>
        <v>0</v>
      </c>
      <c r="E142" s="98">
        <f>'Form Data'!E255</f>
        <v>0</v>
      </c>
      <c r="F142" s="96">
        <f>'Form Data'!F255</f>
        <v>0</v>
      </c>
      <c r="G142" s="203">
        <f>'Form Data'!G255</f>
        <v>0</v>
      </c>
      <c r="H142" s="97">
        <f>'Form Data'!H255</f>
        <v>0</v>
      </c>
      <c r="I142" s="238">
        <f>'Form Data'!I255</f>
        <v>0</v>
      </c>
      <c r="J142" s="239">
        <f>'Form Data'!J255</f>
        <v>0</v>
      </c>
      <c r="K142" s="96">
        <f>'Form Data'!K255</f>
        <v>0</v>
      </c>
      <c r="L142" s="202">
        <f>'Form Data'!L255</f>
        <v>0</v>
      </c>
      <c r="M142" s="201">
        <f>'Form Data'!M255</f>
        <v>0</v>
      </c>
      <c r="N142" s="96">
        <f>'Form Data'!N255</f>
        <v>0</v>
      </c>
      <c r="O142" s="200">
        <f>'Form Data'!O255</f>
        <v>0</v>
      </c>
      <c r="P142" s="199">
        <f>'Form Data'!P255</f>
        <v>0</v>
      </c>
      <c r="Q142" s="96">
        <f>'Form Data'!Q255</f>
        <v>0</v>
      </c>
    </row>
    <row r="143" spans="2:17" s="55" customFormat="1">
      <c r="B143" s="492"/>
      <c r="C143" s="220" t="s">
        <v>142</v>
      </c>
      <c r="D143" s="99">
        <f>'Form Data'!D256</f>
        <v>0</v>
      </c>
      <c r="E143" s="98">
        <f>'Form Data'!E256</f>
        <v>0</v>
      </c>
      <c r="F143" s="96">
        <f>'Form Data'!F256</f>
        <v>0</v>
      </c>
      <c r="G143" s="203">
        <f>'Form Data'!G256</f>
        <v>0</v>
      </c>
      <c r="H143" s="97">
        <f>'Form Data'!H256</f>
        <v>0</v>
      </c>
      <c r="I143" s="238">
        <f>'Form Data'!I256</f>
        <v>0</v>
      </c>
      <c r="J143" s="239">
        <f>'Form Data'!J256</f>
        <v>0</v>
      </c>
      <c r="K143" s="96">
        <f>'Form Data'!K256</f>
        <v>0</v>
      </c>
      <c r="L143" s="202">
        <f>'Form Data'!L256</f>
        <v>0</v>
      </c>
      <c r="M143" s="201">
        <f>'Form Data'!M256</f>
        <v>0</v>
      </c>
      <c r="N143" s="96">
        <f>'Form Data'!N256</f>
        <v>0</v>
      </c>
      <c r="O143" s="200">
        <f>'Form Data'!O256</f>
        <v>0</v>
      </c>
      <c r="P143" s="199">
        <f>'Form Data'!P256</f>
        <v>0</v>
      </c>
      <c r="Q143" s="96">
        <f>'Form Data'!Q256</f>
        <v>0</v>
      </c>
    </row>
    <row r="144" spans="2:17" s="55" customFormat="1">
      <c r="B144" s="492"/>
      <c r="C144" s="220" t="s">
        <v>141</v>
      </c>
      <c r="D144" s="99">
        <f>'Form Data'!D257</f>
        <v>86042.024802697648</v>
      </c>
      <c r="E144" s="98">
        <f>'Form Data'!E257</f>
        <v>-17102.458286987792</v>
      </c>
      <c r="F144" s="96">
        <f>'Form Data'!F257</f>
        <v>-0.16581069364725001</v>
      </c>
      <c r="G144" s="203">
        <f>'Form Data'!G257</f>
        <v>0.53017545656953124</v>
      </c>
      <c r="H144" s="97">
        <f>'Form Data'!H257</f>
        <v>-6.5396302980133325E-2</v>
      </c>
      <c r="I144" s="238">
        <f>'Form Data'!I257</f>
        <v>6.8303974377565151</v>
      </c>
      <c r="J144" s="239">
        <f>'Form Data'!J257</f>
        <v>0.11001958678044144</v>
      </c>
      <c r="K144" s="96">
        <f>'Form Data'!K257</f>
        <v>1.6371041810463394E-2</v>
      </c>
      <c r="L144" s="202">
        <f>'Form Data'!L257</f>
        <v>587701.22575172852</v>
      </c>
      <c r="M144" s="201">
        <f>'Form Data'!M257</f>
        <v>-105468.67385456967</v>
      </c>
      <c r="N144" s="96">
        <f>'Form Data'!N257</f>
        <v>-0.15215414563510768</v>
      </c>
      <c r="O144" s="200">
        <f>'Form Data'!O257</f>
        <v>75545.857097161759</v>
      </c>
      <c r="P144" s="199">
        <f>'Form Data'!P257</f>
        <v>-13032.468132125388</v>
      </c>
      <c r="Q144" s="96">
        <f>'Form Data'!Q257</f>
        <v>-0.14712931293734136</v>
      </c>
    </row>
    <row r="145" spans="2:17" s="55" customFormat="1">
      <c r="B145" s="492"/>
      <c r="C145" s="220" t="s">
        <v>140</v>
      </c>
      <c r="D145" s="99">
        <f>'Form Data'!D258</f>
        <v>0</v>
      </c>
      <c r="E145" s="98">
        <f>'Form Data'!E258</f>
        <v>0</v>
      </c>
      <c r="F145" s="96">
        <f>'Form Data'!F258</f>
        <v>0</v>
      </c>
      <c r="G145" s="203">
        <f>'Form Data'!G258</f>
        <v>0</v>
      </c>
      <c r="H145" s="97">
        <f>'Form Data'!H258</f>
        <v>0</v>
      </c>
      <c r="I145" s="238">
        <f>'Form Data'!I258</f>
        <v>0</v>
      </c>
      <c r="J145" s="239">
        <f>'Form Data'!J258</f>
        <v>0</v>
      </c>
      <c r="K145" s="96">
        <f>'Form Data'!K258</f>
        <v>0</v>
      </c>
      <c r="L145" s="202">
        <f>'Form Data'!L258</f>
        <v>0</v>
      </c>
      <c r="M145" s="201">
        <f>'Form Data'!M258</f>
        <v>0</v>
      </c>
      <c r="N145" s="96">
        <f>'Form Data'!N258</f>
        <v>0</v>
      </c>
      <c r="O145" s="200">
        <f>'Form Data'!O258</f>
        <v>0</v>
      </c>
      <c r="P145" s="199">
        <f>'Form Data'!P258</f>
        <v>0</v>
      </c>
      <c r="Q145" s="96">
        <f>'Form Data'!Q258</f>
        <v>0</v>
      </c>
    </row>
    <row r="146" spans="2:17" s="55" customFormat="1">
      <c r="B146" s="492"/>
      <c r="C146" s="220" t="s">
        <v>139</v>
      </c>
      <c r="D146" s="99">
        <f>'Form Data'!D259</f>
        <v>0</v>
      </c>
      <c r="E146" s="98">
        <f>'Form Data'!E259</f>
        <v>0</v>
      </c>
      <c r="F146" s="96">
        <f>'Form Data'!F259</f>
        <v>0</v>
      </c>
      <c r="G146" s="203">
        <f>'Form Data'!G259</f>
        <v>0</v>
      </c>
      <c r="H146" s="97">
        <f>'Form Data'!H259</f>
        <v>0</v>
      </c>
      <c r="I146" s="238">
        <f>'Form Data'!I259</f>
        <v>0</v>
      </c>
      <c r="J146" s="239">
        <f>'Form Data'!J259</f>
        <v>0</v>
      </c>
      <c r="K146" s="96">
        <f>'Form Data'!K259</f>
        <v>0</v>
      </c>
      <c r="L146" s="202">
        <f>'Form Data'!L259</f>
        <v>0</v>
      </c>
      <c r="M146" s="201">
        <f>'Form Data'!M259</f>
        <v>0</v>
      </c>
      <c r="N146" s="96">
        <f>'Form Data'!N259</f>
        <v>0</v>
      </c>
      <c r="O146" s="200">
        <f>'Form Data'!O259</f>
        <v>0</v>
      </c>
      <c r="P146" s="199">
        <f>'Form Data'!P259</f>
        <v>0</v>
      </c>
      <c r="Q146" s="96">
        <f>'Form Data'!Q259</f>
        <v>0</v>
      </c>
    </row>
    <row r="147" spans="2:17" s="55" customFormat="1">
      <c r="B147" s="492"/>
      <c r="C147" s="220" t="s">
        <v>138</v>
      </c>
      <c r="D147" s="99">
        <f>'Form Data'!D260</f>
        <v>0</v>
      </c>
      <c r="E147" s="98">
        <f>'Form Data'!E260</f>
        <v>0</v>
      </c>
      <c r="F147" s="96">
        <f>'Form Data'!F260</f>
        <v>0</v>
      </c>
      <c r="G147" s="203">
        <f>'Form Data'!G260</f>
        <v>0</v>
      </c>
      <c r="H147" s="97">
        <f>'Form Data'!H260</f>
        <v>0</v>
      </c>
      <c r="I147" s="238">
        <f>'Form Data'!I260</f>
        <v>0</v>
      </c>
      <c r="J147" s="239">
        <f>'Form Data'!J260</f>
        <v>0</v>
      </c>
      <c r="K147" s="96">
        <f>'Form Data'!K260</f>
        <v>0</v>
      </c>
      <c r="L147" s="202">
        <f>'Form Data'!L260</f>
        <v>0</v>
      </c>
      <c r="M147" s="201">
        <f>'Form Data'!M260</f>
        <v>0</v>
      </c>
      <c r="N147" s="96">
        <f>'Form Data'!N260</f>
        <v>0</v>
      </c>
      <c r="O147" s="200">
        <f>'Form Data'!O260</f>
        <v>0</v>
      </c>
      <c r="P147" s="199">
        <f>'Form Data'!P260</f>
        <v>0</v>
      </c>
      <c r="Q147" s="96">
        <f>'Form Data'!Q260</f>
        <v>0</v>
      </c>
    </row>
    <row r="148" spans="2:17" s="55" customFormat="1">
      <c r="B148" s="492"/>
      <c r="C148" s="220" t="s">
        <v>137</v>
      </c>
      <c r="D148" s="99">
        <f>'Form Data'!D261</f>
        <v>0</v>
      </c>
      <c r="E148" s="98">
        <f>'Form Data'!E261</f>
        <v>0</v>
      </c>
      <c r="F148" s="96">
        <f>'Form Data'!F261</f>
        <v>0</v>
      </c>
      <c r="G148" s="203">
        <f>'Form Data'!G261</f>
        <v>0</v>
      </c>
      <c r="H148" s="97">
        <f>'Form Data'!H261</f>
        <v>0</v>
      </c>
      <c r="I148" s="238">
        <f>'Form Data'!I261</f>
        <v>0</v>
      </c>
      <c r="J148" s="239">
        <f>'Form Data'!J261</f>
        <v>0</v>
      </c>
      <c r="K148" s="96">
        <f>'Form Data'!K261</f>
        <v>0</v>
      </c>
      <c r="L148" s="202">
        <f>'Form Data'!L261</f>
        <v>0</v>
      </c>
      <c r="M148" s="201">
        <f>'Form Data'!M261</f>
        <v>0</v>
      </c>
      <c r="N148" s="96">
        <f>'Form Data'!N261</f>
        <v>0</v>
      </c>
      <c r="O148" s="200">
        <f>'Form Data'!O261</f>
        <v>0</v>
      </c>
      <c r="P148" s="199">
        <f>'Form Data'!P261</f>
        <v>0</v>
      </c>
      <c r="Q148" s="96">
        <f>'Form Data'!Q261</f>
        <v>0</v>
      </c>
    </row>
    <row r="149" spans="2:17" s="55" customFormat="1">
      <c r="B149" s="492"/>
      <c r="C149" s="220" t="s">
        <v>136</v>
      </c>
      <c r="D149" s="99">
        <f>'Form Data'!D262</f>
        <v>0</v>
      </c>
      <c r="E149" s="98">
        <f>'Form Data'!E262</f>
        <v>0</v>
      </c>
      <c r="F149" s="96">
        <f>'Form Data'!F262</f>
        <v>0</v>
      </c>
      <c r="G149" s="203">
        <f>'Form Data'!G262</f>
        <v>0</v>
      </c>
      <c r="H149" s="97">
        <f>'Form Data'!H262</f>
        <v>0</v>
      </c>
      <c r="I149" s="238">
        <f>'Form Data'!I262</f>
        <v>0</v>
      </c>
      <c r="J149" s="239">
        <f>'Form Data'!J262</f>
        <v>0</v>
      </c>
      <c r="K149" s="96">
        <f>'Form Data'!K262</f>
        <v>0</v>
      </c>
      <c r="L149" s="202">
        <f>'Form Data'!L262</f>
        <v>0</v>
      </c>
      <c r="M149" s="201">
        <f>'Form Data'!M262</f>
        <v>0</v>
      </c>
      <c r="N149" s="96">
        <f>'Form Data'!N262</f>
        <v>0</v>
      </c>
      <c r="O149" s="200">
        <f>'Form Data'!O262</f>
        <v>0</v>
      </c>
      <c r="P149" s="199">
        <f>'Form Data'!P262</f>
        <v>0</v>
      </c>
      <c r="Q149" s="96">
        <f>'Form Data'!Q262</f>
        <v>0</v>
      </c>
    </row>
    <row r="150" spans="2:17" s="55" customFormat="1">
      <c r="B150" s="492"/>
      <c r="C150" s="220" t="s">
        <v>135</v>
      </c>
      <c r="D150" s="99">
        <f>'Form Data'!D263</f>
        <v>0</v>
      </c>
      <c r="E150" s="98">
        <f>'Form Data'!E263</f>
        <v>0</v>
      </c>
      <c r="F150" s="96">
        <f>'Form Data'!F263</f>
        <v>0</v>
      </c>
      <c r="G150" s="203">
        <f>'Form Data'!G263</f>
        <v>0</v>
      </c>
      <c r="H150" s="97">
        <f>'Form Data'!H263</f>
        <v>0</v>
      </c>
      <c r="I150" s="238">
        <f>'Form Data'!I263</f>
        <v>0</v>
      </c>
      <c r="J150" s="239">
        <f>'Form Data'!J263</f>
        <v>0</v>
      </c>
      <c r="K150" s="96">
        <f>'Form Data'!K263</f>
        <v>0</v>
      </c>
      <c r="L150" s="202">
        <f>'Form Data'!L263</f>
        <v>0</v>
      </c>
      <c r="M150" s="201">
        <f>'Form Data'!M263</f>
        <v>0</v>
      </c>
      <c r="N150" s="96">
        <f>'Form Data'!N263</f>
        <v>0</v>
      </c>
      <c r="O150" s="200">
        <f>'Form Data'!O263</f>
        <v>0</v>
      </c>
      <c r="P150" s="199">
        <f>'Form Data'!P263</f>
        <v>0</v>
      </c>
      <c r="Q150" s="96">
        <f>'Form Data'!Q263</f>
        <v>0</v>
      </c>
    </row>
    <row r="151" spans="2:17" s="55" customFormat="1">
      <c r="B151" s="492"/>
      <c r="C151" s="220" t="s">
        <v>134</v>
      </c>
      <c r="D151" s="99">
        <f>'Form Data'!D264</f>
        <v>0</v>
      </c>
      <c r="E151" s="98">
        <f>'Form Data'!E264</f>
        <v>0</v>
      </c>
      <c r="F151" s="96">
        <f>'Form Data'!F264</f>
        <v>0</v>
      </c>
      <c r="G151" s="203">
        <f>'Form Data'!G264</f>
        <v>0</v>
      </c>
      <c r="H151" s="97">
        <f>'Form Data'!H264</f>
        <v>0</v>
      </c>
      <c r="I151" s="238">
        <f>'Form Data'!I264</f>
        <v>0</v>
      </c>
      <c r="J151" s="239">
        <f>'Form Data'!J264</f>
        <v>0</v>
      </c>
      <c r="K151" s="96">
        <f>'Form Data'!K264</f>
        <v>0</v>
      </c>
      <c r="L151" s="202">
        <f>'Form Data'!L264</f>
        <v>0</v>
      </c>
      <c r="M151" s="201">
        <f>'Form Data'!M264</f>
        <v>0</v>
      </c>
      <c r="N151" s="96">
        <f>'Form Data'!N264</f>
        <v>0</v>
      </c>
      <c r="O151" s="200">
        <f>'Form Data'!O264</f>
        <v>0</v>
      </c>
      <c r="P151" s="199">
        <f>'Form Data'!P264</f>
        <v>0</v>
      </c>
      <c r="Q151" s="96">
        <f>'Form Data'!Q264</f>
        <v>0</v>
      </c>
    </row>
    <row r="152" spans="2:17" s="55" customFormat="1">
      <c r="B152" s="492"/>
      <c r="C152" s="220" t="s">
        <v>133</v>
      </c>
      <c r="D152" s="99">
        <f>'Form Data'!D265</f>
        <v>0</v>
      </c>
      <c r="E152" s="98">
        <f>'Form Data'!E265</f>
        <v>0</v>
      </c>
      <c r="F152" s="96">
        <f>'Form Data'!F265</f>
        <v>0</v>
      </c>
      <c r="G152" s="203">
        <f>'Form Data'!G265</f>
        <v>0</v>
      </c>
      <c r="H152" s="97">
        <f>'Form Data'!H265</f>
        <v>0</v>
      </c>
      <c r="I152" s="238">
        <f>'Form Data'!I265</f>
        <v>0</v>
      </c>
      <c r="J152" s="239">
        <f>'Form Data'!J265</f>
        <v>0</v>
      </c>
      <c r="K152" s="96">
        <f>'Form Data'!K265</f>
        <v>0</v>
      </c>
      <c r="L152" s="202">
        <f>'Form Data'!L265</f>
        <v>0</v>
      </c>
      <c r="M152" s="201">
        <f>'Form Data'!M265</f>
        <v>0</v>
      </c>
      <c r="N152" s="96">
        <f>'Form Data'!N265</f>
        <v>0</v>
      </c>
      <c r="O152" s="200">
        <f>'Form Data'!O265</f>
        <v>0</v>
      </c>
      <c r="P152" s="199">
        <f>'Form Data'!P265</f>
        <v>0</v>
      </c>
      <c r="Q152" s="96">
        <f>'Form Data'!Q265</f>
        <v>0</v>
      </c>
    </row>
    <row r="153" spans="2:17" s="55" customFormat="1">
      <c r="B153" s="492"/>
      <c r="C153" s="220" t="s">
        <v>132</v>
      </c>
      <c r="D153" s="99">
        <f>'Form Data'!D266</f>
        <v>2644398.032224121</v>
      </c>
      <c r="E153" s="98">
        <f>'Form Data'!E266</f>
        <v>-219634.79451010609</v>
      </c>
      <c r="F153" s="96">
        <f>'Form Data'!F266</f>
        <v>-7.6687247597140573E-2</v>
      </c>
      <c r="G153" s="203">
        <f>'Form Data'!G266</f>
        <v>16.294304292593043</v>
      </c>
      <c r="H153" s="97">
        <f>'Form Data'!H266</f>
        <v>-0.24305203448208346</v>
      </c>
      <c r="I153" s="238">
        <f>'Form Data'!I266</f>
        <v>17.494144458042484</v>
      </c>
      <c r="J153" s="239">
        <f>'Form Data'!J266</f>
        <v>0.31624214926096883</v>
      </c>
      <c r="K153" s="96">
        <f>'Form Data'!K266</f>
        <v>1.8409823479977685E-2</v>
      </c>
      <c r="L153" s="202">
        <f>'Form Data'!L266</f>
        <v>46261481.180292062</v>
      </c>
      <c r="M153" s="201">
        <f>'Form Data'!M266</f>
        <v>-2936594.926491864</v>
      </c>
      <c r="N153" s="96">
        <f>'Form Data'!N266</f>
        <v>-5.9689222808591423E-2</v>
      </c>
      <c r="O153" s="200">
        <f>'Form Data'!O266</f>
        <v>37085913.589590117</v>
      </c>
      <c r="P153" s="199">
        <f>'Form Data'!P266</f>
        <v>-3273506.2582501248</v>
      </c>
      <c r="Q153" s="96">
        <f>'Form Data'!Q266</f>
        <v>-8.1108853164679473E-2</v>
      </c>
    </row>
    <row r="154" spans="2:17" s="55" customFormat="1">
      <c r="B154" s="497"/>
      <c r="C154" s="216" t="s">
        <v>131</v>
      </c>
      <c r="D154" s="99">
        <f>'Form Data'!D267</f>
        <v>0</v>
      </c>
      <c r="E154" s="98">
        <f>'Form Data'!E267</f>
        <v>0</v>
      </c>
      <c r="F154" s="96">
        <f>'Form Data'!F267</f>
        <v>0</v>
      </c>
      <c r="G154" s="203">
        <f>'Form Data'!G267</f>
        <v>0</v>
      </c>
      <c r="H154" s="97">
        <f>'Form Data'!H267</f>
        <v>0</v>
      </c>
      <c r="I154" s="238">
        <f>'Form Data'!I267</f>
        <v>0</v>
      </c>
      <c r="J154" s="239">
        <f>'Form Data'!J267</f>
        <v>0</v>
      </c>
      <c r="K154" s="96">
        <f>'Form Data'!K267</f>
        <v>0</v>
      </c>
      <c r="L154" s="202">
        <f>'Form Data'!L267</f>
        <v>0</v>
      </c>
      <c r="M154" s="201">
        <f>'Form Data'!M267</f>
        <v>0</v>
      </c>
      <c r="N154" s="96">
        <f>'Form Data'!N267</f>
        <v>0</v>
      </c>
      <c r="O154" s="200">
        <f>'Form Data'!O267</f>
        <v>0</v>
      </c>
      <c r="P154" s="199">
        <f>'Form Data'!P267</f>
        <v>0</v>
      </c>
      <c r="Q154" s="96">
        <f>'Form Data'!Q267</f>
        <v>0</v>
      </c>
    </row>
    <row r="155" spans="2:17" s="55" customFormat="1" ht="15" thickBot="1">
      <c r="B155" s="492"/>
      <c r="C155" s="228" t="s">
        <v>130</v>
      </c>
      <c r="D155" s="94">
        <f>'Form Data'!D268</f>
        <v>67023.686975777149</v>
      </c>
      <c r="E155" s="93">
        <f>'Form Data'!E268</f>
        <v>-7048.8933042436838</v>
      </c>
      <c r="F155" s="91">
        <f>'Form Data'!F268</f>
        <v>-9.5161978664660349E-2</v>
      </c>
      <c r="G155" s="215">
        <f>'Form Data'!G268</f>
        <v>0.41298788498805639</v>
      </c>
      <c r="H155" s="92">
        <f>'Form Data'!H268</f>
        <v>-1.4718334969406277E-2</v>
      </c>
      <c r="I155" s="240">
        <f>'Form Data'!I268</f>
        <v>4.0182473582120721</v>
      </c>
      <c r="J155" s="241">
        <f>'Form Data'!J268</f>
        <v>-0.26970705490380187</v>
      </c>
      <c r="K155" s="91">
        <f>'Form Data'!K268</f>
        <v>-6.2898769184399336E-2</v>
      </c>
      <c r="L155" s="214">
        <f>'Form Data'!L268</f>
        <v>269317.75312804937</v>
      </c>
      <c r="M155" s="213">
        <f>'Form Data'!M268</f>
        <v>-48302.094374545792</v>
      </c>
      <c r="N155" s="91">
        <f>'Form Data'!N268</f>
        <v>-0.15207517651790048</v>
      </c>
      <c r="O155" s="212">
        <f>'Form Data'!O268</f>
        <v>50352.221936821938</v>
      </c>
      <c r="P155" s="211">
        <f>'Form Data'!P268</f>
        <v>-11907.772975206375</v>
      </c>
      <c r="Q155" s="91">
        <f>'Form Data'!Q268</f>
        <v>-0.19125881703061068</v>
      </c>
    </row>
    <row r="156" spans="2:17" s="55" customFormat="1">
      <c r="B156" s="491" t="s">
        <v>68</v>
      </c>
      <c r="C156" s="210" t="s">
        <v>129</v>
      </c>
      <c r="D156" s="104">
        <f>Package!D94</f>
        <v>0</v>
      </c>
      <c r="E156" s="103">
        <f>Package!E94</f>
        <v>0</v>
      </c>
      <c r="F156" s="101">
        <f>Package!F94</f>
        <v>0</v>
      </c>
      <c r="G156" s="209">
        <f>Package!G94</f>
        <v>0</v>
      </c>
      <c r="H156" s="102">
        <f>Package!H94</f>
        <v>0</v>
      </c>
      <c r="I156" s="242">
        <f>Package!I94</f>
        <v>0</v>
      </c>
      <c r="J156" s="243">
        <f>Package!J94</f>
        <v>0</v>
      </c>
      <c r="K156" s="101">
        <f>Package!K94</f>
        <v>0</v>
      </c>
      <c r="L156" s="208">
        <f>Package!L94</f>
        <v>0</v>
      </c>
      <c r="M156" s="207">
        <f>Package!M94</f>
        <v>0</v>
      </c>
      <c r="N156" s="101">
        <f>Package!N94</f>
        <v>0</v>
      </c>
      <c r="O156" s="206">
        <f>Package!O94</f>
        <v>0</v>
      </c>
      <c r="P156" s="205">
        <f>Package!P94</f>
        <v>0</v>
      </c>
      <c r="Q156" s="101">
        <f>Package!Q94</f>
        <v>0</v>
      </c>
    </row>
    <row r="157" spans="2:17" s="55" customFormat="1">
      <c r="B157" s="492"/>
      <c r="C157" s="204" t="s">
        <v>128</v>
      </c>
      <c r="D157" s="99">
        <f>Package!D95</f>
        <v>7611.9064891785383</v>
      </c>
      <c r="E157" s="98">
        <f>Package!E95</f>
        <v>863.00006984388074</v>
      </c>
      <c r="F157" s="96">
        <f>Package!F95</f>
        <v>0.12787257908503638</v>
      </c>
      <c r="G157" s="203">
        <f>Package!G95</f>
        <v>4.6903196519595153E-2</v>
      </c>
      <c r="H157" s="97">
        <f>Package!H95</f>
        <v>7.9339957364160871E-3</v>
      </c>
      <c r="I157" s="238">
        <f>Package!I95</f>
        <v>14.662588337180001</v>
      </c>
      <c r="J157" s="239">
        <f>Package!J95</f>
        <v>2.3477534195805561E-2</v>
      </c>
      <c r="K157" s="96">
        <f>Package!K95</f>
        <v>1.6037541153810821E-3</v>
      </c>
      <c r="L157" s="202">
        <f>Package!L95</f>
        <v>111610.251311934</v>
      </c>
      <c r="M157" s="201">
        <f>Package!M95</f>
        <v>12812.262440322636</v>
      </c>
      <c r="N157" s="96">
        <f>Package!N95</f>
        <v>0.12968140937536954</v>
      </c>
      <c r="O157" s="200">
        <f>Package!O95</f>
        <v>19893.906512737274</v>
      </c>
      <c r="P157" s="199">
        <f>Package!P95</f>
        <v>2461.9844378488633</v>
      </c>
      <c r="Q157" s="96">
        <f>Package!Q95</f>
        <v>0.1412342498590835</v>
      </c>
    </row>
    <row r="158" spans="2:17" s="55" customFormat="1">
      <c r="B158" s="492"/>
      <c r="C158" s="204" t="s">
        <v>127</v>
      </c>
      <c r="D158" s="99">
        <f>Package!D96</f>
        <v>11909.060583087718</v>
      </c>
      <c r="E158" s="98">
        <f>Package!E96</f>
        <v>-1370.6626911111125</v>
      </c>
      <c r="F158" s="96">
        <f>Package!F96</f>
        <v>-0.1032147028074126</v>
      </c>
      <c r="G158" s="203">
        <f>Package!G96</f>
        <v>7.3381485924245482E-2</v>
      </c>
      <c r="H158" s="97">
        <f>Package!H96</f>
        <v>-3.2976336935263417E-3</v>
      </c>
      <c r="I158" s="238">
        <f>Package!I96</f>
        <v>12.865267642697352</v>
      </c>
      <c r="J158" s="239">
        <f>Package!J96</f>
        <v>-0.1852973011579504</v>
      </c>
      <c r="K158" s="96">
        <f>Package!K96</f>
        <v>-1.4198412249210356E-2</v>
      </c>
      <c r="L158" s="202">
        <f>Package!L96</f>
        <v>153213.25177452088</v>
      </c>
      <c r="M158" s="201">
        <f>Package!M96</f>
        <v>-20094.63925183774</v>
      </c>
      <c r="N158" s="96">
        <f>Package!N96</f>
        <v>-0.11594763015598361</v>
      </c>
      <c r="O158" s="200">
        <f>Package!O96</f>
        <v>27327.76159465313</v>
      </c>
      <c r="P158" s="199">
        <f>Package!P96</f>
        <v>-4046.3581997156143</v>
      </c>
      <c r="Q158" s="96">
        <f>Package!Q96</f>
        <v>-0.12897121022792435</v>
      </c>
    </row>
    <row r="159" spans="2:17" s="55" customFormat="1">
      <c r="B159" s="492"/>
      <c r="C159" s="204" t="s">
        <v>126</v>
      </c>
      <c r="D159" s="99">
        <f>Package!D97</f>
        <v>0</v>
      </c>
      <c r="E159" s="98">
        <f>Package!E97</f>
        <v>0</v>
      </c>
      <c r="F159" s="96">
        <f>Package!F97</f>
        <v>0</v>
      </c>
      <c r="G159" s="203">
        <f>Package!G97</f>
        <v>0</v>
      </c>
      <c r="H159" s="97">
        <f>Package!H97</f>
        <v>0</v>
      </c>
      <c r="I159" s="238">
        <f>Package!I97</f>
        <v>0</v>
      </c>
      <c r="J159" s="239">
        <f>Package!J97</f>
        <v>0</v>
      </c>
      <c r="K159" s="96">
        <f>Package!K97</f>
        <v>0</v>
      </c>
      <c r="L159" s="202">
        <f>Package!L97</f>
        <v>0</v>
      </c>
      <c r="M159" s="201">
        <f>Package!M97</f>
        <v>0</v>
      </c>
      <c r="N159" s="96">
        <f>Package!N97</f>
        <v>0</v>
      </c>
      <c r="O159" s="200">
        <f>Package!O97</f>
        <v>0</v>
      </c>
      <c r="P159" s="199">
        <f>Package!P97</f>
        <v>0</v>
      </c>
      <c r="Q159" s="96">
        <f>Package!Q97</f>
        <v>0</v>
      </c>
    </row>
    <row r="160" spans="2:17" s="55" customFormat="1">
      <c r="B160" s="492"/>
      <c r="C160" s="204" t="s">
        <v>125</v>
      </c>
      <c r="D160" s="99">
        <f>Package!D98</f>
        <v>2113534.6995506808</v>
      </c>
      <c r="E160" s="98">
        <f>Package!E98</f>
        <v>19431.130836429307</v>
      </c>
      <c r="F160" s="96">
        <f>Package!F98</f>
        <v>9.2789731734040891E-3</v>
      </c>
      <c r="G160" s="203">
        <f>Package!G98</f>
        <v>13.02322007041723</v>
      </c>
      <c r="H160" s="97">
        <f>Package!H98</f>
        <v>0.93155108591194669</v>
      </c>
      <c r="I160" s="238">
        <f>Package!I98</f>
        <v>7.3948180255154634</v>
      </c>
      <c r="J160" s="239">
        <f>Package!J98</f>
        <v>-0.34641519383210984</v>
      </c>
      <c r="K160" s="96">
        <f>Package!K98</f>
        <v>-4.4749355046728008E-2</v>
      </c>
      <c r="L160" s="202">
        <f>Package!L98</f>
        <v>15629204.493789785</v>
      </c>
      <c r="M160" s="201">
        <f>Package!M98</f>
        <v>-581739.6170952823</v>
      </c>
      <c r="N160" s="96">
        <f>Package!N98</f>
        <v>-3.5885609938329566E-2</v>
      </c>
      <c r="O160" s="200">
        <f>Package!O98</f>
        <v>5175128.3543287022</v>
      </c>
      <c r="P160" s="199">
        <f>Package!P98</f>
        <v>-392756.21464764699</v>
      </c>
      <c r="Q160" s="96">
        <f>Package!Q98</f>
        <v>-7.0539575629143272E-2</v>
      </c>
    </row>
    <row r="161" spans="2:17" s="55" customFormat="1">
      <c r="B161" s="492"/>
      <c r="C161" s="204" t="s">
        <v>124</v>
      </c>
      <c r="D161" s="99">
        <f>Package!D99</f>
        <v>0</v>
      </c>
      <c r="E161" s="98">
        <f>Package!E99</f>
        <v>0</v>
      </c>
      <c r="F161" s="96">
        <f>Package!F99</f>
        <v>0</v>
      </c>
      <c r="G161" s="203">
        <f>Package!G99</f>
        <v>0</v>
      </c>
      <c r="H161" s="97">
        <f>Package!H99</f>
        <v>0</v>
      </c>
      <c r="I161" s="238">
        <f>Package!I99</f>
        <v>0</v>
      </c>
      <c r="J161" s="239">
        <f>Package!J99</f>
        <v>0</v>
      </c>
      <c r="K161" s="96">
        <f>Package!K99</f>
        <v>0</v>
      </c>
      <c r="L161" s="202">
        <f>Package!L99</f>
        <v>0</v>
      </c>
      <c r="M161" s="201">
        <f>Package!M99</f>
        <v>0</v>
      </c>
      <c r="N161" s="96">
        <f>Package!N99</f>
        <v>0</v>
      </c>
      <c r="O161" s="200">
        <f>Package!O99</f>
        <v>0</v>
      </c>
      <c r="P161" s="199">
        <f>Package!P99</f>
        <v>0</v>
      </c>
      <c r="Q161" s="96">
        <f>Package!Q99</f>
        <v>0</v>
      </c>
    </row>
    <row r="162" spans="2:17" s="55" customFormat="1" ht="15" thickBot="1">
      <c r="B162" s="493"/>
      <c r="C162" s="198" t="s">
        <v>123</v>
      </c>
      <c r="D162" s="197">
        <f>Package!D100</f>
        <v>0</v>
      </c>
      <c r="E162" s="139">
        <f>Package!E100</f>
        <v>0</v>
      </c>
      <c r="F162" s="137">
        <f>Package!F100</f>
        <v>0</v>
      </c>
      <c r="G162" s="196">
        <f>Package!G100</f>
        <v>0</v>
      </c>
      <c r="H162" s="138">
        <f>Package!H100</f>
        <v>0</v>
      </c>
      <c r="I162" s="244">
        <f>Package!I100</f>
        <v>0</v>
      </c>
      <c r="J162" s="245">
        <f>Package!J100</f>
        <v>0</v>
      </c>
      <c r="K162" s="137">
        <f>Package!K100</f>
        <v>0</v>
      </c>
      <c r="L162" s="195">
        <f>Package!L100</f>
        <v>0</v>
      </c>
      <c r="M162" s="194">
        <f>Package!M100</f>
        <v>0</v>
      </c>
      <c r="N162" s="137">
        <f>Package!N100</f>
        <v>0</v>
      </c>
      <c r="O162" s="193">
        <f>Package!O100</f>
        <v>0</v>
      </c>
      <c r="P162" s="192">
        <f>Package!P100</f>
        <v>0</v>
      </c>
      <c r="Q162" s="137">
        <f>Package!Q100</f>
        <v>0</v>
      </c>
    </row>
    <row r="163" spans="2:17" s="55" customFormat="1">
      <c r="B163" s="491" t="s">
        <v>122</v>
      </c>
      <c r="C163" s="219" t="s">
        <v>12</v>
      </c>
      <c r="D163" s="136">
        <f>'NB &amp; PL'!D29</f>
        <v>13808444.536056044</v>
      </c>
      <c r="E163" s="119">
        <f>'NB &amp; PL'!E29</f>
        <v>-650593.97772728279</v>
      </c>
      <c r="F163" s="117">
        <f>'NB &amp; PL'!F29</f>
        <v>-4.4995659781049267E-2</v>
      </c>
      <c r="G163" s="181">
        <f>'NB &amp; PL'!G29</f>
        <v>85.085147672966372</v>
      </c>
      <c r="H163" s="118">
        <f>'NB &amp; PL'!H29</f>
        <v>1.5964844784202512</v>
      </c>
      <c r="I163" s="246">
        <f>'NB &amp; PL'!I29</f>
        <v>12.715957557394047</v>
      </c>
      <c r="J163" s="247">
        <f>'NB &amp; PL'!J29</f>
        <v>0.17519442205950675</v>
      </c>
      <c r="K163" s="117">
        <f>'NB &amp; PL'!K29</f>
        <v>1.3969996894836753E-2</v>
      </c>
      <c r="L163" s="180">
        <f>'NB &amp; PL'!L29</f>
        <v>175587594.65411839</v>
      </c>
      <c r="M163" s="179">
        <f>'NB &amp; PL'!M29</f>
        <v>-5739782.5119178593</v>
      </c>
      <c r="N163" s="117">
        <f>'NB &amp; PL'!N29</f>
        <v>-3.1654252113634811E-2</v>
      </c>
      <c r="O163" s="178">
        <f>'NB &amp; PL'!O29</f>
        <v>95662237.095551282</v>
      </c>
      <c r="P163" s="177">
        <f>'NB &amp; PL'!P29</f>
        <v>-5600515.1678970009</v>
      </c>
      <c r="Q163" s="117">
        <f>'NB &amp; PL'!Q29</f>
        <v>-5.5306764261418936E-2</v>
      </c>
    </row>
    <row r="164" spans="2:17" s="55" customFormat="1" ht="15" thickBot="1">
      <c r="B164" s="493"/>
      <c r="C164" s="217" t="s">
        <v>11</v>
      </c>
      <c r="D164" s="134">
        <f>'NB &amp; PL'!D30</f>
        <v>2267608.6400954174</v>
      </c>
      <c r="E164" s="113">
        <f>'NB &amp; PL'!E30</f>
        <v>-416343.50846609287</v>
      </c>
      <c r="F164" s="111">
        <f>'NB &amp; PL'!F30</f>
        <v>-0.15512329781633258</v>
      </c>
      <c r="G164" s="171">
        <f>'NB &amp; PL'!G30</f>
        <v>13.972595936002531</v>
      </c>
      <c r="H164" s="112">
        <f>'NB &amp; PL'!H30</f>
        <v>-1.5249474689702573</v>
      </c>
      <c r="I164" s="234">
        <f>'NB &amp; PL'!I30</f>
        <v>10.329200319966292</v>
      </c>
      <c r="J164" s="235">
        <f>'NB &amp; PL'!J30</f>
        <v>-0.15514305145876151</v>
      </c>
      <c r="K164" s="111">
        <f>'NB &amp; PL'!K30</f>
        <v>-1.4797593512780396E-2</v>
      </c>
      <c r="L164" s="170">
        <f>'NB &amp; PL'!L30</f>
        <v>23422583.890831914</v>
      </c>
      <c r="M164" s="169">
        <f>'NB &amp; PL'!M30</f>
        <v>-4716892.0271609873</v>
      </c>
      <c r="N164" s="111">
        <f>'NB &amp; PL'!N30</f>
        <v>-0.16762543982366493</v>
      </c>
      <c r="O164" s="168">
        <f>'NB &amp; PL'!O30</f>
        <v>14122316.582681425</v>
      </c>
      <c r="P164" s="167">
        <f>'NB &amp; PL'!P30</f>
        <v>-4706341.6175079495</v>
      </c>
      <c r="Q164" s="111">
        <f>'NB &amp; PL'!Q30</f>
        <v>-0.24995629361738661</v>
      </c>
    </row>
    <row r="165" spans="2:17" s="55" customFormat="1">
      <c r="B165" s="491" t="s">
        <v>121</v>
      </c>
      <c r="C165" s="120" t="s">
        <v>120</v>
      </c>
      <c r="D165" s="166">
        <f>Sodium!D55</f>
        <v>0</v>
      </c>
      <c r="E165" s="165">
        <f>Sodium!E55</f>
        <v>0</v>
      </c>
      <c r="F165" s="158">
        <f>Sodium!F55</f>
        <v>0</v>
      </c>
      <c r="G165" s="164">
        <f>Sodium!G55</f>
        <v>0</v>
      </c>
      <c r="H165" s="163">
        <f>Sodium!H55</f>
        <v>0</v>
      </c>
      <c r="I165" s="248">
        <f>Sodium!I55</f>
        <v>0</v>
      </c>
      <c r="J165" s="249">
        <f>Sodium!J55</f>
        <v>0</v>
      </c>
      <c r="K165" s="158">
        <f>Sodium!K55</f>
        <v>0</v>
      </c>
      <c r="L165" s="162">
        <f>Sodium!L55</f>
        <v>0</v>
      </c>
      <c r="M165" s="161">
        <f>Sodium!M55</f>
        <v>0</v>
      </c>
      <c r="N165" s="158">
        <f>Sodium!N55</f>
        <v>0</v>
      </c>
      <c r="O165" s="160">
        <f>Sodium!O55</f>
        <v>0</v>
      </c>
      <c r="P165" s="159">
        <f>Sodium!P55</f>
        <v>0</v>
      </c>
      <c r="Q165" s="158">
        <f>Sodium!Q55</f>
        <v>0</v>
      </c>
    </row>
    <row r="166" spans="2:17" s="55" customFormat="1">
      <c r="B166" s="492"/>
      <c r="C166" s="100" t="s">
        <v>119</v>
      </c>
      <c r="D166" s="157">
        <f>Sodium!D56</f>
        <v>0</v>
      </c>
      <c r="E166" s="156">
        <f>Sodium!E56</f>
        <v>0</v>
      </c>
      <c r="F166" s="149">
        <f>Sodium!F56</f>
        <v>0</v>
      </c>
      <c r="G166" s="155">
        <f>Sodium!G56</f>
        <v>0</v>
      </c>
      <c r="H166" s="154">
        <f>Sodium!H56</f>
        <v>0</v>
      </c>
      <c r="I166" s="250">
        <f>Sodium!I56</f>
        <v>0</v>
      </c>
      <c r="J166" s="251">
        <f>Sodium!J56</f>
        <v>0</v>
      </c>
      <c r="K166" s="149">
        <f>Sodium!K56</f>
        <v>0</v>
      </c>
      <c r="L166" s="153">
        <f>Sodium!L56</f>
        <v>0</v>
      </c>
      <c r="M166" s="152">
        <f>Sodium!M56</f>
        <v>0</v>
      </c>
      <c r="N166" s="149">
        <f>Sodium!N56</f>
        <v>0</v>
      </c>
      <c r="O166" s="151">
        <f>Sodium!O56</f>
        <v>0</v>
      </c>
      <c r="P166" s="150">
        <f>Sodium!P56</f>
        <v>0</v>
      </c>
      <c r="Q166" s="149">
        <f>Sodium!Q56</f>
        <v>0</v>
      </c>
    </row>
    <row r="167" spans="2:17" s="55" customFormat="1">
      <c r="B167" s="492"/>
      <c r="C167" s="100" t="s">
        <v>118</v>
      </c>
      <c r="D167" s="157">
        <f>Sodium!D57</f>
        <v>0</v>
      </c>
      <c r="E167" s="156">
        <f>Sodium!E57</f>
        <v>0</v>
      </c>
      <c r="F167" s="149">
        <f>Sodium!F57</f>
        <v>0</v>
      </c>
      <c r="G167" s="155">
        <f>Sodium!G57</f>
        <v>0</v>
      </c>
      <c r="H167" s="154">
        <f>Sodium!H57</f>
        <v>0</v>
      </c>
      <c r="I167" s="250">
        <f>Sodium!I57</f>
        <v>0</v>
      </c>
      <c r="J167" s="251">
        <f>Sodium!J57</f>
        <v>0</v>
      </c>
      <c r="K167" s="149">
        <f>Sodium!K57</f>
        <v>0</v>
      </c>
      <c r="L167" s="153">
        <f>Sodium!L57</f>
        <v>0</v>
      </c>
      <c r="M167" s="152">
        <f>Sodium!M57</f>
        <v>0</v>
      </c>
      <c r="N167" s="149">
        <f>Sodium!N57</f>
        <v>0</v>
      </c>
      <c r="O167" s="151">
        <f>Sodium!O57</f>
        <v>0</v>
      </c>
      <c r="P167" s="150">
        <f>Sodium!P57</f>
        <v>0</v>
      </c>
      <c r="Q167" s="149">
        <f>Sodium!Q57</f>
        <v>0</v>
      </c>
    </row>
    <row r="168" spans="2:17" s="55" customFormat="1" ht="15" thickBot="1">
      <c r="B168" s="493"/>
      <c r="C168" s="297" t="s">
        <v>117</v>
      </c>
      <c r="D168" s="148">
        <f>Sodium!D58</f>
        <v>0</v>
      </c>
      <c r="E168" s="147">
        <f>Sodium!E58</f>
        <v>0</v>
      </c>
      <c r="F168" s="140">
        <f>Sodium!F58</f>
        <v>0</v>
      </c>
      <c r="G168" s="146">
        <f>Sodium!G58</f>
        <v>0</v>
      </c>
      <c r="H168" s="145">
        <f>Sodium!H58</f>
        <v>0</v>
      </c>
      <c r="I168" s="254">
        <f>Sodium!I58</f>
        <v>0</v>
      </c>
      <c r="J168" s="255">
        <f>Sodium!J58</f>
        <v>0</v>
      </c>
      <c r="K168" s="140">
        <f>Sodium!K58</f>
        <v>0</v>
      </c>
      <c r="L168" s="144">
        <f>Sodium!L58</f>
        <v>0</v>
      </c>
      <c r="M168" s="143">
        <f>Sodium!M58</f>
        <v>0</v>
      </c>
      <c r="N168" s="140">
        <f>Sodium!N58</f>
        <v>0</v>
      </c>
      <c r="O168" s="142">
        <f>Sodium!O58</f>
        <v>0</v>
      </c>
      <c r="P168" s="141">
        <f>Sodium!P58</f>
        <v>0</v>
      </c>
      <c r="Q168" s="140">
        <f>Sodium!Q58</f>
        <v>0</v>
      </c>
    </row>
    <row r="169" spans="2:17" s="55" customFormat="1">
      <c r="B169" s="494"/>
      <c r="C169" s="285" t="s">
        <v>114</v>
      </c>
      <c r="D169" s="286">
        <f>'Flavor Groups'!D159</f>
        <v>0</v>
      </c>
      <c r="E169" s="287">
        <f>'Flavor Groups'!E159</f>
        <v>0</v>
      </c>
      <c r="F169" s="288">
        <f>'Flavor Groups'!F159</f>
        <v>0</v>
      </c>
      <c r="G169" s="289">
        <f>'Flavor Groups'!G159</f>
        <v>0</v>
      </c>
      <c r="H169" s="290">
        <f>'Flavor Groups'!H159</f>
        <v>0</v>
      </c>
      <c r="I169" s="291">
        <f>'Flavor Groups'!I159</f>
        <v>0</v>
      </c>
      <c r="J169" s="292">
        <f>'Flavor Groups'!J159</f>
        <v>0</v>
      </c>
      <c r="K169" s="288">
        <f>'Flavor Groups'!K159</f>
        <v>0</v>
      </c>
      <c r="L169" s="293">
        <f>'Flavor Groups'!L159</f>
        <v>0</v>
      </c>
      <c r="M169" s="294">
        <f>'Flavor Groups'!M159</f>
        <v>0</v>
      </c>
      <c r="N169" s="288">
        <f>'Flavor Groups'!N159</f>
        <v>0</v>
      </c>
      <c r="O169" s="295">
        <f>'Flavor Groups'!O159</f>
        <v>0</v>
      </c>
      <c r="P169" s="296">
        <f>'Flavor Groups'!P159</f>
        <v>0</v>
      </c>
      <c r="Q169" s="288">
        <f>'Flavor Groups'!Q159</f>
        <v>0</v>
      </c>
    </row>
    <row r="170" spans="2:17" s="55" customFormat="1">
      <c r="B170" s="494"/>
      <c r="C170" s="218" t="s">
        <v>113</v>
      </c>
      <c r="D170" s="135">
        <f>'Flavor Groups'!D160</f>
        <v>0</v>
      </c>
      <c r="E170" s="116">
        <f>'Flavor Groups'!E160</f>
        <v>0</v>
      </c>
      <c r="F170" s="114">
        <f>'Flavor Groups'!F160</f>
        <v>0</v>
      </c>
      <c r="G170" s="176">
        <f>'Flavor Groups'!G160</f>
        <v>0</v>
      </c>
      <c r="H170" s="115">
        <f>'Flavor Groups'!H160</f>
        <v>0</v>
      </c>
      <c r="I170" s="232">
        <f>'Flavor Groups'!I160</f>
        <v>0</v>
      </c>
      <c r="J170" s="233">
        <f>'Flavor Groups'!J160</f>
        <v>0</v>
      </c>
      <c r="K170" s="114">
        <f>'Flavor Groups'!K160</f>
        <v>0</v>
      </c>
      <c r="L170" s="175">
        <f>'Flavor Groups'!L160</f>
        <v>0</v>
      </c>
      <c r="M170" s="174">
        <f>'Flavor Groups'!M160</f>
        <v>0</v>
      </c>
      <c r="N170" s="114">
        <f>'Flavor Groups'!N160</f>
        <v>0</v>
      </c>
      <c r="O170" s="173">
        <f>'Flavor Groups'!O160</f>
        <v>0</v>
      </c>
      <c r="P170" s="172">
        <f>'Flavor Groups'!P160</f>
        <v>0</v>
      </c>
      <c r="Q170" s="114">
        <f>'Flavor Groups'!Q160</f>
        <v>0</v>
      </c>
    </row>
    <row r="171" spans="2:17" s="55" customFormat="1">
      <c r="B171" s="494"/>
      <c r="C171" s="218" t="s">
        <v>112</v>
      </c>
      <c r="D171" s="135">
        <f>'Flavor Groups'!D161</f>
        <v>0</v>
      </c>
      <c r="E171" s="116">
        <f>'Flavor Groups'!E161</f>
        <v>0</v>
      </c>
      <c r="F171" s="114">
        <f>'Flavor Groups'!F161</f>
        <v>0</v>
      </c>
      <c r="G171" s="176">
        <f>'Flavor Groups'!G161</f>
        <v>0</v>
      </c>
      <c r="H171" s="115">
        <f>'Flavor Groups'!H161</f>
        <v>0</v>
      </c>
      <c r="I171" s="232">
        <f>'Flavor Groups'!I161</f>
        <v>0</v>
      </c>
      <c r="J171" s="233">
        <f>'Flavor Groups'!J161</f>
        <v>0</v>
      </c>
      <c r="K171" s="114">
        <f>'Flavor Groups'!K161</f>
        <v>0</v>
      </c>
      <c r="L171" s="175">
        <f>'Flavor Groups'!L161</f>
        <v>0</v>
      </c>
      <c r="M171" s="174">
        <f>'Flavor Groups'!M161</f>
        <v>0</v>
      </c>
      <c r="N171" s="114">
        <f>'Flavor Groups'!N161</f>
        <v>0</v>
      </c>
      <c r="O171" s="173">
        <f>'Flavor Groups'!O161</f>
        <v>0</v>
      </c>
      <c r="P171" s="172">
        <f>'Flavor Groups'!P161</f>
        <v>0</v>
      </c>
      <c r="Q171" s="114">
        <f>'Flavor Groups'!Q161</f>
        <v>0</v>
      </c>
    </row>
    <row r="172" spans="2:17" s="55" customFormat="1">
      <c r="B172" s="494"/>
      <c r="C172" s="218" t="s">
        <v>111</v>
      </c>
      <c r="D172" s="135">
        <f>'Flavor Groups'!D162</f>
        <v>0</v>
      </c>
      <c r="E172" s="116">
        <f>'Flavor Groups'!E162</f>
        <v>0</v>
      </c>
      <c r="F172" s="114">
        <f>'Flavor Groups'!F162</f>
        <v>0</v>
      </c>
      <c r="G172" s="176">
        <f>'Flavor Groups'!G162</f>
        <v>0</v>
      </c>
      <c r="H172" s="115">
        <f>'Flavor Groups'!H162</f>
        <v>0</v>
      </c>
      <c r="I172" s="232">
        <f>'Flavor Groups'!I162</f>
        <v>0</v>
      </c>
      <c r="J172" s="233">
        <f>'Flavor Groups'!J162</f>
        <v>0</v>
      </c>
      <c r="K172" s="114">
        <f>'Flavor Groups'!K162</f>
        <v>0</v>
      </c>
      <c r="L172" s="175">
        <f>'Flavor Groups'!L162</f>
        <v>0</v>
      </c>
      <c r="M172" s="174">
        <f>'Flavor Groups'!M162</f>
        <v>0</v>
      </c>
      <c r="N172" s="114">
        <f>'Flavor Groups'!N162</f>
        <v>0</v>
      </c>
      <c r="O172" s="173">
        <f>'Flavor Groups'!O162</f>
        <v>0</v>
      </c>
      <c r="P172" s="172">
        <f>'Flavor Groups'!P162</f>
        <v>0</v>
      </c>
      <c r="Q172" s="114">
        <f>'Flavor Groups'!Q162</f>
        <v>0</v>
      </c>
    </row>
    <row r="173" spans="2:17" s="55" customFormat="1">
      <c r="B173" s="494"/>
      <c r="C173" s="218" t="s">
        <v>110</v>
      </c>
      <c r="D173" s="135">
        <f>'Flavor Groups'!D163</f>
        <v>0</v>
      </c>
      <c r="E173" s="116">
        <f>'Flavor Groups'!E163</f>
        <v>0</v>
      </c>
      <c r="F173" s="114">
        <f>'Flavor Groups'!F163</f>
        <v>0</v>
      </c>
      <c r="G173" s="176">
        <f>'Flavor Groups'!G163</f>
        <v>0</v>
      </c>
      <c r="H173" s="115">
        <f>'Flavor Groups'!H163</f>
        <v>0</v>
      </c>
      <c r="I173" s="232">
        <f>'Flavor Groups'!I163</f>
        <v>0</v>
      </c>
      <c r="J173" s="233">
        <f>'Flavor Groups'!J163</f>
        <v>0</v>
      </c>
      <c r="K173" s="114">
        <f>'Flavor Groups'!K163</f>
        <v>0</v>
      </c>
      <c r="L173" s="175">
        <f>'Flavor Groups'!L163</f>
        <v>0</v>
      </c>
      <c r="M173" s="174">
        <f>'Flavor Groups'!M163</f>
        <v>0</v>
      </c>
      <c r="N173" s="114">
        <f>'Flavor Groups'!N163</f>
        <v>0</v>
      </c>
      <c r="O173" s="173">
        <f>'Flavor Groups'!O163</f>
        <v>0</v>
      </c>
      <c r="P173" s="172">
        <f>'Flavor Groups'!P163</f>
        <v>0</v>
      </c>
      <c r="Q173" s="114">
        <f>'Flavor Groups'!Q163</f>
        <v>0</v>
      </c>
    </row>
    <row r="174" spans="2:17" s="55" customFormat="1">
      <c r="B174" s="494"/>
      <c r="C174" s="218" t="s">
        <v>109</v>
      </c>
      <c r="D174" s="135">
        <f>'Flavor Groups'!D164</f>
        <v>0</v>
      </c>
      <c r="E174" s="116">
        <f>'Flavor Groups'!E164</f>
        <v>0</v>
      </c>
      <c r="F174" s="114">
        <f>'Flavor Groups'!F164</f>
        <v>0</v>
      </c>
      <c r="G174" s="176">
        <f>'Flavor Groups'!G164</f>
        <v>0</v>
      </c>
      <c r="H174" s="115">
        <f>'Flavor Groups'!H164</f>
        <v>0</v>
      </c>
      <c r="I174" s="232">
        <f>'Flavor Groups'!I164</f>
        <v>0</v>
      </c>
      <c r="J174" s="233">
        <f>'Flavor Groups'!J164</f>
        <v>0</v>
      </c>
      <c r="K174" s="114">
        <f>'Flavor Groups'!K164</f>
        <v>0</v>
      </c>
      <c r="L174" s="175">
        <f>'Flavor Groups'!L164</f>
        <v>0</v>
      </c>
      <c r="M174" s="174">
        <f>'Flavor Groups'!M164</f>
        <v>0</v>
      </c>
      <c r="N174" s="114">
        <f>'Flavor Groups'!N164</f>
        <v>0</v>
      </c>
      <c r="O174" s="173">
        <f>'Flavor Groups'!O164</f>
        <v>0</v>
      </c>
      <c r="P174" s="172">
        <f>'Flavor Groups'!P164</f>
        <v>0</v>
      </c>
      <c r="Q174" s="114">
        <f>'Flavor Groups'!Q164</f>
        <v>0</v>
      </c>
    </row>
    <row r="175" spans="2:17" s="55" customFormat="1">
      <c r="B175" s="494"/>
      <c r="C175" s="218" t="s">
        <v>108</v>
      </c>
      <c r="D175" s="135">
        <f>'Flavor Groups'!D165</f>
        <v>0</v>
      </c>
      <c r="E175" s="116">
        <f>'Flavor Groups'!E165</f>
        <v>0</v>
      </c>
      <c r="F175" s="114">
        <f>'Flavor Groups'!F165</f>
        <v>0</v>
      </c>
      <c r="G175" s="176">
        <f>'Flavor Groups'!G165</f>
        <v>0</v>
      </c>
      <c r="H175" s="115">
        <f>'Flavor Groups'!H165</f>
        <v>0</v>
      </c>
      <c r="I175" s="232">
        <f>'Flavor Groups'!I165</f>
        <v>0</v>
      </c>
      <c r="J175" s="233">
        <f>'Flavor Groups'!J165</f>
        <v>0</v>
      </c>
      <c r="K175" s="114">
        <f>'Flavor Groups'!K165</f>
        <v>0</v>
      </c>
      <c r="L175" s="175">
        <f>'Flavor Groups'!L165</f>
        <v>0</v>
      </c>
      <c r="M175" s="174">
        <f>'Flavor Groups'!M165</f>
        <v>0</v>
      </c>
      <c r="N175" s="114">
        <f>'Flavor Groups'!N165</f>
        <v>0</v>
      </c>
      <c r="O175" s="173">
        <f>'Flavor Groups'!O165</f>
        <v>0</v>
      </c>
      <c r="P175" s="172">
        <f>'Flavor Groups'!P165</f>
        <v>0</v>
      </c>
      <c r="Q175" s="114">
        <f>'Flavor Groups'!Q165</f>
        <v>0</v>
      </c>
    </row>
    <row r="176" spans="2:17" s="55" customFormat="1">
      <c r="B176" s="494"/>
      <c r="C176" s="218" t="s">
        <v>107</v>
      </c>
      <c r="D176" s="135">
        <f>'Flavor Groups'!D166</f>
        <v>0</v>
      </c>
      <c r="E176" s="116">
        <f>'Flavor Groups'!E166</f>
        <v>0</v>
      </c>
      <c r="F176" s="114">
        <f>'Flavor Groups'!F166</f>
        <v>0</v>
      </c>
      <c r="G176" s="176">
        <f>'Flavor Groups'!G166</f>
        <v>0</v>
      </c>
      <c r="H176" s="115">
        <f>'Flavor Groups'!H166</f>
        <v>0</v>
      </c>
      <c r="I176" s="232">
        <f>'Flavor Groups'!I166</f>
        <v>0</v>
      </c>
      <c r="J176" s="233">
        <f>'Flavor Groups'!J166</f>
        <v>0</v>
      </c>
      <c r="K176" s="114">
        <f>'Flavor Groups'!K166</f>
        <v>0</v>
      </c>
      <c r="L176" s="175">
        <f>'Flavor Groups'!L166</f>
        <v>0</v>
      </c>
      <c r="M176" s="174">
        <f>'Flavor Groups'!M166</f>
        <v>0</v>
      </c>
      <c r="N176" s="114">
        <f>'Flavor Groups'!N166</f>
        <v>0</v>
      </c>
      <c r="O176" s="173">
        <f>'Flavor Groups'!O166</f>
        <v>0</v>
      </c>
      <c r="P176" s="172">
        <f>'Flavor Groups'!P166</f>
        <v>0</v>
      </c>
      <c r="Q176" s="114">
        <f>'Flavor Groups'!Q166</f>
        <v>0</v>
      </c>
    </row>
    <row r="177" spans="2:17" s="55" customFormat="1">
      <c r="B177" s="494"/>
      <c r="C177" s="218" t="s">
        <v>106</v>
      </c>
      <c r="D177" s="135">
        <f>'Flavor Groups'!D167</f>
        <v>0</v>
      </c>
      <c r="E177" s="116">
        <f>'Flavor Groups'!E167</f>
        <v>0</v>
      </c>
      <c r="F177" s="114">
        <f>'Flavor Groups'!F167</f>
        <v>0</v>
      </c>
      <c r="G177" s="176">
        <f>'Flavor Groups'!G167</f>
        <v>0</v>
      </c>
      <c r="H177" s="115">
        <f>'Flavor Groups'!H167</f>
        <v>0</v>
      </c>
      <c r="I177" s="232">
        <f>'Flavor Groups'!I167</f>
        <v>0</v>
      </c>
      <c r="J177" s="233">
        <f>'Flavor Groups'!J167</f>
        <v>0</v>
      </c>
      <c r="K177" s="114">
        <f>'Flavor Groups'!K167</f>
        <v>0</v>
      </c>
      <c r="L177" s="175">
        <f>'Flavor Groups'!L167</f>
        <v>0</v>
      </c>
      <c r="M177" s="174">
        <f>'Flavor Groups'!M167</f>
        <v>0</v>
      </c>
      <c r="N177" s="114">
        <f>'Flavor Groups'!N167</f>
        <v>0</v>
      </c>
      <c r="O177" s="173">
        <f>'Flavor Groups'!O167</f>
        <v>0</v>
      </c>
      <c r="P177" s="172">
        <f>'Flavor Groups'!P167</f>
        <v>0</v>
      </c>
      <c r="Q177" s="114">
        <f>'Flavor Groups'!Q167</f>
        <v>0</v>
      </c>
    </row>
    <row r="178" spans="2:17" s="55" customFormat="1">
      <c r="B178" s="494"/>
      <c r="C178" s="218" t="s">
        <v>105</v>
      </c>
      <c r="D178" s="135">
        <f>'Flavor Groups'!D168</f>
        <v>0</v>
      </c>
      <c r="E178" s="116">
        <f>'Flavor Groups'!E168</f>
        <v>0</v>
      </c>
      <c r="F178" s="114">
        <f>'Flavor Groups'!F168</f>
        <v>0</v>
      </c>
      <c r="G178" s="176">
        <f>'Flavor Groups'!G168</f>
        <v>0</v>
      </c>
      <c r="H178" s="115">
        <f>'Flavor Groups'!H168</f>
        <v>0</v>
      </c>
      <c r="I178" s="232">
        <f>'Flavor Groups'!I168</f>
        <v>0</v>
      </c>
      <c r="J178" s="233">
        <f>'Flavor Groups'!J168</f>
        <v>0</v>
      </c>
      <c r="K178" s="114">
        <f>'Flavor Groups'!K168</f>
        <v>0</v>
      </c>
      <c r="L178" s="175">
        <f>'Flavor Groups'!L168</f>
        <v>0</v>
      </c>
      <c r="M178" s="174">
        <f>'Flavor Groups'!M168</f>
        <v>0</v>
      </c>
      <c r="N178" s="114">
        <f>'Flavor Groups'!N168</f>
        <v>0</v>
      </c>
      <c r="O178" s="173">
        <f>'Flavor Groups'!O168</f>
        <v>0</v>
      </c>
      <c r="P178" s="172">
        <f>'Flavor Groups'!P168</f>
        <v>0</v>
      </c>
      <c r="Q178" s="114">
        <f>'Flavor Groups'!Q168</f>
        <v>0</v>
      </c>
    </row>
    <row r="179" spans="2:17" s="55" customFormat="1">
      <c r="B179" s="494"/>
      <c r="C179" s="218" t="s">
        <v>104</v>
      </c>
      <c r="D179" s="135">
        <f>'Flavor Groups'!D169</f>
        <v>0</v>
      </c>
      <c r="E179" s="116">
        <f>'Flavor Groups'!E169</f>
        <v>0</v>
      </c>
      <c r="F179" s="114">
        <f>'Flavor Groups'!F169</f>
        <v>0</v>
      </c>
      <c r="G179" s="176">
        <f>'Flavor Groups'!G169</f>
        <v>0</v>
      </c>
      <c r="H179" s="115">
        <f>'Flavor Groups'!H169</f>
        <v>0</v>
      </c>
      <c r="I179" s="232">
        <f>'Flavor Groups'!I169</f>
        <v>0</v>
      </c>
      <c r="J179" s="233">
        <f>'Flavor Groups'!J169</f>
        <v>0</v>
      </c>
      <c r="K179" s="114">
        <f>'Flavor Groups'!K169</f>
        <v>0</v>
      </c>
      <c r="L179" s="175">
        <f>'Flavor Groups'!L169</f>
        <v>0</v>
      </c>
      <c r="M179" s="174">
        <f>'Flavor Groups'!M169</f>
        <v>0</v>
      </c>
      <c r="N179" s="114">
        <f>'Flavor Groups'!N169</f>
        <v>0</v>
      </c>
      <c r="O179" s="173">
        <f>'Flavor Groups'!O169</f>
        <v>0</v>
      </c>
      <c r="P179" s="172">
        <f>'Flavor Groups'!P169</f>
        <v>0</v>
      </c>
      <c r="Q179" s="114">
        <f>'Flavor Groups'!Q169</f>
        <v>0</v>
      </c>
    </row>
    <row r="180" spans="2:17" s="55" customFormat="1" ht="15" thickBot="1">
      <c r="B180" s="495"/>
      <c r="C180" s="217" t="s">
        <v>103</v>
      </c>
      <c r="D180" s="134">
        <f>'Flavor Groups'!D170</f>
        <v>0</v>
      </c>
      <c r="E180" s="113">
        <f>'Flavor Groups'!E170</f>
        <v>0</v>
      </c>
      <c r="F180" s="111">
        <f>'Flavor Groups'!F170</f>
        <v>0</v>
      </c>
      <c r="G180" s="171">
        <f>'Flavor Groups'!G170</f>
        <v>0</v>
      </c>
      <c r="H180" s="112">
        <f>'Flavor Groups'!H170</f>
        <v>0</v>
      </c>
      <c r="I180" s="234">
        <f>'Flavor Groups'!I170</f>
        <v>0</v>
      </c>
      <c r="J180" s="235">
        <f>'Flavor Groups'!J170</f>
        <v>0</v>
      </c>
      <c r="K180" s="111">
        <f>'Flavor Groups'!K170</f>
        <v>0</v>
      </c>
      <c r="L180" s="170">
        <f>'Flavor Groups'!L170</f>
        <v>0</v>
      </c>
      <c r="M180" s="169">
        <f>'Flavor Groups'!M170</f>
        <v>0</v>
      </c>
      <c r="N180" s="111">
        <f>'Flavor Groups'!N170</f>
        <v>0</v>
      </c>
      <c r="O180" s="168">
        <f>'Flavor Groups'!O170</f>
        <v>0</v>
      </c>
      <c r="P180" s="167">
        <f>'Flavor Groups'!P170</f>
        <v>0</v>
      </c>
      <c r="Q180" s="111">
        <f>'Flavor Groups'!Q170</f>
        <v>0</v>
      </c>
    </row>
    <row r="181" spans="2:17" s="55" customFormat="1">
      <c r="B181" s="500" t="s">
        <v>102</v>
      </c>
      <c r="C181" s="120" t="s">
        <v>101</v>
      </c>
      <c r="D181" s="166">
        <f>'Cheddar Sharpness'!D68</f>
        <v>0</v>
      </c>
      <c r="E181" s="165">
        <f>'Cheddar Sharpness'!E68</f>
        <v>0</v>
      </c>
      <c r="F181" s="158">
        <f>'Cheddar Sharpness'!F68</f>
        <v>0</v>
      </c>
      <c r="G181" s="164">
        <f>'Cheddar Sharpness'!G68</f>
        <v>0</v>
      </c>
      <c r="H181" s="163">
        <f>'Cheddar Sharpness'!H68</f>
        <v>0</v>
      </c>
      <c r="I181" s="248">
        <f>'Cheddar Sharpness'!I68</f>
        <v>0</v>
      </c>
      <c r="J181" s="249">
        <f>'Cheddar Sharpness'!J68</f>
        <v>0</v>
      </c>
      <c r="K181" s="158">
        <f>'Cheddar Sharpness'!K68</f>
        <v>0</v>
      </c>
      <c r="L181" s="162">
        <f>'Cheddar Sharpness'!L68</f>
        <v>0</v>
      </c>
      <c r="M181" s="161">
        <f>'Cheddar Sharpness'!M68</f>
        <v>0</v>
      </c>
      <c r="N181" s="158">
        <f>'Cheddar Sharpness'!N68</f>
        <v>0</v>
      </c>
      <c r="O181" s="160">
        <f>'Cheddar Sharpness'!O68</f>
        <v>0</v>
      </c>
      <c r="P181" s="159">
        <f>'Cheddar Sharpness'!P68</f>
        <v>0</v>
      </c>
      <c r="Q181" s="158">
        <f>'Cheddar Sharpness'!Q68</f>
        <v>0</v>
      </c>
    </row>
    <row r="182" spans="2:17" s="55" customFormat="1">
      <c r="B182" s="501"/>
      <c r="C182" s="106" t="s">
        <v>100</v>
      </c>
      <c r="D182" s="157">
        <f>'Cheddar Sharpness'!D69</f>
        <v>0</v>
      </c>
      <c r="E182" s="156">
        <f>'Cheddar Sharpness'!E69</f>
        <v>0</v>
      </c>
      <c r="F182" s="149">
        <f>'Cheddar Sharpness'!F69</f>
        <v>0</v>
      </c>
      <c r="G182" s="155">
        <f>'Cheddar Sharpness'!G69</f>
        <v>0</v>
      </c>
      <c r="H182" s="154">
        <f>'Cheddar Sharpness'!H69</f>
        <v>0</v>
      </c>
      <c r="I182" s="250">
        <f>'Cheddar Sharpness'!I69</f>
        <v>0</v>
      </c>
      <c r="J182" s="251">
        <f>'Cheddar Sharpness'!J69</f>
        <v>0</v>
      </c>
      <c r="K182" s="149">
        <f>'Cheddar Sharpness'!K69</f>
        <v>0</v>
      </c>
      <c r="L182" s="153">
        <f>'Cheddar Sharpness'!L69</f>
        <v>0</v>
      </c>
      <c r="M182" s="152">
        <f>'Cheddar Sharpness'!M69</f>
        <v>0</v>
      </c>
      <c r="N182" s="149">
        <f>'Cheddar Sharpness'!N69</f>
        <v>0</v>
      </c>
      <c r="O182" s="151">
        <f>'Cheddar Sharpness'!O69</f>
        <v>0</v>
      </c>
      <c r="P182" s="150">
        <f>'Cheddar Sharpness'!P69</f>
        <v>0</v>
      </c>
      <c r="Q182" s="149">
        <f>'Cheddar Sharpness'!Q69</f>
        <v>0</v>
      </c>
    </row>
    <row r="183" spans="2:17" s="55" customFormat="1">
      <c r="B183" s="501"/>
      <c r="C183" s="106" t="s">
        <v>99</v>
      </c>
      <c r="D183" s="157">
        <f>'Cheddar Sharpness'!D70</f>
        <v>0</v>
      </c>
      <c r="E183" s="156">
        <f>'Cheddar Sharpness'!E70</f>
        <v>0</v>
      </c>
      <c r="F183" s="149">
        <f>'Cheddar Sharpness'!F70</f>
        <v>0</v>
      </c>
      <c r="G183" s="155">
        <f>'Cheddar Sharpness'!G70</f>
        <v>0</v>
      </c>
      <c r="H183" s="154">
        <f>'Cheddar Sharpness'!H70</f>
        <v>0</v>
      </c>
      <c r="I183" s="250">
        <f>'Cheddar Sharpness'!I70</f>
        <v>0</v>
      </c>
      <c r="J183" s="251">
        <f>'Cheddar Sharpness'!J70</f>
        <v>0</v>
      </c>
      <c r="K183" s="149">
        <f>'Cheddar Sharpness'!K70</f>
        <v>0</v>
      </c>
      <c r="L183" s="153">
        <f>'Cheddar Sharpness'!L70</f>
        <v>0</v>
      </c>
      <c r="M183" s="152">
        <f>'Cheddar Sharpness'!M70</f>
        <v>0</v>
      </c>
      <c r="N183" s="149">
        <f>'Cheddar Sharpness'!N70</f>
        <v>0</v>
      </c>
      <c r="O183" s="151">
        <f>'Cheddar Sharpness'!O70</f>
        <v>0</v>
      </c>
      <c r="P183" s="150">
        <f>'Cheddar Sharpness'!P70</f>
        <v>0</v>
      </c>
      <c r="Q183" s="149">
        <f>'Cheddar Sharpness'!Q70</f>
        <v>0</v>
      </c>
    </row>
    <row r="184" spans="2:17" s="55" customFormat="1">
      <c r="B184" s="501"/>
      <c r="C184" s="106" t="s">
        <v>98</v>
      </c>
      <c r="D184" s="157">
        <f>'Cheddar Sharpness'!D71</f>
        <v>0</v>
      </c>
      <c r="E184" s="156">
        <f>'Cheddar Sharpness'!E71</f>
        <v>0</v>
      </c>
      <c r="F184" s="149">
        <f>'Cheddar Sharpness'!F71</f>
        <v>0</v>
      </c>
      <c r="G184" s="155">
        <f>'Cheddar Sharpness'!G71</f>
        <v>0</v>
      </c>
      <c r="H184" s="154">
        <f>'Cheddar Sharpness'!H71</f>
        <v>0</v>
      </c>
      <c r="I184" s="250">
        <f>'Cheddar Sharpness'!I71</f>
        <v>0</v>
      </c>
      <c r="J184" s="251">
        <f>'Cheddar Sharpness'!J71</f>
        <v>0</v>
      </c>
      <c r="K184" s="149">
        <f>'Cheddar Sharpness'!K71</f>
        <v>0</v>
      </c>
      <c r="L184" s="153">
        <f>'Cheddar Sharpness'!L71</f>
        <v>0</v>
      </c>
      <c r="M184" s="152">
        <f>'Cheddar Sharpness'!M71</f>
        <v>0</v>
      </c>
      <c r="N184" s="149">
        <f>'Cheddar Sharpness'!N71</f>
        <v>0</v>
      </c>
      <c r="O184" s="151">
        <f>'Cheddar Sharpness'!O71</f>
        <v>0</v>
      </c>
      <c r="P184" s="150">
        <f>'Cheddar Sharpness'!P71</f>
        <v>0</v>
      </c>
      <c r="Q184" s="149">
        <f>'Cheddar Sharpness'!Q71</f>
        <v>0</v>
      </c>
    </row>
    <row r="185" spans="2:17" s="55" customFormat="1" ht="15" thickBot="1">
      <c r="B185" s="502"/>
      <c r="C185" s="105" t="s">
        <v>97</v>
      </c>
      <c r="D185" s="148">
        <f>'Cheddar Sharpness'!D72</f>
        <v>0</v>
      </c>
      <c r="E185" s="147">
        <f>'Cheddar Sharpness'!E72</f>
        <v>0</v>
      </c>
      <c r="F185" s="140">
        <f>'Cheddar Sharpness'!F72</f>
        <v>0</v>
      </c>
      <c r="G185" s="146">
        <f>'Cheddar Sharpness'!G72</f>
        <v>0</v>
      </c>
      <c r="H185" s="145">
        <f>'Cheddar Sharpness'!H72</f>
        <v>0</v>
      </c>
      <c r="I185" s="254">
        <f>'Cheddar Sharpness'!I72</f>
        <v>0</v>
      </c>
      <c r="J185" s="255">
        <f>'Cheddar Sharpness'!J72</f>
        <v>0</v>
      </c>
      <c r="K185" s="140">
        <f>'Cheddar Sharpness'!K72</f>
        <v>0</v>
      </c>
      <c r="L185" s="144">
        <f>'Cheddar Sharpness'!L72</f>
        <v>0</v>
      </c>
      <c r="M185" s="143">
        <f>'Cheddar Sharpness'!M72</f>
        <v>0</v>
      </c>
      <c r="N185" s="140">
        <f>'Cheddar Sharpness'!N72</f>
        <v>0</v>
      </c>
      <c r="O185" s="142">
        <f>'Cheddar Sharpness'!O72</f>
        <v>0</v>
      </c>
      <c r="P185" s="141">
        <f>'Cheddar Sharpness'!P72</f>
        <v>0</v>
      </c>
      <c r="Q185" s="140">
        <f>'Cheddar Sharpness'!Q72</f>
        <v>0</v>
      </c>
    </row>
    <row r="186" spans="2:17" s="55" customFormat="1">
      <c r="B186" s="503" t="s">
        <v>69</v>
      </c>
      <c r="C186" s="362" t="s">
        <v>294</v>
      </c>
      <c r="D186" s="317">
        <f>Size!D81</f>
        <v>2496311.8917306536</v>
      </c>
      <c r="E186" s="318">
        <f>Size!E81</f>
        <v>-122037.09229601268</v>
      </c>
      <c r="F186" s="321">
        <f>Size!F81</f>
        <v>-4.6608413561562811E-2</v>
      </c>
      <c r="G186" s="333">
        <f>Size!G81</f>
        <v>15.381824172235834</v>
      </c>
      <c r="H186" s="334">
        <f>Size!H81</f>
        <v>0.26308330680430636</v>
      </c>
      <c r="I186" s="332">
        <f>Size!I81</f>
        <v>17.8031438063162</v>
      </c>
      <c r="J186" s="319">
        <f>Size!J81</f>
        <v>0.30413654550394398</v>
      </c>
      <c r="K186" s="321">
        <f>Size!K81</f>
        <v>1.738021711580379E-2</v>
      </c>
      <c r="L186" s="337">
        <f>Size!L81</f>
        <v>44442199.593898065</v>
      </c>
      <c r="M186" s="340">
        <f>Size!M81</f>
        <v>-1376308.2889249623</v>
      </c>
      <c r="N186" s="321">
        <f>Size!N81</f>
        <v>-3.0038260792882097E-2</v>
      </c>
      <c r="O186" s="329">
        <f>Size!O81</f>
        <v>22031344.035869334</v>
      </c>
      <c r="P186" s="320">
        <f>Size!P81</f>
        <v>-884873.4822701551</v>
      </c>
      <c r="Q186" s="321">
        <f>Size!Q81</f>
        <v>-3.8613417836941347E-2</v>
      </c>
    </row>
    <row r="187" spans="2:17" s="55" customFormat="1">
      <c r="B187" s="497"/>
      <c r="C187" s="362" t="s">
        <v>295</v>
      </c>
      <c r="D187" s="157">
        <f>Size!D82</f>
        <v>930892.93384633865</v>
      </c>
      <c r="E187" s="357">
        <f>Size!E82</f>
        <v>-19172.570555517217</v>
      </c>
      <c r="F187" s="325">
        <f>Size!F82</f>
        <v>-2.0180261746886519E-2</v>
      </c>
      <c r="G187" s="313">
        <f>Size!G82</f>
        <v>5.7359945602286606</v>
      </c>
      <c r="H187" s="335">
        <f>Size!H82</f>
        <v>0.25017343635861611</v>
      </c>
      <c r="I187" s="315">
        <f>Size!I82</f>
        <v>13.491776681140019</v>
      </c>
      <c r="J187" s="358">
        <f>Size!J82</f>
        <v>0.17525606028635998</v>
      </c>
      <c r="K187" s="325">
        <f>Size!K82</f>
        <v>1.3160799677049962E-2</v>
      </c>
      <c r="L187" s="338">
        <f>Size!L82</f>
        <v>12559399.57750605</v>
      </c>
      <c r="M187" s="359">
        <f>Size!M82</f>
        <v>-92167.303022995591</v>
      </c>
      <c r="N187" s="325">
        <f>Size!N82</f>
        <v>-7.2850504521177117E-3</v>
      </c>
      <c r="O187" s="360">
        <f>Size!O82</f>
        <v>2769699.0054008137</v>
      </c>
      <c r="P187" s="361">
        <f>Size!P82</f>
        <v>-123403.04808849655</v>
      </c>
      <c r="Q187" s="325">
        <f>Size!Q82</f>
        <v>-4.2654232656488114E-2</v>
      </c>
    </row>
    <row r="188" spans="2:17" s="55" customFormat="1">
      <c r="B188" s="497"/>
      <c r="C188" s="100" t="s">
        <v>96</v>
      </c>
      <c r="D188" s="157">
        <f>Size!D83</f>
        <v>4382058.1603800012</v>
      </c>
      <c r="E188" s="322">
        <f>Size!E83</f>
        <v>-214646.62048839219</v>
      </c>
      <c r="F188" s="325">
        <f>Size!F83</f>
        <v>-4.6695759401769087E-2</v>
      </c>
      <c r="G188" s="313">
        <f>Size!G83</f>
        <v>27.001452966979311</v>
      </c>
      <c r="H188" s="335">
        <f>Size!H83</f>
        <v>0.45938816171281971</v>
      </c>
      <c r="I188" s="315">
        <f>Size!I83</f>
        <v>9.2013398203312047</v>
      </c>
      <c r="J188" s="323">
        <f>Size!J83</f>
        <v>0.14234541009485646</v>
      </c>
      <c r="K188" s="325">
        <f>Size!K83</f>
        <v>1.5713157956473746E-2</v>
      </c>
      <c r="L188" s="338">
        <f>Size!L83</f>
        <v>40320806.24611181</v>
      </c>
      <c r="M188" s="341">
        <f>Size!M83</f>
        <v>-1320716.6692816615</v>
      </c>
      <c r="N188" s="325">
        <f>Size!N83</f>
        <v>-3.1716339288672769E-2</v>
      </c>
      <c r="O188" s="330">
        <f>Size!O83</f>
        <v>8576568.2021897659</v>
      </c>
      <c r="P188" s="324">
        <f>Size!P83</f>
        <v>-401123.67239737883</v>
      </c>
      <c r="Q188" s="325">
        <f>Size!Q83</f>
        <v>-4.4680044492596847E-2</v>
      </c>
    </row>
    <row r="189" spans="2:17" s="55" customFormat="1">
      <c r="B189" s="497"/>
      <c r="C189" s="100" t="s">
        <v>95</v>
      </c>
      <c r="D189" s="157">
        <f>Size!D84</f>
        <v>2320058.0456915256</v>
      </c>
      <c r="E189" s="322">
        <f>Size!E84</f>
        <v>-216371.66225782223</v>
      </c>
      <c r="F189" s="325">
        <f>Size!F84</f>
        <v>-8.5305601641432569E-2</v>
      </c>
      <c r="G189" s="313">
        <f>Size!G84</f>
        <v>14.295779724650952</v>
      </c>
      <c r="H189" s="335">
        <f>Size!H84</f>
        <v>-0.34994691905064634</v>
      </c>
      <c r="I189" s="315">
        <f>Size!I84</f>
        <v>7.9854131842396203</v>
      </c>
      <c r="J189" s="323">
        <f>Size!J84</f>
        <v>-0.10009135798833135</v>
      </c>
      <c r="K189" s="325">
        <f>Size!K84</f>
        <v>-1.2379110971441157E-2</v>
      </c>
      <c r="L189" s="338">
        <f>Size!L84</f>
        <v>18526622.106266316</v>
      </c>
      <c r="M189" s="341">
        <f>Size!M84</f>
        <v>-1981691.8184000514</v>
      </c>
      <c r="N189" s="325">
        <f>Size!N84</f>
        <v>-9.6628705103668819E-2</v>
      </c>
      <c r="O189" s="330">
        <f>Size!O84</f>
        <v>3051720.1837376626</v>
      </c>
      <c r="P189" s="324">
        <f>Size!P84</f>
        <v>-302794.46831317712</v>
      </c>
      <c r="Q189" s="325">
        <f>Size!Q84</f>
        <v>-9.0264762483019276E-2</v>
      </c>
    </row>
    <row r="190" spans="2:17" s="55" customFormat="1">
      <c r="B190" s="497"/>
      <c r="C190" s="100" t="s">
        <v>94</v>
      </c>
      <c r="D190" s="157">
        <f>Size!D85</f>
        <v>1501030.9874615611</v>
      </c>
      <c r="E190" s="322">
        <f>Size!E85</f>
        <v>93936.044987298083</v>
      </c>
      <c r="F190" s="325">
        <f>Size!F85</f>
        <v>6.6758853401973794E-2</v>
      </c>
      <c r="G190" s="313">
        <f>Size!G85</f>
        <v>9.2490825376008221</v>
      </c>
      <c r="H190" s="335">
        <f>Size!H85</f>
        <v>1.1243046954921301</v>
      </c>
      <c r="I190" s="315">
        <f>Size!I85</f>
        <v>6.503763912085553</v>
      </c>
      <c r="J190" s="323">
        <f>Size!J85</f>
        <v>-0.35279903308495086</v>
      </c>
      <c r="K190" s="325">
        <f>Size!K85</f>
        <v>-5.1454210499656941E-2</v>
      </c>
      <c r="L190" s="338">
        <f>Size!L85</f>
        <v>9762351.1671746429</v>
      </c>
      <c r="M190" s="341">
        <f>Size!M85</f>
        <v>114516.12426878884</v>
      </c>
      <c r="N190" s="325">
        <f>Size!N85</f>
        <v>1.1869618806655867E-2</v>
      </c>
      <c r="O190" s="330">
        <f>Size!O85</f>
        <v>1443735.0579743017</v>
      </c>
      <c r="P190" s="324">
        <f>Size!P85</f>
        <v>60710.665604346897</v>
      </c>
      <c r="Q190" s="325">
        <f>Size!Q85</f>
        <v>4.3897031707671411E-2</v>
      </c>
    </row>
    <row r="191" spans="2:17" s="55" customFormat="1" ht="15" thickBot="1">
      <c r="B191" s="504"/>
      <c r="C191" s="95" t="s">
        <v>93</v>
      </c>
      <c r="D191" s="148">
        <f>Size!D86</f>
        <v>252245.88534851075</v>
      </c>
      <c r="E191" s="147">
        <f>Size!E86</f>
        <v>-62666.61414385587</v>
      </c>
      <c r="F191" s="328">
        <f>Size!F86</f>
        <v>-0.19899690944269707</v>
      </c>
      <c r="G191" s="314">
        <f>Size!G86</f>
        <v>1.5542937040254243</v>
      </c>
      <c r="H191" s="336">
        <f>Size!H86</f>
        <v>-0.26405843472902513</v>
      </c>
      <c r="I191" s="316">
        <f>Size!I86</f>
        <v>4.5478364560106348</v>
      </c>
      <c r="J191" s="326">
        <f>Size!J86</f>
        <v>9.5461598137284831E-2</v>
      </c>
      <c r="K191" s="328">
        <f>Size!K86</f>
        <v>2.1440602191990971E-2</v>
      </c>
      <c r="L191" s="339">
        <f>Size!L86</f>
        <v>1147173.0332666361</v>
      </c>
      <c r="M191" s="342">
        <f>Size!M86</f>
        <v>-254935.46190323122</v>
      </c>
      <c r="N191" s="328">
        <f>Size!N86</f>
        <v>-0.18182292082350265</v>
      </c>
      <c r="O191" s="331">
        <f>Size!O86</f>
        <v>122257.43399357796</v>
      </c>
      <c r="P191" s="327">
        <f>Size!P86</f>
        <v>-32406.071702837944</v>
      </c>
      <c r="Q191" s="328">
        <f>Size!Q86</f>
        <v>-0.20952629747347637</v>
      </c>
    </row>
    <row r="192" spans="2:17" s="55" customFormat="1">
      <c r="B192" s="491" t="s">
        <v>92</v>
      </c>
      <c r="C192" s="120" t="s">
        <v>189</v>
      </c>
      <c r="D192" s="129">
        <f>Variety!D640</f>
        <v>0</v>
      </c>
      <c r="E192" s="128">
        <f>Variety!E640</f>
        <v>0</v>
      </c>
      <c r="F192" s="127">
        <f>Variety!F640</f>
        <v>0</v>
      </c>
      <c r="G192" s="133">
        <f>Variety!G640</f>
        <v>0</v>
      </c>
      <c r="H192" s="132">
        <f>Variety!H640</f>
        <v>0</v>
      </c>
      <c r="I192" s="256">
        <f>Variety!I640</f>
        <v>0</v>
      </c>
      <c r="J192" s="257">
        <f>Variety!J640</f>
        <v>0</v>
      </c>
      <c r="K192" s="127">
        <f>Variety!K640</f>
        <v>0</v>
      </c>
      <c r="L192" s="131">
        <f>Variety!L640</f>
        <v>0</v>
      </c>
      <c r="M192" s="130">
        <f>Variety!M640</f>
        <v>0</v>
      </c>
      <c r="N192" s="127">
        <f>Variety!N640</f>
        <v>0</v>
      </c>
      <c r="O192" s="129">
        <f>Variety!O640</f>
        <v>0</v>
      </c>
      <c r="P192" s="128">
        <f>Variety!P640</f>
        <v>0</v>
      </c>
      <c r="Q192" s="127">
        <f>Variety!Q640</f>
        <v>0</v>
      </c>
    </row>
    <row r="193" spans="2:17" s="55" customFormat="1">
      <c r="B193" s="492"/>
      <c r="C193" s="120" t="s">
        <v>176</v>
      </c>
      <c r="D193" s="124">
        <f>Variety!D641</f>
        <v>0</v>
      </c>
      <c r="E193" s="88">
        <f>Variety!E641</f>
        <v>0</v>
      </c>
      <c r="F193" s="87">
        <f>Variety!F641</f>
        <v>0</v>
      </c>
      <c r="G193" s="126">
        <f>Variety!G641</f>
        <v>0</v>
      </c>
      <c r="H193" s="90">
        <f>Variety!H641</f>
        <v>0</v>
      </c>
      <c r="I193" s="258">
        <f>Variety!I641</f>
        <v>0</v>
      </c>
      <c r="J193" s="259">
        <f>Variety!J641</f>
        <v>0</v>
      </c>
      <c r="K193" s="87">
        <f>Variety!K641</f>
        <v>0</v>
      </c>
      <c r="L193" s="125">
        <f>Variety!L641</f>
        <v>0</v>
      </c>
      <c r="M193" s="89">
        <f>Variety!M641</f>
        <v>0</v>
      </c>
      <c r="N193" s="87">
        <f>Variety!N641</f>
        <v>0</v>
      </c>
      <c r="O193" s="124">
        <f>Variety!O641</f>
        <v>0</v>
      </c>
      <c r="P193" s="88">
        <f>Variety!P641</f>
        <v>0</v>
      </c>
      <c r="Q193" s="87">
        <f>Variety!Q641</f>
        <v>0</v>
      </c>
    </row>
    <row r="194" spans="2:17" s="55" customFormat="1">
      <c r="B194" s="492"/>
      <c r="C194" s="120" t="s">
        <v>171</v>
      </c>
      <c r="D194" s="124">
        <f>Variety!D642</f>
        <v>0</v>
      </c>
      <c r="E194" s="88">
        <f>Variety!E642</f>
        <v>0</v>
      </c>
      <c r="F194" s="87">
        <f>Variety!F642</f>
        <v>0</v>
      </c>
      <c r="G194" s="126">
        <f>Variety!G642</f>
        <v>0</v>
      </c>
      <c r="H194" s="90">
        <f>Variety!H642</f>
        <v>0</v>
      </c>
      <c r="I194" s="258">
        <f>Variety!I642</f>
        <v>0</v>
      </c>
      <c r="J194" s="259">
        <f>Variety!J642</f>
        <v>0</v>
      </c>
      <c r="K194" s="87">
        <f>Variety!K642</f>
        <v>0</v>
      </c>
      <c r="L194" s="125">
        <f>Variety!L642</f>
        <v>0</v>
      </c>
      <c r="M194" s="89">
        <f>Variety!M642</f>
        <v>0</v>
      </c>
      <c r="N194" s="87">
        <f>Variety!N642</f>
        <v>0</v>
      </c>
      <c r="O194" s="124">
        <f>Variety!O642</f>
        <v>0</v>
      </c>
      <c r="P194" s="88">
        <f>Variety!P642</f>
        <v>0</v>
      </c>
      <c r="Q194" s="87">
        <f>Variety!Q642</f>
        <v>0</v>
      </c>
    </row>
    <row r="195" spans="2:17" s="55" customFormat="1">
      <c r="B195" s="492"/>
      <c r="C195" s="120" t="s">
        <v>173</v>
      </c>
      <c r="D195" s="124">
        <f>Variety!D643</f>
        <v>0</v>
      </c>
      <c r="E195" s="88">
        <f>Variety!E643</f>
        <v>0</v>
      </c>
      <c r="F195" s="87">
        <f>Variety!F643</f>
        <v>0</v>
      </c>
      <c r="G195" s="126">
        <f>Variety!G643</f>
        <v>0</v>
      </c>
      <c r="H195" s="90">
        <f>Variety!H643</f>
        <v>0</v>
      </c>
      <c r="I195" s="258">
        <f>Variety!I643</f>
        <v>0</v>
      </c>
      <c r="J195" s="259">
        <f>Variety!J643</f>
        <v>0</v>
      </c>
      <c r="K195" s="87">
        <f>Variety!K643</f>
        <v>0</v>
      </c>
      <c r="L195" s="125">
        <f>Variety!L643</f>
        <v>0</v>
      </c>
      <c r="M195" s="89">
        <f>Variety!M643</f>
        <v>0</v>
      </c>
      <c r="N195" s="87">
        <f>Variety!N643</f>
        <v>0</v>
      </c>
      <c r="O195" s="124">
        <f>Variety!O643</f>
        <v>0</v>
      </c>
      <c r="P195" s="88">
        <f>Variety!P643</f>
        <v>0</v>
      </c>
      <c r="Q195" s="87">
        <f>Variety!Q643</f>
        <v>0</v>
      </c>
    </row>
    <row r="196" spans="2:17" s="55" customFormat="1">
      <c r="B196" s="492"/>
      <c r="C196" s="120" t="s">
        <v>169</v>
      </c>
      <c r="D196" s="124">
        <f>Variety!D644</f>
        <v>0</v>
      </c>
      <c r="E196" s="88">
        <f>Variety!E644</f>
        <v>0</v>
      </c>
      <c r="F196" s="87">
        <f>Variety!F644</f>
        <v>0</v>
      </c>
      <c r="G196" s="126">
        <f>Variety!G644</f>
        <v>0</v>
      </c>
      <c r="H196" s="90">
        <f>Variety!H644</f>
        <v>0</v>
      </c>
      <c r="I196" s="258">
        <f>Variety!I644</f>
        <v>0</v>
      </c>
      <c r="J196" s="259">
        <f>Variety!J644</f>
        <v>0</v>
      </c>
      <c r="K196" s="87">
        <f>Variety!K644</f>
        <v>0</v>
      </c>
      <c r="L196" s="125">
        <f>Variety!L644</f>
        <v>0</v>
      </c>
      <c r="M196" s="89">
        <f>Variety!M644</f>
        <v>0</v>
      </c>
      <c r="N196" s="87">
        <f>Variety!N644</f>
        <v>0</v>
      </c>
      <c r="O196" s="124">
        <f>Variety!O644</f>
        <v>0</v>
      </c>
      <c r="P196" s="88">
        <f>Variety!P644</f>
        <v>0</v>
      </c>
      <c r="Q196" s="87">
        <f>Variety!Q644</f>
        <v>0</v>
      </c>
    </row>
    <row r="197" spans="2:17" s="55" customFormat="1">
      <c r="B197" s="492"/>
      <c r="C197" s="120" t="s">
        <v>233</v>
      </c>
      <c r="D197" s="124">
        <f>Variety!D645</f>
        <v>0</v>
      </c>
      <c r="E197" s="88">
        <f>Variety!E645</f>
        <v>0</v>
      </c>
      <c r="F197" s="87">
        <f>Variety!F645</f>
        <v>0</v>
      </c>
      <c r="G197" s="126">
        <f>Variety!G645</f>
        <v>0</v>
      </c>
      <c r="H197" s="90">
        <f>Variety!H645</f>
        <v>0</v>
      </c>
      <c r="I197" s="258">
        <f>Variety!I645</f>
        <v>0</v>
      </c>
      <c r="J197" s="259">
        <f>Variety!J645</f>
        <v>0</v>
      </c>
      <c r="K197" s="87">
        <f>Variety!K645</f>
        <v>0</v>
      </c>
      <c r="L197" s="125">
        <f>Variety!L645</f>
        <v>0</v>
      </c>
      <c r="M197" s="89">
        <f>Variety!M645</f>
        <v>0</v>
      </c>
      <c r="N197" s="87">
        <f>Variety!N645</f>
        <v>0</v>
      </c>
      <c r="O197" s="124">
        <f>Variety!O645</f>
        <v>0</v>
      </c>
      <c r="P197" s="88">
        <f>Variety!P645</f>
        <v>0</v>
      </c>
      <c r="Q197" s="87">
        <f>Variety!Q645</f>
        <v>0</v>
      </c>
    </row>
    <row r="198" spans="2:17" s="55" customFormat="1">
      <c r="B198" s="492"/>
      <c r="C198" s="120" t="s">
        <v>153</v>
      </c>
      <c r="D198" s="124">
        <f>Variety!D646</f>
        <v>0</v>
      </c>
      <c r="E198" s="88">
        <f>Variety!E646</f>
        <v>0</v>
      </c>
      <c r="F198" s="87">
        <f>Variety!F646</f>
        <v>0</v>
      </c>
      <c r="G198" s="126">
        <f>Variety!G646</f>
        <v>0</v>
      </c>
      <c r="H198" s="90">
        <f>Variety!H646</f>
        <v>0</v>
      </c>
      <c r="I198" s="258">
        <f>Variety!I646</f>
        <v>0</v>
      </c>
      <c r="J198" s="259">
        <f>Variety!J646</f>
        <v>0</v>
      </c>
      <c r="K198" s="87">
        <f>Variety!K646</f>
        <v>0</v>
      </c>
      <c r="L198" s="125">
        <f>Variety!L646</f>
        <v>0</v>
      </c>
      <c r="M198" s="89">
        <f>Variety!M646</f>
        <v>0</v>
      </c>
      <c r="N198" s="87">
        <f>Variety!N646</f>
        <v>0</v>
      </c>
      <c r="O198" s="124">
        <f>Variety!O646</f>
        <v>0</v>
      </c>
      <c r="P198" s="88">
        <f>Variety!P646</f>
        <v>0</v>
      </c>
      <c r="Q198" s="87">
        <f>Variety!Q646</f>
        <v>0</v>
      </c>
    </row>
    <row r="199" spans="2:17" s="55" customFormat="1">
      <c r="B199" s="492"/>
      <c r="C199" s="120" t="s">
        <v>234</v>
      </c>
      <c r="D199" s="124">
        <f>Variety!D647</f>
        <v>0</v>
      </c>
      <c r="E199" s="88">
        <f>Variety!E647</f>
        <v>0</v>
      </c>
      <c r="F199" s="87">
        <f>Variety!F647</f>
        <v>0</v>
      </c>
      <c r="G199" s="126">
        <f>Variety!G647</f>
        <v>0</v>
      </c>
      <c r="H199" s="90">
        <f>Variety!H647</f>
        <v>0</v>
      </c>
      <c r="I199" s="258">
        <f>Variety!I647</f>
        <v>0</v>
      </c>
      <c r="J199" s="259">
        <f>Variety!J647</f>
        <v>0</v>
      </c>
      <c r="K199" s="87">
        <f>Variety!K647</f>
        <v>0</v>
      </c>
      <c r="L199" s="125">
        <f>Variety!L647</f>
        <v>0</v>
      </c>
      <c r="M199" s="89">
        <f>Variety!M647</f>
        <v>0</v>
      </c>
      <c r="N199" s="87">
        <f>Variety!N647</f>
        <v>0</v>
      </c>
      <c r="O199" s="124">
        <f>Variety!O647</f>
        <v>0</v>
      </c>
      <c r="P199" s="88">
        <f>Variety!P647</f>
        <v>0</v>
      </c>
      <c r="Q199" s="87">
        <f>Variety!Q647</f>
        <v>0</v>
      </c>
    </row>
    <row r="200" spans="2:17" s="55" customFormat="1">
      <c r="B200" s="492"/>
      <c r="C200" s="120" t="s">
        <v>235</v>
      </c>
      <c r="D200" s="124">
        <f>Variety!D648</f>
        <v>0</v>
      </c>
      <c r="E200" s="88">
        <f>Variety!E648</f>
        <v>0</v>
      </c>
      <c r="F200" s="87">
        <f>Variety!F648</f>
        <v>0</v>
      </c>
      <c r="G200" s="126">
        <f>Variety!G648</f>
        <v>0</v>
      </c>
      <c r="H200" s="90">
        <f>Variety!H648</f>
        <v>0</v>
      </c>
      <c r="I200" s="258">
        <f>Variety!I648</f>
        <v>0</v>
      </c>
      <c r="J200" s="259">
        <f>Variety!J648</f>
        <v>0</v>
      </c>
      <c r="K200" s="87">
        <f>Variety!K648</f>
        <v>0</v>
      </c>
      <c r="L200" s="125">
        <f>Variety!L648</f>
        <v>0</v>
      </c>
      <c r="M200" s="89">
        <f>Variety!M648</f>
        <v>0</v>
      </c>
      <c r="N200" s="87">
        <f>Variety!N648</f>
        <v>0</v>
      </c>
      <c r="O200" s="124">
        <f>Variety!O648</f>
        <v>0</v>
      </c>
      <c r="P200" s="88">
        <f>Variety!P648</f>
        <v>0</v>
      </c>
      <c r="Q200" s="87">
        <f>Variety!Q648</f>
        <v>0</v>
      </c>
    </row>
    <row r="201" spans="2:17" s="55" customFormat="1">
      <c r="B201" s="492"/>
      <c r="C201" s="120" t="s">
        <v>236</v>
      </c>
      <c r="D201" s="124">
        <f>Variety!D649</f>
        <v>71569.887217584896</v>
      </c>
      <c r="E201" s="88">
        <f>Variety!E649</f>
        <v>-5199.1710426396603</v>
      </c>
      <c r="F201" s="87">
        <f>Variety!F649</f>
        <v>-6.7724825085335782E-2</v>
      </c>
      <c r="G201" s="126">
        <f>Variety!G649</f>
        <v>0.44100075189099075</v>
      </c>
      <c r="H201" s="90">
        <f>Variety!H649</f>
        <v>-2.2753375073851778E-3</v>
      </c>
      <c r="I201" s="258">
        <f>Variety!I649</f>
        <v>15.65487484578553</v>
      </c>
      <c r="J201" s="259">
        <f>Variety!J649</f>
        <v>-0.95345338646372646</v>
      </c>
      <c r="K201" s="87">
        <f>Variety!K649</f>
        <v>-5.7408149280934628E-2</v>
      </c>
      <c r="L201" s="125">
        <f>Variety!L649</f>
        <v>1120417.6271182771</v>
      </c>
      <c r="M201" s="89">
        <f>Variety!M649</f>
        <v>-154588.09054819844</v>
      </c>
      <c r="N201" s="87">
        <f>Variety!N649</f>
        <v>-0.12124501749774633</v>
      </c>
      <c r="O201" s="124">
        <f>Variety!O649</f>
        <v>866256.99696675513</v>
      </c>
      <c r="P201" s="88">
        <f>Variety!P649</f>
        <v>-181667.54929478094</v>
      </c>
      <c r="Q201" s="87">
        <f>Variety!Q649</f>
        <v>-0.17335937968327847</v>
      </c>
    </row>
    <row r="202" spans="2:17" s="55" customFormat="1">
      <c r="B202" s="492"/>
      <c r="C202" s="120" t="s">
        <v>160</v>
      </c>
      <c r="D202" s="124">
        <f>Variety!D650</f>
        <v>0</v>
      </c>
      <c r="E202" s="88">
        <f>Variety!E650</f>
        <v>0</v>
      </c>
      <c r="F202" s="87">
        <f>Variety!F650</f>
        <v>0</v>
      </c>
      <c r="G202" s="126">
        <f>Variety!G650</f>
        <v>0</v>
      </c>
      <c r="H202" s="90">
        <f>Variety!H650</f>
        <v>0</v>
      </c>
      <c r="I202" s="258">
        <f>Variety!I650</f>
        <v>0</v>
      </c>
      <c r="J202" s="259">
        <f>Variety!J650</f>
        <v>0</v>
      </c>
      <c r="K202" s="87">
        <f>Variety!K650</f>
        <v>0</v>
      </c>
      <c r="L202" s="125">
        <f>Variety!L650</f>
        <v>0</v>
      </c>
      <c r="M202" s="89">
        <f>Variety!M650</f>
        <v>0</v>
      </c>
      <c r="N202" s="87">
        <f>Variety!N650</f>
        <v>0</v>
      </c>
      <c r="O202" s="124">
        <f>Variety!O650</f>
        <v>0</v>
      </c>
      <c r="P202" s="88">
        <f>Variety!P650</f>
        <v>0</v>
      </c>
      <c r="Q202" s="87">
        <f>Variety!Q650</f>
        <v>0</v>
      </c>
    </row>
    <row r="203" spans="2:17" s="55" customFormat="1">
      <c r="B203" s="492"/>
      <c r="C203" s="120" t="s">
        <v>155</v>
      </c>
      <c r="D203" s="124">
        <f>Variety!D651</f>
        <v>0</v>
      </c>
      <c r="E203" s="88">
        <f>Variety!E651</f>
        <v>0</v>
      </c>
      <c r="F203" s="87">
        <f>Variety!F651</f>
        <v>0</v>
      </c>
      <c r="G203" s="126">
        <f>Variety!G651</f>
        <v>0</v>
      </c>
      <c r="H203" s="90">
        <f>Variety!H651</f>
        <v>0</v>
      </c>
      <c r="I203" s="258">
        <f>Variety!I651</f>
        <v>0</v>
      </c>
      <c r="J203" s="259">
        <f>Variety!J651</f>
        <v>0</v>
      </c>
      <c r="K203" s="87">
        <f>Variety!K651</f>
        <v>0</v>
      </c>
      <c r="L203" s="125">
        <f>Variety!L651</f>
        <v>0</v>
      </c>
      <c r="M203" s="89">
        <f>Variety!M651</f>
        <v>0</v>
      </c>
      <c r="N203" s="87">
        <f>Variety!N651</f>
        <v>0</v>
      </c>
      <c r="O203" s="124">
        <f>Variety!O651</f>
        <v>0</v>
      </c>
      <c r="P203" s="88">
        <f>Variety!P651</f>
        <v>0</v>
      </c>
      <c r="Q203" s="87">
        <f>Variety!Q651</f>
        <v>0</v>
      </c>
    </row>
    <row r="204" spans="2:17" s="55" customFormat="1">
      <c r="B204" s="492"/>
      <c r="C204" s="120" t="s">
        <v>168</v>
      </c>
      <c r="D204" s="124">
        <f>Variety!D652</f>
        <v>0</v>
      </c>
      <c r="E204" s="88">
        <f>Variety!E652</f>
        <v>0</v>
      </c>
      <c r="F204" s="87">
        <f>Variety!F652</f>
        <v>0</v>
      </c>
      <c r="G204" s="126">
        <f>Variety!G652</f>
        <v>0</v>
      </c>
      <c r="H204" s="90">
        <f>Variety!H652</f>
        <v>0</v>
      </c>
      <c r="I204" s="258">
        <f>Variety!I652</f>
        <v>0</v>
      </c>
      <c r="J204" s="259">
        <f>Variety!J652</f>
        <v>0</v>
      </c>
      <c r="K204" s="87">
        <f>Variety!K652</f>
        <v>0</v>
      </c>
      <c r="L204" s="125">
        <f>Variety!L652</f>
        <v>0</v>
      </c>
      <c r="M204" s="89">
        <f>Variety!M652</f>
        <v>0</v>
      </c>
      <c r="N204" s="87">
        <f>Variety!N652</f>
        <v>0</v>
      </c>
      <c r="O204" s="124">
        <f>Variety!O652</f>
        <v>0</v>
      </c>
      <c r="P204" s="88">
        <f>Variety!P652</f>
        <v>0</v>
      </c>
      <c r="Q204" s="87">
        <f>Variety!Q652</f>
        <v>0</v>
      </c>
    </row>
    <row r="205" spans="2:17" s="55" customFormat="1">
      <c r="B205" s="492"/>
      <c r="C205" s="120" t="s">
        <v>157</v>
      </c>
      <c r="D205" s="124">
        <f>Variety!D653</f>
        <v>0</v>
      </c>
      <c r="E205" s="88">
        <f>Variety!E653</f>
        <v>0</v>
      </c>
      <c r="F205" s="87">
        <f>Variety!F653</f>
        <v>0</v>
      </c>
      <c r="G205" s="126">
        <f>Variety!G653</f>
        <v>0</v>
      </c>
      <c r="H205" s="90">
        <f>Variety!H653</f>
        <v>0</v>
      </c>
      <c r="I205" s="258">
        <f>Variety!I653</f>
        <v>0</v>
      </c>
      <c r="J205" s="259">
        <f>Variety!J653</f>
        <v>0</v>
      </c>
      <c r="K205" s="87">
        <f>Variety!K653</f>
        <v>0</v>
      </c>
      <c r="L205" s="125">
        <f>Variety!L653</f>
        <v>0</v>
      </c>
      <c r="M205" s="89">
        <f>Variety!M653</f>
        <v>0</v>
      </c>
      <c r="N205" s="87">
        <f>Variety!N653</f>
        <v>0</v>
      </c>
      <c r="O205" s="124">
        <f>Variety!O653</f>
        <v>0</v>
      </c>
      <c r="P205" s="88">
        <f>Variety!P653</f>
        <v>0</v>
      </c>
      <c r="Q205" s="87">
        <f>Variety!Q653</f>
        <v>0</v>
      </c>
    </row>
    <row r="206" spans="2:17" s="55" customFormat="1">
      <c r="B206" s="492"/>
      <c r="C206" s="120" t="s">
        <v>178</v>
      </c>
      <c r="D206" s="124">
        <f>Variety!D654</f>
        <v>0</v>
      </c>
      <c r="E206" s="88">
        <f>Variety!E654</f>
        <v>0</v>
      </c>
      <c r="F206" s="87">
        <f>Variety!F654</f>
        <v>0</v>
      </c>
      <c r="G206" s="126">
        <f>Variety!G654</f>
        <v>0</v>
      </c>
      <c r="H206" s="90">
        <f>Variety!H654</f>
        <v>0</v>
      </c>
      <c r="I206" s="258">
        <f>Variety!I654</f>
        <v>0</v>
      </c>
      <c r="J206" s="259">
        <f>Variety!J654</f>
        <v>0</v>
      </c>
      <c r="K206" s="87">
        <f>Variety!K654</f>
        <v>0</v>
      </c>
      <c r="L206" s="125">
        <f>Variety!L654</f>
        <v>0</v>
      </c>
      <c r="M206" s="89">
        <f>Variety!M654</f>
        <v>0</v>
      </c>
      <c r="N206" s="87">
        <f>Variety!N654</f>
        <v>0</v>
      </c>
      <c r="O206" s="124">
        <f>Variety!O654</f>
        <v>0</v>
      </c>
      <c r="P206" s="88">
        <f>Variety!P654</f>
        <v>0</v>
      </c>
      <c r="Q206" s="87">
        <f>Variety!Q654</f>
        <v>0</v>
      </c>
    </row>
    <row r="207" spans="2:17" s="55" customFormat="1">
      <c r="B207" s="492"/>
      <c r="C207" s="120" t="s">
        <v>154</v>
      </c>
      <c r="D207" s="124">
        <f>Variety!D655</f>
        <v>0</v>
      </c>
      <c r="E207" s="88">
        <f>Variety!E655</f>
        <v>0</v>
      </c>
      <c r="F207" s="87">
        <f>Variety!F655</f>
        <v>0</v>
      </c>
      <c r="G207" s="126">
        <f>Variety!G655</f>
        <v>0</v>
      </c>
      <c r="H207" s="90">
        <f>Variety!H655</f>
        <v>0</v>
      </c>
      <c r="I207" s="258">
        <f>Variety!I655</f>
        <v>0</v>
      </c>
      <c r="J207" s="259">
        <f>Variety!J655</f>
        <v>0</v>
      </c>
      <c r="K207" s="87">
        <f>Variety!K655</f>
        <v>0</v>
      </c>
      <c r="L207" s="125">
        <f>Variety!L655</f>
        <v>0</v>
      </c>
      <c r="M207" s="89">
        <f>Variety!M655</f>
        <v>0</v>
      </c>
      <c r="N207" s="87">
        <f>Variety!N655</f>
        <v>0</v>
      </c>
      <c r="O207" s="124">
        <f>Variety!O655</f>
        <v>0</v>
      </c>
      <c r="P207" s="88">
        <f>Variety!P655</f>
        <v>0</v>
      </c>
      <c r="Q207" s="87">
        <f>Variety!Q655</f>
        <v>0</v>
      </c>
    </row>
    <row r="208" spans="2:17" s="55" customFormat="1">
      <c r="B208" s="492"/>
      <c r="C208" s="120" t="s">
        <v>237</v>
      </c>
      <c r="D208" s="124">
        <f>Variety!D656</f>
        <v>0</v>
      </c>
      <c r="E208" s="88">
        <f>Variety!E656</f>
        <v>0</v>
      </c>
      <c r="F208" s="87">
        <f>Variety!F656</f>
        <v>0</v>
      </c>
      <c r="G208" s="126">
        <f>Variety!G656</f>
        <v>0</v>
      </c>
      <c r="H208" s="90">
        <f>Variety!H656</f>
        <v>0</v>
      </c>
      <c r="I208" s="258">
        <f>Variety!I656</f>
        <v>0</v>
      </c>
      <c r="J208" s="259">
        <f>Variety!J656</f>
        <v>0</v>
      </c>
      <c r="K208" s="87">
        <f>Variety!K656</f>
        <v>0</v>
      </c>
      <c r="L208" s="125">
        <f>Variety!L656</f>
        <v>0</v>
      </c>
      <c r="M208" s="89">
        <f>Variety!M656</f>
        <v>0</v>
      </c>
      <c r="N208" s="87">
        <f>Variety!N656</f>
        <v>0</v>
      </c>
      <c r="O208" s="124">
        <f>Variety!O656</f>
        <v>0</v>
      </c>
      <c r="P208" s="88">
        <f>Variety!P656</f>
        <v>0</v>
      </c>
      <c r="Q208" s="87">
        <f>Variety!Q656</f>
        <v>0</v>
      </c>
    </row>
    <row r="209" spans="2:17" s="55" customFormat="1">
      <c r="B209" s="492"/>
      <c r="C209" s="120" t="s">
        <v>183</v>
      </c>
      <c r="D209" s="124">
        <f>Variety!D657</f>
        <v>0</v>
      </c>
      <c r="E209" s="88">
        <f>Variety!E657</f>
        <v>0</v>
      </c>
      <c r="F209" s="87">
        <f>Variety!F657</f>
        <v>0</v>
      </c>
      <c r="G209" s="126">
        <f>Variety!G657</f>
        <v>0</v>
      </c>
      <c r="H209" s="90">
        <f>Variety!H657</f>
        <v>0</v>
      </c>
      <c r="I209" s="258">
        <f>Variety!I657</f>
        <v>0</v>
      </c>
      <c r="J209" s="259">
        <f>Variety!J657</f>
        <v>0</v>
      </c>
      <c r="K209" s="87">
        <f>Variety!K657</f>
        <v>0</v>
      </c>
      <c r="L209" s="125">
        <f>Variety!L657</f>
        <v>0</v>
      </c>
      <c r="M209" s="89">
        <f>Variety!M657</f>
        <v>0</v>
      </c>
      <c r="N209" s="87">
        <f>Variety!N657</f>
        <v>0</v>
      </c>
      <c r="O209" s="124">
        <f>Variety!O657</f>
        <v>0</v>
      </c>
      <c r="P209" s="88">
        <f>Variety!P657</f>
        <v>0</v>
      </c>
      <c r="Q209" s="87">
        <f>Variety!Q657</f>
        <v>0</v>
      </c>
    </row>
    <row r="210" spans="2:17" s="55" customFormat="1">
      <c r="B210" s="492"/>
      <c r="C210" s="120" t="s">
        <v>167</v>
      </c>
      <c r="D210" s="124">
        <f>Variety!D658</f>
        <v>0</v>
      </c>
      <c r="E210" s="88">
        <f>Variety!E658</f>
        <v>0</v>
      </c>
      <c r="F210" s="87">
        <f>Variety!F658</f>
        <v>0</v>
      </c>
      <c r="G210" s="126">
        <f>Variety!G658</f>
        <v>0</v>
      </c>
      <c r="H210" s="90">
        <f>Variety!H658</f>
        <v>0</v>
      </c>
      <c r="I210" s="258">
        <f>Variety!I658</f>
        <v>0</v>
      </c>
      <c r="J210" s="259">
        <f>Variety!J658</f>
        <v>0</v>
      </c>
      <c r="K210" s="87">
        <f>Variety!K658</f>
        <v>0</v>
      </c>
      <c r="L210" s="125">
        <f>Variety!L658</f>
        <v>0</v>
      </c>
      <c r="M210" s="89">
        <f>Variety!M658</f>
        <v>0</v>
      </c>
      <c r="N210" s="87">
        <f>Variety!N658</f>
        <v>0</v>
      </c>
      <c r="O210" s="124">
        <f>Variety!O658</f>
        <v>0</v>
      </c>
      <c r="P210" s="88">
        <f>Variety!P658</f>
        <v>0</v>
      </c>
      <c r="Q210" s="87">
        <f>Variety!Q658</f>
        <v>0</v>
      </c>
    </row>
    <row r="211" spans="2:17" s="55" customFormat="1">
      <c r="B211" s="492"/>
      <c r="C211" s="120" t="s">
        <v>187</v>
      </c>
      <c r="D211" s="124">
        <f>Variety!D659</f>
        <v>0</v>
      </c>
      <c r="E211" s="88">
        <f>Variety!E659</f>
        <v>0</v>
      </c>
      <c r="F211" s="87">
        <f>Variety!F659</f>
        <v>0</v>
      </c>
      <c r="G211" s="126">
        <f>Variety!G659</f>
        <v>0</v>
      </c>
      <c r="H211" s="90">
        <f>Variety!H659</f>
        <v>0</v>
      </c>
      <c r="I211" s="258">
        <f>Variety!I659</f>
        <v>0</v>
      </c>
      <c r="J211" s="259">
        <f>Variety!J659</f>
        <v>0</v>
      </c>
      <c r="K211" s="87">
        <f>Variety!K659</f>
        <v>0</v>
      </c>
      <c r="L211" s="125">
        <f>Variety!L659</f>
        <v>0</v>
      </c>
      <c r="M211" s="89">
        <f>Variety!M659</f>
        <v>0</v>
      </c>
      <c r="N211" s="87">
        <f>Variety!N659</f>
        <v>0</v>
      </c>
      <c r="O211" s="124">
        <f>Variety!O659</f>
        <v>0</v>
      </c>
      <c r="P211" s="88">
        <f>Variety!P659</f>
        <v>0</v>
      </c>
      <c r="Q211" s="87">
        <f>Variety!Q659</f>
        <v>0</v>
      </c>
    </row>
    <row r="212" spans="2:17" s="55" customFormat="1">
      <c r="B212" s="492"/>
      <c r="C212" s="120" t="s">
        <v>165</v>
      </c>
      <c r="D212" s="124">
        <f>Variety!D660</f>
        <v>0</v>
      </c>
      <c r="E212" s="88">
        <f>Variety!E660</f>
        <v>0</v>
      </c>
      <c r="F212" s="87">
        <f>Variety!F660</f>
        <v>0</v>
      </c>
      <c r="G212" s="126">
        <f>Variety!G660</f>
        <v>0</v>
      </c>
      <c r="H212" s="90">
        <f>Variety!H660</f>
        <v>0</v>
      </c>
      <c r="I212" s="258">
        <f>Variety!I660</f>
        <v>0</v>
      </c>
      <c r="J212" s="259">
        <f>Variety!J660</f>
        <v>0</v>
      </c>
      <c r="K212" s="87">
        <f>Variety!K660</f>
        <v>0</v>
      </c>
      <c r="L212" s="125">
        <f>Variety!L660</f>
        <v>0</v>
      </c>
      <c r="M212" s="89">
        <f>Variety!M660</f>
        <v>0</v>
      </c>
      <c r="N212" s="87">
        <f>Variety!N660</f>
        <v>0</v>
      </c>
      <c r="O212" s="124">
        <f>Variety!O660</f>
        <v>0</v>
      </c>
      <c r="P212" s="88">
        <f>Variety!P660</f>
        <v>0</v>
      </c>
      <c r="Q212" s="87">
        <f>Variety!Q660</f>
        <v>0</v>
      </c>
    </row>
    <row r="213" spans="2:17" s="55" customFormat="1">
      <c r="B213" s="492"/>
      <c r="C213" s="120" t="s">
        <v>238</v>
      </c>
      <c r="D213" s="124">
        <f>Variety!D661</f>
        <v>0</v>
      </c>
      <c r="E213" s="88">
        <f>Variety!E661</f>
        <v>0</v>
      </c>
      <c r="F213" s="87">
        <f>Variety!F661</f>
        <v>0</v>
      </c>
      <c r="G213" s="126">
        <f>Variety!G661</f>
        <v>0</v>
      </c>
      <c r="H213" s="90">
        <f>Variety!H661</f>
        <v>0</v>
      </c>
      <c r="I213" s="258">
        <f>Variety!I661</f>
        <v>0</v>
      </c>
      <c r="J213" s="259">
        <f>Variety!J661</f>
        <v>0</v>
      </c>
      <c r="K213" s="87">
        <f>Variety!K661</f>
        <v>0</v>
      </c>
      <c r="L213" s="125">
        <f>Variety!L661</f>
        <v>0</v>
      </c>
      <c r="M213" s="89">
        <f>Variety!M661</f>
        <v>0</v>
      </c>
      <c r="N213" s="87">
        <f>Variety!N661</f>
        <v>0</v>
      </c>
      <c r="O213" s="124">
        <f>Variety!O661</f>
        <v>0</v>
      </c>
      <c r="P213" s="88">
        <f>Variety!P661</f>
        <v>0</v>
      </c>
      <c r="Q213" s="87">
        <f>Variety!Q661</f>
        <v>0</v>
      </c>
    </row>
    <row r="214" spans="2:17" s="55" customFormat="1">
      <c r="B214" s="492"/>
      <c r="C214" s="120" t="s">
        <v>184</v>
      </c>
      <c r="D214" s="124">
        <f>Variety!D662</f>
        <v>0</v>
      </c>
      <c r="E214" s="88">
        <f>Variety!E662</f>
        <v>0</v>
      </c>
      <c r="F214" s="87">
        <f>Variety!F662</f>
        <v>0</v>
      </c>
      <c r="G214" s="126">
        <f>Variety!G662</f>
        <v>0</v>
      </c>
      <c r="H214" s="90">
        <f>Variety!H662</f>
        <v>0</v>
      </c>
      <c r="I214" s="258">
        <f>Variety!I662</f>
        <v>0</v>
      </c>
      <c r="J214" s="259">
        <f>Variety!J662</f>
        <v>0</v>
      </c>
      <c r="K214" s="87">
        <f>Variety!K662</f>
        <v>0</v>
      </c>
      <c r="L214" s="125">
        <f>Variety!L662</f>
        <v>0</v>
      </c>
      <c r="M214" s="89">
        <f>Variety!M662</f>
        <v>0</v>
      </c>
      <c r="N214" s="87">
        <f>Variety!N662</f>
        <v>0</v>
      </c>
      <c r="O214" s="124">
        <f>Variety!O662</f>
        <v>0</v>
      </c>
      <c r="P214" s="88">
        <f>Variety!P662</f>
        <v>0</v>
      </c>
      <c r="Q214" s="87">
        <f>Variety!Q662</f>
        <v>0</v>
      </c>
    </row>
    <row r="215" spans="2:17" s="55" customFormat="1">
      <c r="B215" s="492"/>
      <c r="C215" s="120" t="s">
        <v>170</v>
      </c>
      <c r="D215" s="124">
        <f>Variety!D663</f>
        <v>0</v>
      </c>
      <c r="E215" s="88">
        <f>Variety!E663</f>
        <v>0</v>
      </c>
      <c r="F215" s="87">
        <f>Variety!F663</f>
        <v>0</v>
      </c>
      <c r="G215" s="126">
        <f>Variety!G663</f>
        <v>0</v>
      </c>
      <c r="H215" s="90">
        <f>Variety!H663</f>
        <v>0</v>
      </c>
      <c r="I215" s="258">
        <f>Variety!I663</f>
        <v>0</v>
      </c>
      <c r="J215" s="259">
        <f>Variety!J663</f>
        <v>0</v>
      </c>
      <c r="K215" s="87">
        <f>Variety!K663</f>
        <v>0</v>
      </c>
      <c r="L215" s="125">
        <f>Variety!L663</f>
        <v>0</v>
      </c>
      <c r="M215" s="89">
        <f>Variety!M663</f>
        <v>0</v>
      </c>
      <c r="N215" s="87">
        <f>Variety!N663</f>
        <v>0</v>
      </c>
      <c r="O215" s="124">
        <f>Variety!O663</f>
        <v>0</v>
      </c>
      <c r="P215" s="88">
        <f>Variety!P663</f>
        <v>0</v>
      </c>
      <c r="Q215" s="87">
        <f>Variety!Q663</f>
        <v>0</v>
      </c>
    </row>
    <row r="216" spans="2:17" s="55" customFormat="1">
      <c r="B216" s="492"/>
      <c r="C216" s="120" t="s">
        <v>174</v>
      </c>
      <c r="D216" s="124">
        <f>Variety!D664</f>
        <v>0</v>
      </c>
      <c r="E216" s="88">
        <f>Variety!E664</f>
        <v>0</v>
      </c>
      <c r="F216" s="87">
        <f>Variety!F664</f>
        <v>0</v>
      </c>
      <c r="G216" s="126">
        <f>Variety!G664</f>
        <v>0</v>
      </c>
      <c r="H216" s="90">
        <f>Variety!H664</f>
        <v>0</v>
      </c>
      <c r="I216" s="258">
        <f>Variety!I664</f>
        <v>0</v>
      </c>
      <c r="J216" s="259">
        <f>Variety!J664</f>
        <v>0</v>
      </c>
      <c r="K216" s="87">
        <f>Variety!K664</f>
        <v>0</v>
      </c>
      <c r="L216" s="125">
        <f>Variety!L664</f>
        <v>0</v>
      </c>
      <c r="M216" s="89">
        <f>Variety!M664</f>
        <v>0</v>
      </c>
      <c r="N216" s="87">
        <f>Variety!N664</f>
        <v>0</v>
      </c>
      <c r="O216" s="124">
        <f>Variety!O664</f>
        <v>0</v>
      </c>
      <c r="P216" s="88">
        <f>Variety!P664</f>
        <v>0</v>
      </c>
      <c r="Q216" s="87">
        <f>Variety!Q664</f>
        <v>0</v>
      </c>
    </row>
    <row r="217" spans="2:17" s="55" customFormat="1">
      <c r="B217" s="492"/>
      <c r="C217" s="120" t="s">
        <v>182</v>
      </c>
      <c r="D217" s="124">
        <f>Variety!D665</f>
        <v>0</v>
      </c>
      <c r="E217" s="88">
        <f>Variety!E665</f>
        <v>0</v>
      </c>
      <c r="F217" s="87">
        <f>Variety!F665</f>
        <v>0</v>
      </c>
      <c r="G217" s="126">
        <f>Variety!G665</f>
        <v>0</v>
      </c>
      <c r="H217" s="90">
        <f>Variety!H665</f>
        <v>0</v>
      </c>
      <c r="I217" s="258">
        <f>Variety!I665</f>
        <v>0</v>
      </c>
      <c r="J217" s="259">
        <f>Variety!J665</f>
        <v>0</v>
      </c>
      <c r="K217" s="87">
        <f>Variety!K665</f>
        <v>0</v>
      </c>
      <c r="L217" s="125">
        <f>Variety!L665</f>
        <v>0</v>
      </c>
      <c r="M217" s="89">
        <f>Variety!M665</f>
        <v>0</v>
      </c>
      <c r="N217" s="87">
        <f>Variety!N665</f>
        <v>0</v>
      </c>
      <c r="O217" s="124">
        <f>Variety!O665</f>
        <v>0</v>
      </c>
      <c r="P217" s="88">
        <f>Variety!P665</f>
        <v>0</v>
      </c>
      <c r="Q217" s="87">
        <f>Variety!Q665</f>
        <v>0</v>
      </c>
    </row>
    <row r="218" spans="2:17" s="55" customFormat="1">
      <c r="B218" s="492"/>
      <c r="C218" s="120" t="s">
        <v>172</v>
      </c>
      <c r="D218" s="124">
        <f>Variety!D666</f>
        <v>0</v>
      </c>
      <c r="E218" s="88">
        <f>Variety!E666</f>
        <v>0</v>
      </c>
      <c r="F218" s="87">
        <f>Variety!F666</f>
        <v>0</v>
      </c>
      <c r="G218" s="126">
        <f>Variety!G666</f>
        <v>0</v>
      </c>
      <c r="H218" s="90">
        <f>Variety!H666</f>
        <v>0</v>
      </c>
      <c r="I218" s="258">
        <f>Variety!I666</f>
        <v>0</v>
      </c>
      <c r="J218" s="259">
        <f>Variety!J666</f>
        <v>0</v>
      </c>
      <c r="K218" s="87">
        <f>Variety!K666</f>
        <v>0</v>
      </c>
      <c r="L218" s="125">
        <f>Variety!L666</f>
        <v>0</v>
      </c>
      <c r="M218" s="89">
        <f>Variety!M666</f>
        <v>0</v>
      </c>
      <c r="N218" s="87">
        <f>Variety!N666</f>
        <v>0</v>
      </c>
      <c r="O218" s="124">
        <f>Variety!O666</f>
        <v>0</v>
      </c>
      <c r="P218" s="88">
        <f>Variety!P666</f>
        <v>0</v>
      </c>
      <c r="Q218" s="87">
        <f>Variety!Q666</f>
        <v>0</v>
      </c>
    </row>
    <row r="219" spans="2:17" s="55" customFormat="1">
      <c r="B219" s="492"/>
      <c r="C219" s="120" t="s">
        <v>162</v>
      </c>
      <c r="D219" s="124">
        <f>Variety!D667</f>
        <v>0</v>
      </c>
      <c r="E219" s="88">
        <f>Variety!E667</f>
        <v>0</v>
      </c>
      <c r="F219" s="87">
        <f>Variety!F667</f>
        <v>0</v>
      </c>
      <c r="G219" s="126">
        <f>Variety!G667</f>
        <v>0</v>
      </c>
      <c r="H219" s="90">
        <f>Variety!H667</f>
        <v>0</v>
      </c>
      <c r="I219" s="258">
        <f>Variety!I667</f>
        <v>0</v>
      </c>
      <c r="J219" s="259">
        <f>Variety!J667</f>
        <v>0</v>
      </c>
      <c r="K219" s="87">
        <f>Variety!K667</f>
        <v>0</v>
      </c>
      <c r="L219" s="125">
        <f>Variety!L667</f>
        <v>0</v>
      </c>
      <c r="M219" s="89">
        <f>Variety!M667</f>
        <v>0</v>
      </c>
      <c r="N219" s="87">
        <f>Variety!N667</f>
        <v>0</v>
      </c>
      <c r="O219" s="124">
        <f>Variety!O667</f>
        <v>0</v>
      </c>
      <c r="P219" s="88">
        <f>Variety!P667</f>
        <v>0</v>
      </c>
      <c r="Q219" s="87">
        <f>Variety!Q667</f>
        <v>0</v>
      </c>
    </row>
    <row r="220" spans="2:17" s="55" customFormat="1">
      <c r="B220" s="492"/>
      <c r="C220" s="120" t="s">
        <v>188</v>
      </c>
      <c r="D220" s="124">
        <f>Variety!D668</f>
        <v>0</v>
      </c>
      <c r="E220" s="88">
        <f>Variety!E668</f>
        <v>0</v>
      </c>
      <c r="F220" s="87">
        <f>Variety!F668</f>
        <v>0</v>
      </c>
      <c r="G220" s="126">
        <f>Variety!G668</f>
        <v>0</v>
      </c>
      <c r="H220" s="90">
        <f>Variety!H668</f>
        <v>0</v>
      </c>
      <c r="I220" s="258">
        <f>Variety!I668</f>
        <v>0</v>
      </c>
      <c r="J220" s="259">
        <f>Variety!J668</f>
        <v>0</v>
      </c>
      <c r="K220" s="87">
        <f>Variety!K668</f>
        <v>0</v>
      </c>
      <c r="L220" s="125">
        <f>Variety!L668</f>
        <v>0</v>
      </c>
      <c r="M220" s="89">
        <f>Variety!M668</f>
        <v>0</v>
      </c>
      <c r="N220" s="87">
        <f>Variety!N668</f>
        <v>0</v>
      </c>
      <c r="O220" s="124">
        <f>Variety!O668</f>
        <v>0</v>
      </c>
      <c r="P220" s="88">
        <f>Variety!P668</f>
        <v>0</v>
      </c>
      <c r="Q220" s="87">
        <f>Variety!Q668</f>
        <v>0</v>
      </c>
    </row>
    <row r="221" spans="2:17" s="55" customFormat="1">
      <c r="B221" s="492"/>
      <c r="C221" s="120" t="s">
        <v>179</v>
      </c>
      <c r="D221" s="124">
        <f>Variety!D669</f>
        <v>0</v>
      </c>
      <c r="E221" s="88">
        <f>Variety!E669</f>
        <v>0</v>
      </c>
      <c r="F221" s="87">
        <f>Variety!F669</f>
        <v>0</v>
      </c>
      <c r="G221" s="126">
        <f>Variety!G669</f>
        <v>0</v>
      </c>
      <c r="H221" s="90">
        <f>Variety!H669</f>
        <v>0</v>
      </c>
      <c r="I221" s="258">
        <f>Variety!I669</f>
        <v>0</v>
      </c>
      <c r="J221" s="259">
        <f>Variety!J669</f>
        <v>0</v>
      </c>
      <c r="K221" s="87">
        <f>Variety!K669</f>
        <v>0</v>
      </c>
      <c r="L221" s="125">
        <f>Variety!L669</f>
        <v>0</v>
      </c>
      <c r="M221" s="89">
        <f>Variety!M669</f>
        <v>0</v>
      </c>
      <c r="N221" s="87">
        <f>Variety!N669</f>
        <v>0</v>
      </c>
      <c r="O221" s="124">
        <f>Variety!O669</f>
        <v>0</v>
      </c>
      <c r="P221" s="88">
        <f>Variety!P669</f>
        <v>0</v>
      </c>
      <c r="Q221" s="87">
        <f>Variety!Q669</f>
        <v>0</v>
      </c>
    </row>
    <row r="222" spans="2:17" s="55" customFormat="1">
      <c r="B222" s="492"/>
      <c r="C222" s="120" t="s">
        <v>158</v>
      </c>
      <c r="D222" s="124">
        <f>Variety!D670</f>
        <v>0</v>
      </c>
      <c r="E222" s="88">
        <f>Variety!E670</f>
        <v>0</v>
      </c>
      <c r="F222" s="87">
        <f>Variety!F670</f>
        <v>0</v>
      </c>
      <c r="G222" s="126">
        <f>Variety!G670</f>
        <v>0</v>
      </c>
      <c r="H222" s="90">
        <f>Variety!H670</f>
        <v>0</v>
      </c>
      <c r="I222" s="258">
        <f>Variety!I670</f>
        <v>0</v>
      </c>
      <c r="J222" s="259">
        <f>Variety!J670</f>
        <v>0</v>
      </c>
      <c r="K222" s="87">
        <f>Variety!K670</f>
        <v>0</v>
      </c>
      <c r="L222" s="125">
        <f>Variety!L670</f>
        <v>0</v>
      </c>
      <c r="M222" s="89">
        <f>Variety!M670</f>
        <v>0</v>
      </c>
      <c r="N222" s="87">
        <f>Variety!N670</f>
        <v>0</v>
      </c>
      <c r="O222" s="124">
        <f>Variety!O670</f>
        <v>0</v>
      </c>
      <c r="P222" s="88">
        <f>Variety!P670</f>
        <v>0</v>
      </c>
      <c r="Q222" s="87">
        <f>Variety!Q670</f>
        <v>0</v>
      </c>
    </row>
    <row r="223" spans="2:17" s="55" customFormat="1">
      <c r="B223" s="492"/>
      <c r="C223" s="120" t="s">
        <v>156</v>
      </c>
      <c r="D223" s="124">
        <f>Variety!D671</f>
        <v>0</v>
      </c>
      <c r="E223" s="88">
        <f>Variety!E671</f>
        <v>0</v>
      </c>
      <c r="F223" s="87">
        <f>Variety!F671</f>
        <v>0</v>
      </c>
      <c r="G223" s="126">
        <f>Variety!G671</f>
        <v>0</v>
      </c>
      <c r="H223" s="90">
        <f>Variety!H671</f>
        <v>0</v>
      </c>
      <c r="I223" s="258">
        <f>Variety!I671</f>
        <v>0</v>
      </c>
      <c r="J223" s="259">
        <f>Variety!J671</f>
        <v>0</v>
      </c>
      <c r="K223" s="87">
        <f>Variety!K671</f>
        <v>0</v>
      </c>
      <c r="L223" s="125">
        <f>Variety!L671</f>
        <v>0</v>
      </c>
      <c r="M223" s="89">
        <f>Variety!M671</f>
        <v>0</v>
      </c>
      <c r="N223" s="87">
        <f>Variety!N671</f>
        <v>0</v>
      </c>
      <c r="O223" s="124">
        <f>Variety!O671</f>
        <v>0</v>
      </c>
      <c r="P223" s="88">
        <f>Variety!P671</f>
        <v>0</v>
      </c>
      <c r="Q223" s="87">
        <f>Variety!Q671</f>
        <v>0</v>
      </c>
    </row>
    <row r="224" spans="2:17" s="55" customFormat="1">
      <c r="B224" s="492"/>
      <c r="C224" s="120" t="s">
        <v>166</v>
      </c>
      <c r="D224" s="124">
        <f>Variety!D672</f>
        <v>0</v>
      </c>
      <c r="E224" s="88">
        <f>Variety!E672</f>
        <v>0</v>
      </c>
      <c r="F224" s="87">
        <f>Variety!F672</f>
        <v>0</v>
      </c>
      <c r="G224" s="126">
        <f>Variety!G672</f>
        <v>0</v>
      </c>
      <c r="H224" s="90">
        <f>Variety!H672</f>
        <v>0</v>
      </c>
      <c r="I224" s="258">
        <f>Variety!I672</f>
        <v>0</v>
      </c>
      <c r="J224" s="259">
        <f>Variety!J672</f>
        <v>0</v>
      </c>
      <c r="K224" s="87">
        <f>Variety!K672</f>
        <v>0</v>
      </c>
      <c r="L224" s="125">
        <f>Variety!L672</f>
        <v>0</v>
      </c>
      <c r="M224" s="89">
        <f>Variety!M672</f>
        <v>0</v>
      </c>
      <c r="N224" s="87">
        <f>Variety!N672</f>
        <v>0</v>
      </c>
      <c r="O224" s="124">
        <f>Variety!O672</f>
        <v>0</v>
      </c>
      <c r="P224" s="88">
        <f>Variety!P672</f>
        <v>0</v>
      </c>
      <c r="Q224" s="87">
        <f>Variety!Q672</f>
        <v>0</v>
      </c>
    </row>
    <row r="225" spans="2:17" s="55" customFormat="1">
      <c r="B225" s="492"/>
      <c r="C225" s="120" t="s">
        <v>186</v>
      </c>
      <c r="D225" s="124">
        <f>Variety!D673</f>
        <v>0</v>
      </c>
      <c r="E225" s="88">
        <f>Variety!E673</f>
        <v>0</v>
      </c>
      <c r="F225" s="87">
        <f>Variety!F673</f>
        <v>0</v>
      </c>
      <c r="G225" s="126">
        <f>Variety!G673</f>
        <v>0</v>
      </c>
      <c r="H225" s="90">
        <f>Variety!H673</f>
        <v>0</v>
      </c>
      <c r="I225" s="258">
        <f>Variety!I673</f>
        <v>0</v>
      </c>
      <c r="J225" s="259">
        <f>Variety!J673</f>
        <v>0</v>
      </c>
      <c r="K225" s="87">
        <f>Variety!K673</f>
        <v>0</v>
      </c>
      <c r="L225" s="125">
        <f>Variety!L673</f>
        <v>0</v>
      </c>
      <c r="M225" s="89">
        <f>Variety!M673</f>
        <v>0</v>
      </c>
      <c r="N225" s="87">
        <f>Variety!N673</f>
        <v>0</v>
      </c>
      <c r="O225" s="124">
        <f>Variety!O673</f>
        <v>0</v>
      </c>
      <c r="P225" s="88">
        <f>Variety!P673</f>
        <v>0</v>
      </c>
      <c r="Q225" s="87">
        <f>Variety!Q673</f>
        <v>0</v>
      </c>
    </row>
    <row r="226" spans="2:17" s="55" customFormat="1">
      <c r="B226" s="492"/>
      <c r="C226" s="120" t="s">
        <v>181</v>
      </c>
      <c r="D226" s="124">
        <f>Variety!D674</f>
        <v>0</v>
      </c>
      <c r="E226" s="88">
        <f>Variety!E674</f>
        <v>0</v>
      </c>
      <c r="F226" s="87">
        <f>Variety!F674</f>
        <v>0</v>
      </c>
      <c r="G226" s="126">
        <f>Variety!G674</f>
        <v>0</v>
      </c>
      <c r="H226" s="90">
        <f>Variety!H674</f>
        <v>0</v>
      </c>
      <c r="I226" s="258">
        <f>Variety!I674</f>
        <v>0</v>
      </c>
      <c r="J226" s="259">
        <f>Variety!J674</f>
        <v>0</v>
      </c>
      <c r="K226" s="87">
        <f>Variety!K674</f>
        <v>0</v>
      </c>
      <c r="L226" s="125">
        <f>Variety!L674</f>
        <v>0</v>
      </c>
      <c r="M226" s="89">
        <f>Variety!M674</f>
        <v>0</v>
      </c>
      <c r="N226" s="87">
        <f>Variety!N674</f>
        <v>0</v>
      </c>
      <c r="O226" s="124">
        <f>Variety!O674</f>
        <v>0</v>
      </c>
      <c r="P226" s="88">
        <f>Variety!P674</f>
        <v>0</v>
      </c>
      <c r="Q226" s="87">
        <f>Variety!Q674</f>
        <v>0</v>
      </c>
    </row>
    <row r="227" spans="2:17" s="55" customFormat="1">
      <c r="B227" s="492"/>
      <c r="C227" s="120" t="s">
        <v>159</v>
      </c>
      <c r="D227" s="124">
        <f>Variety!D675</f>
        <v>0</v>
      </c>
      <c r="E227" s="88">
        <f>Variety!E675</f>
        <v>0</v>
      </c>
      <c r="F227" s="87">
        <f>Variety!F675</f>
        <v>0</v>
      </c>
      <c r="G227" s="126">
        <f>Variety!G675</f>
        <v>0</v>
      </c>
      <c r="H227" s="90">
        <f>Variety!H675</f>
        <v>0</v>
      </c>
      <c r="I227" s="258">
        <f>Variety!I675</f>
        <v>0</v>
      </c>
      <c r="J227" s="259">
        <f>Variety!J675</f>
        <v>0</v>
      </c>
      <c r="K227" s="87">
        <f>Variety!K675</f>
        <v>0</v>
      </c>
      <c r="L227" s="125">
        <f>Variety!L675</f>
        <v>0</v>
      </c>
      <c r="M227" s="89">
        <f>Variety!M675</f>
        <v>0</v>
      </c>
      <c r="N227" s="87">
        <f>Variety!N675</f>
        <v>0</v>
      </c>
      <c r="O227" s="124">
        <f>Variety!O675</f>
        <v>0</v>
      </c>
      <c r="P227" s="88">
        <f>Variety!P675</f>
        <v>0</v>
      </c>
      <c r="Q227" s="87">
        <f>Variety!Q675</f>
        <v>0</v>
      </c>
    </row>
    <row r="228" spans="2:17" s="55" customFormat="1">
      <c r="B228" s="492"/>
      <c r="C228" s="120" t="s">
        <v>161</v>
      </c>
      <c r="D228" s="124">
        <f>Variety!D676</f>
        <v>0</v>
      </c>
      <c r="E228" s="88">
        <f>Variety!E676</f>
        <v>0</v>
      </c>
      <c r="F228" s="87">
        <f>Variety!F676</f>
        <v>0</v>
      </c>
      <c r="G228" s="126">
        <f>Variety!G676</f>
        <v>0</v>
      </c>
      <c r="H228" s="90">
        <f>Variety!H676</f>
        <v>0</v>
      </c>
      <c r="I228" s="258">
        <f>Variety!I676</f>
        <v>0</v>
      </c>
      <c r="J228" s="259">
        <f>Variety!J676</f>
        <v>0</v>
      </c>
      <c r="K228" s="87">
        <f>Variety!K676</f>
        <v>0</v>
      </c>
      <c r="L228" s="125">
        <f>Variety!L676</f>
        <v>0</v>
      </c>
      <c r="M228" s="89">
        <f>Variety!M676</f>
        <v>0</v>
      </c>
      <c r="N228" s="87">
        <f>Variety!N676</f>
        <v>0</v>
      </c>
      <c r="O228" s="124">
        <f>Variety!O676</f>
        <v>0</v>
      </c>
      <c r="P228" s="88">
        <f>Variety!P676</f>
        <v>0</v>
      </c>
      <c r="Q228" s="87">
        <f>Variety!Q676</f>
        <v>0</v>
      </c>
    </row>
    <row r="229" spans="2:17" s="55" customFormat="1">
      <c r="B229" s="492"/>
      <c r="C229" s="120" t="s">
        <v>177</v>
      </c>
      <c r="D229" s="124">
        <f>Variety!D677</f>
        <v>0</v>
      </c>
      <c r="E229" s="88">
        <f>Variety!E677</f>
        <v>0</v>
      </c>
      <c r="F229" s="87">
        <f>Variety!F677</f>
        <v>0</v>
      </c>
      <c r="G229" s="126">
        <f>Variety!G677</f>
        <v>0</v>
      </c>
      <c r="H229" s="90">
        <f>Variety!H677</f>
        <v>0</v>
      </c>
      <c r="I229" s="258">
        <f>Variety!I677</f>
        <v>0</v>
      </c>
      <c r="J229" s="259">
        <f>Variety!J677</f>
        <v>0</v>
      </c>
      <c r="K229" s="87">
        <f>Variety!K677</f>
        <v>0</v>
      </c>
      <c r="L229" s="125">
        <f>Variety!L677</f>
        <v>0</v>
      </c>
      <c r="M229" s="89">
        <f>Variety!M677</f>
        <v>0</v>
      </c>
      <c r="N229" s="87">
        <f>Variety!N677</f>
        <v>0</v>
      </c>
      <c r="O229" s="124">
        <f>Variety!O677</f>
        <v>0</v>
      </c>
      <c r="P229" s="88">
        <f>Variety!P677</f>
        <v>0</v>
      </c>
      <c r="Q229" s="87">
        <f>Variety!Q677</f>
        <v>0</v>
      </c>
    </row>
    <row r="230" spans="2:17" s="55" customFormat="1">
      <c r="B230" s="492"/>
      <c r="C230" s="120" t="s">
        <v>164</v>
      </c>
      <c r="D230" s="124">
        <f>Variety!D678</f>
        <v>0</v>
      </c>
      <c r="E230" s="88">
        <f>Variety!E678</f>
        <v>0</v>
      </c>
      <c r="F230" s="87">
        <f>Variety!F678</f>
        <v>0</v>
      </c>
      <c r="G230" s="126">
        <f>Variety!G678</f>
        <v>0</v>
      </c>
      <c r="H230" s="90">
        <f>Variety!H678</f>
        <v>0</v>
      </c>
      <c r="I230" s="258">
        <f>Variety!I678</f>
        <v>0</v>
      </c>
      <c r="J230" s="259">
        <f>Variety!J678</f>
        <v>0</v>
      </c>
      <c r="K230" s="87">
        <f>Variety!K678</f>
        <v>0</v>
      </c>
      <c r="L230" s="125">
        <f>Variety!L678</f>
        <v>0</v>
      </c>
      <c r="M230" s="89">
        <f>Variety!M678</f>
        <v>0</v>
      </c>
      <c r="N230" s="87">
        <f>Variety!N678</f>
        <v>0</v>
      </c>
      <c r="O230" s="124">
        <f>Variety!O678</f>
        <v>0</v>
      </c>
      <c r="P230" s="88">
        <f>Variety!P678</f>
        <v>0</v>
      </c>
      <c r="Q230" s="87">
        <f>Variety!Q678</f>
        <v>0</v>
      </c>
    </row>
    <row r="231" spans="2:17" s="55" customFormat="1">
      <c r="B231" s="492"/>
      <c r="C231" s="120" t="s">
        <v>190</v>
      </c>
      <c r="D231" s="124">
        <f>Variety!D679</f>
        <v>0</v>
      </c>
      <c r="E231" s="88">
        <f>Variety!E679</f>
        <v>0</v>
      </c>
      <c r="F231" s="87">
        <f>Variety!F679</f>
        <v>0</v>
      </c>
      <c r="G231" s="126">
        <f>Variety!G679</f>
        <v>0</v>
      </c>
      <c r="H231" s="90">
        <f>Variety!H679</f>
        <v>0</v>
      </c>
      <c r="I231" s="258">
        <f>Variety!I679</f>
        <v>0</v>
      </c>
      <c r="J231" s="259">
        <f>Variety!J679</f>
        <v>0</v>
      </c>
      <c r="K231" s="87">
        <f>Variety!K679</f>
        <v>0</v>
      </c>
      <c r="L231" s="125">
        <f>Variety!L679</f>
        <v>0</v>
      </c>
      <c r="M231" s="89">
        <f>Variety!M679</f>
        <v>0</v>
      </c>
      <c r="N231" s="87">
        <f>Variety!N679</f>
        <v>0</v>
      </c>
      <c r="O231" s="124">
        <f>Variety!O679</f>
        <v>0</v>
      </c>
      <c r="P231" s="88">
        <f>Variety!P679</f>
        <v>0</v>
      </c>
      <c r="Q231" s="87">
        <f>Variety!Q679</f>
        <v>0</v>
      </c>
    </row>
    <row r="232" spans="2:17" s="55" customFormat="1">
      <c r="B232" s="492"/>
      <c r="C232" s="120" t="s">
        <v>180</v>
      </c>
      <c r="D232" s="124">
        <f>Variety!D680</f>
        <v>0</v>
      </c>
      <c r="E232" s="88">
        <f>Variety!E680</f>
        <v>0</v>
      </c>
      <c r="F232" s="87">
        <f>Variety!F680</f>
        <v>0</v>
      </c>
      <c r="G232" s="126">
        <f>Variety!G680</f>
        <v>0</v>
      </c>
      <c r="H232" s="90">
        <f>Variety!H680</f>
        <v>0</v>
      </c>
      <c r="I232" s="258">
        <f>Variety!I680</f>
        <v>0</v>
      </c>
      <c r="J232" s="259">
        <f>Variety!J680</f>
        <v>0</v>
      </c>
      <c r="K232" s="87">
        <f>Variety!K680</f>
        <v>0</v>
      </c>
      <c r="L232" s="125">
        <f>Variety!L680</f>
        <v>0</v>
      </c>
      <c r="M232" s="89">
        <f>Variety!M680</f>
        <v>0</v>
      </c>
      <c r="N232" s="87">
        <f>Variety!N680</f>
        <v>0</v>
      </c>
      <c r="O232" s="124">
        <f>Variety!O680</f>
        <v>0</v>
      </c>
      <c r="P232" s="88">
        <f>Variety!P680</f>
        <v>0</v>
      </c>
      <c r="Q232" s="87">
        <f>Variety!Q680</f>
        <v>0</v>
      </c>
    </row>
    <row r="233" spans="2:17" s="55" customFormat="1">
      <c r="B233" s="492"/>
      <c r="C233" s="120" t="s">
        <v>185</v>
      </c>
      <c r="D233" s="124">
        <f>Variety!D681</f>
        <v>0</v>
      </c>
      <c r="E233" s="88">
        <f>Variety!E681</f>
        <v>0</v>
      </c>
      <c r="F233" s="87">
        <f>Variety!F681</f>
        <v>0</v>
      </c>
      <c r="G233" s="126">
        <f>Variety!G681</f>
        <v>0</v>
      </c>
      <c r="H233" s="90">
        <f>Variety!H681</f>
        <v>0</v>
      </c>
      <c r="I233" s="258">
        <f>Variety!I681</f>
        <v>0</v>
      </c>
      <c r="J233" s="259">
        <f>Variety!J681</f>
        <v>0</v>
      </c>
      <c r="K233" s="87">
        <f>Variety!K681</f>
        <v>0</v>
      </c>
      <c r="L233" s="125">
        <f>Variety!L681</f>
        <v>0</v>
      </c>
      <c r="M233" s="89">
        <f>Variety!M681</f>
        <v>0</v>
      </c>
      <c r="N233" s="87">
        <f>Variety!N681</f>
        <v>0</v>
      </c>
      <c r="O233" s="124">
        <f>Variety!O681</f>
        <v>0</v>
      </c>
      <c r="P233" s="88">
        <f>Variety!P681</f>
        <v>0</v>
      </c>
      <c r="Q233" s="87">
        <f>Variety!Q681</f>
        <v>0</v>
      </c>
    </row>
    <row r="234" spans="2:17" s="55" customFormat="1">
      <c r="B234" s="492"/>
      <c r="C234" s="120" t="s">
        <v>163</v>
      </c>
      <c r="D234" s="124">
        <f>Variety!D682</f>
        <v>0</v>
      </c>
      <c r="E234" s="88">
        <f>Variety!E682</f>
        <v>0</v>
      </c>
      <c r="F234" s="87">
        <f>Variety!F682</f>
        <v>0</v>
      </c>
      <c r="G234" s="126">
        <f>Variety!G682</f>
        <v>0</v>
      </c>
      <c r="H234" s="90">
        <f>Variety!H682</f>
        <v>0</v>
      </c>
      <c r="I234" s="258">
        <f>Variety!I682</f>
        <v>0</v>
      </c>
      <c r="J234" s="259">
        <f>Variety!J682</f>
        <v>0</v>
      </c>
      <c r="K234" s="87">
        <f>Variety!K682</f>
        <v>0</v>
      </c>
      <c r="L234" s="125">
        <f>Variety!L682</f>
        <v>0</v>
      </c>
      <c r="M234" s="89">
        <f>Variety!M682</f>
        <v>0</v>
      </c>
      <c r="N234" s="87">
        <f>Variety!N682</f>
        <v>0</v>
      </c>
      <c r="O234" s="124">
        <f>Variety!O682</f>
        <v>0</v>
      </c>
      <c r="P234" s="88">
        <f>Variety!P682</f>
        <v>0</v>
      </c>
      <c r="Q234" s="87">
        <f>Variety!Q682</f>
        <v>0</v>
      </c>
    </row>
    <row r="235" spans="2:17" s="55" customFormat="1">
      <c r="B235" s="492"/>
      <c r="C235" s="120" t="s">
        <v>175</v>
      </c>
      <c r="D235" s="124">
        <f>Variety!D683</f>
        <v>0</v>
      </c>
      <c r="E235" s="88">
        <f>Variety!E683</f>
        <v>0</v>
      </c>
      <c r="F235" s="87">
        <f>Variety!F683</f>
        <v>0</v>
      </c>
      <c r="G235" s="126">
        <f>Variety!G683</f>
        <v>0</v>
      </c>
      <c r="H235" s="90">
        <f>Variety!H683</f>
        <v>0</v>
      </c>
      <c r="I235" s="258">
        <f>Variety!I683</f>
        <v>0</v>
      </c>
      <c r="J235" s="259">
        <f>Variety!J683</f>
        <v>0</v>
      </c>
      <c r="K235" s="87">
        <f>Variety!K683</f>
        <v>0</v>
      </c>
      <c r="L235" s="125">
        <f>Variety!L683</f>
        <v>0</v>
      </c>
      <c r="M235" s="89">
        <f>Variety!M683</f>
        <v>0</v>
      </c>
      <c r="N235" s="87">
        <f>Variety!N683</f>
        <v>0</v>
      </c>
      <c r="O235" s="124">
        <f>Variety!O683</f>
        <v>0</v>
      </c>
      <c r="P235" s="88">
        <f>Variety!P683</f>
        <v>0</v>
      </c>
      <c r="Q235" s="87">
        <f>Variety!Q683</f>
        <v>0</v>
      </c>
    </row>
    <row r="236" spans="2:17" s="55" customFormat="1">
      <c r="B236" s="492"/>
      <c r="C236" s="120" t="s">
        <v>207</v>
      </c>
      <c r="D236" s="124">
        <f>Variety!D684</f>
        <v>0</v>
      </c>
      <c r="E236" s="88">
        <f>Variety!E684</f>
        <v>0</v>
      </c>
      <c r="F236" s="87">
        <f>Variety!F684</f>
        <v>0</v>
      </c>
      <c r="G236" s="126">
        <f>Variety!G684</f>
        <v>0</v>
      </c>
      <c r="H236" s="90">
        <f>Variety!H684</f>
        <v>0</v>
      </c>
      <c r="I236" s="258">
        <f>Variety!I684</f>
        <v>0</v>
      </c>
      <c r="J236" s="259">
        <f>Variety!J684</f>
        <v>0</v>
      </c>
      <c r="K236" s="87">
        <f>Variety!K684</f>
        <v>0</v>
      </c>
      <c r="L236" s="125">
        <f>Variety!L684</f>
        <v>0</v>
      </c>
      <c r="M236" s="89">
        <f>Variety!M684</f>
        <v>0</v>
      </c>
      <c r="N236" s="87">
        <f>Variety!N684</f>
        <v>0</v>
      </c>
      <c r="O236" s="124">
        <f>Variety!O684</f>
        <v>0</v>
      </c>
      <c r="P236" s="88">
        <f>Variety!P684</f>
        <v>0</v>
      </c>
      <c r="Q236" s="87">
        <f>Variety!Q684</f>
        <v>0</v>
      </c>
    </row>
    <row r="237" spans="2:17" s="55" customFormat="1">
      <c r="B237" s="492"/>
      <c r="C237" s="120" t="s">
        <v>208</v>
      </c>
      <c r="D237" s="124">
        <f>Variety!D685</f>
        <v>0</v>
      </c>
      <c r="E237" s="88">
        <f>Variety!E685</f>
        <v>0</v>
      </c>
      <c r="F237" s="87">
        <f>Variety!F685</f>
        <v>0</v>
      </c>
      <c r="G237" s="126">
        <f>Variety!G685</f>
        <v>0</v>
      </c>
      <c r="H237" s="90">
        <f>Variety!H685</f>
        <v>0</v>
      </c>
      <c r="I237" s="258">
        <f>Variety!I685</f>
        <v>0</v>
      </c>
      <c r="J237" s="259">
        <f>Variety!J685</f>
        <v>0</v>
      </c>
      <c r="K237" s="87">
        <f>Variety!K685</f>
        <v>0</v>
      </c>
      <c r="L237" s="125">
        <f>Variety!L685</f>
        <v>0</v>
      </c>
      <c r="M237" s="89">
        <f>Variety!M685</f>
        <v>0</v>
      </c>
      <c r="N237" s="87">
        <f>Variety!N685</f>
        <v>0</v>
      </c>
      <c r="O237" s="124">
        <f>Variety!O685</f>
        <v>0</v>
      </c>
      <c r="P237" s="88">
        <f>Variety!P685</f>
        <v>0</v>
      </c>
      <c r="Q237" s="87">
        <f>Variety!Q685</f>
        <v>0</v>
      </c>
    </row>
    <row r="238" spans="2:17" s="55" customFormat="1">
      <c r="B238" s="492"/>
      <c r="C238" s="120" t="s">
        <v>239</v>
      </c>
      <c r="D238" s="124">
        <f>Variety!D686</f>
        <v>0</v>
      </c>
      <c r="E238" s="88">
        <f>Variety!E686</f>
        <v>0</v>
      </c>
      <c r="F238" s="87">
        <f>Variety!F686</f>
        <v>0</v>
      </c>
      <c r="G238" s="126">
        <f>Variety!G686</f>
        <v>0</v>
      </c>
      <c r="H238" s="90">
        <f>Variety!H686</f>
        <v>0</v>
      </c>
      <c r="I238" s="258">
        <f>Variety!I686</f>
        <v>0</v>
      </c>
      <c r="J238" s="259">
        <f>Variety!J686</f>
        <v>0</v>
      </c>
      <c r="K238" s="87">
        <f>Variety!K686</f>
        <v>0</v>
      </c>
      <c r="L238" s="125">
        <f>Variety!L686</f>
        <v>0</v>
      </c>
      <c r="M238" s="89">
        <f>Variety!M686</f>
        <v>0</v>
      </c>
      <c r="N238" s="87">
        <f>Variety!N686</f>
        <v>0</v>
      </c>
      <c r="O238" s="124">
        <f>Variety!O686</f>
        <v>0</v>
      </c>
      <c r="P238" s="88">
        <f>Variety!P686</f>
        <v>0</v>
      </c>
      <c r="Q238" s="87">
        <f>Variety!Q686</f>
        <v>0</v>
      </c>
    </row>
    <row r="239" spans="2:17" s="55" customFormat="1">
      <c r="B239" s="492"/>
      <c r="C239" s="120" t="s">
        <v>209</v>
      </c>
      <c r="D239" s="124">
        <f>Variety!D687</f>
        <v>0</v>
      </c>
      <c r="E239" s="88">
        <f>Variety!E687</f>
        <v>0</v>
      </c>
      <c r="F239" s="87">
        <f>Variety!F687</f>
        <v>0</v>
      </c>
      <c r="G239" s="126">
        <f>Variety!G687</f>
        <v>0</v>
      </c>
      <c r="H239" s="90">
        <f>Variety!H687</f>
        <v>0</v>
      </c>
      <c r="I239" s="258">
        <f>Variety!I687</f>
        <v>0</v>
      </c>
      <c r="J239" s="259">
        <f>Variety!J687</f>
        <v>0</v>
      </c>
      <c r="K239" s="87">
        <f>Variety!K687</f>
        <v>0</v>
      </c>
      <c r="L239" s="125">
        <f>Variety!L687</f>
        <v>0</v>
      </c>
      <c r="M239" s="89">
        <f>Variety!M687</f>
        <v>0</v>
      </c>
      <c r="N239" s="87">
        <f>Variety!N687</f>
        <v>0</v>
      </c>
      <c r="O239" s="124">
        <f>Variety!O687</f>
        <v>0</v>
      </c>
      <c r="P239" s="88">
        <f>Variety!P687</f>
        <v>0</v>
      </c>
      <c r="Q239" s="87">
        <f>Variety!Q687</f>
        <v>0</v>
      </c>
    </row>
    <row r="240" spans="2:17" s="55" customFormat="1" ht="15" thickBot="1">
      <c r="B240" s="493"/>
      <c r="C240" s="95" t="s">
        <v>210</v>
      </c>
      <c r="D240" s="121">
        <f>Variety!D688</f>
        <v>0</v>
      </c>
      <c r="E240" s="84">
        <f>Variety!E688</f>
        <v>0</v>
      </c>
      <c r="F240" s="83">
        <f>Variety!F688</f>
        <v>0</v>
      </c>
      <c r="G240" s="123">
        <f>Variety!G688</f>
        <v>0</v>
      </c>
      <c r="H240" s="86">
        <f>Variety!H688</f>
        <v>0</v>
      </c>
      <c r="I240" s="260">
        <f>Variety!I688</f>
        <v>0</v>
      </c>
      <c r="J240" s="261">
        <f>Variety!J688</f>
        <v>0</v>
      </c>
      <c r="K240" s="83">
        <f>Variety!K688</f>
        <v>0</v>
      </c>
      <c r="L240" s="122">
        <f>Variety!L688</f>
        <v>0</v>
      </c>
      <c r="M240" s="85">
        <f>Variety!M688</f>
        <v>0</v>
      </c>
      <c r="N240" s="83">
        <f>Variety!N688</f>
        <v>0</v>
      </c>
      <c r="O240" s="121">
        <f>Variety!O688</f>
        <v>0</v>
      </c>
      <c r="P240" s="84">
        <f>Variety!P688</f>
        <v>0</v>
      </c>
      <c r="Q240" s="83">
        <f>Variety!Q688</f>
        <v>0</v>
      </c>
    </row>
    <row r="242" spans="2:17" ht="23.5">
      <c r="B242" s="498" t="s">
        <v>212</v>
      </c>
      <c r="C242" s="498"/>
      <c r="D242" s="498"/>
      <c r="E242" s="498"/>
      <c r="F242" s="498"/>
      <c r="G242" s="498"/>
      <c r="H242" s="498"/>
      <c r="I242" s="498"/>
      <c r="J242" s="498"/>
      <c r="K242" s="498"/>
      <c r="L242" s="498"/>
      <c r="M242" s="498"/>
      <c r="N242" s="498"/>
      <c r="O242" s="498"/>
      <c r="P242" s="498"/>
      <c r="Q242" s="498"/>
    </row>
    <row r="243" spans="2:17">
      <c r="B243" s="499" t="s">
        <v>16</v>
      </c>
      <c r="C243" s="499"/>
      <c r="D243" s="499"/>
      <c r="E243" s="499"/>
      <c r="F243" s="499"/>
      <c r="G243" s="499"/>
      <c r="H243" s="499"/>
      <c r="I243" s="499"/>
      <c r="J243" s="499"/>
      <c r="K243" s="499"/>
      <c r="L243" s="499"/>
      <c r="M243" s="499"/>
      <c r="N243" s="499"/>
      <c r="O243" s="499"/>
      <c r="P243" s="499"/>
      <c r="Q243" s="499"/>
    </row>
    <row r="244" spans="2:17" ht="15" thickBot="1">
      <c r="B244" s="499" t="str">
        <f>'HOME PAGE'!H6</f>
        <v>YTD ENDING 07-14-2024</v>
      </c>
      <c r="C244" s="499"/>
      <c r="D244" s="499"/>
      <c r="E244" s="499"/>
      <c r="F244" s="499"/>
      <c r="G244" s="499"/>
      <c r="H244" s="499"/>
      <c r="I244" s="499"/>
      <c r="J244" s="499"/>
      <c r="K244" s="499"/>
      <c r="L244" s="499"/>
      <c r="M244" s="499"/>
      <c r="N244" s="499"/>
      <c r="O244" s="499"/>
      <c r="P244" s="499"/>
      <c r="Q244" s="499"/>
    </row>
    <row r="245" spans="2:17">
      <c r="D245" s="505" t="s">
        <v>70</v>
      </c>
      <c r="E245" s="506"/>
      <c r="F245" s="507"/>
      <c r="G245" s="508" t="s">
        <v>19</v>
      </c>
      <c r="H245" s="509"/>
      <c r="I245" s="505" t="s">
        <v>20</v>
      </c>
      <c r="J245" s="506"/>
      <c r="K245" s="507"/>
      <c r="L245" s="508" t="s">
        <v>21</v>
      </c>
      <c r="M245" s="506"/>
      <c r="N245" s="509"/>
      <c r="O245" s="505" t="s">
        <v>22</v>
      </c>
      <c r="P245" s="506"/>
      <c r="Q245" s="507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Data'!D87</f>
        <v>0</v>
      </c>
      <c r="E247" s="425">
        <f>'Segment Data'!E87</f>
        <v>0</v>
      </c>
      <c r="F247" s="426">
        <f>'Segment Data'!F87</f>
        <v>0</v>
      </c>
      <c r="G247" s="427">
        <f>'Segment Data'!G87</f>
        <v>0</v>
      </c>
      <c r="H247" s="428">
        <f>'Segment Data'!H87</f>
        <v>0</v>
      </c>
      <c r="I247" s="429">
        <f>'Segment Data'!I87</f>
        <v>0</v>
      </c>
      <c r="J247" s="430">
        <f>'Segment Data'!J87</f>
        <v>0</v>
      </c>
      <c r="K247" s="426">
        <f>'Segment Data'!K87</f>
        <v>0</v>
      </c>
      <c r="L247" s="431">
        <f>'Segment Data'!L87</f>
        <v>0</v>
      </c>
      <c r="M247" s="432">
        <f>'Segment Data'!M87</f>
        <v>0</v>
      </c>
      <c r="N247" s="426">
        <f>'Segment Data'!N87</f>
        <v>0</v>
      </c>
      <c r="O247" s="424">
        <f>'Segment Data'!O87</f>
        <v>0</v>
      </c>
      <c r="P247" s="425">
        <f>'Segment Data'!P87</f>
        <v>0</v>
      </c>
      <c r="Q247" s="426">
        <f>'Segment Data'!Q87</f>
        <v>0</v>
      </c>
    </row>
    <row r="248" spans="2:17">
      <c r="B248" s="491" t="s">
        <v>66</v>
      </c>
      <c r="C248" s="421" t="s">
        <v>194</v>
      </c>
      <c r="D248" s="355">
        <f>'Segment Data'!D88</f>
        <v>0</v>
      </c>
      <c r="E248" s="347">
        <f>'Segment Data'!E88</f>
        <v>0</v>
      </c>
      <c r="F248" s="114">
        <f>'Segment Data'!F88</f>
        <v>0</v>
      </c>
      <c r="G248" s="348">
        <f>'Segment Data'!G88</f>
        <v>0</v>
      </c>
      <c r="H248" s="115">
        <f>'Segment Data'!H88</f>
        <v>0</v>
      </c>
      <c r="I248" s="349">
        <f>'Segment Data'!I88</f>
        <v>0</v>
      </c>
      <c r="J248" s="350">
        <f>'Segment Data'!J88</f>
        <v>0</v>
      </c>
      <c r="K248" s="114">
        <f>'Segment Data'!K88</f>
        <v>0</v>
      </c>
      <c r="L248" s="351">
        <f>'Segment Data'!L88</f>
        <v>0</v>
      </c>
      <c r="M248" s="352">
        <f>'Segment Data'!M88</f>
        <v>0</v>
      </c>
      <c r="N248" s="114">
        <f>'Segment Data'!N88</f>
        <v>0</v>
      </c>
      <c r="O248" s="353">
        <f>'Segment Data'!O88</f>
        <v>0</v>
      </c>
      <c r="P248" s="354">
        <f>'Segment Data'!P88</f>
        <v>0</v>
      </c>
      <c r="Q248" s="114">
        <f>'Segment Data'!Q88</f>
        <v>0</v>
      </c>
    </row>
    <row r="249" spans="2:17">
      <c r="B249" s="492"/>
      <c r="C249" s="421" t="s">
        <v>195</v>
      </c>
      <c r="D249" s="355">
        <f>'Segment Data'!D89</f>
        <v>0</v>
      </c>
      <c r="E249" s="347">
        <f>'Segment Data'!E89</f>
        <v>0</v>
      </c>
      <c r="F249" s="114">
        <f>'Segment Data'!F89</f>
        <v>0</v>
      </c>
      <c r="G249" s="348">
        <f>'Segment Data'!G89</f>
        <v>0</v>
      </c>
      <c r="H249" s="115">
        <f>'Segment Data'!H89</f>
        <v>0</v>
      </c>
      <c r="I249" s="349">
        <f>'Segment Data'!I89</f>
        <v>0</v>
      </c>
      <c r="J249" s="350">
        <f>'Segment Data'!J89</f>
        <v>0</v>
      </c>
      <c r="K249" s="114">
        <f>'Segment Data'!K89</f>
        <v>0</v>
      </c>
      <c r="L249" s="351">
        <f>'Segment Data'!L89</f>
        <v>0</v>
      </c>
      <c r="M249" s="352">
        <f>'Segment Data'!M89</f>
        <v>0</v>
      </c>
      <c r="N249" s="114">
        <f>'Segment Data'!N89</f>
        <v>0</v>
      </c>
      <c r="O249" s="353">
        <f>'Segment Data'!O89</f>
        <v>0</v>
      </c>
      <c r="P249" s="354">
        <f>'Segment Data'!P89</f>
        <v>0</v>
      </c>
      <c r="Q249" s="114">
        <f>'Segment Data'!Q89</f>
        <v>0</v>
      </c>
    </row>
    <row r="250" spans="2:17">
      <c r="B250" s="492"/>
      <c r="C250" s="421" t="s">
        <v>293</v>
      </c>
      <c r="D250" s="355">
        <f>'Segment Data'!D90</f>
        <v>0</v>
      </c>
      <c r="E250" s="347">
        <f>'Segment Data'!E90</f>
        <v>0</v>
      </c>
      <c r="F250" s="114">
        <f>'Segment Data'!F90</f>
        <v>0</v>
      </c>
      <c r="G250" s="348">
        <f>'Segment Data'!G90</f>
        <v>0</v>
      </c>
      <c r="H250" s="115">
        <f>'Segment Data'!H90</f>
        <v>0</v>
      </c>
      <c r="I250" s="349">
        <f>'Segment Data'!I90</f>
        <v>0</v>
      </c>
      <c r="J250" s="350">
        <f>'Segment Data'!J90</f>
        <v>0</v>
      </c>
      <c r="K250" s="114">
        <f>'Segment Data'!K90</f>
        <v>0</v>
      </c>
      <c r="L250" s="351">
        <f>'Segment Data'!L90</f>
        <v>0</v>
      </c>
      <c r="M250" s="352">
        <f>'Segment Data'!M90</f>
        <v>0</v>
      </c>
      <c r="N250" s="114">
        <f>'Segment Data'!N90</f>
        <v>0</v>
      </c>
      <c r="O250" s="353">
        <f>'Segment Data'!O90</f>
        <v>0</v>
      </c>
      <c r="P250" s="354">
        <f>'Segment Data'!P90</f>
        <v>0</v>
      </c>
      <c r="Q250" s="114">
        <f>'Segment Data'!Q90</f>
        <v>0</v>
      </c>
    </row>
    <row r="251" spans="2:17">
      <c r="B251" s="492"/>
      <c r="C251" s="421" t="s">
        <v>193</v>
      </c>
      <c r="D251" s="355">
        <f>'Segment Data'!D91</f>
        <v>0</v>
      </c>
      <c r="E251" s="347">
        <f>'Segment Data'!E91</f>
        <v>0</v>
      </c>
      <c r="F251" s="114">
        <f>'Segment Data'!F91</f>
        <v>0</v>
      </c>
      <c r="G251" s="348">
        <f>'Segment Data'!G91</f>
        <v>0</v>
      </c>
      <c r="H251" s="115">
        <f>'Segment Data'!H91</f>
        <v>0</v>
      </c>
      <c r="I251" s="349">
        <f>'Segment Data'!I91</f>
        <v>0</v>
      </c>
      <c r="J251" s="350">
        <f>'Segment Data'!J91</f>
        <v>0</v>
      </c>
      <c r="K251" s="114">
        <f>'Segment Data'!K91</f>
        <v>0</v>
      </c>
      <c r="L251" s="351">
        <f>'Segment Data'!L91</f>
        <v>0</v>
      </c>
      <c r="M251" s="352">
        <f>'Segment Data'!M91</f>
        <v>0</v>
      </c>
      <c r="N251" s="114">
        <f>'Segment Data'!N91</f>
        <v>0</v>
      </c>
      <c r="O251" s="353">
        <f>'Segment Data'!O91</f>
        <v>0</v>
      </c>
      <c r="P251" s="354">
        <f>'Segment Data'!P91</f>
        <v>0</v>
      </c>
      <c r="Q251" s="114">
        <f>'Segment Data'!Q91</f>
        <v>0</v>
      </c>
    </row>
    <row r="252" spans="2:17" ht="15" thickBot="1">
      <c r="B252" s="493"/>
      <c r="C252" s="422" t="s">
        <v>292</v>
      </c>
      <c r="D252" s="356">
        <f>'Segment Data'!D92</f>
        <v>40764.227748601093</v>
      </c>
      <c r="E252" s="113">
        <f>'Segment Data'!E92</f>
        <v>-29899.624340953924</v>
      </c>
      <c r="F252" s="111">
        <f>'Segment Data'!F92</f>
        <v>-0.42312474421944873</v>
      </c>
      <c r="G252" s="171">
        <f>'Segment Data'!G92</f>
        <v>0.47974691467331354</v>
      </c>
      <c r="H252" s="112">
        <f>'Segment Data'!H92</f>
        <v>-0.29294852302925278</v>
      </c>
      <c r="I252" s="234">
        <f>'Segment Data'!I92</f>
        <v>32.973738835230549</v>
      </c>
      <c r="J252" s="235">
        <f>'Segment Data'!J92</f>
        <v>-0.33179379842174228</v>
      </c>
      <c r="K252" s="111">
        <f>'Segment Data'!K92</f>
        <v>-9.9621225719865539E-3</v>
      </c>
      <c r="L252" s="170">
        <f>'Segment Data'!L92</f>
        <v>1344148.9996022307</v>
      </c>
      <c r="M252" s="169">
        <f>'Segment Data'!M92</f>
        <v>-1009348.2321860227</v>
      </c>
      <c r="N252" s="111">
        <f>'Segment Data'!N92</f>
        <v>-0.42887164622628066</v>
      </c>
      <c r="O252" s="168">
        <f>'Segment Data'!O92</f>
        <v>329711.03075410693</v>
      </c>
      <c r="P252" s="167">
        <f>'Segment Data'!P92</f>
        <v>-264175.12689017167</v>
      </c>
      <c r="Q252" s="111">
        <f>'Segment Data'!Q92</f>
        <v>-0.44482452316796595</v>
      </c>
    </row>
    <row r="253" spans="2:17">
      <c r="B253" s="491" t="s">
        <v>151</v>
      </c>
      <c r="C253" s="224" t="s">
        <v>150</v>
      </c>
      <c r="D253" s="110">
        <f>Fat!D59</f>
        <v>0</v>
      </c>
      <c r="E253" s="109">
        <f>Fat!E59</f>
        <v>0</v>
      </c>
      <c r="F253" s="107">
        <f>Fat!F59</f>
        <v>0</v>
      </c>
      <c r="G253" s="223">
        <f>Fat!G59</f>
        <v>0</v>
      </c>
      <c r="H253" s="108">
        <f>Fat!H59</f>
        <v>0</v>
      </c>
      <c r="I253" s="236">
        <f>Fat!I59</f>
        <v>0</v>
      </c>
      <c r="J253" s="237">
        <f>Fat!J59</f>
        <v>0</v>
      </c>
      <c r="K253" s="107">
        <f>Fat!K59</f>
        <v>0</v>
      </c>
      <c r="L253" s="222">
        <f>Fat!L59</f>
        <v>0</v>
      </c>
      <c r="M253" s="221">
        <f>Fat!M59</f>
        <v>0</v>
      </c>
      <c r="N253" s="107">
        <f>Fat!N59</f>
        <v>0</v>
      </c>
      <c r="O253" s="225">
        <f>Fat!O59</f>
        <v>0</v>
      </c>
      <c r="P253" s="226">
        <f>Fat!P59</f>
        <v>0</v>
      </c>
      <c r="Q253" s="107">
        <f>Fat!Q59</f>
        <v>0</v>
      </c>
    </row>
    <row r="254" spans="2:17">
      <c r="B254" s="492"/>
      <c r="C254" s="220" t="s">
        <v>213</v>
      </c>
      <c r="D254" s="99">
        <f>Fat!D60</f>
        <v>0</v>
      </c>
      <c r="E254" s="98">
        <f>Fat!E60</f>
        <v>0</v>
      </c>
      <c r="F254" s="96">
        <f>Fat!F60</f>
        <v>0</v>
      </c>
      <c r="G254" s="203">
        <f>Fat!G60</f>
        <v>0</v>
      </c>
      <c r="H254" s="97">
        <f>Fat!H60</f>
        <v>0</v>
      </c>
      <c r="I254" s="238">
        <f>Fat!I60</f>
        <v>0</v>
      </c>
      <c r="J254" s="239">
        <f>Fat!J60</f>
        <v>0</v>
      </c>
      <c r="K254" s="96">
        <f>Fat!K60</f>
        <v>0</v>
      </c>
      <c r="L254" s="202">
        <f>Fat!L60</f>
        <v>0</v>
      </c>
      <c r="M254" s="201">
        <f>Fat!M60</f>
        <v>0</v>
      </c>
      <c r="N254" s="96">
        <f>Fat!N60</f>
        <v>0</v>
      </c>
      <c r="O254" s="200">
        <f>Fat!O60</f>
        <v>0</v>
      </c>
      <c r="P254" s="199">
        <f>Fat!P60</f>
        <v>0</v>
      </c>
      <c r="Q254" s="96">
        <f>Fat!Q60</f>
        <v>0</v>
      </c>
    </row>
    <row r="255" spans="2:17">
      <c r="B255" s="492"/>
      <c r="C255" s="220" t="s">
        <v>65</v>
      </c>
      <c r="D255" s="99">
        <f>Fat!D61</f>
        <v>0</v>
      </c>
      <c r="E255" s="98">
        <f>Fat!E61</f>
        <v>0</v>
      </c>
      <c r="F255" s="96">
        <f>Fat!F61</f>
        <v>0</v>
      </c>
      <c r="G255" s="203">
        <f>Fat!G61</f>
        <v>0</v>
      </c>
      <c r="H255" s="97">
        <f>Fat!H61</f>
        <v>0</v>
      </c>
      <c r="I255" s="238">
        <f>Fat!I61</f>
        <v>0</v>
      </c>
      <c r="J255" s="239">
        <f>Fat!J61</f>
        <v>0</v>
      </c>
      <c r="K255" s="96">
        <f>Fat!K61</f>
        <v>0</v>
      </c>
      <c r="L255" s="202">
        <f>Fat!L61</f>
        <v>0</v>
      </c>
      <c r="M255" s="201">
        <f>Fat!M61</f>
        <v>0</v>
      </c>
      <c r="N255" s="96">
        <f>Fat!N61</f>
        <v>0</v>
      </c>
      <c r="O255" s="200">
        <f>Fat!O61</f>
        <v>0</v>
      </c>
      <c r="P255" s="199">
        <f>Fat!P61</f>
        <v>0</v>
      </c>
      <c r="Q255" s="96">
        <f>Fat!Q61</f>
        <v>0</v>
      </c>
    </row>
    <row r="256" spans="2:17" ht="15" thickBot="1">
      <c r="B256" s="493"/>
      <c r="C256" s="227" t="s">
        <v>13</v>
      </c>
      <c r="D256" s="94">
        <f>Fat!D62</f>
        <v>61712.546573385596</v>
      </c>
      <c r="E256" s="93">
        <f>Fat!E62</f>
        <v>-14268.822473377251</v>
      </c>
      <c r="F256" s="91">
        <f>Fat!F62</f>
        <v>-0.18779370064516057</v>
      </c>
      <c r="G256" s="215">
        <f>Fat!G62</f>
        <v>0.72628393693122029</v>
      </c>
      <c r="H256" s="92">
        <f>Fat!H62</f>
        <v>-0.10455751137282376</v>
      </c>
      <c r="I256" s="240">
        <f>Fat!I62</f>
        <v>14.956048621285225</v>
      </c>
      <c r="J256" s="241">
        <f>Fat!J62</f>
        <v>0.51818416046591942</v>
      </c>
      <c r="K256" s="91">
        <f>Fat!K62</f>
        <v>3.5890637557385273E-2</v>
      </c>
      <c r="L256" s="214">
        <f>Fat!L62</f>
        <v>922975.84709488391</v>
      </c>
      <c r="M256" s="213">
        <f>Fat!M62</f>
        <v>-174032.86074976949</v>
      </c>
      <c r="N256" s="91">
        <f>Fat!N62</f>
        <v>-0.15864309873319088</v>
      </c>
      <c r="O256" s="212">
        <f>Fat!O62</f>
        <v>463447.04985761642</v>
      </c>
      <c r="P256" s="211">
        <f>Fat!P62</f>
        <v>-97367.042026045034</v>
      </c>
      <c r="Q256" s="91">
        <f>Fat!Q62</f>
        <v>-0.17361732423486145</v>
      </c>
    </row>
    <row r="257" spans="2:17">
      <c r="B257" s="491" t="s">
        <v>67</v>
      </c>
      <c r="C257" s="224" t="s">
        <v>148</v>
      </c>
      <c r="D257" s="110">
        <f>'Form Data'!D269</f>
        <v>0</v>
      </c>
      <c r="E257" s="109">
        <f>'Form Data'!E269</f>
        <v>0</v>
      </c>
      <c r="F257" s="107">
        <f>'Form Data'!F269</f>
        <v>0</v>
      </c>
      <c r="G257" s="223">
        <f>'Form Data'!G269</f>
        <v>0</v>
      </c>
      <c r="H257" s="108">
        <f>'Form Data'!H269</f>
        <v>0</v>
      </c>
      <c r="I257" s="236">
        <f>'Form Data'!I269</f>
        <v>0</v>
      </c>
      <c r="J257" s="237">
        <f>'Form Data'!J269</f>
        <v>0</v>
      </c>
      <c r="K257" s="107">
        <f>'Form Data'!K269</f>
        <v>0</v>
      </c>
      <c r="L257" s="222">
        <f>'Form Data'!L269</f>
        <v>0</v>
      </c>
      <c r="M257" s="221">
        <f>'Form Data'!M269</f>
        <v>0</v>
      </c>
      <c r="N257" s="107">
        <f>'Form Data'!N269</f>
        <v>0</v>
      </c>
      <c r="O257" s="225">
        <f>'Form Data'!O269</f>
        <v>0</v>
      </c>
      <c r="P257" s="226">
        <f>'Form Data'!P269</f>
        <v>0</v>
      </c>
      <c r="Q257" s="107">
        <f>'Form Data'!Q269</f>
        <v>0</v>
      </c>
    </row>
    <row r="258" spans="2:17">
      <c r="B258" s="492"/>
      <c r="C258" s="220" t="s">
        <v>147</v>
      </c>
      <c r="D258" s="99">
        <f>'Form Data'!D270</f>
        <v>0</v>
      </c>
      <c r="E258" s="98">
        <f>'Form Data'!E270</f>
        <v>0</v>
      </c>
      <c r="F258" s="96">
        <f>'Form Data'!F270</f>
        <v>0</v>
      </c>
      <c r="G258" s="203">
        <f>'Form Data'!G270</f>
        <v>0</v>
      </c>
      <c r="H258" s="97">
        <f>'Form Data'!H270</f>
        <v>0</v>
      </c>
      <c r="I258" s="238">
        <f>'Form Data'!I270</f>
        <v>0</v>
      </c>
      <c r="J258" s="239">
        <f>'Form Data'!J270</f>
        <v>0</v>
      </c>
      <c r="K258" s="96">
        <f>'Form Data'!K270</f>
        <v>0</v>
      </c>
      <c r="L258" s="202">
        <f>'Form Data'!L270</f>
        <v>0</v>
      </c>
      <c r="M258" s="201">
        <f>'Form Data'!M270</f>
        <v>0</v>
      </c>
      <c r="N258" s="96">
        <f>'Form Data'!N270</f>
        <v>0</v>
      </c>
      <c r="O258" s="200">
        <f>'Form Data'!O270</f>
        <v>0</v>
      </c>
      <c r="P258" s="199">
        <f>'Form Data'!P270</f>
        <v>0</v>
      </c>
      <c r="Q258" s="96">
        <f>'Form Data'!Q270</f>
        <v>0</v>
      </c>
    </row>
    <row r="259" spans="2:17">
      <c r="B259" s="492"/>
      <c r="C259" s="220" t="s">
        <v>146</v>
      </c>
      <c r="D259" s="99">
        <f>'Form Data'!D271</f>
        <v>0</v>
      </c>
      <c r="E259" s="98">
        <f>'Form Data'!E271</f>
        <v>0</v>
      </c>
      <c r="F259" s="96">
        <f>'Form Data'!F271</f>
        <v>0</v>
      </c>
      <c r="G259" s="203">
        <f>'Form Data'!G271</f>
        <v>0</v>
      </c>
      <c r="H259" s="97">
        <f>'Form Data'!H271</f>
        <v>0</v>
      </c>
      <c r="I259" s="238">
        <f>'Form Data'!I271</f>
        <v>0</v>
      </c>
      <c r="J259" s="239">
        <f>'Form Data'!J271</f>
        <v>0</v>
      </c>
      <c r="K259" s="96">
        <f>'Form Data'!K271</f>
        <v>0</v>
      </c>
      <c r="L259" s="202">
        <f>'Form Data'!L271</f>
        <v>0</v>
      </c>
      <c r="M259" s="201">
        <f>'Form Data'!M271</f>
        <v>0</v>
      </c>
      <c r="N259" s="96">
        <f>'Form Data'!N271</f>
        <v>0</v>
      </c>
      <c r="O259" s="200">
        <f>'Form Data'!O271</f>
        <v>0</v>
      </c>
      <c r="P259" s="199">
        <f>'Form Data'!P271</f>
        <v>0</v>
      </c>
      <c r="Q259" s="96">
        <f>'Form Data'!Q271</f>
        <v>0</v>
      </c>
    </row>
    <row r="260" spans="2:17">
      <c r="B260" s="492"/>
      <c r="C260" s="220" t="s">
        <v>145</v>
      </c>
      <c r="D260" s="99">
        <f>'Form Data'!D272</f>
        <v>0</v>
      </c>
      <c r="E260" s="98">
        <f>'Form Data'!E272</f>
        <v>0</v>
      </c>
      <c r="F260" s="96">
        <f>'Form Data'!F272</f>
        <v>0</v>
      </c>
      <c r="G260" s="203">
        <f>'Form Data'!G272</f>
        <v>0</v>
      </c>
      <c r="H260" s="97">
        <f>'Form Data'!H272</f>
        <v>0</v>
      </c>
      <c r="I260" s="238">
        <f>'Form Data'!I272</f>
        <v>0</v>
      </c>
      <c r="J260" s="239">
        <f>'Form Data'!J272</f>
        <v>0</v>
      </c>
      <c r="K260" s="96">
        <f>'Form Data'!K272</f>
        <v>0</v>
      </c>
      <c r="L260" s="202">
        <f>'Form Data'!L272</f>
        <v>0</v>
      </c>
      <c r="M260" s="201">
        <f>'Form Data'!M272</f>
        <v>0</v>
      </c>
      <c r="N260" s="96">
        <f>'Form Data'!N272</f>
        <v>0</v>
      </c>
      <c r="O260" s="200">
        <f>'Form Data'!O272</f>
        <v>0</v>
      </c>
      <c r="P260" s="199">
        <f>'Form Data'!P272</f>
        <v>0</v>
      </c>
      <c r="Q260" s="96">
        <f>'Form Data'!Q272</f>
        <v>0</v>
      </c>
    </row>
    <row r="261" spans="2:17">
      <c r="B261" s="492"/>
      <c r="C261" s="220" t="s">
        <v>144</v>
      </c>
      <c r="D261" s="99">
        <f>'Form Data'!D273</f>
        <v>0</v>
      </c>
      <c r="E261" s="98">
        <f>'Form Data'!E273</f>
        <v>0</v>
      </c>
      <c r="F261" s="96">
        <f>'Form Data'!F273</f>
        <v>0</v>
      </c>
      <c r="G261" s="203">
        <f>'Form Data'!G273</f>
        <v>0</v>
      </c>
      <c r="H261" s="97">
        <f>'Form Data'!H273</f>
        <v>0</v>
      </c>
      <c r="I261" s="238">
        <f>'Form Data'!I273</f>
        <v>0</v>
      </c>
      <c r="J261" s="239">
        <f>'Form Data'!J273</f>
        <v>0</v>
      </c>
      <c r="K261" s="96">
        <f>'Form Data'!K273</f>
        <v>0</v>
      </c>
      <c r="L261" s="202">
        <f>'Form Data'!L273</f>
        <v>0</v>
      </c>
      <c r="M261" s="201">
        <f>'Form Data'!M273</f>
        <v>0</v>
      </c>
      <c r="N261" s="96">
        <f>'Form Data'!N273</f>
        <v>0</v>
      </c>
      <c r="O261" s="200">
        <f>'Form Data'!O273</f>
        <v>0</v>
      </c>
      <c r="P261" s="199">
        <f>'Form Data'!P273</f>
        <v>0</v>
      </c>
      <c r="Q261" s="96">
        <f>'Form Data'!Q273</f>
        <v>0</v>
      </c>
    </row>
    <row r="262" spans="2:17">
      <c r="B262" s="492"/>
      <c r="C262" s="220" t="s">
        <v>143</v>
      </c>
      <c r="D262" s="99">
        <f>'Form Data'!D274</f>
        <v>0</v>
      </c>
      <c r="E262" s="98">
        <f>'Form Data'!E274</f>
        <v>0</v>
      </c>
      <c r="F262" s="96">
        <f>'Form Data'!F274</f>
        <v>0</v>
      </c>
      <c r="G262" s="203">
        <f>'Form Data'!G274</f>
        <v>0</v>
      </c>
      <c r="H262" s="97">
        <f>'Form Data'!H274</f>
        <v>0</v>
      </c>
      <c r="I262" s="238">
        <f>'Form Data'!I274</f>
        <v>0</v>
      </c>
      <c r="J262" s="239">
        <f>'Form Data'!J274</f>
        <v>0</v>
      </c>
      <c r="K262" s="96">
        <f>'Form Data'!K274</f>
        <v>0</v>
      </c>
      <c r="L262" s="202">
        <f>'Form Data'!L274</f>
        <v>0</v>
      </c>
      <c r="M262" s="201">
        <f>'Form Data'!M274</f>
        <v>0</v>
      </c>
      <c r="N262" s="96">
        <f>'Form Data'!N274</f>
        <v>0</v>
      </c>
      <c r="O262" s="200">
        <f>'Form Data'!O274</f>
        <v>0</v>
      </c>
      <c r="P262" s="199">
        <f>'Form Data'!P274</f>
        <v>0</v>
      </c>
      <c r="Q262" s="96">
        <f>'Form Data'!Q274</f>
        <v>0</v>
      </c>
    </row>
    <row r="263" spans="2:17">
      <c r="B263" s="492"/>
      <c r="C263" s="220" t="s">
        <v>142</v>
      </c>
      <c r="D263" s="99">
        <f>'Form Data'!D275</f>
        <v>0</v>
      </c>
      <c r="E263" s="98">
        <f>'Form Data'!E275</f>
        <v>0</v>
      </c>
      <c r="F263" s="96">
        <f>'Form Data'!F275</f>
        <v>0</v>
      </c>
      <c r="G263" s="203">
        <f>'Form Data'!G275</f>
        <v>0</v>
      </c>
      <c r="H263" s="97">
        <f>'Form Data'!H275</f>
        <v>0</v>
      </c>
      <c r="I263" s="238">
        <f>'Form Data'!I275</f>
        <v>0</v>
      </c>
      <c r="J263" s="239">
        <f>'Form Data'!J275</f>
        <v>0</v>
      </c>
      <c r="K263" s="96">
        <f>'Form Data'!K275</f>
        <v>0</v>
      </c>
      <c r="L263" s="202">
        <f>'Form Data'!L275</f>
        <v>0</v>
      </c>
      <c r="M263" s="201">
        <f>'Form Data'!M275</f>
        <v>0</v>
      </c>
      <c r="N263" s="96">
        <f>'Form Data'!N275</f>
        <v>0</v>
      </c>
      <c r="O263" s="200">
        <f>'Form Data'!O275</f>
        <v>0</v>
      </c>
      <c r="P263" s="199">
        <f>'Form Data'!P275</f>
        <v>0</v>
      </c>
      <c r="Q263" s="96">
        <f>'Form Data'!Q275</f>
        <v>0</v>
      </c>
    </row>
    <row r="264" spans="2:17" ht="15" customHeight="1">
      <c r="B264" s="492"/>
      <c r="C264" s="220" t="s">
        <v>141</v>
      </c>
      <c r="D264" s="99">
        <f>'Form Data'!D276</f>
        <v>43793.215719103813</v>
      </c>
      <c r="E264" s="98">
        <f>'Form Data'!E276</f>
        <v>-8207.6934133768082</v>
      </c>
      <c r="F264" s="96">
        <f>'Form Data'!F276</f>
        <v>-0.15783749842654479</v>
      </c>
      <c r="G264" s="203">
        <f>'Form Data'!G276</f>
        <v>0.51539453303108129</v>
      </c>
      <c r="H264" s="97">
        <f>'Form Data'!H276</f>
        <v>-5.3225264147973239E-2</v>
      </c>
      <c r="I264" s="238">
        <f>'Form Data'!I276</f>
        <v>6.8574513188875779</v>
      </c>
      <c r="J264" s="239">
        <f>'Form Data'!J276</f>
        <v>0.11599874587557579</v>
      </c>
      <c r="K264" s="96">
        <f>'Form Data'!K276</f>
        <v>1.7206788094891085E-2</v>
      </c>
      <c r="L264" s="202">
        <f>'Form Data'!L276</f>
        <v>300309.84489129664</v>
      </c>
      <c r="M264" s="201">
        <f>'Form Data'!M276</f>
        <v>-50251.817778828146</v>
      </c>
      <c r="N264" s="96">
        <f>'Form Data'!N276</f>
        <v>-0.14334658672050696</v>
      </c>
      <c r="O264" s="200">
        <f>'Form Data'!O276</f>
        <v>38164.084940910339</v>
      </c>
      <c r="P264" s="199">
        <f>'Form Data'!P276</f>
        <v>-5943.6362417936325</v>
      </c>
      <c r="Q264" s="96">
        <f>'Form Data'!Q276</f>
        <v>-0.13475273903119528</v>
      </c>
    </row>
    <row r="265" spans="2:17">
      <c r="B265" s="492"/>
      <c r="C265" s="220" t="s">
        <v>140</v>
      </c>
      <c r="D265" s="99">
        <f>'Form Data'!D277</f>
        <v>0</v>
      </c>
      <c r="E265" s="98">
        <f>'Form Data'!E277</f>
        <v>0</v>
      </c>
      <c r="F265" s="96">
        <f>'Form Data'!F277</f>
        <v>0</v>
      </c>
      <c r="G265" s="203">
        <f>'Form Data'!G277</f>
        <v>0</v>
      </c>
      <c r="H265" s="97">
        <f>'Form Data'!H277</f>
        <v>0</v>
      </c>
      <c r="I265" s="238">
        <f>'Form Data'!I277</f>
        <v>0</v>
      </c>
      <c r="J265" s="239">
        <f>'Form Data'!J277</f>
        <v>0</v>
      </c>
      <c r="K265" s="96">
        <f>'Form Data'!K277</f>
        <v>0</v>
      </c>
      <c r="L265" s="202">
        <f>'Form Data'!L277</f>
        <v>0</v>
      </c>
      <c r="M265" s="201">
        <f>'Form Data'!M277</f>
        <v>0</v>
      </c>
      <c r="N265" s="96">
        <f>'Form Data'!N277</f>
        <v>0</v>
      </c>
      <c r="O265" s="200">
        <f>'Form Data'!O277</f>
        <v>0</v>
      </c>
      <c r="P265" s="199">
        <f>'Form Data'!P277</f>
        <v>0</v>
      </c>
      <c r="Q265" s="96">
        <f>'Form Data'!Q277</f>
        <v>0</v>
      </c>
    </row>
    <row r="266" spans="2:17">
      <c r="B266" s="492"/>
      <c r="C266" s="220" t="s">
        <v>139</v>
      </c>
      <c r="D266" s="99">
        <f>'Form Data'!D278</f>
        <v>0</v>
      </c>
      <c r="E266" s="98">
        <f>'Form Data'!E278</f>
        <v>0</v>
      </c>
      <c r="F266" s="96">
        <f>'Form Data'!F278</f>
        <v>0</v>
      </c>
      <c r="G266" s="203">
        <f>'Form Data'!G278</f>
        <v>0</v>
      </c>
      <c r="H266" s="97">
        <f>'Form Data'!H278</f>
        <v>0</v>
      </c>
      <c r="I266" s="238">
        <f>'Form Data'!I278</f>
        <v>0</v>
      </c>
      <c r="J266" s="239">
        <f>'Form Data'!J278</f>
        <v>0</v>
      </c>
      <c r="K266" s="96">
        <f>'Form Data'!K278</f>
        <v>0</v>
      </c>
      <c r="L266" s="202">
        <f>'Form Data'!L278</f>
        <v>0</v>
      </c>
      <c r="M266" s="201">
        <f>'Form Data'!M278</f>
        <v>0</v>
      </c>
      <c r="N266" s="96">
        <f>'Form Data'!N278</f>
        <v>0</v>
      </c>
      <c r="O266" s="200">
        <f>'Form Data'!O278</f>
        <v>0</v>
      </c>
      <c r="P266" s="199">
        <f>'Form Data'!P278</f>
        <v>0</v>
      </c>
      <c r="Q266" s="96">
        <f>'Form Data'!Q278</f>
        <v>0</v>
      </c>
    </row>
    <row r="267" spans="2:17">
      <c r="B267" s="492"/>
      <c r="C267" s="220" t="s">
        <v>138</v>
      </c>
      <c r="D267" s="99">
        <f>'Form Data'!D279</f>
        <v>0</v>
      </c>
      <c r="E267" s="98">
        <f>'Form Data'!E279</f>
        <v>0</v>
      </c>
      <c r="F267" s="96">
        <f>'Form Data'!F279</f>
        <v>0</v>
      </c>
      <c r="G267" s="203">
        <f>'Form Data'!G279</f>
        <v>0</v>
      </c>
      <c r="H267" s="97">
        <f>'Form Data'!H279</f>
        <v>0</v>
      </c>
      <c r="I267" s="238">
        <f>'Form Data'!I279</f>
        <v>0</v>
      </c>
      <c r="J267" s="239">
        <f>'Form Data'!J279</f>
        <v>0</v>
      </c>
      <c r="K267" s="96">
        <f>'Form Data'!K279</f>
        <v>0</v>
      </c>
      <c r="L267" s="202">
        <f>'Form Data'!L279</f>
        <v>0</v>
      </c>
      <c r="M267" s="201">
        <f>'Form Data'!M279</f>
        <v>0</v>
      </c>
      <c r="N267" s="96">
        <f>'Form Data'!N279</f>
        <v>0</v>
      </c>
      <c r="O267" s="200">
        <f>'Form Data'!O279</f>
        <v>0</v>
      </c>
      <c r="P267" s="199">
        <f>'Form Data'!P279</f>
        <v>0</v>
      </c>
      <c r="Q267" s="96">
        <f>'Form Data'!Q279</f>
        <v>0</v>
      </c>
    </row>
    <row r="268" spans="2:17">
      <c r="B268" s="492"/>
      <c r="C268" s="220" t="s">
        <v>137</v>
      </c>
      <c r="D268" s="99">
        <f>'Form Data'!D280</f>
        <v>0</v>
      </c>
      <c r="E268" s="98">
        <f>'Form Data'!E280</f>
        <v>0</v>
      </c>
      <c r="F268" s="96">
        <f>'Form Data'!F280</f>
        <v>0</v>
      </c>
      <c r="G268" s="203">
        <f>'Form Data'!G280</f>
        <v>0</v>
      </c>
      <c r="H268" s="97">
        <f>'Form Data'!H280</f>
        <v>0</v>
      </c>
      <c r="I268" s="238">
        <f>'Form Data'!I280</f>
        <v>0</v>
      </c>
      <c r="J268" s="239">
        <f>'Form Data'!J280</f>
        <v>0</v>
      </c>
      <c r="K268" s="96">
        <f>'Form Data'!K280</f>
        <v>0</v>
      </c>
      <c r="L268" s="202">
        <f>'Form Data'!L280</f>
        <v>0</v>
      </c>
      <c r="M268" s="201">
        <f>'Form Data'!M280</f>
        <v>0</v>
      </c>
      <c r="N268" s="96">
        <f>'Form Data'!N280</f>
        <v>0</v>
      </c>
      <c r="O268" s="200">
        <f>'Form Data'!O280</f>
        <v>0</v>
      </c>
      <c r="P268" s="199">
        <f>'Form Data'!P280</f>
        <v>0</v>
      </c>
      <c r="Q268" s="96">
        <f>'Form Data'!Q280</f>
        <v>0</v>
      </c>
    </row>
    <row r="269" spans="2:17">
      <c r="B269" s="492"/>
      <c r="C269" s="220" t="s">
        <v>136</v>
      </c>
      <c r="D269" s="99">
        <f>'Form Data'!D281</f>
        <v>0</v>
      </c>
      <c r="E269" s="98">
        <f>'Form Data'!E281</f>
        <v>0</v>
      </c>
      <c r="F269" s="96">
        <f>'Form Data'!F281</f>
        <v>0</v>
      </c>
      <c r="G269" s="203">
        <f>'Form Data'!G281</f>
        <v>0</v>
      </c>
      <c r="H269" s="97">
        <f>'Form Data'!H281</f>
        <v>0</v>
      </c>
      <c r="I269" s="238">
        <f>'Form Data'!I281</f>
        <v>0</v>
      </c>
      <c r="J269" s="239">
        <f>'Form Data'!J281</f>
        <v>0</v>
      </c>
      <c r="K269" s="96">
        <f>'Form Data'!K281</f>
        <v>0</v>
      </c>
      <c r="L269" s="202">
        <f>'Form Data'!L281</f>
        <v>0</v>
      </c>
      <c r="M269" s="201">
        <f>'Form Data'!M281</f>
        <v>0</v>
      </c>
      <c r="N269" s="96">
        <f>'Form Data'!N281</f>
        <v>0</v>
      </c>
      <c r="O269" s="200">
        <f>'Form Data'!O281</f>
        <v>0</v>
      </c>
      <c r="P269" s="199">
        <f>'Form Data'!P281</f>
        <v>0</v>
      </c>
      <c r="Q269" s="96">
        <f>'Form Data'!Q281</f>
        <v>0</v>
      </c>
    </row>
    <row r="270" spans="2:17">
      <c r="B270" s="492"/>
      <c r="C270" s="220" t="s">
        <v>135</v>
      </c>
      <c r="D270" s="99">
        <f>'Form Data'!D282</f>
        <v>0</v>
      </c>
      <c r="E270" s="98">
        <f>'Form Data'!E282</f>
        <v>0</v>
      </c>
      <c r="F270" s="96">
        <f>'Form Data'!F282</f>
        <v>0</v>
      </c>
      <c r="G270" s="203">
        <f>'Form Data'!G282</f>
        <v>0</v>
      </c>
      <c r="H270" s="97">
        <f>'Form Data'!H282</f>
        <v>0</v>
      </c>
      <c r="I270" s="238">
        <f>'Form Data'!I282</f>
        <v>0</v>
      </c>
      <c r="J270" s="239">
        <f>'Form Data'!J282</f>
        <v>0</v>
      </c>
      <c r="K270" s="96">
        <f>'Form Data'!K282</f>
        <v>0</v>
      </c>
      <c r="L270" s="202">
        <f>'Form Data'!L282</f>
        <v>0</v>
      </c>
      <c r="M270" s="201">
        <f>'Form Data'!M282</f>
        <v>0</v>
      </c>
      <c r="N270" s="96">
        <f>'Form Data'!N282</f>
        <v>0</v>
      </c>
      <c r="O270" s="200">
        <f>'Form Data'!O282</f>
        <v>0</v>
      </c>
      <c r="P270" s="199">
        <f>'Form Data'!P282</f>
        <v>0</v>
      </c>
      <c r="Q270" s="96">
        <f>'Form Data'!Q282</f>
        <v>0</v>
      </c>
    </row>
    <row r="271" spans="2:17">
      <c r="B271" s="492"/>
      <c r="C271" s="220" t="s">
        <v>134</v>
      </c>
      <c r="D271" s="99">
        <f>'Form Data'!D283</f>
        <v>0</v>
      </c>
      <c r="E271" s="98">
        <f>'Form Data'!E283</f>
        <v>0</v>
      </c>
      <c r="F271" s="96">
        <f>'Form Data'!F283</f>
        <v>0</v>
      </c>
      <c r="G271" s="203">
        <f>'Form Data'!G283</f>
        <v>0</v>
      </c>
      <c r="H271" s="97">
        <f>'Form Data'!H283</f>
        <v>0</v>
      </c>
      <c r="I271" s="238">
        <f>'Form Data'!I283</f>
        <v>0</v>
      </c>
      <c r="J271" s="239">
        <f>'Form Data'!J283</f>
        <v>0</v>
      </c>
      <c r="K271" s="96">
        <f>'Form Data'!K283</f>
        <v>0</v>
      </c>
      <c r="L271" s="202">
        <f>'Form Data'!L283</f>
        <v>0</v>
      </c>
      <c r="M271" s="201">
        <f>'Form Data'!M283</f>
        <v>0</v>
      </c>
      <c r="N271" s="96">
        <f>'Form Data'!N283</f>
        <v>0</v>
      </c>
      <c r="O271" s="200">
        <f>'Form Data'!O283</f>
        <v>0</v>
      </c>
      <c r="P271" s="199">
        <f>'Form Data'!P283</f>
        <v>0</v>
      </c>
      <c r="Q271" s="96">
        <f>'Form Data'!Q283</f>
        <v>0</v>
      </c>
    </row>
    <row r="272" spans="2:17">
      <c r="B272" s="492"/>
      <c r="C272" s="220" t="s">
        <v>133</v>
      </c>
      <c r="D272" s="99">
        <f>'Form Data'!D284</f>
        <v>0</v>
      </c>
      <c r="E272" s="98">
        <f>'Form Data'!E284</f>
        <v>0</v>
      </c>
      <c r="F272" s="96">
        <f>'Form Data'!F284</f>
        <v>0</v>
      </c>
      <c r="G272" s="203">
        <f>'Form Data'!G284</f>
        <v>0</v>
      </c>
      <c r="H272" s="97">
        <f>'Form Data'!H284</f>
        <v>0</v>
      </c>
      <c r="I272" s="238">
        <f>'Form Data'!I284</f>
        <v>0</v>
      </c>
      <c r="J272" s="239">
        <f>'Form Data'!J284</f>
        <v>0</v>
      </c>
      <c r="K272" s="96">
        <f>'Form Data'!K284</f>
        <v>0</v>
      </c>
      <c r="L272" s="202">
        <f>'Form Data'!L284</f>
        <v>0</v>
      </c>
      <c r="M272" s="201">
        <f>'Form Data'!M284</f>
        <v>0</v>
      </c>
      <c r="N272" s="96">
        <f>'Form Data'!N284</f>
        <v>0</v>
      </c>
      <c r="O272" s="200">
        <f>'Form Data'!O284</f>
        <v>0</v>
      </c>
      <c r="P272" s="199">
        <f>'Form Data'!P284</f>
        <v>0</v>
      </c>
      <c r="Q272" s="96">
        <f>'Form Data'!Q284</f>
        <v>0</v>
      </c>
    </row>
    <row r="273" spans="2:17">
      <c r="B273" s="492"/>
      <c r="C273" s="220" t="s">
        <v>132</v>
      </c>
      <c r="D273" s="99">
        <f>'Form Data'!D285</f>
        <v>1418215.1902683903</v>
      </c>
      <c r="E273" s="98">
        <f>'Form Data'!E285</f>
        <v>-86590.720610534539</v>
      </c>
      <c r="F273" s="96">
        <f>'Form Data'!F285</f>
        <v>-5.7542783414479513E-2</v>
      </c>
      <c r="G273" s="203">
        <f>'Form Data'!G285</f>
        <v>16.69072123897736</v>
      </c>
      <c r="H273" s="97">
        <f>'Form Data'!H285</f>
        <v>0.23596215663362585</v>
      </c>
      <c r="I273" s="238">
        <f>'Form Data'!I285</f>
        <v>17.730635295287733</v>
      </c>
      <c r="J273" s="239">
        <f>'Form Data'!J285</f>
        <v>0.38353473577040376</v>
      </c>
      <c r="K273" s="96">
        <f>'Form Data'!K285</f>
        <v>2.2109443272926719E-2</v>
      </c>
      <c r="L273" s="202">
        <f>'Form Data'!L285</f>
        <v>25145856.308885932</v>
      </c>
      <c r="M273" s="201">
        <f>'Form Data'!M285</f>
        <v>-958163.14968685061</v>
      </c>
      <c r="N273" s="96">
        <f>'Form Data'!N285</f>
        <v>-3.6705579047221465E-2</v>
      </c>
      <c r="O273" s="200">
        <f>'Form Data'!O285</f>
        <v>19913763.927315433</v>
      </c>
      <c r="P273" s="199">
        <f>'Form Data'!P285</f>
        <v>-1256653.4036322832</v>
      </c>
      <c r="Q273" s="96">
        <f>'Form Data'!Q285</f>
        <v>-5.9358933930662758E-2</v>
      </c>
    </row>
    <row r="274" spans="2:17">
      <c r="B274" s="497"/>
      <c r="C274" s="216" t="s">
        <v>131</v>
      </c>
      <c r="D274" s="99">
        <f>'Form Data'!D286</f>
        <v>0</v>
      </c>
      <c r="E274" s="98">
        <f>'Form Data'!E286</f>
        <v>0</v>
      </c>
      <c r="F274" s="96">
        <f>'Form Data'!F286</f>
        <v>0</v>
      </c>
      <c r="G274" s="203">
        <f>'Form Data'!G286</f>
        <v>0</v>
      </c>
      <c r="H274" s="97">
        <f>'Form Data'!H286</f>
        <v>0</v>
      </c>
      <c r="I274" s="238">
        <f>'Form Data'!I286</f>
        <v>0</v>
      </c>
      <c r="J274" s="239">
        <f>'Form Data'!J286</f>
        <v>0</v>
      </c>
      <c r="K274" s="96">
        <f>'Form Data'!K286</f>
        <v>0</v>
      </c>
      <c r="L274" s="202">
        <f>'Form Data'!L286</f>
        <v>0</v>
      </c>
      <c r="M274" s="201">
        <f>'Form Data'!M286</f>
        <v>0</v>
      </c>
      <c r="N274" s="96">
        <f>'Form Data'!N286</f>
        <v>0</v>
      </c>
      <c r="O274" s="200">
        <f>'Form Data'!O286</f>
        <v>0</v>
      </c>
      <c r="P274" s="199">
        <f>'Form Data'!P286</f>
        <v>0</v>
      </c>
      <c r="Q274" s="96">
        <f>'Form Data'!Q286</f>
        <v>0</v>
      </c>
    </row>
    <row r="275" spans="2:17" ht="15" thickBot="1">
      <c r="B275" s="492"/>
      <c r="C275" s="228" t="s">
        <v>130</v>
      </c>
      <c r="D275" s="94">
        <f>'Form Data'!D287</f>
        <v>31459.743985682726</v>
      </c>
      <c r="E275" s="93">
        <f>'Form Data'!E287</f>
        <v>-8915.0884444192052</v>
      </c>
      <c r="F275" s="91">
        <f>'Form Data'!F287</f>
        <v>-0.22080806056231347</v>
      </c>
      <c r="G275" s="215">
        <f>'Form Data'!G287</f>
        <v>0.37024410732425939</v>
      </c>
      <c r="H275" s="92">
        <f>'Form Data'!H287</f>
        <v>-7.1246809095180219E-2</v>
      </c>
      <c r="I275" s="240">
        <f>'Form Data'!I287</f>
        <v>4.1934004129241931</v>
      </c>
      <c r="J275" s="241">
        <f>'Form Data'!J287</f>
        <v>-0.16903077440760761</v>
      </c>
      <c r="K275" s="91">
        <f>'Form Data'!K287</f>
        <v>-3.8746920501224483E-2</v>
      </c>
      <c r="L275" s="214">
        <f>'Form Data'!L287</f>
        <v>131923.30342005135</v>
      </c>
      <c r="M275" s="213">
        <f>'Form Data'!M287</f>
        <v>-44209.1247563207</v>
      </c>
      <c r="N275" s="91">
        <f>'Form Data'!N287</f>
        <v>-0.25099934869490037</v>
      </c>
      <c r="O275" s="212">
        <f>'Form Data'!O287</f>
        <v>23753.414274215698</v>
      </c>
      <c r="P275" s="211">
        <f>'Form Data'!P287</f>
        <v>-10574.511880993843</v>
      </c>
      <c r="Q275" s="91">
        <f>'Form Data'!Q287</f>
        <v>-0.3080440057224102</v>
      </c>
    </row>
    <row r="276" spans="2:17">
      <c r="B276" s="491" t="s">
        <v>68</v>
      </c>
      <c r="C276" s="210" t="s">
        <v>129</v>
      </c>
      <c r="D276" s="104">
        <f>Package!D101</f>
        <v>0</v>
      </c>
      <c r="E276" s="103">
        <f>Package!E101</f>
        <v>0</v>
      </c>
      <c r="F276" s="101">
        <f>Package!F101</f>
        <v>0</v>
      </c>
      <c r="G276" s="209">
        <f>Package!G101</f>
        <v>0</v>
      </c>
      <c r="H276" s="102">
        <f>Package!H101</f>
        <v>0</v>
      </c>
      <c r="I276" s="242">
        <f>Package!I101</f>
        <v>0</v>
      </c>
      <c r="J276" s="243">
        <f>Package!J101</f>
        <v>0</v>
      </c>
      <c r="K276" s="101">
        <f>Package!K101</f>
        <v>0</v>
      </c>
      <c r="L276" s="208">
        <f>Package!L101</f>
        <v>0</v>
      </c>
      <c r="M276" s="207">
        <f>Package!M101</f>
        <v>0</v>
      </c>
      <c r="N276" s="101">
        <f>Package!N101</f>
        <v>0</v>
      </c>
      <c r="O276" s="206">
        <f>Package!O101</f>
        <v>0</v>
      </c>
      <c r="P276" s="205">
        <f>Package!P101</f>
        <v>0</v>
      </c>
      <c r="Q276" s="101">
        <f>Package!Q101</f>
        <v>0</v>
      </c>
    </row>
    <row r="277" spans="2:17">
      <c r="B277" s="492"/>
      <c r="C277" s="204" t="s">
        <v>128</v>
      </c>
      <c r="D277" s="99">
        <f>Package!D102</f>
        <v>4440.8325612545013</v>
      </c>
      <c r="E277" s="98">
        <f>Package!E102</f>
        <v>203.37743663883975</v>
      </c>
      <c r="F277" s="96">
        <f>Package!F102</f>
        <v>4.7995183584932037E-2</v>
      </c>
      <c r="G277" s="203">
        <f>Package!G102</f>
        <v>5.2263365149012198E-2</v>
      </c>
      <c r="H277" s="97">
        <f>Package!H102</f>
        <v>5.9276199916397654E-3</v>
      </c>
      <c r="I277" s="238">
        <f>Package!I102</f>
        <v>14.992658365021924</v>
      </c>
      <c r="J277" s="239">
        <f>Package!J102</f>
        <v>-6.6985853870212608E-2</v>
      </c>
      <c r="K277" s="96">
        <f>Package!K102</f>
        <v>-4.4480369454000567E-3</v>
      </c>
      <c r="L277" s="202">
        <f>Package!L102</f>
        <v>66579.88544715404</v>
      </c>
      <c r="M277" s="201">
        <f>Package!M102</f>
        <v>2765.3188769209301</v>
      </c>
      <c r="N277" s="96">
        <f>Package!N102</f>
        <v>4.3333662289744966E-2</v>
      </c>
      <c r="O277" s="200">
        <f>Package!O102</f>
        <v>11711.761203169823</v>
      </c>
      <c r="P277" s="199">
        <f>Package!P102</f>
        <v>506.66624007878818</v>
      </c>
      <c r="Q277" s="96">
        <f>Package!Q102</f>
        <v>4.5217487379421495E-2</v>
      </c>
    </row>
    <row r="278" spans="2:17">
      <c r="B278" s="492"/>
      <c r="C278" s="204" t="s">
        <v>127</v>
      </c>
      <c r="D278" s="99">
        <f>Package!D103</f>
        <v>6088.9456171742559</v>
      </c>
      <c r="E278" s="98">
        <f>Package!E103</f>
        <v>-2375.3237592124688</v>
      </c>
      <c r="F278" s="96">
        <f>Package!F103</f>
        <v>-0.28062950900866301</v>
      </c>
      <c r="G278" s="203">
        <f>Package!G103</f>
        <v>7.1659713302263839E-2</v>
      </c>
      <c r="H278" s="97">
        <f>Package!H103</f>
        <v>-2.0895421143715551E-2</v>
      </c>
      <c r="I278" s="238">
        <f>Package!I103</f>
        <v>12.940864583690047</v>
      </c>
      <c r="J278" s="239">
        <f>Package!J103</f>
        <v>0.17090777536498436</v>
      </c>
      <c r="K278" s="96">
        <f>Package!K103</f>
        <v>1.3383582883660592E-2</v>
      </c>
      <c r="L278" s="202">
        <f>Package!L103</f>
        <v>78796.220689305061</v>
      </c>
      <c r="M278" s="201">
        <f>Package!M103</f>
        <v>-29292.133661181928</v>
      </c>
      <c r="N278" s="96">
        <f>Package!N103</f>
        <v>-0.27100175441842089</v>
      </c>
      <c r="O278" s="200">
        <f>Package!O103</f>
        <v>13836.705565333366</v>
      </c>
      <c r="P278" s="199">
        <f>Package!P103</f>
        <v>-5726.7311002016068</v>
      </c>
      <c r="Q278" s="96">
        <f>Package!Q103</f>
        <v>-0.29272623200658932</v>
      </c>
    </row>
    <row r="279" spans="2:17">
      <c r="B279" s="492"/>
      <c r="C279" s="204" t="s">
        <v>126</v>
      </c>
      <c r="D279" s="99">
        <f>Package!D104</f>
        <v>0</v>
      </c>
      <c r="E279" s="98">
        <f>Package!E104</f>
        <v>0</v>
      </c>
      <c r="F279" s="96">
        <f>Package!F104</f>
        <v>0</v>
      </c>
      <c r="G279" s="203">
        <f>Package!G104</f>
        <v>0</v>
      </c>
      <c r="H279" s="97">
        <f>Package!H104</f>
        <v>0</v>
      </c>
      <c r="I279" s="238">
        <f>Package!I104</f>
        <v>0</v>
      </c>
      <c r="J279" s="239">
        <f>Package!J104</f>
        <v>0</v>
      </c>
      <c r="K279" s="96">
        <f>Package!K104</f>
        <v>0</v>
      </c>
      <c r="L279" s="202">
        <f>Package!L104</f>
        <v>0</v>
      </c>
      <c r="M279" s="201">
        <f>Package!M104</f>
        <v>0</v>
      </c>
      <c r="N279" s="96">
        <f>Package!N104</f>
        <v>0</v>
      </c>
      <c r="O279" s="200">
        <f>Package!O104</f>
        <v>0</v>
      </c>
      <c r="P279" s="199">
        <f>Package!P104</f>
        <v>0</v>
      </c>
      <c r="Q279" s="96">
        <f>Package!Q104</f>
        <v>0</v>
      </c>
    </row>
    <row r="280" spans="2:17">
      <c r="B280" s="492"/>
      <c r="C280" s="204" t="s">
        <v>125</v>
      </c>
      <c r="D280" s="99">
        <f>Package!D105</f>
        <v>1147028.9554015927</v>
      </c>
      <c r="E280" s="98">
        <f>Package!E105</f>
        <v>5731.8890754706226</v>
      </c>
      <c r="F280" s="96">
        <f>Package!F105</f>
        <v>5.0222586604220304E-3</v>
      </c>
      <c r="G280" s="203">
        <f>Package!G105</f>
        <v>13.49917888273381</v>
      </c>
      <c r="H280" s="97">
        <f>Package!H105</f>
        <v>1.0193181033372465</v>
      </c>
      <c r="I280" s="238">
        <f>Package!I105</f>
        <v>7.3236668518724901</v>
      </c>
      <c r="J280" s="239">
        <f>Package!J105</f>
        <v>-0.4419499192640064</v>
      </c>
      <c r="K280" s="96">
        <f>Package!K105</f>
        <v>-5.6911116307807076E-2</v>
      </c>
      <c r="L280" s="202">
        <f>Package!L105</f>
        <v>8400457.9388125725</v>
      </c>
      <c r="M280" s="201">
        <f>Package!M105</f>
        <v>-462417.70029844344</v>
      </c>
      <c r="N280" s="96">
        <f>Package!N105</f>
        <v>-5.2174679994136296E-2</v>
      </c>
      <c r="O280" s="200">
        <f>Package!O105</f>
        <v>2685371.805534028</v>
      </c>
      <c r="P280" s="199">
        <f>Package!P105</f>
        <v>-260088.7155597005</v>
      </c>
      <c r="Q280" s="96">
        <f>Package!Q105</f>
        <v>-8.8301545275209656E-2</v>
      </c>
    </row>
    <row r="281" spans="2:17">
      <c r="B281" s="492"/>
      <c r="C281" s="204" t="s">
        <v>124</v>
      </c>
      <c r="D281" s="99">
        <f>Package!D106</f>
        <v>0</v>
      </c>
      <c r="E281" s="98">
        <f>Package!E106</f>
        <v>0</v>
      </c>
      <c r="F281" s="96">
        <f>Package!F106</f>
        <v>0</v>
      </c>
      <c r="G281" s="203">
        <f>Package!G106</f>
        <v>0</v>
      </c>
      <c r="H281" s="97">
        <f>Package!H106</f>
        <v>0</v>
      </c>
      <c r="I281" s="238">
        <f>Package!I106</f>
        <v>0</v>
      </c>
      <c r="J281" s="239">
        <f>Package!J106</f>
        <v>0</v>
      </c>
      <c r="K281" s="96">
        <f>Package!K106</f>
        <v>0</v>
      </c>
      <c r="L281" s="202">
        <f>Package!L106</f>
        <v>0</v>
      </c>
      <c r="M281" s="201">
        <f>Package!M106</f>
        <v>0</v>
      </c>
      <c r="N281" s="96">
        <f>Package!N106</f>
        <v>0</v>
      </c>
      <c r="O281" s="200">
        <f>Package!O106</f>
        <v>0</v>
      </c>
      <c r="P281" s="199">
        <f>Package!P106</f>
        <v>0</v>
      </c>
      <c r="Q281" s="96">
        <f>Package!Q106</f>
        <v>0</v>
      </c>
    </row>
    <row r="282" spans="2:17" ht="15" thickBot="1">
      <c r="B282" s="493"/>
      <c r="C282" s="198" t="s">
        <v>123</v>
      </c>
      <c r="D282" s="197">
        <f>Package!D107</f>
        <v>0</v>
      </c>
      <c r="E282" s="139">
        <f>Package!E107</f>
        <v>0</v>
      </c>
      <c r="F282" s="137">
        <f>Package!F107</f>
        <v>0</v>
      </c>
      <c r="G282" s="196">
        <f>Package!G107</f>
        <v>0</v>
      </c>
      <c r="H282" s="138">
        <f>Package!H107</f>
        <v>0</v>
      </c>
      <c r="I282" s="244">
        <f>Package!I107</f>
        <v>0</v>
      </c>
      <c r="J282" s="245">
        <f>Package!J107</f>
        <v>0</v>
      </c>
      <c r="K282" s="137">
        <f>Package!K107</f>
        <v>0</v>
      </c>
      <c r="L282" s="195">
        <f>Package!L107</f>
        <v>0</v>
      </c>
      <c r="M282" s="194">
        <f>Package!M107</f>
        <v>0</v>
      </c>
      <c r="N282" s="137">
        <f>Package!N107</f>
        <v>0</v>
      </c>
      <c r="O282" s="193">
        <f>Package!O107</f>
        <v>0</v>
      </c>
      <c r="P282" s="192">
        <f>Package!P107</f>
        <v>0</v>
      </c>
      <c r="Q282" s="137">
        <f>Package!Q107</f>
        <v>0</v>
      </c>
    </row>
    <row r="283" spans="2:17">
      <c r="B283" s="491" t="s">
        <v>122</v>
      </c>
      <c r="C283" s="219" t="s">
        <v>12</v>
      </c>
      <c r="D283" s="136">
        <f>'NB &amp; PL'!D31</f>
        <v>7230343.492051281</v>
      </c>
      <c r="E283" s="119">
        <f>'NB &amp; PL'!E31</f>
        <v>-583480.67478511017</v>
      </c>
      <c r="F283" s="117">
        <f>'NB &amp; PL'!F31</f>
        <v>-7.4672869817256959E-2</v>
      </c>
      <c r="G283" s="181">
        <f>'NB &amp; PL'!G31</f>
        <v>85.092621004182007</v>
      </c>
      <c r="H283" s="118">
        <f>'NB &amp; PL'!H31</f>
        <v>-0.35002196230554716</v>
      </c>
      <c r="I283" s="246">
        <f>'NB &amp; PL'!I31</f>
        <v>12.741693472879861</v>
      </c>
      <c r="J283" s="247">
        <f>'NB &amp; PL'!J31</f>
        <v>9.6828005941897999E-3</v>
      </c>
      <c r="K283" s="117">
        <f>'NB &amp; PL'!K31</f>
        <v>7.6050836300874136E-4</v>
      </c>
      <c r="L283" s="180">
        <f>'NB &amp; PL'!L31</f>
        <v>92126820.479349196</v>
      </c>
      <c r="M283" s="179">
        <f>'NB &amp; PL'!M31</f>
        <v>-7358872.2041754276</v>
      </c>
      <c r="N283" s="117">
        <f>'NB &amp; PL'!N31</f>
        <v>-7.3969150796234007E-2</v>
      </c>
      <c r="O283" s="178">
        <f>'NB &amp; PL'!O31</f>
        <v>49969774.605161622</v>
      </c>
      <c r="P283" s="177">
        <f>'NB &amp; PL'!P31</f>
        <v>-5662485.6565322727</v>
      </c>
      <c r="Q283" s="117">
        <f>'NB &amp; PL'!Q31</f>
        <v>-0.10178420991518169</v>
      </c>
    </row>
    <row r="284" spans="2:17" ht="15" thickBot="1">
      <c r="B284" s="493"/>
      <c r="C284" s="217" t="s">
        <v>11</v>
      </c>
      <c r="D284" s="134">
        <f>'NB &amp; PL'!D32</f>
        <v>1182600.0758562079</v>
      </c>
      <c r="E284" s="113">
        <f>'NB &amp; PL'!E32</f>
        <v>-59883.416280213045</v>
      </c>
      <c r="F284" s="111">
        <f>'NB &amp; PL'!F32</f>
        <v>-4.8196548814700896E-2</v>
      </c>
      <c r="G284" s="171">
        <f>'NB &amp; PL'!G32</f>
        <v>13.917809045307175</v>
      </c>
      <c r="H284" s="112">
        <f>'NB &amp; PL'!H32</f>
        <v>0.33149443882574481</v>
      </c>
      <c r="I284" s="234">
        <f>'NB &amp; PL'!I32</f>
        <v>10.85463998051137</v>
      </c>
      <c r="J284" s="235">
        <f>'NB &amp; PL'!J32</f>
        <v>0.760011547100925</v>
      </c>
      <c r="K284" s="111">
        <f>'NB &amp; PL'!K32</f>
        <v>7.5288709447243807E-2</v>
      </c>
      <c r="L284" s="170">
        <f>'NB &amp; PL'!L32</f>
        <v>12836698.064344574</v>
      </c>
      <c r="M284" s="169">
        <f>'NB &amp; PL'!M32</f>
        <v>294288.87658115476</v>
      </c>
      <c r="N284" s="111">
        <f>'NB &amp; PL'!N32</f>
        <v>2.3463504672472959E-2</v>
      </c>
      <c r="O284" s="168">
        <f>'NB &amp; PL'!O32</f>
        <v>7866104.4715151554</v>
      </c>
      <c r="P284" s="167">
        <f>'NB &amp; PL'!P32</f>
        <v>297474.84644918144</v>
      </c>
      <c r="Q284" s="111">
        <f>'NB &amp; PL'!Q32</f>
        <v>3.9303660132079511E-2</v>
      </c>
    </row>
    <row r="285" spans="2:17">
      <c r="B285" s="491" t="s">
        <v>121</v>
      </c>
      <c r="C285" s="120" t="s">
        <v>120</v>
      </c>
      <c r="D285" s="166">
        <f>Sodium!D59</f>
        <v>0</v>
      </c>
      <c r="E285" s="165">
        <f>Sodium!E59</f>
        <v>0</v>
      </c>
      <c r="F285" s="158">
        <f>Sodium!F59</f>
        <v>0</v>
      </c>
      <c r="G285" s="164">
        <f>Sodium!G59</f>
        <v>0</v>
      </c>
      <c r="H285" s="163">
        <f>Sodium!H59</f>
        <v>0</v>
      </c>
      <c r="I285" s="248">
        <f>Sodium!I59</f>
        <v>0</v>
      </c>
      <c r="J285" s="249">
        <f>Sodium!J59</f>
        <v>0</v>
      </c>
      <c r="K285" s="158">
        <f>Sodium!K59</f>
        <v>0</v>
      </c>
      <c r="L285" s="162">
        <f>Sodium!L59</f>
        <v>0</v>
      </c>
      <c r="M285" s="161">
        <f>Sodium!M59</f>
        <v>0</v>
      </c>
      <c r="N285" s="158">
        <f>Sodium!N59</f>
        <v>0</v>
      </c>
      <c r="O285" s="160">
        <f>Sodium!O59</f>
        <v>0</v>
      </c>
      <c r="P285" s="159">
        <f>Sodium!P59</f>
        <v>0</v>
      </c>
      <c r="Q285" s="158">
        <f>Sodium!Q59</f>
        <v>0</v>
      </c>
    </row>
    <row r="286" spans="2:17">
      <c r="B286" s="492"/>
      <c r="C286" s="100" t="s">
        <v>119</v>
      </c>
      <c r="D286" s="157">
        <f>Sodium!D60</f>
        <v>0</v>
      </c>
      <c r="E286" s="156">
        <f>Sodium!E60</f>
        <v>0</v>
      </c>
      <c r="F286" s="149">
        <f>Sodium!F60</f>
        <v>0</v>
      </c>
      <c r="G286" s="155">
        <f>Sodium!G60</f>
        <v>0</v>
      </c>
      <c r="H286" s="154">
        <f>Sodium!H60</f>
        <v>0</v>
      </c>
      <c r="I286" s="250">
        <f>Sodium!I60</f>
        <v>0</v>
      </c>
      <c r="J286" s="251">
        <f>Sodium!J60</f>
        <v>0</v>
      </c>
      <c r="K286" s="149">
        <f>Sodium!K60</f>
        <v>0</v>
      </c>
      <c r="L286" s="153">
        <f>Sodium!L60</f>
        <v>0</v>
      </c>
      <c r="M286" s="152">
        <f>Sodium!M60</f>
        <v>0</v>
      </c>
      <c r="N286" s="149">
        <f>Sodium!N60</f>
        <v>0</v>
      </c>
      <c r="O286" s="151">
        <f>Sodium!O60</f>
        <v>0</v>
      </c>
      <c r="P286" s="150">
        <f>Sodium!P60</f>
        <v>0</v>
      </c>
      <c r="Q286" s="149">
        <f>Sodium!Q60</f>
        <v>0</v>
      </c>
    </row>
    <row r="287" spans="2:17">
      <c r="B287" s="492"/>
      <c r="C287" s="100" t="s">
        <v>118</v>
      </c>
      <c r="D287" s="157">
        <f>Sodium!D61</f>
        <v>0</v>
      </c>
      <c r="E287" s="156">
        <f>Sodium!E61</f>
        <v>0</v>
      </c>
      <c r="F287" s="149">
        <f>Sodium!F61</f>
        <v>0</v>
      </c>
      <c r="G287" s="155">
        <f>Sodium!G61</f>
        <v>0</v>
      </c>
      <c r="H287" s="154">
        <f>Sodium!H61</f>
        <v>0</v>
      </c>
      <c r="I287" s="250">
        <f>Sodium!I61</f>
        <v>0</v>
      </c>
      <c r="J287" s="251">
        <f>Sodium!J61</f>
        <v>0</v>
      </c>
      <c r="K287" s="149">
        <f>Sodium!K61</f>
        <v>0</v>
      </c>
      <c r="L287" s="153">
        <f>Sodium!L61</f>
        <v>0</v>
      </c>
      <c r="M287" s="152">
        <f>Sodium!M61</f>
        <v>0</v>
      </c>
      <c r="N287" s="149">
        <f>Sodium!N61</f>
        <v>0</v>
      </c>
      <c r="O287" s="151">
        <f>Sodium!O61</f>
        <v>0</v>
      </c>
      <c r="P287" s="150">
        <f>Sodium!P61</f>
        <v>0</v>
      </c>
      <c r="Q287" s="149">
        <f>Sodium!Q61</f>
        <v>0</v>
      </c>
    </row>
    <row r="288" spans="2:17" ht="15" thickBot="1">
      <c r="B288" s="493"/>
      <c r="C288" s="297" t="s">
        <v>117</v>
      </c>
      <c r="D288" s="148">
        <f>Sodium!D62</f>
        <v>0</v>
      </c>
      <c r="E288" s="147">
        <f>Sodium!E62</f>
        <v>0</v>
      </c>
      <c r="F288" s="140">
        <f>Sodium!F62</f>
        <v>0</v>
      </c>
      <c r="G288" s="146">
        <f>Sodium!G62</f>
        <v>0</v>
      </c>
      <c r="H288" s="145">
        <f>Sodium!H62</f>
        <v>0</v>
      </c>
      <c r="I288" s="254">
        <f>Sodium!I62</f>
        <v>0</v>
      </c>
      <c r="J288" s="255">
        <f>Sodium!J62</f>
        <v>0</v>
      </c>
      <c r="K288" s="140">
        <f>Sodium!K62</f>
        <v>0</v>
      </c>
      <c r="L288" s="144">
        <f>Sodium!L62</f>
        <v>0</v>
      </c>
      <c r="M288" s="143">
        <f>Sodium!M62</f>
        <v>0</v>
      </c>
      <c r="N288" s="140">
        <f>Sodium!N62</f>
        <v>0</v>
      </c>
      <c r="O288" s="142">
        <f>Sodium!O62</f>
        <v>0</v>
      </c>
      <c r="P288" s="141">
        <f>Sodium!P62</f>
        <v>0</v>
      </c>
      <c r="Q288" s="140">
        <f>Sodium!Q62</f>
        <v>0</v>
      </c>
    </row>
    <row r="289" spans="2:17">
      <c r="B289" s="494"/>
      <c r="C289" s="285" t="s">
        <v>114</v>
      </c>
      <c r="D289" s="286">
        <f>'Flavor Groups'!D171</f>
        <v>0</v>
      </c>
      <c r="E289" s="287">
        <f>'Flavor Groups'!E171</f>
        <v>0</v>
      </c>
      <c r="F289" s="288">
        <f>'Flavor Groups'!F171</f>
        <v>0</v>
      </c>
      <c r="G289" s="289">
        <f>'Flavor Groups'!G171</f>
        <v>0</v>
      </c>
      <c r="H289" s="290">
        <f>'Flavor Groups'!H171</f>
        <v>0</v>
      </c>
      <c r="I289" s="291">
        <f>'Flavor Groups'!I171</f>
        <v>0</v>
      </c>
      <c r="J289" s="292">
        <f>'Flavor Groups'!J171</f>
        <v>0</v>
      </c>
      <c r="K289" s="288">
        <f>'Flavor Groups'!K171</f>
        <v>0</v>
      </c>
      <c r="L289" s="293">
        <f>'Flavor Groups'!L171</f>
        <v>0</v>
      </c>
      <c r="M289" s="294">
        <f>'Flavor Groups'!M171</f>
        <v>0</v>
      </c>
      <c r="N289" s="288">
        <f>'Flavor Groups'!N171</f>
        <v>0</v>
      </c>
      <c r="O289" s="295">
        <f>'Flavor Groups'!O171</f>
        <v>0</v>
      </c>
      <c r="P289" s="296">
        <f>'Flavor Groups'!P171</f>
        <v>0</v>
      </c>
      <c r="Q289" s="288">
        <f>'Flavor Groups'!Q171</f>
        <v>0</v>
      </c>
    </row>
    <row r="290" spans="2:17">
      <c r="B290" s="494"/>
      <c r="C290" s="218" t="s">
        <v>113</v>
      </c>
      <c r="D290" s="135">
        <f>'Flavor Groups'!D172</f>
        <v>0</v>
      </c>
      <c r="E290" s="116">
        <f>'Flavor Groups'!E172</f>
        <v>0</v>
      </c>
      <c r="F290" s="114">
        <f>'Flavor Groups'!F172</f>
        <v>0</v>
      </c>
      <c r="G290" s="176">
        <f>'Flavor Groups'!G172</f>
        <v>0</v>
      </c>
      <c r="H290" s="115">
        <f>'Flavor Groups'!H172</f>
        <v>0</v>
      </c>
      <c r="I290" s="232">
        <f>'Flavor Groups'!I172</f>
        <v>0</v>
      </c>
      <c r="J290" s="233">
        <f>'Flavor Groups'!J172</f>
        <v>0</v>
      </c>
      <c r="K290" s="114">
        <f>'Flavor Groups'!K172</f>
        <v>0</v>
      </c>
      <c r="L290" s="175">
        <f>'Flavor Groups'!L172</f>
        <v>0</v>
      </c>
      <c r="M290" s="174">
        <f>'Flavor Groups'!M172</f>
        <v>0</v>
      </c>
      <c r="N290" s="114">
        <f>'Flavor Groups'!N172</f>
        <v>0</v>
      </c>
      <c r="O290" s="173">
        <f>'Flavor Groups'!O172</f>
        <v>0</v>
      </c>
      <c r="P290" s="172">
        <f>'Flavor Groups'!P172</f>
        <v>0</v>
      </c>
      <c r="Q290" s="114">
        <f>'Flavor Groups'!Q172</f>
        <v>0</v>
      </c>
    </row>
    <row r="291" spans="2:17">
      <c r="B291" s="494"/>
      <c r="C291" s="218" t="s">
        <v>112</v>
      </c>
      <c r="D291" s="135">
        <f>'Flavor Groups'!D173</f>
        <v>0</v>
      </c>
      <c r="E291" s="116">
        <f>'Flavor Groups'!E173</f>
        <v>0</v>
      </c>
      <c r="F291" s="114">
        <f>'Flavor Groups'!F173</f>
        <v>0</v>
      </c>
      <c r="G291" s="176">
        <f>'Flavor Groups'!G173</f>
        <v>0</v>
      </c>
      <c r="H291" s="115">
        <f>'Flavor Groups'!H173</f>
        <v>0</v>
      </c>
      <c r="I291" s="232">
        <f>'Flavor Groups'!I173</f>
        <v>0</v>
      </c>
      <c r="J291" s="233">
        <f>'Flavor Groups'!J173</f>
        <v>0</v>
      </c>
      <c r="K291" s="114">
        <f>'Flavor Groups'!K173</f>
        <v>0</v>
      </c>
      <c r="L291" s="175">
        <f>'Flavor Groups'!L173</f>
        <v>0</v>
      </c>
      <c r="M291" s="174">
        <f>'Flavor Groups'!M173</f>
        <v>0</v>
      </c>
      <c r="N291" s="114">
        <f>'Flavor Groups'!N173</f>
        <v>0</v>
      </c>
      <c r="O291" s="173">
        <f>'Flavor Groups'!O173</f>
        <v>0</v>
      </c>
      <c r="P291" s="172">
        <f>'Flavor Groups'!P173</f>
        <v>0</v>
      </c>
      <c r="Q291" s="114">
        <f>'Flavor Groups'!Q173</f>
        <v>0</v>
      </c>
    </row>
    <row r="292" spans="2:17">
      <c r="B292" s="494"/>
      <c r="C292" s="218" t="s">
        <v>111</v>
      </c>
      <c r="D292" s="135">
        <f>'Flavor Groups'!D174</f>
        <v>0</v>
      </c>
      <c r="E292" s="116">
        <f>'Flavor Groups'!E174</f>
        <v>0</v>
      </c>
      <c r="F292" s="114">
        <f>'Flavor Groups'!F174</f>
        <v>0</v>
      </c>
      <c r="G292" s="176">
        <f>'Flavor Groups'!G174</f>
        <v>0</v>
      </c>
      <c r="H292" s="115">
        <f>'Flavor Groups'!H174</f>
        <v>0</v>
      </c>
      <c r="I292" s="232">
        <f>'Flavor Groups'!I174</f>
        <v>0</v>
      </c>
      <c r="J292" s="233">
        <f>'Flavor Groups'!J174</f>
        <v>0</v>
      </c>
      <c r="K292" s="114">
        <f>'Flavor Groups'!K174</f>
        <v>0</v>
      </c>
      <c r="L292" s="175">
        <f>'Flavor Groups'!L174</f>
        <v>0</v>
      </c>
      <c r="M292" s="174">
        <f>'Flavor Groups'!M174</f>
        <v>0</v>
      </c>
      <c r="N292" s="114">
        <f>'Flavor Groups'!N174</f>
        <v>0</v>
      </c>
      <c r="O292" s="173">
        <f>'Flavor Groups'!O174</f>
        <v>0</v>
      </c>
      <c r="P292" s="172">
        <f>'Flavor Groups'!P174</f>
        <v>0</v>
      </c>
      <c r="Q292" s="114">
        <f>'Flavor Groups'!Q174</f>
        <v>0</v>
      </c>
    </row>
    <row r="293" spans="2:17">
      <c r="B293" s="494"/>
      <c r="C293" s="218" t="s">
        <v>110</v>
      </c>
      <c r="D293" s="135">
        <f>'Flavor Groups'!D175</f>
        <v>0</v>
      </c>
      <c r="E293" s="116">
        <f>'Flavor Groups'!E175</f>
        <v>0</v>
      </c>
      <c r="F293" s="114">
        <f>'Flavor Groups'!F175</f>
        <v>0</v>
      </c>
      <c r="G293" s="176">
        <f>'Flavor Groups'!G175</f>
        <v>0</v>
      </c>
      <c r="H293" s="115">
        <f>'Flavor Groups'!H175</f>
        <v>0</v>
      </c>
      <c r="I293" s="232">
        <f>'Flavor Groups'!I175</f>
        <v>0</v>
      </c>
      <c r="J293" s="233">
        <f>'Flavor Groups'!J175</f>
        <v>0</v>
      </c>
      <c r="K293" s="114">
        <f>'Flavor Groups'!K175</f>
        <v>0</v>
      </c>
      <c r="L293" s="175">
        <f>'Flavor Groups'!L175</f>
        <v>0</v>
      </c>
      <c r="M293" s="174">
        <f>'Flavor Groups'!M175</f>
        <v>0</v>
      </c>
      <c r="N293" s="114">
        <f>'Flavor Groups'!N175</f>
        <v>0</v>
      </c>
      <c r="O293" s="173">
        <f>'Flavor Groups'!O175</f>
        <v>0</v>
      </c>
      <c r="P293" s="172">
        <f>'Flavor Groups'!P175</f>
        <v>0</v>
      </c>
      <c r="Q293" s="114">
        <f>'Flavor Groups'!Q175</f>
        <v>0</v>
      </c>
    </row>
    <row r="294" spans="2:17">
      <c r="B294" s="494"/>
      <c r="C294" s="218" t="s">
        <v>109</v>
      </c>
      <c r="D294" s="135">
        <f>'Flavor Groups'!D176</f>
        <v>0</v>
      </c>
      <c r="E294" s="116">
        <f>'Flavor Groups'!E176</f>
        <v>0</v>
      </c>
      <c r="F294" s="114">
        <f>'Flavor Groups'!F176</f>
        <v>0</v>
      </c>
      <c r="G294" s="176">
        <f>'Flavor Groups'!G176</f>
        <v>0</v>
      </c>
      <c r="H294" s="115">
        <f>'Flavor Groups'!H176</f>
        <v>0</v>
      </c>
      <c r="I294" s="232">
        <f>'Flavor Groups'!I176</f>
        <v>0</v>
      </c>
      <c r="J294" s="233">
        <f>'Flavor Groups'!J176</f>
        <v>0</v>
      </c>
      <c r="K294" s="114">
        <f>'Flavor Groups'!K176</f>
        <v>0</v>
      </c>
      <c r="L294" s="175">
        <f>'Flavor Groups'!L176</f>
        <v>0</v>
      </c>
      <c r="M294" s="174">
        <f>'Flavor Groups'!M176</f>
        <v>0</v>
      </c>
      <c r="N294" s="114">
        <f>'Flavor Groups'!N176</f>
        <v>0</v>
      </c>
      <c r="O294" s="173">
        <f>'Flavor Groups'!O176</f>
        <v>0</v>
      </c>
      <c r="P294" s="172">
        <f>'Flavor Groups'!P176</f>
        <v>0</v>
      </c>
      <c r="Q294" s="114">
        <f>'Flavor Groups'!Q176</f>
        <v>0</v>
      </c>
    </row>
    <row r="295" spans="2:17">
      <c r="B295" s="494"/>
      <c r="C295" s="218" t="s">
        <v>108</v>
      </c>
      <c r="D295" s="135">
        <f>'Flavor Groups'!D177</f>
        <v>0</v>
      </c>
      <c r="E295" s="116">
        <f>'Flavor Groups'!E177</f>
        <v>0</v>
      </c>
      <c r="F295" s="114">
        <f>'Flavor Groups'!F177</f>
        <v>0</v>
      </c>
      <c r="G295" s="176">
        <f>'Flavor Groups'!G177</f>
        <v>0</v>
      </c>
      <c r="H295" s="115">
        <f>'Flavor Groups'!H177</f>
        <v>0</v>
      </c>
      <c r="I295" s="232">
        <f>'Flavor Groups'!I177</f>
        <v>0</v>
      </c>
      <c r="J295" s="233">
        <f>'Flavor Groups'!J177</f>
        <v>0</v>
      </c>
      <c r="K295" s="114">
        <f>'Flavor Groups'!K177</f>
        <v>0</v>
      </c>
      <c r="L295" s="175">
        <f>'Flavor Groups'!L177</f>
        <v>0</v>
      </c>
      <c r="M295" s="174">
        <f>'Flavor Groups'!M177</f>
        <v>0</v>
      </c>
      <c r="N295" s="114">
        <f>'Flavor Groups'!N177</f>
        <v>0</v>
      </c>
      <c r="O295" s="173">
        <f>'Flavor Groups'!O177</f>
        <v>0</v>
      </c>
      <c r="P295" s="172">
        <f>'Flavor Groups'!P177</f>
        <v>0</v>
      </c>
      <c r="Q295" s="114">
        <f>'Flavor Groups'!Q177</f>
        <v>0</v>
      </c>
    </row>
    <row r="296" spans="2:17">
      <c r="B296" s="494"/>
      <c r="C296" s="218" t="s">
        <v>107</v>
      </c>
      <c r="D296" s="135">
        <f>'Flavor Groups'!D178</f>
        <v>0</v>
      </c>
      <c r="E296" s="116">
        <f>'Flavor Groups'!E178</f>
        <v>0</v>
      </c>
      <c r="F296" s="114">
        <f>'Flavor Groups'!F178</f>
        <v>0</v>
      </c>
      <c r="G296" s="176">
        <f>'Flavor Groups'!G178</f>
        <v>0</v>
      </c>
      <c r="H296" s="115">
        <f>'Flavor Groups'!H178</f>
        <v>0</v>
      </c>
      <c r="I296" s="232">
        <f>'Flavor Groups'!I178</f>
        <v>0</v>
      </c>
      <c r="J296" s="233">
        <f>'Flavor Groups'!J178</f>
        <v>0</v>
      </c>
      <c r="K296" s="114">
        <f>'Flavor Groups'!K178</f>
        <v>0</v>
      </c>
      <c r="L296" s="175">
        <f>'Flavor Groups'!L178</f>
        <v>0</v>
      </c>
      <c r="M296" s="174">
        <f>'Flavor Groups'!M178</f>
        <v>0</v>
      </c>
      <c r="N296" s="114">
        <f>'Flavor Groups'!N178</f>
        <v>0</v>
      </c>
      <c r="O296" s="173">
        <f>'Flavor Groups'!O178</f>
        <v>0</v>
      </c>
      <c r="P296" s="172">
        <f>'Flavor Groups'!P178</f>
        <v>0</v>
      </c>
      <c r="Q296" s="114">
        <f>'Flavor Groups'!Q178</f>
        <v>0</v>
      </c>
    </row>
    <row r="297" spans="2:17">
      <c r="B297" s="494"/>
      <c r="C297" s="218" t="s">
        <v>106</v>
      </c>
      <c r="D297" s="135">
        <f>'Flavor Groups'!D179</f>
        <v>0</v>
      </c>
      <c r="E297" s="116">
        <f>'Flavor Groups'!E179</f>
        <v>0</v>
      </c>
      <c r="F297" s="114">
        <f>'Flavor Groups'!F179</f>
        <v>0</v>
      </c>
      <c r="G297" s="176">
        <f>'Flavor Groups'!G179</f>
        <v>0</v>
      </c>
      <c r="H297" s="115">
        <f>'Flavor Groups'!H179</f>
        <v>0</v>
      </c>
      <c r="I297" s="232">
        <f>'Flavor Groups'!I179</f>
        <v>0</v>
      </c>
      <c r="J297" s="233">
        <f>'Flavor Groups'!J179</f>
        <v>0</v>
      </c>
      <c r="K297" s="114">
        <f>'Flavor Groups'!K179</f>
        <v>0</v>
      </c>
      <c r="L297" s="175">
        <f>'Flavor Groups'!L179</f>
        <v>0</v>
      </c>
      <c r="M297" s="174">
        <f>'Flavor Groups'!M179</f>
        <v>0</v>
      </c>
      <c r="N297" s="114">
        <f>'Flavor Groups'!N179</f>
        <v>0</v>
      </c>
      <c r="O297" s="173">
        <f>'Flavor Groups'!O179</f>
        <v>0</v>
      </c>
      <c r="P297" s="172">
        <f>'Flavor Groups'!P179</f>
        <v>0</v>
      </c>
      <c r="Q297" s="114">
        <f>'Flavor Groups'!Q179</f>
        <v>0</v>
      </c>
    </row>
    <row r="298" spans="2:17">
      <c r="B298" s="494"/>
      <c r="C298" s="218" t="s">
        <v>105</v>
      </c>
      <c r="D298" s="135">
        <f>'Flavor Groups'!D180</f>
        <v>0</v>
      </c>
      <c r="E298" s="116">
        <f>'Flavor Groups'!E180</f>
        <v>0</v>
      </c>
      <c r="F298" s="114">
        <f>'Flavor Groups'!F180</f>
        <v>0</v>
      </c>
      <c r="G298" s="176">
        <f>'Flavor Groups'!G180</f>
        <v>0</v>
      </c>
      <c r="H298" s="115">
        <f>'Flavor Groups'!H180</f>
        <v>0</v>
      </c>
      <c r="I298" s="232">
        <f>'Flavor Groups'!I180</f>
        <v>0</v>
      </c>
      <c r="J298" s="233">
        <f>'Flavor Groups'!J180</f>
        <v>0</v>
      </c>
      <c r="K298" s="114">
        <f>'Flavor Groups'!K180</f>
        <v>0</v>
      </c>
      <c r="L298" s="175">
        <f>'Flavor Groups'!L180</f>
        <v>0</v>
      </c>
      <c r="M298" s="174">
        <f>'Flavor Groups'!M180</f>
        <v>0</v>
      </c>
      <c r="N298" s="114">
        <f>'Flavor Groups'!N180</f>
        <v>0</v>
      </c>
      <c r="O298" s="173">
        <f>'Flavor Groups'!O180</f>
        <v>0</v>
      </c>
      <c r="P298" s="172">
        <f>'Flavor Groups'!P180</f>
        <v>0</v>
      </c>
      <c r="Q298" s="114">
        <f>'Flavor Groups'!Q180</f>
        <v>0</v>
      </c>
    </row>
    <row r="299" spans="2:17">
      <c r="B299" s="494"/>
      <c r="C299" s="218" t="s">
        <v>104</v>
      </c>
      <c r="D299" s="135">
        <f>'Flavor Groups'!D181</f>
        <v>0</v>
      </c>
      <c r="E299" s="116">
        <f>'Flavor Groups'!E181</f>
        <v>0</v>
      </c>
      <c r="F299" s="114">
        <f>'Flavor Groups'!F181</f>
        <v>0</v>
      </c>
      <c r="G299" s="176">
        <f>'Flavor Groups'!G181</f>
        <v>0</v>
      </c>
      <c r="H299" s="115">
        <f>'Flavor Groups'!H181</f>
        <v>0</v>
      </c>
      <c r="I299" s="232">
        <f>'Flavor Groups'!I181</f>
        <v>0</v>
      </c>
      <c r="J299" s="233">
        <f>'Flavor Groups'!J181</f>
        <v>0</v>
      </c>
      <c r="K299" s="114">
        <f>'Flavor Groups'!K181</f>
        <v>0</v>
      </c>
      <c r="L299" s="175">
        <f>'Flavor Groups'!L181</f>
        <v>0</v>
      </c>
      <c r="M299" s="174">
        <f>'Flavor Groups'!M181</f>
        <v>0</v>
      </c>
      <c r="N299" s="114">
        <f>'Flavor Groups'!N181</f>
        <v>0</v>
      </c>
      <c r="O299" s="173">
        <f>'Flavor Groups'!O181</f>
        <v>0</v>
      </c>
      <c r="P299" s="172">
        <f>'Flavor Groups'!P181</f>
        <v>0</v>
      </c>
      <c r="Q299" s="114">
        <f>'Flavor Groups'!Q181</f>
        <v>0</v>
      </c>
    </row>
    <row r="300" spans="2:17" ht="15" thickBot="1">
      <c r="B300" s="495"/>
      <c r="C300" s="217" t="s">
        <v>103</v>
      </c>
      <c r="D300" s="134">
        <f>'Flavor Groups'!D182</f>
        <v>0</v>
      </c>
      <c r="E300" s="113">
        <f>'Flavor Groups'!E182</f>
        <v>0</v>
      </c>
      <c r="F300" s="111">
        <f>'Flavor Groups'!F182</f>
        <v>0</v>
      </c>
      <c r="G300" s="171">
        <f>'Flavor Groups'!G182</f>
        <v>0</v>
      </c>
      <c r="H300" s="112">
        <f>'Flavor Groups'!H182</f>
        <v>0</v>
      </c>
      <c r="I300" s="234">
        <f>'Flavor Groups'!I182</f>
        <v>0</v>
      </c>
      <c r="J300" s="235">
        <f>'Flavor Groups'!J182</f>
        <v>0</v>
      </c>
      <c r="K300" s="111">
        <f>'Flavor Groups'!K182</f>
        <v>0</v>
      </c>
      <c r="L300" s="170">
        <f>'Flavor Groups'!L182</f>
        <v>0</v>
      </c>
      <c r="M300" s="169">
        <f>'Flavor Groups'!M182</f>
        <v>0</v>
      </c>
      <c r="N300" s="111">
        <f>'Flavor Groups'!N182</f>
        <v>0</v>
      </c>
      <c r="O300" s="168">
        <f>'Flavor Groups'!O182</f>
        <v>0</v>
      </c>
      <c r="P300" s="167">
        <f>'Flavor Groups'!P182</f>
        <v>0</v>
      </c>
      <c r="Q300" s="111">
        <f>'Flavor Groups'!Q182</f>
        <v>0</v>
      </c>
    </row>
    <row r="301" spans="2:17">
      <c r="B301" s="496" t="s">
        <v>102</v>
      </c>
      <c r="C301" s="120" t="s">
        <v>101</v>
      </c>
      <c r="D301" s="166">
        <f>'Cheddar Sharpness'!D73</f>
        <v>0</v>
      </c>
      <c r="E301" s="165">
        <f>'Cheddar Sharpness'!E73</f>
        <v>0</v>
      </c>
      <c r="F301" s="158">
        <f>'Cheddar Sharpness'!F73</f>
        <v>0</v>
      </c>
      <c r="G301" s="164">
        <f>'Cheddar Sharpness'!G73</f>
        <v>0</v>
      </c>
      <c r="H301" s="163">
        <f>'Cheddar Sharpness'!H73</f>
        <v>0</v>
      </c>
      <c r="I301" s="248">
        <f>'Cheddar Sharpness'!I73</f>
        <v>0</v>
      </c>
      <c r="J301" s="249">
        <f>'Cheddar Sharpness'!J73</f>
        <v>0</v>
      </c>
      <c r="K301" s="158">
        <f>'Cheddar Sharpness'!K73</f>
        <v>0</v>
      </c>
      <c r="L301" s="162">
        <f>'Cheddar Sharpness'!L73</f>
        <v>0</v>
      </c>
      <c r="M301" s="161">
        <f>'Cheddar Sharpness'!M73</f>
        <v>0</v>
      </c>
      <c r="N301" s="158">
        <f>'Cheddar Sharpness'!N73</f>
        <v>0</v>
      </c>
      <c r="O301" s="160">
        <f>'Cheddar Sharpness'!O73</f>
        <v>0</v>
      </c>
      <c r="P301" s="159">
        <f>'Cheddar Sharpness'!P73</f>
        <v>0</v>
      </c>
      <c r="Q301" s="158">
        <f>'Cheddar Sharpness'!Q73</f>
        <v>0</v>
      </c>
    </row>
    <row r="302" spans="2:17">
      <c r="B302" s="494"/>
      <c r="C302" s="106" t="s">
        <v>100</v>
      </c>
      <c r="D302" s="157">
        <f>'Cheddar Sharpness'!D74</f>
        <v>0</v>
      </c>
      <c r="E302" s="156">
        <f>'Cheddar Sharpness'!E74</f>
        <v>0</v>
      </c>
      <c r="F302" s="149">
        <f>'Cheddar Sharpness'!F74</f>
        <v>0</v>
      </c>
      <c r="G302" s="155">
        <f>'Cheddar Sharpness'!G74</f>
        <v>0</v>
      </c>
      <c r="H302" s="154">
        <f>'Cheddar Sharpness'!H74</f>
        <v>0</v>
      </c>
      <c r="I302" s="250">
        <f>'Cheddar Sharpness'!I74</f>
        <v>0</v>
      </c>
      <c r="J302" s="251">
        <f>'Cheddar Sharpness'!J74</f>
        <v>0</v>
      </c>
      <c r="K302" s="149">
        <f>'Cheddar Sharpness'!K74</f>
        <v>0</v>
      </c>
      <c r="L302" s="153">
        <f>'Cheddar Sharpness'!L74</f>
        <v>0</v>
      </c>
      <c r="M302" s="152">
        <f>'Cheddar Sharpness'!M74</f>
        <v>0</v>
      </c>
      <c r="N302" s="149">
        <f>'Cheddar Sharpness'!N74</f>
        <v>0</v>
      </c>
      <c r="O302" s="151">
        <f>'Cheddar Sharpness'!O74</f>
        <v>0</v>
      </c>
      <c r="P302" s="150">
        <f>'Cheddar Sharpness'!P74</f>
        <v>0</v>
      </c>
      <c r="Q302" s="149">
        <f>'Cheddar Sharpness'!Q74</f>
        <v>0</v>
      </c>
    </row>
    <row r="303" spans="2:17">
      <c r="B303" s="494"/>
      <c r="C303" s="106" t="s">
        <v>99</v>
      </c>
      <c r="D303" s="157">
        <f>'Cheddar Sharpness'!D75</f>
        <v>0</v>
      </c>
      <c r="E303" s="156">
        <f>'Cheddar Sharpness'!E75</f>
        <v>0</v>
      </c>
      <c r="F303" s="149">
        <f>'Cheddar Sharpness'!F75</f>
        <v>0</v>
      </c>
      <c r="G303" s="155">
        <f>'Cheddar Sharpness'!G75</f>
        <v>0</v>
      </c>
      <c r="H303" s="154">
        <f>'Cheddar Sharpness'!H75</f>
        <v>0</v>
      </c>
      <c r="I303" s="250">
        <f>'Cheddar Sharpness'!I75</f>
        <v>0</v>
      </c>
      <c r="J303" s="251">
        <f>'Cheddar Sharpness'!J75</f>
        <v>0</v>
      </c>
      <c r="K303" s="149">
        <f>'Cheddar Sharpness'!K75</f>
        <v>0</v>
      </c>
      <c r="L303" s="153">
        <f>'Cheddar Sharpness'!L75</f>
        <v>0</v>
      </c>
      <c r="M303" s="152">
        <f>'Cheddar Sharpness'!M75</f>
        <v>0</v>
      </c>
      <c r="N303" s="149">
        <f>'Cheddar Sharpness'!N75</f>
        <v>0</v>
      </c>
      <c r="O303" s="151">
        <f>'Cheddar Sharpness'!O75</f>
        <v>0</v>
      </c>
      <c r="P303" s="150">
        <f>'Cheddar Sharpness'!P75</f>
        <v>0</v>
      </c>
      <c r="Q303" s="149">
        <f>'Cheddar Sharpness'!Q75</f>
        <v>0</v>
      </c>
    </row>
    <row r="304" spans="2:17">
      <c r="B304" s="494"/>
      <c r="C304" s="106" t="s">
        <v>98</v>
      </c>
      <c r="D304" s="157">
        <f>'Cheddar Sharpness'!D76</f>
        <v>0</v>
      </c>
      <c r="E304" s="156">
        <f>'Cheddar Sharpness'!E76</f>
        <v>0</v>
      </c>
      <c r="F304" s="149">
        <f>'Cheddar Sharpness'!F76</f>
        <v>0</v>
      </c>
      <c r="G304" s="155">
        <f>'Cheddar Sharpness'!G76</f>
        <v>0</v>
      </c>
      <c r="H304" s="154">
        <f>'Cheddar Sharpness'!H76</f>
        <v>0</v>
      </c>
      <c r="I304" s="250">
        <f>'Cheddar Sharpness'!I76</f>
        <v>0</v>
      </c>
      <c r="J304" s="251">
        <f>'Cheddar Sharpness'!J76</f>
        <v>0</v>
      </c>
      <c r="K304" s="149">
        <f>'Cheddar Sharpness'!K76</f>
        <v>0</v>
      </c>
      <c r="L304" s="153">
        <f>'Cheddar Sharpness'!L76</f>
        <v>0</v>
      </c>
      <c r="M304" s="152">
        <f>'Cheddar Sharpness'!M76</f>
        <v>0</v>
      </c>
      <c r="N304" s="149">
        <f>'Cheddar Sharpness'!N76</f>
        <v>0</v>
      </c>
      <c r="O304" s="151">
        <f>'Cheddar Sharpness'!O76</f>
        <v>0</v>
      </c>
      <c r="P304" s="150">
        <f>'Cheddar Sharpness'!P76</f>
        <v>0</v>
      </c>
      <c r="Q304" s="149">
        <f>'Cheddar Sharpness'!Q76</f>
        <v>0</v>
      </c>
    </row>
    <row r="305" spans="2:17" ht="15" thickBot="1">
      <c r="B305" s="495"/>
      <c r="C305" s="105" t="s">
        <v>97</v>
      </c>
      <c r="D305" s="148">
        <f>'Cheddar Sharpness'!D77</f>
        <v>0</v>
      </c>
      <c r="E305" s="147">
        <f>'Cheddar Sharpness'!E77</f>
        <v>0</v>
      </c>
      <c r="F305" s="140">
        <f>'Cheddar Sharpness'!F77</f>
        <v>0</v>
      </c>
      <c r="G305" s="146">
        <f>'Cheddar Sharpness'!G77</f>
        <v>0</v>
      </c>
      <c r="H305" s="145">
        <f>'Cheddar Sharpness'!H77</f>
        <v>0</v>
      </c>
      <c r="I305" s="254">
        <f>'Cheddar Sharpness'!I77</f>
        <v>0</v>
      </c>
      <c r="J305" s="255">
        <f>'Cheddar Sharpness'!J77</f>
        <v>0</v>
      </c>
      <c r="K305" s="140">
        <f>'Cheddar Sharpness'!K77</f>
        <v>0</v>
      </c>
      <c r="L305" s="144">
        <f>'Cheddar Sharpness'!L77</f>
        <v>0</v>
      </c>
      <c r="M305" s="143">
        <f>'Cheddar Sharpness'!M77</f>
        <v>0</v>
      </c>
      <c r="N305" s="140">
        <f>'Cheddar Sharpness'!N77</f>
        <v>0</v>
      </c>
      <c r="O305" s="142">
        <f>'Cheddar Sharpness'!O77</f>
        <v>0</v>
      </c>
      <c r="P305" s="141">
        <f>'Cheddar Sharpness'!P77</f>
        <v>0</v>
      </c>
      <c r="Q305" s="140">
        <f>'Cheddar Sharpness'!Q77</f>
        <v>0</v>
      </c>
    </row>
    <row r="306" spans="2:17">
      <c r="B306" s="491" t="s">
        <v>69</v>
      </c>
      <c r="C306" s="362" t="s">
        <v>294</v>
      </c>
      <c r="D306" s="317">
        <f>Size!D87</f>
        <v>1300308.6427524139</v>
      </c>
      <c r="E306" s="318">
        <f>Size!E87</f>
        <v>-141461.0074961544</v>
      </c>
      <c r="F306" s="321">
        <f>Size!F87</f>
        <v>-9.8116233388437474E-2</v>
      </c>
      <c r="G306" s="333">
        <f>Size!G87</f>
        <v>15.30310014286783</v>
      </c>
      <c r="H306" s="334">
        <f>Size!H87</f>
        <v>-0.46236972641153429</v>
      </c>
      <c r="I306" s="332">
        <f>Size!I87</f>
        <v>17.908412514097737</v>
      </c>
      <c r="J306" s="319">
        <f>Size!J87</f>
        <v>0.24598875177044022</v>
      </c>
      <c r="K306" s="321">
        <f>Size!K87</f>
        <v>1.3927236435982069E-2</v>
      </c>
      <c r="L306" s="337">
        <f>Size!L87</f>
        <v>23286463.570056774</v>
      </c>
      <c r="M306" s="340">
        <f>Size!M87</f>
        <v>-2178682.9602958523</v>
      </c>
      <c r="N306" s="321">
        <f>Size!N87</f>
        <v>-8.5555484933064044E-2</v>
      </c>
      <c r="O306" s="329">
        <f>Size!O87</f>
        <v>11517146.296326216</v>
      </c>
      <c r="P306" s="320">
        <f>Size!P87</f>
        <v>-1222778.2158446889</v>
      </c>
      <c r="Q306" s="321">
        <f>Size!Q87</f>
        <v>-9.5980020499848745E-2</v>
      </c>
    </row>
    <row r="307" spans="2:17">
      <c r="B307" s="492"/>
      <c r="C307" s="362" t="s">
        <v>295</v>
      </c>
      <c r="D307" s="157">
        <f>Size!D88</f>
        <v>497711.55384615803</v>
      </c>
      <c r="E307" s="357">
        <f>Size!E88</f>
        <v>-19455.189633586968</v>
      </c>
      <c r="F307" s="325">
        <f>Size!F88</f>
        <v>-3.7618794864269799E-2</v>
      </c>
      <c r="G307" s="313">
        <f>Size!G88</f>
        <v>5.857478371171867</v>
      </c>
      <c r="H307" s="335">
        <f>Size!H88</f>
        <v>0.20236091859019645</v>
      </c>
      <c r="I307" s="315">
        <f>Size!I88</f>
        <v>13.494478117063704</v>
      </c>
      <c r="J307" s="358">
        <f>Size!J88</f>
        <v>-7.4824665160152293E-2</v>
      </c>
      <c r="K307" s="325">
        <f>Size!K88</f>
        <v>-5.5142601179313782E-3</v>
      </c>
      <c r="L307" s="338">
        <f>Size!L88</f>
        <v>6716357.6719867531</v>
      </c>
      <c r="M307" s="359">
        <f>Size!M88</f>
        <v>-301234.45918660145</v>
      </c>
      <c r="N307" s="325">
        <f>Size!N88</f>
        <v>-4.2925615161996382E-2</v>
      </c>
      <c r="O307" s="360">
        <f>Size!O88</f>
        <v>1466274.8420147896</v>
      </c>
      <c r="P307" s="361">
        <f>Size!P88</f>
        <v>-120309.70001659496</v>
      </c>
      <c r="Q307" s="325">
        <f>Size!Q88</f>
        <v>-7.5829366056066799E-2</v>
      </c>
    </row>
    <row r="308" spans="2:17">
      <c r="B308" s="492"/>
      <c r="C308" s="100" t="s">
        <v>96</v>
      </c>
      <c r="D308" s="157">
        <f>Size!D89</f>
        <v>2239144.1336705624</v>
      </c>
      <c r="E308" s="322">
        <f>Size!E89</f>
        <v>-152272.75632560998</v>
      </c>
      <c r="F308" s="325">
        <f>Size!F89</f>
        <v>-6.3674701371643189E-2</v>
      </c>
      <c r="G308" s="313">
        <f>Size!G89</f>
        <v>26.352087331622897</v>
      </c>
      <c r="H308" s="335">
        <f>Size!H89</f>
        <v>0.20241015009779062</v>
      </c>
      <c r="I308" s="315">
        <f>Size!I89</f>
        <v>9.2442768135430065</v>
      </c>
      <c r="J308" s="323">
        <f>Size!J89</f>
        <v>0.1185661079189444</v>
      </c>
      <c r="K308" s="325">
        <f>Size!K89</f>
        <v>1.2992534142669411E-2</v>
      </c>
      <c r="L308" s="338">
        <f>Size!L89</f>
        <v>20699268.197071623</v>
      </c>
      <c r="M308" s="341">
        <f>Size!M89</f>
        <v>-1124110.5175766461</v>
      </c>
      <c r="N308" s="325">
        <f>Size!N89</f>
        <v>-5.1509462960569054E-2</v>
      </c>
      <c r="O308" s="330">
        <f>Size!O89</f>
        <v>4382534.9406736214</v>
      </c>
      <c r="P308" s="324">
        <f>Size!P89</f>
        <v>-292606.56632949878</v>
      </c>
      <c r="Q308" s="325">
        <f>Size!Q89</f>
        <v>-6.2587745395768085E-2</v>
      </c>
    </row>
    <row r="309" spans="2:17">
      <c r="B309" s="492"/>
      <c r="C309" s="100" t="s">
        <v>95</v>
      </c>
      <c r="D309" s="157">
        <f>Size!D90</f>
        <v>1221391.2723134723</v>
      </c>
      <c r="E309" s="322">
        <f>Size!E90</f>
        <v>-118566.08731187857</v>
      </c>
      <c r="F309" s="325">
        <f>Size!F90</f>
        <v>-8.848497040609514E-2</v>
      </c>
      <c r="G309" s="313">
        <f>Size!G90</f>
        <v>14.374335707154648</v>
      </c>
      <c r="H309" s="335">
        <f>Size!H90</f>
        <v>-0.27783662540245402</v>
      </c>
      <c r="I309" s="315">
        <f>Size!I90</f>
        <v>7.9513623098785118</v>
      </c>
      <c r="J309" s="323">
        <f>Size!J90</f>
        <v>-0.15657172282514864</v>
      </c>
      <c r="K309" s="325">
        <f>Size!K90</f>
        <v>-1.9310927073852679E-2</v>
      </c>
      <c r="L309" s="338">
        <f>Size!L90</f>
        <v>9711724.5282879062</v>
      </c>
      <c r="M309" s="341">
        <f>Size!M90</f>
        <v>-1152561.3501902148</v>
      </c>
      <c r="N309" s="325">
        <f>Size!N90</f>
        <v>-0.10608717066930373</v>
      </c>
      <c r="O309" s="330">
        <f>Size!O90</f>
        <v>1605628.3382537114</v>
      </c>
      <c r="P309" s="324">
        <f>Size!P90</f>
        <v>-162993.17280265526</v>
      </c>
      <c r="Q309" s="325">
        <f>Size!Q90</f>
        <v>-9.2158311873806339E-2</v>
      </c>
    </row>
    <row r="310" spans="2:17">
      <c r="B310" s="492"/>
      <c r="C310" s="100" t="s">
        <v>94</v>
      </c>
      <c r="D310" s="157">
        <f>Size!D91</f>
        <v>812605.49214444193</v>
      </c>
      <c r="E310" s="322">
        <f>Size!E91</f>
        <v>54749.489025445655</v>
      </c>
      <c r="F310" s="325">
        <f>Size!F91</f>
        <v>7.2242601233111894E-2</v>
      </c>
      <c r="G310" s="313">
        <f>Size!G91</f>
        <v>9.5634088816085487</v>
      </c>
      <c r="H310" s="335">
        <f>Size!H91</f>
        <v>1.2764013278255035</v>
      </c>
      <c r="I310" s="315">
        <f>Size!I91</f>
        <v>6.3969388683838506</v>
      </c>
      <c r="J310" s="323">
        <f>Size!J91</f>
        <v>-0.31752932780178966</v>
      </c>
      <c r="K310" s="325">
        <f>Size!K91</f>
        <v>-4.7290316749459313E-2</v>
      </c>
      <c r="L310" s="338">
        <f>Size!L91</f>
        <v>5198187.6573609682</v>
      </c>
      <c r="M310" s="341">
        <f>Size!M91</f>
        <v>109587.62713010237</v>
      </c>
      <c r="N310" s="325">
        <f>Size!N91</f>
        <v>2.153590898853382E-2</v>
      </c>
      <c r="O310" s="330">
        <f>Size!O91</f>
        <v>778865.3485913832</v>
      </c>
      <c r="P310" s="324">
        <f>Size!P91</f>
        <v>40177.496697609778</v>
      </c>
      <c r="Q310" s="325">
        <f>Size!Q91</f>
        <v>5.4390357976791905E-2</v>
      </c>
    </row>
    <row r="311" spans="2:17" ht="15" thickBot="1">
      <c r="B311" s="493"/>
      <c r="C311" s="95" t="s">
        <v>93</v>
      </c>
      <c r="D311" s="148">
        <f>Size!D92</f>
        <v>126853.95139719248</v>
      </c>
      <c r="E311" s="147">
        <f>Size!E92</f>
        <v>-35105.192510116103</v>
      </c>
      <c r="F311" s="328">
        <f>Size!F92</f>
        <v>-0.21675338399051605</v>
      </c>
      <c r="G311" s="314">
        <f>Size!G92</f>
        <v>1.4929214941158795</v>
      </c>
      <c r="H311" s="336">
        <f>Size!H92</f>
        <v>-0.27807014999643864</v>
      </c>
      <c r="I311" s="316">
        <f>Size!I92</f>
        <v>4.4858224679481387</v>
      </c>
      <c r="J311" s="326">
        <f>Size!J92</f>
        <v>1.1588338795971431E-2</v>
      </c>
      <c r="K311" s="328">
        <f>Size!K92</f>
        <v>2.5900161818682771E-3</v>
      </c>
      <c r="L311" s="339">
        <f>Size!L92</f>
        <v>569044.30532552721</v>
      </c>
      <c r="M311" s="342">
        <f>Size!M92</f>
        <v>-155598.82387282012</v>
      </c>
      <c r="N311" s="328">
        <f>Size!N92</f>
        <v>-0.21472476258065787</v>
      </c>
      <c r="O311" s="331">
        <f>Size!O92</f>
        <v>60614.219952821732</v>
      </c>
      <c r="P311" s="327">
        <f>Size!P92</f>
        <v>-19169.520993232727</v>
      </c>
      <c r="Q311" s="328">
        <f>Size!Q92</f>
        <v>-0.24026851543842928</v>
      </c>
    </row>
    <row r="312" spans="2:17">
      <c r="B312" s="491" t="s">
        <v>92</v>
      </c>
      <c r="C312" s="120" t="s">
        <v>189</v>
      </c>
      <c r="D312" s="129">
        <f>Variety!D689</f>
        <v>0</v>
      </c>
      <c r="E312" s="128">
        <f>Variety!E689</f>
        <v>0</v>
      </c>
      <c r="F312" s="127">
        <f>Variety!F689</f>
        <v>0</v>
      </c>
      <c r="G312" s="133">
        <f>Variety!G689</f>
        <v>0</v>
      </c>
      <c r="H312" s="132">
        <f>Variety!H689</f>
        <v>0</v>
      </c>
      <c r="I312" s="256">
        <f>Variety!I689</f>
        <v>0</v>
      </c>
      <c r="J312" s="257">
        <f>Variety!J689</f>
        <v>0</v>
      </c>
      <c r="K312" s="127">
        <f>Variety!K689</f>
        <v>0</v>
      </c>
      <c r="L312" s="131">
        <f>Variety!L689</f>
        <v>0</v>
      </c>
      <c r="M312" s="130">
        <f>Variety!M689</f>
        <v>0</v>
      </c>
      <c r="N312" s="127">
        <f>Variety!N689</f>
        <v>0</v>
      </c>
      <c r="O312" s="129">
        <f>Variety!O689</f>
        <v>0</v>
      </c>
      <c r="P312" s="128">
        <f>Variety!P689</f>
        <v>0</v>
      </c>
      <c r="Q312" s="127">
        <f>Variety!Q689</f>
        <v>0</v>
      </c>
    </row>
    <row r="313" spans="2:17">
      <c r="B313" s="492"/>
      <c r="C313" s="120" t="s">
        <v>176</v>
      </c>
      <c r="D313" s="124">
        <f>Variety!D690</f>
        <v>0</v>
      </c>
      <c r="E313" s="88">
        <f>Variety!E690</f>
        <v>0</v>
      </c>
      <c r="F313" s="87">
        <f>Variety!F690</f>
        <v>0</v>
      </c>
      <c r="G313" s="126">
        <f>Variety!G690</f>
        <v>0</v>
      </c>
      <c r="H313" s="90">
        <f>Variety!H690</f>
        <v>0</v>
      </c>
      <c r="I313" s="258">
        <f>Variety!I690</f>
        <v>0</v>
      </c>
      <c r="J313" s="259">
        <f>Variety!J690</f>
        <v>0</v>
      </c>
      <c r="K313" s="87">
        <f>Variety!K690</f>
        <v>0</v>
      </c>
      <c r="L313" s="125">
        <f>Variety!L690</f>
        <v>0</v>
      </c>
      <c r="M313" s="89">
        <f>Variety!M690</f>
        <v>0</v>
      </c>
      <c r="N313" s="87">
        <f>Variety!N690</f>
        <v>0</v>
      </c>
      <c r="O313" s="124">
        <f>Variety!O690</f>
        <v>0</v>
      </c>
      <c r="P313" s="88">
        <f>Variety!P690</f>
        <v>0</v>
      </c>
      <c r="Q313" s="87">
        <f>Variety!Q690</f>
        <v>0</v>
      </c>
    </row>
    <row r="314" spans="2:17">
      <c r="B314" s="492"/>
      <c r="C314" s="120" t="s">
        <v>171</v>
      </c>
      <c r="D314" s="124">
        <f>Variety!D691</f>
        <v>0</v>
      </c>
      <c r="E314" s="88">
        <f>Variety!E691</f>
        <v>0</v>
      </c>
      <c r="F314" s="87">
        <f>Variety!F691</f>
        <v>0</v>
      </c>
      <c r="G314" s="126">
        <f>Variety!G691</f>
        <v>0</v>
      </c>
      <c r="H314" s="90">
        <f>Variety!H691</f>
        <v>0</v>
      </c>
      <c r="I314" s="258">
        <f>Variety!I691</f>
        <v>0</v>
      </c>
      <c r="J314" s="259">
        <f>Variety!J691</f>
        <v>0</v>
      </c>
      <c r="K314" s="87">
        <f>Variety!K691</f>
        <v>0</v>
      </c>
      <c r="L314" s="125">
        <f>Variety!L691</f>
        <v>0</v>
      </c>
      <c r="M314" s="89">
        <f>Variety!M691</f>
        <v>0</v>
      </c>
      <c r="N314" s="87">
        <f>Variety!N691</f>
        <v>0</v>
      </c>
      <c r="O314" s="124">
        <f>Variety!O691</f>
        <v>0</v>
      </c>
      <c r="P314" s="88">
        <f>Variety!P691</f>
        <v>0</v>
      </c>
      <c r="Q314" s="87">
        <f>Variety!Q691</f>
        <v>0</v>
      </c>
    </row>
    <row r="315" spans="2:17">
      <c r="B315" s="492"/>
      <c r="C315" s="120" t="s">
        <v>173</v>
      </c>
      <c r="D315" s="124">
        <f>Variety!D692</f>
        <v>0</v>
      </c>
      <c r="E315" s="88">
        <f>Variety!E692</f>
        <v>0</v>
      </c>
      <c r="F315" s="87">
        <f>Variety!F692</f>
        <v>0</v>
      </c>
      <c r="G315" s="126">
        <f>Variety!G692</f>
        <v>0</v>
      </c>
      <c r="H315" s="90">
        <f>Variety!H692</f>
        <v>0</v>
      </c>
      <c r="I315" s="258">
        <f>Variety!I692</f>
        <v>0</v>
      </c>
      <c r="J315" s="259">
        <f>Variety!J692</f>
        <v>0</v>
      </c>
      <c r="K315" s="87">
        <f>Variety!K692</f>
        <v>0</v>
      </c>
      <c r="L315" s="125">
        <f>Variety!L692</f>
        <v>0</v>
      </c>
      <c r="M315" s="89">
        <f>Variety!M692</f>
        <v>0</v>
      </c>
      <c r="N315" s="87">
        <f>Variety!N692</f>
        <v>0</v>
      </c>
      <c r="O315" s="124">
        <f>Variety!O692</f>
        <v>0</v>
      </c>
      <c r="P315" s="88">
        <f>Variety!P692</f>
        <v>0</v>
      </c>
      <c r="Q315" s="87">
        <f>Variety!Q692</f>
        <v>0</v>
      </c>
    </row>
    <row r="316" spans="2:17">
      <c r="B316" s="492"/>
      <c r="C316" s="120" t="s">
        <v>169</v>
      </c>
      <c r="D316" s="124">
        <f>Variety!D693</f>
        <v>0</v>
      </c>
      <c r="E316" s="88">
        <f>Variety!E693</f>
        <v>0</v>
      </c>
      <c r="F316" s="87">
        <f>Variety!F693</f>
        <v>0</v>
      </c>
      <c r="G316" s="126">
        <f>Variety!G693</f>
        <v>0</v>
      </c>
      <c r="H316" s="90">
        <f>Variety!H693</f>
        <v>0</v>
      </c>
      <c r="I316" s="258">
        <f>Variety!I693</f>
        <v>0</v>
      </c>
      <c r="J316" s="259">
        <f>Variety!J693</f>
        <v>0</v>
      </c>
      <c r="K316" s="87">
        <f>Variety!K693</f>
        <v>0</v>
      </c>
      <c r="L316" s="125">
        <f>Variety!L693</f>
        <v>0</v>
      </c>
      <c r="M316" s="89">
        <f>Variety!M693</f>
        <v>0</v>
      </c>
      <c r="N316" s="87">
        <f>Variety!N693</f>
        <v>0</v>
      </c>
      <c r="O316" s="124">
        <f>Variety!O693</f>
        <v>0</v>
      </c>
      <c r="P316" s="88">
        <f>Variety!P693</f>
        <v>0</v>
      </c>
      <c r="Q316" s="87">
        <f>Variety!Q693</f>
        <v>0</v>
      </c>
    </row>
    <row r="317" spans="2:17">
      <c r="B317" s="492"/>
      <c r="C317" s="120" t="s">
        <v>233</v>
      </c>
      <c r="D317" s="124">
        <f>Variety!D694</f>
        <v>0</v>
      </c>
      <c r="E317" s="88">
        <f>Variety!E694</f>
        <v>0</v>
      </c>
      <c r="F317" s="87">
        <f>Variety!F694</f>
        <v>0</v>
      </c>
      <c r="G317" s="126">
        <f>Variety!G694</f>
        <v>0</v>
      </c>
      <c r="H317" s="90">
        <f>Variety!H694</f>
        <v>0</v>
      </c>
      <c r="I317" s="258">
        <f>Variety!I694</f>
        <v>0</v>
      </c>
      <c r="J317" s="259">
        <f>Variety!J694</f>
        <v>0</v>
      </c>
      <c r="K317" s="87">
        <f>Variety!K694</f>
        <v>0</v>
      </c>
      <c r="L317" s="125">
        <f>Variety!L694</f>
        <v>0</v>
      </c>
      <c r="M317" s="89">
        <f>Variety!M694</f>
        <v>0</v>
      </c>
      <c r="N317" s="87">
        <f>Variety!N694</f>
        <v>0</v>
      </c>
      <c r="O317" s="124">
        <f>Variety!O694</f>
        <v>0</v>
      </c>
      <c r="P317" s="88">
        <f>Variety!P694</f>
        <v>0</v>
      </c>
      <c r="Q317" s="87">
        <f>Variety!Q694</f>
        <v>0</v>
      </c>
    </row>
    <row r="318" spans="2:17">
      <c r="B318" s="492"/>
      <c r="C318" s="120" t="s">
        <v>153</v>
      </c>
      <c r="D318" s="124">
        <f>Variety!D695</f>
        <v>0</v>
      </c>
      <c r="E318" s="88">
        <f>Variety!E695</f>
        <v>0</v>
      </c>
      <c r="F318" s="87">
        <f>Variety!F695</f>
        <v>0</v>
      </c>
      <c r="G318" s="126">
        <f>Variety!G695</f>
        <v>0</v>
      </c>
      <c r="H318" s="90">
        <f>Variety!H695</f>
        <v>0</v>
      </c>
      <c r="I318" s="258">
        <f>Variety!I695</f>
        <v>0</v>
      </c>
      <c r="J318" s="259">
        <f>Variety!J695</f>
        <v>0</v>
      </c>
      <c r="K318" s="87">
        <f>Variety!K695</f>
        <v>0</v>
      </c>
      <c r="L318" s="125">
        <f>Variety!L695</f>
        <v>0</v>
      </c>
      <c r="M318" s="89">
        <f>Variety!M695</f>
        <v>0</v>
      </c>
      <c r="N318" s="87">
        <f>Variety!N695</f>
        <v>0</v>
      </c>
      <c r="O318" s="124">
        <f>Variety!O695</f>
        <v>0</v>
      </c>
      <c r="P318" s="88">
        <f>Variety!P695</f>
        <v>0</v>
      </c>
      <c r="Q318" s="87">
        <f>Variety!Q695</f>
        <v>0</v>
      </c>
    </row>
    <row r="319" spans="2:17">
      <c r="B319" s="492"/>
      <c r="C319" s="120" t="s">
        <v>234</v>
      </c>
      <c r="D319" s="124">
        <f>Variety!D696</f>
        <v>0</v>
      </c>
      <c r="E319" s="88">
        <f>Variety!E696</f>
        <v>0</v>
      </c>
      <c r="F319" s="87">
        <f>Variety!F696</f>
        <v>0</v>
      </c>
      <c r="G319" s="126">
        <f>Variety!G696</f>
        <v>0</v>
      </c>
      <c r="H319" s="90">
        <f>Variety!H696</f>
        <v>0</v>
      </c>
      <c r="I319" s="258">
        <f>Variety!I696</f>
        <v>0</v>
      </c>
      <c r="J319" s="259">
        <f>Variety!J696</f>
        <v>0</v>
      </c>
      <c r="K319" s="87">
        <f>Variety!K696</f>
        <v>0</v>
      </c>
      <c r="L319" s="125">
        <f>Variety!L696</f>
        <v>0</v>
      </c>
      <c r="M319" s="89">
        <f>Variety!M696</f>
        <v>0</v>
      </c>
      <c r="N319" s="87">
        <f>Variety!N696</f>
        <v>0</v>
      </c>
      <c r="O319" s="124">
        <f>Variety!O696</f>
        <v>0</v>
      </c>
      <c r="P319" s="88">
        <f>Variety!P696</f>
        <v>0</v>
      </c>
      <c r="Q319" s="87">
        <f>Variety!Q696</f>
        <v>0</v>
      </c>
    </row>
    <row r="320" spans="2:17">
      <c r="B320" s="492"/>
      <c r="C320" s="120" t="s">
        <v>235</v>
      </c>
      <c r="D320" s="124">
        <f>Variety!D697</f>
        <v>0</v>
      </c>
      <c r="E320" s="88">
        <f>Variety!E697</f>
        <v>0</v>
      </c>
      <c r="F320" s="87">
        <f>Variety!F697</f>
        <v>0</v>
      </c>
      <c r="G320" s="126">
        <f>Variety!G697</f>
        <v>0</v>
      </c>
      <c r="H320" s="90">
        <f>Variety!H697</f>
        <v>0</v>
      </c>
      <c r="I320" s="258">
        <f>Variety!I697</f>
        <v>0</v>
      </c>
      <c r="J320" s="259">
        <f>Variety!J697</f>
        <v>0</v>
      </c>
      <c r="K320" s="87">
        <f>Variety!K697</f>
        <v>0</v>
      </c>
      <c r="L320" s="125">
        <f>Variety!L697</f>
        <v>0</v>
      </c>
      <c r="M320" s="89">
        <f>Variety!M697</f>
        <v>0</v>
      </c>
      <c r="N320" s="87">
        <f>Variety!N697</f>
        <v>0</v>
      </c>
      <c r="O320" s="124">
        <f>Variety!O697</f>
        <v>0</v>
      </c>
      <c r="P320" s="88">
        <f>Variety!P697</f>
        <v>0</v>
      </c>
      <c r="Q320" s="87">
        <f>Variety!Q697</f>
        <v>0</v>
      </c>
    </row>
    <row r="321" spans="2:17">
      <c r="B321" s="492"/>
      <c r="C321" s="120" t="s">
        <v>236</v>
      </c>
      <c r="D321" s="124">
        <f>Variety!D698</f>
        <v>33886.580335636652</v>
      </c>
      <c r="E321" s="88">
        <f>Variety!E698</f>
        <v>-7429.8094010271234</v>
      </c>
      <c r="F321" s="87">
        <f>Variety!F698</f>
        <v>-0.17982716903345455</v>
      </c>
      <c r="G321" s="126">
        <f>Variety!G698</f>
        <v>0.3988051108219251</v>
      </c>
      <c r="H321" s="90">
        <f>Variety!H698</f>
        <v>-5.2981551068534416E-2</v>
      </c>
      <c r="I321" s="258">
        <f>Variety!I698</f>
        <v>15.173496847647906</v>
      </c>
      <c r="J321" s="259">
        <f>Variety!J698</f>
        <v>-1.5818699749281091</v>
      </c>
      <c r="K321" s="87">
        <f>Variety!K698</f>
        <v>-9.4409748928726125E-2</v>
      </c>
      <c r="L321" s="125">
        <f>Variety!L698</f>
        <v>514177.91990035027</v>
      </c>
      <c r="M321" s="89">
        <f>Variety!M698</f>
        <v>-178093.34592196613</v>
      </c>
      <c r="N321" s="87">
        <f>Variety!N698</f>
        <v>-0.25725948008316862</v>
      </c>
      <c r="O321" s="124">
        <f>Variety!O698</f>
        <v>383804.14637959097</v>
      </c>
      <c r="P321" s="88">
        <f>Variety!P698</f>
        <v>-172908.88059496286</v>
      </c>
      <c r="Q321" s="87">
        <f>Variety!Q698</f>
        <v>-0.31058888909899024</v>
      </c>
    </row>
    <row r="322" spans="2:17">
      <c r="B322" s="492"/>
      <c r="C322" s="120" t="s">
        <v>160</v>
      </c>
      <c r="D322" s="124">
        <f>Variety!D699</f>
        <v>0</v>
      </c>
      <c r="E322" s="88">
        <f>Variety!E699</f>
        <v>0</v>
      </c>
      <c r="F322" s="87">
        <f>Variety!F699</f>
        <v>0</v>
      </c>
      <c r="G322" s="126">
        <f>Variety!G699</f>
        <v>0</v>
      </c>
      <c r="H322" s="90">
        <f>Variety!H699</f>
        <v>0</v>
      </c>
      <c r="I322" s="258">
        <f>Variety!I699</f>
        <v>0</v>
      </c>
      <c r="J322" s="259">
        <f>Variety!J699</f>
        <v>0</v>
      </c>
      <c r="K322" s="87">
        <f>Variety!K699</f>
        <v>0</v>
      </c>
      <c r="L322" s="125">
        <f>Variety!L699</f>
        <v>0</v>
      </c>
      <c r="M322" s="89">
        <f>Variety!M699</f>
        <v>0</v>
      </c>
      <c r="N322" s="87">
        <f>Variety!N699</f>
        <v>0</v>
      </c>
      <c r="O322" s="124">
        <f>Variety!O699</f>
        <v>0</v>
      </c>
      <c r="P322" s="88">
        <f>Variety!P699</f>
        <v>0</v>
      </c>
      <c r="Q322" s="87">
        <f>Variety!Q699</f>
        <v>0</v>
      </c>
    </row>
    <row r="323" spans="2:17">
      <c r="B323" s="492"/>
      <c r="C323" s="120" t="s">
        <v>155</v>
      </c>
      <c r="D323" s="124">
        <f>Variety!D700</f>
        <v>0</v>
      </c>
      <c r="E323" s="88">
        <f>Variety!E700</f>
        <v>0</v>
      </c>
      <c r="F323" s="87">
        <f>Variety!F700</f>
        <v>0</v>
      </c>
      <c r="G323" s="126">
        <f>Variety!G700</f>
        <v>0</v>
      </c>
      <c r="H323" s="90">
        <f>Variety!H700</f>
        <v>0</v>
      </c>
      <c r="I323" s="258">
        <f>Variety!I700</f>
        <v>0</v>
      </c>
      <c r="J323" s="259">
        <f>Variety!J700</f>
        <v>0</v>
      </c>
      <c r="K323" s="87">
        <f>Variety!K700</f>
        <v>0</v>
      </c>
      <c r="L323" s="125">
        <f>Variety!L700</f>
        <v>0</v>
      </c>
      <c r="M323" s="89">
        <f>Variety!M700</f>
        <v>0</v>
      </c>
      <c r="N323" s="87">
        <f>Variety!N700</f>
        <v>0</v>
      </c>
      <c r="O323" s="124">
        <f>Variety!O700</f>
        <v>0</v>
      </c>
      <c r="P323" s="88">
        <f>Variety!P700</f>
        <v>0</v>
      </c>
      <c r="Q323" s="87">
        <f>Variety!Q700</f>
        <v>0</v>
      </c>
    </row>
    <row r="324" spans="2:17">
      <c r="B324" s="492"/>
      <c r="C324" s="120" t="s">
        <v>168</v>
      </c>
      <c r="D324" s="124">
        <f>Variety!D701</f>
        <v>0</v>
      </c>
      <c r="E324" s="88">
        <f>Variety!E701</f>
        <v>0</v>
      </c>
      <c r="F324" s="87">
        <f>Variety!F701</f>
        <v>0</v>
      </c>
      <c r="G324" s="126">
        <f>Variety!G701</f>
        <v>0</v>
      </c>
      <c r="H324" s="90">
        <f>Variety!H701</f>
        <v>0</v>
      </c>
      <c r="I324" s="258">
        <f>Variety!I701</f>
        <v>0</v>
      </c>
      <c r="J324" s="259">
        <f>Variety!J701</f>
        <v>0</v>
      </c>
      <c r="K324" s="87">
        <f>Variety!K701</f>
        <v>0</v>
      </c>
      <c r="L324" s="125">
        <f>Variety!L701</f>
        <v>0</v>
      </c>
      <c r="M324" s="89">
        <f>Variety!M701</f>
        <v>0</v>
      </c>
      <c r="N324" s="87">
        <f>Variety!N701</f>
        <v>0</v>
      </c>
      <c r="O324" s="124">
        <f>Variety!O701</f>
        <v>0</v>
      </c>
      <c r="P324" s="88">
        <f>Variety!P701</f>
        <v>0</v>
      </c>
      <c r="Q324" s="87">
        <f>Variety!Q701</f>
        <v>0</v>
      </c>
    </row>
    <row r="325" spans="2:17">
      <c r="B325" s="492"/>
      <c r="C325" s="120" t="s">
        <v>157</v>
      </c>
      <c r="D325" s="124">
        <f>Variety!D702</f>
        <v>0</v>
      </c>
      <c r="E325" s="88">
        <f>Variety!E702</f>
        <v>0</v>
      </c>
      <c r="F325" s="87">
        <f>Variety!F702</f>
        <v>0</v>
      </c>
      <c r="G325" s="126">
        <f>Variety!G702</f>
        <v>0</v>
      </c>
      <c r="H325" s="90">
        <f>Variety!H702</f>
        <v>0</v>
      </c>
      <c r="I325" s="258">
        <f>Variety!I702</f>
        <v>0</v>
      </c>
      <c r="J325" s="259">
        <f>Variety!J702</f>
        <v>0</v>
      </c>
      <c r="K325" s="87">
        <f>Variety!K702</f>
        <v>0</v>
      </c>
      <c r="L325" s="125">
        <f>Variety!L702</f>
        <v>0</v>
      </c>
      <c r="M325" s="89">
        <f>Variety!M702</f>
        <v>0</v>
      </c>
      <c r="N325" s="87">
        <f>Variety!N702</f>
        <v>0</v>
      </c>
      <c r="O325" s="124">
        <f>Variety!O702</f>
        <v>0</v>
      </c>
      <c r="P325" s="88">
        <f>Variety!P702</f>
        <v>0</v>
      </c>
      <c r="Q325" s="87">
        <f>Variety!Q702</f>
        <v>0</v>
      </c>
    </row>
    <row r="326" spans="2:17" ht="15" customHeight="1">
      <c r="B326" s="492"/>
      <c r="C326" s="120" t="s">
        <v>178</v>
      </c>
      <c r="D326" s="124">
        <f>Variety!D703</f>
        <v>0</v>
      </c>
      <c r="E326" s="88">
        <f>Variety!E703</f>
        <v>0</v>
      </c>
      <c r="F326" s="87">
        <f>Variety!F703</f>
        <v>0</v>
      </c>
      <c r="G326" s="126">
        <f>Variety!G703</f>
        <v>0</v>
      </c>
      <c r="H326" s="90">
        <f>Variety!H703</f>
        <v>0</v>
      </c>
      <c r="I326" s="258">
        <f>Variety!I703</f>
        <v>0</v>
      </c>
      <c r="J326" s="259">
        <f>Variety!J703</f>
        <v>0</v>
      </c>
      <c r="K326" s="87">
        <f>Variety!K703</f>
        <v>0</v>
      </c>
      <c r="L326" s="125">
        <f>Variety!L703</f>
        <v>0</v>
      </c>
      <c r="M326" s="89">
        <f>Variety!M703</f>
        <v>0</v>
      </c>
      <c r="N326" s="87">
        <f>Variety!N703</f>
        <v>0</v>
      </c>
      <c r="O326" s="124">
        <f>Variety!O703</f>
        <v>0</v>
      </c>
      <c r="P326" s="88">
        <f>Variety!P703</f>
        <v>0</v>
      </c>
      <c r="Q326" s="87">
        <f>Variety!Q703</f>
        <v>0</v>
      </c>
    </row>
    <row r="327" spans="2:17">
      <c r="B327" s="492"/>
      <c r="C327" s="120" t="s">
        <v>154</v>
      </c>
      <c r="D327" s="124">
        <f>Variety!D704</f>
        <v>0</v>
      </c>
      <c r="E327" s="88">
        <f>Variety!E704</f>
        <v>0</v>
      </c>
      <c r="F327" s="87">
        <f>Variety!F704</f>
        <v>0</v>
      </c>
      <c r="G327" s="126">
        <f>Variety!G704</f>
        <v>0</v>
      </c>
      <c r="H327" s="90">
        <f>Variety!H704</f>
        <v>0</v>
      </c>
      <c r="I327" s="258">
        <f>Variety!I704</f>
        <v>0</v>
      </c>
      <c r="J327" s="259">
        <f>Variety!J704</f>
        <v>0</v>
      </c>
      <c r="K327" s="87">
        <f>Variety!K704</f>
        <v>0</v>
      </c>
      <c r="L327" s="125">
        <f>Variety!L704</f>
        <v>0</v>
      </c>
      <c r="M327" s="89">
        <f>Variety!M704</f>
        <v>0</v>
      </c>
      <c r="N327" s="87">
        <f>Variety!N704</f>
        <v>0</v>
      </c>
      <c r="O327" s="124">
        <f>Variety!O704</f>
        <v>0</v>
      </c>
      <c r="P327" s="88">
        <f>Variety!P704</f>
        <v>0</v>
      </c>
      <c r="Q327" s="87">
        <f>Variety!Q704</f>
        <v>0</v>
      </c>
    </row>
    <row r="328" spans="2:17">
      <c r="B328" s="492"/>
      <c r="C328" s="120" t="s">
        <v>237</v>
      </c>
      <c r="D328" s="124">
        <f>Variety!D705</f>
        <v>0</v>
      </c>
      <c r="E328" s="88">
        <f>Variety!E705</f>
        <v>0</v>
      </c>
      <c r="F328" s="87">
        <f>Variety!F705</f>
        <v>0</v>
      </c>
      <c r="G328" s="126">
        <f>Variety!G705</f>
        <v>0</v>
      </c>
      <c r="H328" s="90">
        <f>Variety!H705</f>
        <v>0</v>
      </c>
      <c r="I328" s="258">
        <f>Variety!I705</f>
        <v>0</v>
      </c>
      <c r="J328" s="259">
        <f>Variety!J705</f>
        <v>0</v>
      </c>
      <c r="K328" s="87">
        <f>Variety!K705</f>
        <v>0</v>
      </c>
      <c r="L328" s="125">
        <f>Variety!L705</f>
        <v>0</v>
      </c>
      <c r="M328" s="89">
        <f>Variety!M705</f>
        <v>0</v>
      </c>
      <c r="N328" s="87">
        <f>Variety!N705</f>
        <v>0</v>
      </c>
      <c r="O328" s="124">
        <f>Variety!O705</f>
        <v>0</v>
      </c>
      <c r="P328" s="88">
        <f>Variety!P705</f>
        <v>0</v>
      </c>
      <c r="Q328" s="87">
        <f>Variety!Q705</f>
        <v>0</v>
      </c>
    </row>
    <row r="329" spans="2:17">
      <c r="B329" s="492"/>
      <c r="C329" s="120" t="s">
        <v>183</v>
      </c>
      <c r="D329" s="124">
        <f>Variety!D706</f>
        <v>0</v>
      </c>
      <c r="E329" s="88">
        <f>Variety!E706</f>
        <v>0</v>
      </c>
      <c r="F329" s="87">
        <f>Variety!F706</f>
        <v>0</v>
      </c>
      <c r="G329" s="126">
        <f>Variety!G706</f>
        <v>0</v>
      </c>
      <c r="H329" s="90">
        <f>Variety!H706</f>
        <v>0</v>
      </c>
      <c r="I329" s="258">
        <f>Variety!I706</f>
        <v>0</v>
      </c>
      <c r="J329" s="259">
        <f>Variety!J706</f>
        <v>0</v>
      </c>
      <c r="K329" s="87">
        <f>Variety!K706</f>
        <v>0</v>
      </c>
      <c r="L329" s="125">
        <f>Variety!L706</f>
        <v>0</v>
      </c>
      <c r="M329" s="89">
        <f>Variety!M706</f>
        <v>0</v>
      </c>
      <c r="N329" s="87">
        <f>Variety!N706</f>
        <v>0</v>
      </c>
      <c r="O329" s="124">
        <f>Variety!O706</f>
        <v>0</v>
      </c>
      <c r="P329" s="88">
        <f>Variety!P706</f>
        <v>0</v>
      </c>
      <c r="Q329" s="87">
        <f>Variety!Q706</f>
        <v>0</v>
      </c>
    </row>
    <row r="330" spans="2:17">
      <c r="B330" s="492"/>
      <c r="C330" s="120" t="s">
        <v>167</v>
      </c>
      <c r="D330" s="124">
        <f>Variety!D707</f>
        <v>0</v>
      </c>
      <c r="E330" s="88">
        <f>Variety!E707</f>
        <v>0</v>
      </c>
      <c r="F330" s="87">
        <f>Variety!F707</f>
        <v>0</v>
      </c>
      <c r="G330" s="126">
        <f>Variety!G707</f>
        <v>0</v>
      </c>
      <c r="H330" s="90">
        <f>Variety!H707</f>
        <v>0</v>
      </c>
      <c r="I330" s="258">
        <f>Variety!I707</f>
        <v>0</v>
      </c>
      <c r="J330" s="259">
        <f>Variety!J707</f>
        <v>0</v>
      </c>
      <c r="K330" s="87">
        <f>Variety!K707</f>
        <v>0</v>
      </c>
      <c r="L330" s="125">
        <f>Variety!L707</f>
        <v>0</v>
      </c>
      <c r="M330" s="89">
        <f>Variety!M707</f>
        <v>0</v>
      </c>
      <c r="N330" s="87">
        <f>Variety!N707</f>
        <v>0</v>
      </c>
      <c r="O330" s="124">
        <f>Variety!O707</f>
        <v>0</v>
      </c>
      <c r="P330" s="88">
        <f>Variety!P707</f>
        <v>0</v>
      </c>
      <c r="Q330" s="87">
        <f>Variety!Q707</f>
        <v>0</v>
      </c>
    </row>
    <row r="331" spans="2:17">
      <c r="B331" s="492"/>
      <c r="C331" s="120" t="s">
        <v>187</v>
      </c>
      <c r="D331" s="124">
        <f>Variety!D708</f>
        <v>0</v>
      </c>
      <c r="E331" s="88">
        <f>Variety!E708</f>
        <v>0</v>
      </c>
      <c r="F331" s="87">
        <f>Variety!F708</f>
        <v>0</v>
      </c>
      <c r="G331" s="126">
        <f>Variety!G708</f>
        <v>0</v>
      </c>
      <c r="H331" s="90">
        <f>Variety!H708</f>
        <v>0</v>
      </c>
      <c r="I331" s="258">
        <f>Variety!I708</f>
        <v>0</v>
      </c>
      <c r="J331" s="259">
        <f>Variety!J708</f>
        <v>0</v>
      </c>
      <c r="K331" s="87">
        <f>Variety!K708</f>
        <v>0</v>
      </c>
      <c r="L331" s="125">
        <f>Variety!L708</f>
        <v>0</v>
      </c>
      <c r="M331" s="89">
        <f>Variety!M708</f>
        <v>0</v>
      </c>
      <c r="N331" s="87">
        <f>Variety!N708</f>
        <v>0</v>
      </c>
      <c r="O331" s="124">
        <f>Variety!O708</f>
        <v>0</v>
      </c>
      <c r="P331" s="88">
        <f>Variety!P708</f>
        <v>0</v>
      </c>
      <c r="Q331" s="87">
        <f>Variety!Q708</f>
        <v>0</v>
      </c>
    </row>
    <row r="332" spans="2:17">
      <c r="B332" s="492"/>
      <c r="C332" s="120" t="s">
        <v>165</v>
      </c>
      <c r="D332" s="124">
        <f>Variety!D709</f>
        <v>0</v>
      </c>
      <c r="E332" s="88">
        <f>Variety!E709</f>
        <v>0</v>
      </c>
      <c r="F332" s="87">
        <f>Variety!F709</f>
        <v>0</v>
      </c>
      <c r="G332" s="126">
        <f>Variety!G709</f>
        <v>0</v>
      </c>
      <c r="H332" s="90">
        <f>Variety!H709</f>
        <v>0</v>
      </c>
      <c r="I332" s="258">
        <f>Variety!I709</f>
        <v>0</v>
      </c>
      <c r="J332" s="259">
        <f>Variety!J709</f>
        <v>0</v>
      </c>
      <c r="K332" s="87">
        <f>Variety!K709</f>
        <v>0</v>
      </c>
      <c r="L332" s="125">
        <f>Variety!L709</f>
        <v>0</v>
      </c>
      <c r="M332" s="89">
        <f>Variety!M709</f>
        <v>0</v>
      </c>
      <c r="N332" s="87">
        <f>Variety!N709</f>
        <v>0</v>
      </c>
      <c r="O332" s="124">
        <f>Variety!O709</f>
        <v>0</v>
      </c>
      <c r="P332" s="88">
        <f>Variety!P709</f>
        <v>0</v>
      </c>
      <c r="Q332" s="87">
        <f>Variety!Q709</f>
        <v>0</v>
      </c>
    </row>
    <row r="333" spans="2:17">
      <c r="B333" s="492"/>
      <c r="C333" s="120" t="s">
        <v>238</v>
      </c>
      <c r="D333" s="124">
        <f>Variety!D710</f>
        <v>0</v>
      </c>
      <c r="E333" s="88">
        <f>Variety!E710</f>
        <v>0</v>
      </c>
      <c r="F333" s="87">
        <f>Variety!F710</f>
        <v>0</v>
      </c>
      <c r="G333" s="126">
        <f>Variety!G710</f>
        <v>0</v>
      </c>
      <c r="H333" s="90">
        <f>Variety!H710</f>
        <v>0</v>
      </c>
      <c r="I333" s="258">
        <f>Variety!I710</f>
        <v>0</v>
      </c>
      <c r="J333" s="259">
        <f>Variety!J710</f>
        <v>0</v>
      </c>
      <c r="K333" s="87">
        <f>Variety!K710</f>
        <v>0</v>
      </c>
      <c r="L333" s="125">
        <f>Variety!L710</f>
        <v>0</v>
      </c>
      <c r="M333" s="89">
        <f>Variety!M710</f>
        <v>0</v>
      </c>
      <c r="N333" s="87">
        <f>Variety!N710</f>
        <v>0</v>
      </c>
      <c r="O333" s="124">
        <f>Variety!O710</f>
        <v>0</v>
      </c>
      <c r="P333" s="88">
        <f>Variety!P710</f>
        <v>0</v>
      </c>
      <c r="Q333" s="87">
        <f>Variety!Q710</f>
        <v>0</v>
      </c>
    </row>
    <row r="334" spans="2:17">
      <c r="B334" s="492"/>
      <c r="C334" s="120" t="s">
        <v>184</v>
      </c>
      <c r="D334" s="124">
        <f>Variety!D711</f>
        <v>0</v>
      </c>
      <c r="E334" s="88">
        <f>Variety!E711</f>
        <v>0</v>
      </c>
      <c r="F334" s="87">
        <f>Variety!F711</f>
        <v>0</v>
      </c>
      <c r="G334" s="126">
        <f>Variety!G711</f>
        <v>0</v>
      </c>
      <c r="H334" s="90">
        <f>Variety!H711</f>
        <v>0</v>
      </c>
      <c r="I334" s="258">
        <f>Variety!I711</f>
        <v>0</v>
      </c>
      <c r="J334" s="259">
        <f>Variety!J711</f>
        <v>0</v>
      </c>
      <c r="K334" s="87">
        <f>Variety!K711</f>
        <v>0</v>
      </c>
      <c r="L334" s="125">
        <f>Variety!L711</f>
        <v>0</v>
      </c>
      <c r="M334" s="89">
        <f>Variety!M711</f>
        <v>0</v>
      </c>
      <c r="N334" s="87">
        <f>Variety!N711</f>
        <v>0</v>
      </c>
      <c r="O334" s="124">
        <f>Variety!O711</f>
        <v>0</v>
      </c>
      <c r="P334" s="88">
        <f>Variety!P711</f>
        <v>0</v>
      </c>
      <c r="Q334" s="87">
        <f>Variety!Q711</f>
        <v>0</v>
      </c>
    </row>
    <row r="335" spans="2:17">
      <c r="B335" s="492"/>
      <c r="C335" s="120" t="s">
        <v>170</v>
      </c>
      <c r="D335" s="124">
        <f>Variety!D712</f>
        <v>0</v>
      </c>
      <c r="E335" s="88">
        <f>Variety!E712</f>
        <v>0</v>
      </c>
      <c r="F335" s="87">
        <f>Variety!F712</f>
        <v>0</v>
      </c>
      <c r="G335" s="126">
        <f>Variety!G712</f>
        <v>0</v>
      </c>
      <c r="H335" s="90">
        <f>Variety!H712</f>
        <v>0</v>
      </c>
      <c r="I335" s="258">
        <f>Variety!I712</f>
        <v>0</v>
      </c>
      <c r="J335" s="259">
        <f>Variety!J712</f>
        <v>0</v>
      </c>
      <c r="K335" s="87">
        <f>Variety!K712</f>
        <v>0</v>
      </c>
      <c r="L335" s="125">
        <f>Variety!L712</f>
        <v>0</v>
      </c>
      <c r="M335" s="89">
        <f>Variety!M712</f>
        <v>0</v>
      </c>
      <c r="N335" s="87">
        <f>Variety!N712</f>
        <v>0</v>
      </c>
      <c r="O335" s="124">
        <f>Variety!O712</f>
        <v>0</v>
      </c>
      <c r="P335" s="88">
        <f>Variety!P712</f>
        <v>0</v>
      </c>
      <c r="Q335" s="87">
        <f>Variety!Q712</f>
        <v>0</v>
      </c>
    </row>
    <row r="336" spans="2:17">
      <c r="B336" s="492"/>
      <c r="C336" s="120" t="s">
        <v>174</v>
      </c>
      <c r="D336" s="124">
        <f>Variety!D713</f>
        <v>0</v>
      </c>
      <c r="E336" s="88">
        <f>Variety!E713</f>
        <v>0</v>
      </c>
      <c r="F336" s="87">
        <f>Variety!F713</f>
        <v>0</v>
      </c>
      <c r="G336" s="126">
        <f>Variety!G713</f>
        <v>0</v>
      </c>
      <c r="H336" s="90">
        <f>Variety!H713</f>
        <v>0</v>
      </c>
      <c r="I336" s="258">
        <f>Variety!I713</f>
        <v>0</v>
      </c>
      <c r="J336" s="259">
        <f>Variety!J713</f>
        <v>0</v>
      </c>
      <c r="K336" s="87">
        <f>Variety!K713</f>
        <v>0</v>
      </c>
      <c r="L336" s="125">
        <f>Variety!L713</f>
        <v>0</v>
      </c>
      <c r="M336" s="89">
        <f>Variety!M713</f>
        <v>0</v>
      </c>
      <c r="N336" s="87">
        <f>Variety!N713</f>
        <v>0</v>
      </c>
      <c r="O336" s="124">
        <f>Variety!O713</f>
        <v>0</v>
      </c>
      <c r="P336" s="88">
        <f>Variety!P713</f>
        <v>0</v>
      </c>
      <c r="Q336" s="87">
        <f>Variety!Q713</f>
        <v>0</v>
      </c>
    </row>
    <row r="337" spans="2:17">
      <c r="B337" s="492"/>
      <c r="C337" s="120" t="s">
        <v>182</v>
      </c>
      <c r="D337" s="124">
        <f>Variety!D714</f>
        <v>0</v>
      </c>
      <c r="E337" s="88">
        <f>Variety!E714</f>
        <v>0</v>
      </c>
      <c r="F337" s="87">
        <f>Variety!F714</f>
        <v>0</v>
      </c>
      <c r="G337" s="126">
        <f>Variety!G714</f>
        <v>0</v>
      </c>
      <c r="H337" s="90">
        <f>Variety!H714</f>
        <v>0</v>
      </c>
      <c r="I337" s="258">
        <f>Variety!I714</f>
        <v>0</v>
      </c>
      <c r="J337" s="259">
        <f>Variety!J714</f>
        <v>0</v>
      </c>
      <c r="K337" s="87">
        <f>Variety!K714</f>
        <v>0</v>
      </c>
      <c r="L337" s="125">
        <f>Variety!L714</f>
        <v>0</v>
      </c>
      <c r="M337" s="89">
        <f>Variety!M714</f>
        <v>0</v>
      </c>
      <c r="N337" s="87">
        <f>Variety!N714</f>
        <v>0</v>
      </c>
      <c r="O337" s="124">
        <f>Variety!O714</f>
        <v>0</v>
      </c>
      <c r="P337" s="88">
        <f>Variety!P714</f>
        <v>0</v>
      </c>
      <c r="Q337" s="87">
        <f>Variety!Q714</f>
        <v>0</v>
      </c>
    </row>
    <row r="338" spans="2:17">
      <c r="B338" s="492"/>
      <c r="C338" s="120" t="s">
        <v>172</v>
      </c>
      <c r="D338" s="124">
        <f>Variety!D715</f>
        <v>0</v>
      </c>
      <c r="E338" s="88">
        <f>Variety!E715</f>
        <v>0</v>
      </c>
      <c r="F338" s="87">
        <f>Variety!F715</f>
        <v>0</v>
      </c>
      <c r="G338" s="126">
        <f>Variety!G715</f>
        <v>0</v>
      </c>
      <c r="H338" s="90">
        <f>Variety!H715</f>
        <v>0</v>
      </c>
      <c r="I338" s="258">
        <f>Variety!I715</f>
        <v>0</v>
      </c>
      <c r="J338" s="259">
        <f>Variety!J715</f>
        <v>0</v>
      </c>
      <c r="K338" s="87">
        <f>Variety!K715</f>
        <v>0</v>
      </c>
      <c r="L338" s="125">
        <f>Variety!L715</f>
        <v>0</v>
      </c>
      <c r="M338" s="89">
        <f>Variety!M715</f>
        <v>0</v>
      </c>
      <c r="N338" s="87">
        <f>Variety!N715</f>
        <v>0</v>
      </c>
      <c r="O338" s="124">
        <f>Variety!O715</f>
        <v>0</v>
      </c>
      <c r="P338" s="88">
        <f>Variety!P715</f>
        <v>0</v>
      </c>
      <c r="Q338" s="87">
        <f>Variety!Q715</f>
        <v>0</v>
      </c>
    </row>
    <row r="339" spans="2:17">
      <c r="B339" s="492"/>
      <c r="C339" s="120" t="s">
        <v>162</v>
      </c>
      <c r="D339" s="124">
        <f>Variety!D716</f>
        <v>0</v>
      </c>
      <c r="E339" s="88">
        <f>Variety!E716</f>
        <v>0</v>
      </c>
      <c r="F339" s="87">
        <f>Variety!F716</f>
        <v>0</v>
      </c>
      <c r="G339" s="126">
        <f>Variety!G716</f>
        <v>0</v>
      </c>
      <c r="H339" s="90">
        <f>Variety!H716</f>
        <v>0</v>
      </c>
      <c r="I339" s="258">
        <f>Variety!I716</f>
        <v>0</v>
      </c>
      <c r="J339" s="259">
        <f>Variety!J716</f>
        <v>0</v>
      </c>
      <c r="K339" s="87">
        <f>Variety!K716</f>
        <v>0</v>
      </c>
      <c r="L339" s="125">
        <f>Variety!L716</f>
        <v>0</v>
      </c>
      <c r="M339" s="89">
        <f>Variety!M716</f>
        <v>0</v>
      </c>
      <c r="N339" s="87">
        <f>Variety!N716</f>
        <v>0</v>
      </c>
      <c r="O339" s="124">
        <f>Variety!O716</f>
        <v>0</v>
      </c>
      <c r="P339" s="88">
        <f>Variety!P716</f>
        <v>0</v>
      </c>
      <c r="Q339" s="87">
        <f>Variety!Q716</f>
        <v>0</v>
      </c>
    </row>
    <row r="340" spans="2:17">
      <c r="B340" s="492"/>
      <c r="C340" s="120" t="s">
        <v>188</v>
      </c>
      <c r="D340" s="124">
        <f>Variety!D717</f>
        <v>0</v>
      </c>
      <c r="E340" s="88">
        <f>Variety!E717</f>
        <v>0</v>
      </c>
      <c r="F340" s="87">
        <f>Variety!F717</f>
        <v>0</v>
      </c>
      <c r="G340" s="126">
        <f>Variety!G717</f>
        <v>0</v>
      </c>
      <c r="H340" s="90">
        <f>Variety!H717</f>
        <v>0</v>
      </c>
      <c r="I340" s="258">
        <f>Variety!I717</f>
        <v>0</v>
      </c>
      <c r="J340" s="259">
        <f>Variety!J717</f>
        <v>0</v>
      </c>
      <c r="K340" s="87">
        <f>Variety!K717</f>
        <v>0</v>
      </c>
      <c r="L340" s="125">
        <f>Variety!L717</f>
        <v>0</v>
      </c>
      <c r="M340" s="89">
        <f>Variety!M717</f>
        <v>0</v>
      </c>
      <c r="N340" s="87">
        <f>Variety!N717</f>
        <v>0</v>
      </c>
      <c r="O340" s="124">
        <f>Variety!O717</f>
        <v>0</v>
      </c>
      <c r="P340" s="88">
        <f>Variety!P717</f>
        <v>0</v>
      </c>
      <c r="Q340" s="87">
        <f>Variety!Q717</f>
        <v>0</v>
      </c>
    </row>
    <row r="341" spans="2:17">
      <c r="B341" s="492"/>
      <c r="C341" s="120" t="s">
        <v>179</v>
      </c>
      <c r="D341" s="124">
        <f>Variety!D718</f>
        <v>0</v>
      </c>
      <c r="E341" s="88">
        <f>Variety!E718</f>
        <v>0</v>
      </c>
      <c r="F341" s="87">
        <f>Variety!F718</f>
        <v>0</v>
      </c>
      <c r="G341" s="126">
        <f>Variety!G718</f>
        <v>0</v>
      </c>
      <c r="H341" s="90">
        <f>Variety!H718</f>
        <v>0</v>
      </c>
      <c r="I341" s="258">
        <f>Variety!I718</f>
        <v>0</v>
      </c>
      <c r="J341" s="259">
        <f>Variety!J718</f>
        <v>0</v>
      </c>
      <c r="K341" s="87">
        <f>Variety!K718</f>
        <v>0</v>
      </c>
      <c r="L341" s="125">
        <f>Variety!L718</f>
        <v>0</v>
      </c>
      <c r="M341" s="89">
        <f>Variety!M718</f>
        <v>0</v>
      </c>
      <c r="N341" s="87">
        <f>Variety!N718</f>
        <v>0</v>
      </c>
      <c r="O341" s="124">
        <f>Variety!O718</f>
        <v>0</v>
      </c>
      <c r="P341" s="88">
        <f>Variety!P718</f>
        <v>0</v>
      </c>
      <c r="Q341" s="87">
        <f>Variety!Q718</f>
        <v>0</v>
      </c>
    </row>
    <row r="342" spans="2:17">
      <c r="B342" s="492"/>
      <c r="C342" s="120" t="s">
        <v>158</v>
      </c>
      <c r="D342" s="124">
        <f>Variety!D719</f>
        <v>0</v>
      </c>
      <c r="E342" s="88">
        <f>Variety!E719</f>
        <v>0</v>
      </c>
      <c r="F342" s="87">
        <f>Variety!F719</f>
        <v>0</v>
      </c>
      <c r="G342" s="126">
        <f>Variety!G719</f>
        <v>0</v>
      </c>
      <c r="H342" s="90">
        <f>Variety!H719</f>
        <v>0</v>
      </c>
      <c r="I342" s="258">
        <f>Variety!I719</f>
        <v>0</v>
      </c>
      <c r="J342" s="259">
        <f>Variety!J719</f>
        <v>0</v>
      </c>
      <c r="K342" s="87">
        <f>Variety!K719</f>
        <v>0</v>
      </c>
      <c r="L342" s="125">
        <f>Variety!L719</f>
        <v>0</v>
      </c>
      <c r="M342" s="89">
        <f>Variety!M719</f>
        <v>0</v>
      </c>
      <c r="N342" s="87">
        <f>Variety!N719</f>
        <v>0</v>
      </c>
      <c r="O342" s="124">
        <f>Variety!O719</f>
        <v>0</v>
      </c>
      <c r="P342" s="88">
        <f>Variety!P719</f>
        <v>0</v>
      </c>
      <c r="Q342" s="87">
        <f>Variety!Q719</f>
        <v>0</v>
      </c>
    </row>
    <row r="343" spans="2:17">
      <c r="B343" s="492"/>
      <c r="C343" s="120" t="s">
        <v>156</v>
      </c>
      <c r="D343" s="124">
        <f>Variety!D720</f>
        <v>0</v>
      </c>
      <c r="E343" s="88">
        <f>Variety!E720</f>
        <v>0</v>
      </c>
      <c r="F343" s="87">
        <f>Variety!F720</f>
        <v>0</v>
      </c>
      <c r="G343" s="126">
        <f>Variety!G720</f>
        <v>0</v>
      </c>
      <c r="H343" s="90">
        <f>Variety!H720</f>
        <v>0</v>
      </c>
      <c r="I343" s="258">
        <f>Variety!I720</f>
        <v>0</v>
      </c>
      <c r="J343" s="259">
        <f>Variety!J720</f>
        <v>0</v>
      </c>
      <c r="K343" s="87">
        <f>Variety!K720</f>
        <v>0</v>
      </c>
      <c r="L343" s="125">
        <f>Variety!L720</f>
        <v>0</v>
      </c>
      <c r="M343" s="89">
        <f>Variety!M720</f>
        <v>0</v>
      </c>
      <c r="N343" s="87">
        <f>Variety!N720</f>
        <v>0</v>
      </c>
      <c r="O343" s="124">
        <f>Variety!O720</f>
        <v>0</v>
      </c>
      <c r="P343" s="88">
        <f>Variety!P720</f>
        <v>0</v>
      </c>
      <c r="Q343" s="87">
        <f>Variety!Q720</f>
        <v>0</v>
      </c>
    </row>
    <row r="344" spans="2:17">
      <c r="B344" s="492"/>
      <c r="C344" s="120" t="s">
        <v>166</v>
      </c>
      <c r="D344" s="124">
        <f>Variety!D721</f>
        <v>0</v>
      </c>
      <c r="E344" s="88">
        <f>Variety!E721</f>
        <v>0</v>
      </c>
      <c r="F344" s="87">
        <f>Variety!F721</f>
        <v>0</v>
      </c>
      <c r="G344" s="126">
        <f>Variety!G721</f>
        <v>0</v>
      </c>
      <c r="H344" s="90">
        <f>Variety!H721</f>
        <v>0</v>
      </c>
      <c r="I344" s="258">
        <f>Variety!I721</f>
        <v>0</v>
      </c>
      <c r="J344" s="259">
        <f>Variety!J721</f>
        <v>0</v>
      </c>
      <c r="K344" s="87">
        <f>Variety!K721</f>
        <v>0</v>
      </c>
      <c r="L344" s="125">
        <f>Variety!L721</f>
        <v>0</v>
      </c>
      <c r="M344" s="89">
        <f>Variety!M721</f>
        <v>0</v>
      </c>
      <c r="N344" s="87">
        <f>Variety!N721</f>
        <v>0</v>
      </c>
      <c r="O344" s="124">
        <f>Variety!O721</f>
        <v>0</v>
      </c>
      <c r="P344" s="88">
        <f>Variety!P721</f>
        <v>0</v>
      </c>
      <c r="Q344" s="87">
        <f>Variety!Q721</f>
        <v>0</v>
      </c>
    </row>
    <row r="345" spans="2:17">
      <c r="B345" s="492"/>
      <c r="C345" s="120" t="s">
        <v>186</v>
      </c>
      <c r="D345" s="124">
        <f>Variety!D722</f>
        <v>0</v>
      </c>
      <c r="E345" s="88">
        <f>Variety!E722</f>
        <v>0</v>
      </c>
      <c r="F345" s="87">
        <f>Variety!F722</f>
        <v>0</v>
      </c>
      <c r="G345" s="126">
        <f>Variety!G722</f>
        <v>0</v>
      </c>
      <c r="H345" s="90">
        <f>Variety!H722</f>
        <v>0</v>
      </c>
      <c r="I345" s="258">
        <f>Variety!I722</f>
        <v>0</v>
      </c>
      <c r="J345" s="259">
        <f>Variety!J722</f>
        <v>0</v>
      </c>
      <c r="K345" s="87">
        <f>Variety!K722</f>
        <v>0</v>
      </c>
      <c r="L345" s="125">
        <f>Variety!L722</f>
        <v>0</v>
      </c>
      <c r="M345" s="89">
        <f>Variety!M722</f>
        <v>0</v>
      </c>
      <c r="N345" s="87">
        <f>Variety!N722</f>
        <v>0</v>
      </c>
      <c r="O345" s="124">
        <f>Variety!O722</f>
        <v>0</v>
      </c>
      <c r="P345" s="88">
        <f>Variety!P722</f>
        <v>0</v>
      </c>
      <c r="Q345" s="87">
        <f>Variety!Q722</f>
        <v>0</v>
      </c>
    </row>
    <row r="346" spans="2:17">
      <c r="B346" s="492"/>
      <c r="C346" s="120" t="s">
        <v>181</v>
      </c>
      <c r="D346" s="124">
        <f>Variety!D723</f>
        <v>0</v>
      </c>
      <c r="E346" s="88">
        <f>Variety!E723</f>
        <v>0</v>
      </c>
      <c r="F346" s="87">
        <f>Variety!F723</f>
        <v>0</v>
      </c>
      <c r="G346" s="126">
        <f>Variety!G723</f>
        <v>0</v>
      </c>
      <c r="H346" s="90">
        <f>Variety!H723</f>
        <v>0</v>
      </c>
      <c r="I346" s="258">
        <f>Variety!I723</f>
        <v>0</v>
      </c>
      <c r="J346" s="259">
        <f>Variety!J723</f>
        <v>0</v>
      </c>
      <c r="K346" s="87">
        <f>Variety!K723</f>
        <v>0</v>
      </c>
      <c r="L346" s="125">
        <f>Variety!L723</f>
        <v>0</v>
      </c>
      <c r="M346" s="89">
        <f>Variety!M723</f>
        <v>0</v>
      </c>
      <c r="N346" s="87">
        <f>Variety!N723</f>
        <v>0</v>
      </c>
      <c r="O346" s="124">
        <f>Variety!O723</f>
        <v>0</v>
      </c>
      <c r="P346" s="88">
        <f>Variety!P723</f>
        <v>0</v>
      </c>
      <c r="Q346" s="87">
        <f>Variety!Q723</f>
        <v>0</v>
      </c>
    </row>
    <row r="347" spans="2:17">
      <c r="B347" s="492"/>
      <c r="C347" s="120" t="s">
        <v>159</v>
      </c>
      <c r="D347" s="124">
        <f>Variety!D724</f>
        <v>0</v>
      </c>
      <c r="E347" s="88">
        <f>Variety!E724</f>
        <v>0</v>
      </c>
      <c r="F347" s="87">
        <f>Variety!F724</f>
        <v>0</v>
      </c>
      <c r="G347" s="126">
        <f>Variety!G724</f>
        <v>0</v>
      </c>
      <c r="H347" s="90">
        <f>Variety!H724</f>
        <v>0</v>
      </c>
      <c r="I347" s="258">
        <f>Variety!I724</f>
        <v>0</v>
      </c>
      <c r="J347" s="259">
        <f>Variety!J724</f>
        <v>0</v>
      </c>
      <c r="K347" s="87">
        <f>Variety!K724</f>
        <v>0</v>
      </c>
      <c r="L347" s="125">
        <f>Variety!L724</f>
        <v>0</v>
      </c>
      <c r="M347" s="89">
        <f>Variety!M724</f>
        <v>0</v>
      </c>
      <c r="N347" s="87">
        <f>Variety!N724</f>
        <v>0</v>
      </c>
      <c r="O347" s="124">
        <f>Variety!O724</f>
        <v>0</v>
      </c>
      <c r="P347" s="88">
        <f>Variety!P724</f>
        <v>0</v>
      </c>
      <c r="Q347" s="87">
        <f>Variety!Q724</f>
        <v>0</v>
      </c>
    </row>
    <row r="348" spans="2:17">
      <c r="B348" s="492"/>
      <c r="C348" s="120" t="s">
        <v>161</v>
      </c>
      <c r="D348" s="124">
        <f>Variety!D725</f>
        <v>0</v>
      </c>
      <c r="E348" s="88">
        <f>Variety!E725</f>
        <v>0</v>
      </c>
      <c r="F348" s="87">
        <f>Variety!F725</f>
        <v>0</v>
      </c>
      <c r="G348" s="126">
        <f>Variety!G725</f>
        <v>0</v>
      </c>
      <c r="H348" s="90">
        <f>Variety!H725</f>
        <v>0</v>
      </c>
      <c r="I348" s="258">
        <f>Variety!I725</f>
        <v>0</v>
      </c>
      <c r="J348" s="259">
        <f>Variety!J725</f>
        <v>0</v>
      </c>
      <c r="K348" s="87">
        <f>Variety!K725</f>
        <v>0</v>
      </c>
      <c r="L348" s="125">
        <f>Variety!L725</f>
        <v>0</v>
      </c>
      <c r="M348" s="89">
        <f>Variety!M725</f>
        <v>0</v>
      </c>
      <c r="N348" s="87">
        <f>Variety!N725</f>
        <v>0</v>
      </c>
      <c r="O348" s="124">
        <f>Variety!O725</f>
        <v>0</v>
      </c>
      <c r="P348" s="88">
        <f>Variety!P725</f>
        <v>0</v>
      </c>
      <c r="Q348" s="87">
        <f>Variety!Q725</f>
        <v>0</v>
      </c>
    </row>
    <row r="349" spans="2:17">
      <c r="B349" s="492"/>
      <c r="C349" s="120" t="s">
        <v>177</v>
      </c>
      <c r="D349" s="124">
        <f>Variety!D726</f>
        <v>0</v>
      </c>
      <c r="E349" s="88">
        <f>Variety!E726</f>
        <v>0</v>
      </c>
      <c r="F349" s="87">
        <f>Variety!F726</f>
        <v>0</v>
      </c>
      <c r="G349" s="126">
        <f>Variety!G726</f>
        <v>0</v>
      </c>
      <c r="H349" s="90">
        <f>Variety!H726</f>
        <v>0</v>
      </c>
      <c r="I349" s="258">
        <f>Variety!I726</f>
        <v>0</v>
      </c>
      <c r="J349" s="259">
        <f>Variety!J726</f>
        <v>0</v>
      </c>
      <c r="K349" s="87">
        <f>Variety!K726</f>
        <v>0</v>
      </c>
      <c r="L349" s="125">
        <f>Variety!L726</f>
        <v>0</v>
      </c>
      <c r="M349" s="89">
        <f>Variety!M726</f>
        <v>0</v>
      </c>
      <c r="N349" s="87">
        <f>Variety!N726</f>
        <v>0</v>
      </c>
      <c r="O349" s="124">
        <f>Variety!O726</f>
        <v>0</v>
      </c>
      <c r="P349" s="88">
        <f>Variety!P726</f>
        <v>0</v>
      </c>
      <c r="Q349" s="87">
        <f>Variety!Q726</f>
        <v>0</v>
      </c>
    </row>
    <row r="350" spans="2:17">
      <c r="B350" s="492"/>
      <c r="C350" s="120" t="s">
        <v>164</v>
      </c>
      <c r="D350" s="124">
        <f>Variety!D727</f>
        <v>0</v>
      </c>
      <c r="E350" s="88">
        <f>Variety!E727</f>
        <v>0</v>
      </c>
      <c r="F350" s="87">
        <f>Variety!F727</f>
        <v>0</v>
      </c>
      <c r="G350" s="126">
        <f>Variety!G727</f>
        <v>0</v>
      </c>
      <c r="H350" s="90">
        <f>Variety!H727</f>
        <v>0</v>
      </c>
      <c r="I350" s="258">
        <f>Variety!I727</f>
        <v>0</v>
      </c>
      <c r="J350" s="259">
        <f>Variety!J727</f>
        <v>0</v>
      </c>
      <c r="K350" s="87">
        <f>Variety!K727</f>
        <v>0</v>
      </c>
      <c r="L350" s="125">
        <f>Variety!L727</f>
        <v>0</v>
      </c>
      <c r="M350" s="89">
        <f>Variety!M727</f>
        <v>0</v>
      </c>
      <c r="N350" s="87">
        <f>Variety!N727</f>
        <v>0</v>
      </c>
      <c r="O350" s="124">
        <f>Variety!O727</f>
        <v>0</v>
      </c>
      <c r="P350" s="88">
        <f>Variety!P727</f>
        <v>0</v>
      </c>
      <c r="Q350" s="87">
        <f>Variety!Q727</f>
        <v>0</v>
      </c>
    </row>
    <row r="351" spans="2:17">
      <c r="B351" s="492"/>
      <c r="C351" s="120" t="s">
        <v>190</v>
      </c>
      <c r="D351" s="124">
        <f>Variety!D728</f>
        <v>0</v>
      </c>
      <c r="E351" s="88">
        <f>Variety!E728</f>
        <v>0</v>
      </c>
      <c r="F351" s="87">
        <f>Variety!F728</f>
        <v>0</v>
      </c>
      <c r="G351" s="126">
        <f>Variety!G728</f>
        <v>0</v>
      </c>
      <c r="H351" s="90">
        <f>Variety!H728</f>
        <v>0</v>
      </c>
      <c r="I351" s="258">
        <f>Variety!I728</f>
        <v>0</v>
      </c>
      <c r="J351" s="259">
        <f>Variety!J728</f>
        <v>0</v>
      </c>
      <c r="K351" s="87">
        <f>Variety!K728</f>
        <v>0</v>
      </c>
      <c r="L351" s="125">
        <f>Variety!L728</f>
        <v>0</v>
      </c>
      <c r="M351" s="89">
        <f>Variety!M728</f>
        <v>0</v>
      </c>
      <c r="N351" s="87">
        <f>Variety!N728</f>
        <v>0</v>
      </c>
      <c r="O351" s="124">
        <f>Variety!O728</f>
        <v>0</v>
      </c>
      <c r="P351" s="88">
        <f>Variety!P728</f>
        <v>0</v>
      </c>
      <c r="Q351" s="87">
        <f>Variety!Q728</f>
        <v>0</v>
      </c>
    </row>
    <row r="352" spans="2:17">
      <c r="B352" s="492"/>
      <c r="C352" s="120" t="s">
        <v>180</v>
      </c>
      <c r="D352" s="124">
        <f>Variety!D729</f>
        <v>0</v>
      </c>
      <c r="E352" s="88">
        <f>Variety!E729</f>
        <v>0</v>
      </c>
      <c r="F352" s="87">
        <f>Variety!F729</f>
        <v>0</v>
      </c>
      <c r="G352" s="126">
        <f>Variety!G729</f>
        <v>0</v>
      </c>
      <c r="H352" s="90">
        <f>Variety!H729</f>
        <v>0</v>
      </c>
      <c r="I352" s="258">
        <f>Variety!I729</f>
        <v>0</v>
      </c>
      <c r="J352" s="259">
        <f>Variety!J729</f>
        <v>0</v>
      </c>
      <c r="K352" s="87">
        <f>Variety!K729</f>
        <v>0</v>
      </c>
      <c r="L352" s="125">
        <f>Variety!L729</f>
        <v>0</v>
      </c>
      <c r="M352" s="89">
        <f>Variety!M729</f>
        <v>0</v>
      </c>
      <c r="N352" s="87">
        <f>Variety!N729</f>
        <v>0</v>
      </c>
      <c r="O352" s="124">
        <f>Variety!O729</f>
        <v>0</v>
      </c>
      <c r="P352" s="88">
        <f>Variety!P729</f>
        <v>0</v>
      </c>
      <c r="Q352" s="87">
        <f>Variety!Q729</f>
        <v>0</v>
      </c>
    </row>
    <row r="353" spans="2:17">
      <c r="B353" s="492"/>
      <c r="C353" s="120" t="s">
        <v>185</v>
      </c>
      <c r="D353" s="124">
        <f>Variety!D730</f>
        <v>0</v>
      </c>
      <c r="E353" s="88">
        <f>Variety!E730</f>
        <v>0</v>
      </c>
      <c r="F353" s="87">
        <f>Variety!F730</f>
        <v>0</v>
      </c>
      <c r="G353" s="126">
        <f>Variety!G730</f>
        <v>0</v>
      </c>
      <c r="H353" s="90">
        <f>Variety!H730</f>
        <v>0</v>
      </c>
      <c r="I353" s="258">
        <f>Variety!I730</f>
        <v>0</v>
      </c>
      <c r="J353" s="259">
        <f>Variety!J730</f>
        <v>0</v>
      </c>
      <c r="K353" s="87">
        <f>Variety!K730</f>
        <v>0</v>
      </c>
      <c r="L353" s="125">
        <f>Variety!L730</f>
        <v>0</v>
      </c>
      <c r="M353" s="89">
        <f>Variety!M730</f>
        <v>0</v>
      </c>
      <c r="N353" s="87">
        <f>Variety!N730</f>
        <v>0</v>
      </c>
      <c r="O353" s="124">
        <f>Variety!O730</f>
        <v>0</v>
      </c>
      <c r="P353" s="88">
        <f>Variety!P730</f>
        <v>0</v>
      </c>
      <c r="Q353" s="87">
        <f>Variety!Q730</f>
        <v>0</v>
      </c>
    </row>
    <row r="354" spans="2:17">
      <c r="B354" s="492"/>
      <c r="C354" s="120" t="s">
        <v>163</v>
      </c>
      <c r="D354" s="124">
        <f>Variety!D731</f>
        <v>0</v>
      </c>
      <c r="E354" s="88">
        <f>Variety!E731</f>
        <v>0</v>
      </c>
      <c r="F354" s="87">
        <f>Variety!F731</f>
        <v>0</v>
      </c>
      <c r="G354" s="126">
        <f>Variety!G731</f>
        <v>0</v>
      </c>
      <c r="H354" s="90">
        <f>Variety!H731</f>
        <v>0</v>
      </c>
      <c r="I354" s="258">
        <f>Variety!I731</f>
        <v>0</v>
      </c>
      <c r="J354" s="259">
        <f>Variety!J731</f>
        <v>0</v>
      </c>
      <c r="K354" s="87">
        <f>Variety!K731</f>
        <v>0</v>
      </c>
      <c r="L354" s="125">
        <f>Variety!L731</f>
        <v>0</v>
      </c>
      <c r="M354" s="89">
        <f>Variety!M731</f>
        <v>0</v>
      </c>
      <c r="N354" s="87">
        <f>Variety!N731</f>
        <v>0</v>
      </c>
      <c r="O354" s="124">
        <f>Variety!O731</f>
        <v>0</v>
      </c>
      <c r="P354" s="88">
        <f>Variety!P731</f>
        <v>0</v>
      </c>
      <c r="Q354" s="87">
        <f>Variety!Q731</f>
        <v>0</v>
      </c>
    </row>
    <row r="355" spans="2:17">
      <c r="B355" s="492"/>
      <c r="C355" s="120" t="s">
        <v>175</v>
      </c>
      <c r="D355" s="124">
        <f>Variety!D732</f>
        <v>0</v>
      </c>
      <c r="E355" s="88">
        <f>Variety!E732</f>
        <v>0</v>
      </c>
      <c r="F355" s="87">
        <f>Variety!F732</f>
        <v>0</v>
      </c>
      <c r="G355" s="126">
        <f>Variety!G732</f>
        <v>0</v>
      </c>
      <c r="H355" s="90">
        <f>Variety!H732</f>
        <v>0</v>
      </c>
      <c r="I355" s="258">
        <f>Variety!I732</f>
        <v>0</v>
      </c>
      <c r="J355" s="259">
        <f>Variety!J732</f>
        <v>0</v>
      </c>
      <c r="K355" s="87">
        <f>Variety!K732</f>
        <v>0</v>
      </c>
      <c r="L355" s="125">
        <f>Variety!L732</f>
        <v>0</v>
      </c>
      <c r="M355" s="89">
        <f>Variety!M732</f>
        <v>0</v>
      </c>
      <c r="N355" s="87">
        <f>Variety!N732</f>
        <v>0</v>
      </c>
      <c r="O355" s="124">
        <f>Variety!O732</f>
        <v>0</v>
      </c>
      <c r="P355" s="88">
        <f>Variety!P732</f>
        <v>0</v>
      </c>
      <c r="Q355" s="87">
        <f>Variety!Q732</f>
        <v>0</v>
      </c>
    </row>
    <row r="356" spans="2:17">
      <c r="B356" s="492"/>
      <c r="C356" s="120" t="s">
        <v>207</v>
      </c>
      <c r="D356" s="124">
        <f>Variety!D733</f>
        <v>0</v>
      </c>
      <c r="E356" s="88">
        <f>Variety!E733</f>
        <v>0</v>
      </c>
      <c r="F356" s="87">
        <f>Variety!F733</f>
        <v>0</v>
      </c>
      <c r="G356" s="126">
        <f>Variety!G733</f>
        <v>0</v>
      </c>
      <c r="H356" s="90">
        <f>Variety!H733</f>
        <v>0</v>
      </c>
      <c r="I356" s="258">
        <f>Variety!I733</f>
        <v>0</v>
      </c>
      <c r="J356" s="259">
        <f>Variety!J733</f>
        <v>0</v>
      </c>
      <c r="K356" s="87">
        <f>Variety!K733</f>
        <v>0</v>
      </c>
      <c r="L356" s="125">
        <f>Variety!L733</f>
        <v>0</v>
      </c>
      <c r="M356" s="89">
        <f>Variety!M733</f>
        <v>0</v>
      </c>
      <c r="N356" s="87">
        <f>Variety!N733</f>
        <v>0</v>
      </c>
      <c r="O356" s="124">
        <f>Variety!O733</f>
        <v>0</v>
      </c>
      <c r="P356" s="88">
        <f>Variety!P733</f>
        <v>0</v>
      </c>
      <c r="Q356" s="87">
        <f>Variety!Q733</f>
        <v>0</v>
      </c>
    </row>
    <row r="357" spans="2:17">
      <c r="B357" s="492"/>
      <c r="C357" s="120" t="s">
        <v>208</v>
      </c>
      <c r="D357" s="124">
        <f>Variety!D734</f>
        <v>0</v>
      </c>
      <c r="E357" s="88">
        <f>Variety!E734</f>
        <v>0</v>
      </c>
      <c r="F357" s="87">
        <f>Variety!F734</f>
        <v>0</v>
      </c>
      <c r="G357" s="126">
        <f>Variety!G734</f>
        <v>0</v>
      </c>
      <c r="H357" s="90">
        <f>Variety!H734</f>
        <v>0</v>
      </c>
      <c r="I357" s="258">
        <f>Variety!I734</f>
        <v>0</v>
      </c>
      <c r="J357" s="259">
        <f>Variety!J734</f>
        <v>0</v>
      </c>
      <c r="K357" s="87">
        <f>Variety!K734</f>
        <v>0</v>
      </c>
      <c r="L357" s="125">
        <f>Variety!L734</f>
        <v>0</v>
      </c>
      <c r="M357" s="89">
        <f>Variety!M734</f>
        <v>0</v>
      </c>
      <c r="N357" s="87">
        <f>Variety!N734</f>
        <v>0</v>
      </c>
      <c r="O357" s="124">
        <f>Variety!O734</f>
        <v>0</v>
      </c>
      <c r="P357" s="88">
        <f>Variety!P734</f>
        <v>0</v>
      </c>
      <c r="Q357" s="87">
        <f>Variety!Q734</f>
        <v>0</v>
      </c>
    </row>
    <row r="358" spans="2:17">
      <c r="B358" s="492"/>
      <c r="C358" s="120" t="s">
        <v>239</v>
      </c>
      <c r="D358" s="124">
        <f>Variety!D735</f>
        <v>0</v>
      </c>
      <c r="E358" s="88">
        <f>Variety!E735</f>
        <v>0</v>
      </c>
      <c r="F358" s="87">
        <f>Variety!F735</f>
        <v>0</v>
      </c>
      <c r="G358" s="126">
        <f>Variety!G735</f>
        <v>0</v>
      </c>
      <c r="H358" s="90">
        <f>Variety!H735</f>
        <v>0</v>
      </c>
      <c r="I358" s="258">
        <f>Variety!I735</f>
        <v>0</v>
      </c>
      <c r="J358" s="259">
        <f>Variety!J735</f>
        <v>0</v>
      </c>
      <c r="K358" s="87">
        <f>Variety!K735</f>
        <v>0</v>
      </c>
      <c r="L358" s="125">
        <f>Variety!L735</f>
        <v>0</v>
      </c>
      <c r="M358" s="89">
        <f>Variety!M735</f>
        <v>0</v>
      </c>
      <c r="N358" s="87">
        <f>Variety!N735</f>
        <v>0</v>
      </c>
      <c r="O358" s="124">
        <f>Variety!O735</f>
        <v>0</v>
      </c>
      <c r="P358" s="88">
        <f>Variety!P735</f>
        <v>0</v>
      </c>
      <c r="Q358" s="87">
        <f>Variety!Q735</f>
        <v>0</v>
      </c>
    </row>
    <row r="359" spans="2:17">
      <c r="B359" s="492"/>
      <c r="C359" s="120" t="s">
        <v>209</v>
      </c>
      <c r="D359" s="124">
        <f>Variety!D736</f>
        <v>0</v>
      </c>
      <c r="E359" s="88">
        <f>Variety!E736</f>
        <v>0</v>
      </c>
      <c r="F359" s="87">
        <f>Variety!F736</f>
        <v>0</v>
      </c>
      <c r="G359" s="126">
        <f>Variety!G736</f>
        <v>0</v>
      </c>
      <c r="H359" s="90">
        <f>Variety!H736</f>
        <v>0</v>
      </c>
      <c r="I359" s="258">
        <f>Variety!I736</f>
        <v>0</v>
      </c>
      <c r="J359" s="259">
        <f>Variety!J736</f>
        <v>0</v>
      </c>
      <c r="K359" s="87">
        <f>Variety!K736</f>
        <v>0</v>
      </c>
      <c r="L359" s="125">
        <f>Variety!L736</f>
        <v>0</v>
      </c>
      <c r="M359" s="89">
        <f>Variety!M736</f>
        <v>0</v>
      </c>
      <c r="N359" s="87">
        <f>Variety!N736</f>
        <v>0</v>
      </c>
      <c r="O359" s="124">
        <f>Variety!O736</f>
        <v>0</v>
      </c>
      <c r="P359" s="88">
        <f>Variety!P736</f>
        <v>0</v>
      </c>
      <c r="Q359" s="87">
        <f>Variety!Q736</f>
        <v>0</v>
      </c>
    </row>
    <row r="360" spans="2:17" ht="15" thickBot="1">
      <c r="B360" s="493"/>
      <c r="C360" s="95" t="s">
        <v>210</v>
      </c>
      <c r="D360" s="121">
        <f>Variety!D737</f>
        <v>0</v>
      </c>
      <c r="E360" s="84">
        <f>Variety!E737</f>
        <v>0</v>
      </c>
      <c r="F360" s="83">
        <f>Variety!F737</f>
        <v>0</v>
      </c>
      <c r="G360" s="123">
        <f>Variety!G737</f>
        <v>0</v>
      </c>
      <c r="H360" s="86">
        <f>Variety!H737</f>
        <v>0</v>
      </c>
      <c r="I360" s="260">
        <f>Variety!I737</f>
        <v>0</v>
      </c>
      <c r="J360" s="261">
        <f>Variety!J737</f>
        <v>0</v>
      </c>
      <c r="K360" s="83">
        <f>Variety!K737</f>
        <v>0</v>
      </c>
      <c r="L360" s="122">
        <f>Variety!L737</f>
        <v>0</v>
      </c>
      <c r="M360" s="85">
        <f>Variety!M737</f>
        <v>0</v>
      </c>
      <c r="N360" s="83">
        <f>Variety!N737</f>
        <v>0</v>
      </c>
      <c r="O360" s="121">
        <f>Variety!O737</f>
        <v>0</v>
      </c>
      <c r="P360" s="84">
        <f>Variety!P737</f>
        <v>0</v>
      </c>
      <c r="Q360" s="83">
        <f>Variety!Q737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192:B240"/>
    <mergeCell ref="B156:B162"/>
    <mergeCell ref="B163:B164"/>
    <mergeCell ref="B165:B168"/>
    <mergeCell ref="B169:B180"/>
    <mergeCell ref="B181:B185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</mergeCells>
  <conditionalFormatting sqref="C8:C12">
    <cfRule type="cellIs" dxfId="91" priority="6" operator="lessThan">
      <formula>0</formula>
    </cfRule>
  </conditionalFormatting>
  <conditionalFormatting sqref="C128:C132">
    <cfRule type="cellIs" dxfId="90" priority="5" operator="lessThan">
      <formula>0</formula>
    </cfRule>
  </conditionalFormatting>
  <conditionalFormatting sqref="C248:C252">
    <cfRule type="cellIs" dxfId="89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7:Q121">
    <cfRule type="cellIs" dxfId="88" priority="3" operator="lessThan">
      <formula>0</formula>
    </cfRule>
  </conditionalFormatting>
  <conditionalFormatting sqref="D127:Q240">
    <cfRule type="cellIs" dxfId="87" priority="2" operator="lessThan">
      <formula>0</formula>
    </cfRule>
  </conditionalFormatting>
  <conditionalFormatting sqref="D247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498" t="s">
        <v>212</v>
      </c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</row>
    <row r="3" spans="2:17">
      <c r="B3" s="499" t="s">
        <v>17</v>
      </c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</row>
    <row r="4" spans="2:17" ht="15" thickBot="1">
      <c r="B4" s="499" t="str">
        <f>'HOME PAGE'!H4</f>
        <v>4 WEEKS ENDING 07-14-2024</v>
      </c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</row>
    <row r="5" spans="2:17">
      <c r="D5" s="505" t="s">
        <v>70</v>
      </c>
      <c r="E5" s="506"/>
      <c r="F5" s="507"/>
      <c r="G5" s="508" t="s">
        <v>19</v>
      </c>
      <c r="H5" s="509"/>
      <c r="I5" s="505" t="s">
        <v>20</v>
      </c>
      <c r="J5" s="506"/>
      <c r="K5" s="507"/>
      <c r="L5" s="508" t="s">
        <v>21</v>
      </c>
      <c r="M5" s="506"/>
      <c r="N5" s="509"/>
      <c r="O5" s="505" t="s">
        <v>22</v>
      </c>
      <c r="P5" s="506"/>
      <c r="Q5" s="507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189272851.66606364</v>
      </c>
      <c r="E7" s="425">
        <f>'Segment Data'!E93</f>
        <v>8502367.2422352731</v>
      </c>
      <c r="F7" s="426">
        <f>'Segment Data'!F93</f>
        <v>4.7034045792016081E-2</v>
      </c>
      <c r="G7" s="427">
        <f>'Segment Data'!G93</f>
        <v>100.78000851925361</v>
      </c>
      <c r="H7" s="428">
        <f>'Segment Data'!H93</f>
        <v>-0.11171281664269372</v>
      </c>
      <c r="I7" s="429">
        <f>'Segment Data'!I93</f>
        <v>4.5707006956096361</v>
      </c>
      <c r="J7" s="430">
        <f>'Segment Data'!J93</f>
        <v>-0.11460121413955893</v>
      </c>
      <c r="K7" s="426">
        <f>'Segment Data'!K93</f>
        <v>-2.4459728817282034E-2</v>
      </c>
      <c r="L7" s="431">
        <f>'Segment Data'!L93</f>
        <v>865109554.77009654</v>
      </c>
      <c r="M7" s="432">
        <f>'Segment Data'!M93</f>
        <v>18145258.872846365</v>
      </c>
      <c r="N7" s="426">
        <f>'Segment Data'!N93</f>
        <v>2.142387696948168E-2</v>
      </c>
      <c r="O7" s="424">
        <f>'Segment Data'!O93</f>
        <v>192719040.98250532</v>
      </c>
      <c r="P7" s="425">
        <f>'Segment Data'!P93</f>
        <v>6771247.2673056722</v>
      </c>
      <c r="Q7" s="426">
        <f>'Segment Data'!Q93</f>
        <v>3.6414776061697261E-2</v>
      </c>
    </row>
    <row r="8" spans="2:17">
      <c r="B8" s="491" t="s">
        <v>66</v>
      </c>
      <c r="C8" s="421" t="s">
        <v>194</v>
      </c>
      <c r="D8" s="355">
        <f>'Segment Data'!D94</f>
        <v>160087731.2593751</v>
      </c>
      <c r="E8" s="347">
        <f>'Segment Data'!E94</f>
        <v>8084374.3021598756</v>
      </c>
      <c r="F8" s="114">
        <f>'Segment Data'!F94</f>
        <v>5.3185498425770986E-2</v>
      </c>
      <c r="G8" s="348">
        <f>'Segment Data'!G94</f>
        <v>85.240132317616172</v>
      </c>
      <c r="H8" s="115">
        <f>'Segment Data'!H94</f>
        <v>0.40393584932465387</v>
      </c>
      <c r="I8" s="349">
        <f>'Segment Data'!I94</f>
        <v>4.6390438265927045</v>
      </c>
      <c r="J8" s="350">
        <f>'Segment Data'!J94</f>
        <v>-0.12057745248358831</v>
      </c>
      <c r="K8" s="114">
        <f>'Segment Data'!K94</f>
        <v>-2.5333413188494056E-2</v>
      </c>
      <c r="L8" s="351">
        <f>'Segment Data'!L94</f>
        <v>742654001.41203594</v>
      </c>
      <c r="M8" s="352">
        <f>'Segment Data'!M94</f>
        <v>19175589.147444963</v>
      </c>
      <c r="N8" s="114">
        <f>'Segment Data'!N94</f>
        <v>2.6504715030020904E-2</v>
      </c>
      <c r="O8" s="353">
        <f>'Segment Data'!O94</f>
        <v>167381555.54375619</v>
      </c>
      <c r="P8" s="354">
        <f>'Segment Data'!P94</f>
        <v>6283097.0664986968</v>
      </c>
      <c r="Q8" s="114">
        <f>'Segment Data'!Q94</f>
        <v>3.9001596451561892E-2</v>
      </c>
    </row>
    <row r="9" spans="2:17">
      <c r="B9" s="492"/>
      <c r="C9" s="421" t="s">
        <v>195</v>
      </c>
      <c r="D9" s="355">
        <f>'Segment Data'!D95</f>
        <v>27594103.465044595</v>
      </c>
      <c r="E9" s="347">
        <f>'Segment Data'!E95</f>
        <v>321740.78342869133</v>
      </c>
      <c r="F9" s="114">
        <f>'Segment Data'!F95</f>
        <v>1.1797319769642635E-2</v>
      </c>
      <c r="G9" s="348">
        <f>'Segment Data'!G95</f>
        <v>14.692725120424532</v>
      </c>
      <c r="H9" s="115">
        <f>'Segment Data'!H95</f>
        <v>-0.52854081032268851</v>
      </c>
      <c r="I9" s="349">
        <f>'Segment Data'!I95</f>
        <v>4.0933536804609769</v>
      </c>
      <c r="J9" s="350">
        <f>'Segment Data'!J95</f>
        <v>-7.938489381124203E-2</v>
      </c>
      <c r="K9" s="114">
        <f>'Segment Data'!K95</f>
        <v>-1.9024650693600619E-2</v>
      </c>
      <c r="L9" s="351">
        <f>'Segment Data'!L95</f>
        <v>112952424.97766128</v>
      </c>
      <c r="M9" s="352">
        <f>'Segment Data'!M95</f>
        <v>-848014.7954595387</v>
      </c>
      <c r="N9" s="114">
        <f>'Segment Data'!N95</f>
        <v>-7.4517708116962492E-3</v>
      </c>
      <c r="O9" s="353">
        <f>'Segment Data'!O95</f>
        <v>23009143.506310433</v>
      </c>
      <c r="P9" s="354">
        <f>'Segment Data'!P95</f>
        <v>598328.85548136383</v>
      </c>
      <c r="Q9" s="114">
        <f>'Segment Data'!Q95</f>
        <v>2.6698219801627298E-2</v>
      </c>
    </row>
    <row r="10" spans="2:17">
      <c r="B10" s="492"/>
      <c r="C10" s="421" t="s">
        <v>293</v>
      </c>
      <c r="D10" s="355">
        <f>'Segment Data'!D96</f>
        <v>325816.66051558056</v>
      </c>
      <c r="E10" s="347">
        <f>'Segment Data'!E96</f>
        <v>-34941.287110321689</v>
      </c>
      <c r="F10" s="114">
        <f>'Segment Data'!F96</f>
        <v>-9.6855210925401447E-2</v>
      </c>
      <c r="G10" s="348">
        <f>'Segment Data'!G96</f>
        <v>0.17348397054009398</v>
      </c>
      <c r="H10" s="115">
        <f>'Segment Data'!H96</f>
        <v>-2.7862451900452667E-2</v>
      </c>
      <c r="I10" s="349">
        <f>'Segment Data'!I96</f>
        <v>9.7482437956160481</v>
      </c>
      <c r="J10" s="350">
        <f>'Segment Data'!J96</f>
        <v>-0.23416475440281559</v>
      </c>
      <c r="K10" s="114">
        <f>'Segment Data'!K96</f>
        <v>-2.3457741008042904E-2</v>
      </c>
      <c r="L10" s="351">
        <f>'Segment Data'!L96</f>
        <v>3176140.2393793482</v>
      </c>
      <c r="M10" s="352">
        <f>'Segment Data'!M96</f>
        <v>-425092.98148871586</v>
      </c>
      <c r="N10" s="114">
        <f>'Segment Data'!N96</f>
        <v>-0.11804094748027698</v>
      </c>
      <c r="O10" s="353">
        <f>'Segment Data'!O96</f>
        <v>666383.22865700722</v>
      </c>
      <c r="P10" s="354">
        <f>'Segment Data'!P96</f>
        <v>-36821.805322647095</v>
      </c>
      <c r="Q10" s="114">
        <f>'Segment Data'!Q96</f>
        <v>-5.2362829535307978E-2</v>
      </c>
    </row>
    <row r="11" spans="2:17">
      <c r="B11" s="492"/>
      <c r="C11" s="421" t="s">
        <v>193</v>
      </c>
      <c r="D11" s="355">
        <f>'Segment Data'!D97</f>
        <v>432496.60566086625</v>
      </c>
      <c r="E11" s="347">
        <f>'Segment Data'!E97</f>
        <v>-37687.431242255901</v>
      </c>
      <c r="F11" s="114">
        <f>'Segment Data'!F97</f>
        <v>-8.01546379381253E-2</v>
      </c>
      <c r="G11" s="348">
        <f>'Segment Data'!G97</f>
        <v>0.23028665347078647</v>
      </c>
      <c r="H11" s="115">
        <f>'Segment Data'!H97</f>
        <v>-3.2132717584257064E-2</v>
      </c>
      <c r="I11" s="349">
        <f>'Segment Data'!I97</f>
        <v>2.3194564291043411</v>
      </c>
      <c r="J11" s="350">
        <f>'Segment Data'!J97</f>
        <v>-2.5847364060289202E-2</v>
      </c>
      <c r="K11" s="114">
        <f>'Segment Data'!K97</f>
        <v>-1.1020902339228353E-2</v>
      </c>
      <c r="L11" s="351">
        <f>'Segment Data'!L97</f>
        <v>1003157.0325659013</v>
      </c>
      <c r="M11" s="352">
        <f>'Segment Data'!M97</f>
        <v>-99567.372668449534</v>
      </c>
      <c r="N11" s="114">
        <f>'Segment Data'!N97</f>
        <v>-9.0292163840601222E-2</v>
      </c>
      <c r="O11" s="353">
        <f>'Segment Data'!O97</f>
        <v>657687.14966416359</v>
      </c>
      <c r="P11" s="354">
        <f>'Segment Data'!P97</f>
        <v>-67260.898632002412</v>
      </c>
      <c r="Q11" s="114">
        <f>'Segment Data'!Q97</f>
        <v>-9.2780301692079375E-2</v>
      </c>
    </row>
    <row r="12" spans="2:17" ht="15" thickBot="1">
      <c r="B12" s="493"/>
      <c r="C12" s="422" t="s">
        <v>292</v>
      </c>
      <c r="D12" s="356">
        <f>'Segment Data'!D98</f>
        <v>63271.774137564018</v>
      </c>
      <c r="E12" s="113">
        <f>'Segment Data'!E98</f>
        <v>-6063.157968968444</v>
      </c>
      <c r="F12" s="111">
        <f>'Segment Data'!F98</f>
        <v>-8.7447377314114325E-2</v>
      </c>
      <c r="G12" s="171">
        <f>'Segment Data'!G98</f>
        <v>3.3689617293145561E-2</v>
      </c>
      <c r="H12" s="112">
        <f>'Segment Data'!H98</f>
        <v>-5.0076328206206389E-3</v>
      </c>
      <c r="I12" s="234">
        <f>'Segment Data'!I98</f>
        <v>14.544339428961687</v>
      </c>
      <c r="J12" s="235">
        <f>'Segment Data'!J98</f>
        <v>-2.0700828843398131</v>
      </c>
      <c r="K12" s="111">
        <f>'Segment Data'!K98</f>
        <v>-0.12459553785884603</v>
      </c>
      <c r="L12" s="170">
        <f>'Segment Data'!L98</f>
        <v>920246.15932933067</v>
      </c>
      <c r="M12" s="169">
        <f>'Segment Data'!M98</f>
        <v>-231713.68375268683</v>
      </c>
      <c r="N12" s="111">
        <f>'Segment Data'!N98</f>
        <v>-0.20114736216216283</v>
      </c>
      <c r="O12" s="168">
        <f>'Segment Data'!O98</f>
        <v>197993.32170706987</v>
      </c>
      <c r="P12" s="167">
        <f>'Segment Data'!P98</f>
        <v>-41458.153786361334</v>
      </c>
      <c r="Q12" s="111">
        <f>'Segment Data'!Q98</f>
        <v>-0.17313801763355033</v>
      </c>
    </row>
    <row r="13" spans="2:17">
      <c r="B13" s="491" t="s">
        <v>151</v>
      </c>
      <c r="C13" s="224" t="s">
        <v>150</v>
      </c>
      <c r="D13" s="110">
        <f>Fat!D63</f>
        <v>182374595.37490663</v>
      </c>
      <c r="E13" s="109">
        <f>Fat!E63</f>
        <v>9112100.1785398126</v>
      </c>
      <c r="F13" s="107">
        <f>Fat!F63</f>
        <v>5.2591301817583924E-2</v>
      </c>
      <c r="G13" s="223">
        <f>Fat!G63</f>
        <v>97.106970776802427</v>
      </c>
      <c r="H13" s="108">
        <f>Fat!H63</f>
        <v>0.4056124824409153</v>
      </c>
      <c r="I13" s="236">
        <f>Fat!I63</f>
        <v>4.5626434258925794</v>
      </c>
      <c r="J13" s="237">
        <f>Fat!J63</f>
        <v>-0.11680634186246408</v>
      </c>
      <c r="K13" s="107">
        <f>Fat!K63</f>
        <v>-2.4961554810855824E-2</v>
      </c>
      <c r="L13" s="222">
        <f>Fat!L63</f>
        <v>832110248.63713694</v>
      </c>
      <c r="M13" s="221">
        <f>Fat!M63</f>
        <v>21337105.729838848</v>
      </c>
      <c r="N13" s="107">
        <f>Fat!N63</f>
        <v>2.6316986343834139E-2</v>
      </c>
      <c r="O13" s="225">
        <f>Fat!O63</f>
        <v>185128415.50220734</v>
      </c>
      <c r="P13" s="226">
        <f>Fat!P63</f>
        <v>7364526.1640848517</v>
      </c>
      <c r="Q13" s="107">
        <f>Fat!Q63</f>
        <v>4.142869618517897E-2</v>
      </c>
    </row>
    <row r="14" spans="2:17">
      <c r="B14" s="492"/>
      <c r="C14" s="220" t="s">
        <v>213</v>
      </c>
      <c r="D14" s="99">
        <f>Fat!D64</f>
        <v>6262588.8847060073</v>
      </c>
      <c r="E14" s="98">
        <f>Fat!E64</f>
        <v>-861156.58017501794</v>
      </c>
      <c r="F14" s="96">
        <f>Fat!F64</f>
        <v>-0.12088536633157207</v>
      </c>
      <c r="G14" s="203">
        <f>Fat!G64</f>
        <v>3.3345709941898498</v>
      </c>
      <c r="H14" s="97">
        <f>Fat!H64</f>
        <v>-0.64133770905580301</v>
      </c>
      <c r="I14" s="238">
        <f>Fat!I64</f>
        <v>4.7787047803506697</v>
      </c>
      <c r="J14" s="239">
        <f>Fat!J64</f>
        <v>3.3404906105168664E-2</v>
      </c>
      <c r="K14" s="96">
        <f>Fat!K64</f>
        <v>7.0395774746437956E-3</v>
      </c>
      <c r="L14" s="202">
        <f>Fat!L64</f>
        <v>29927063.440715566</v>
      </c>
      <c r="M14" s="201">
        <f>Fat!M64</f>
        <v>-3877245.0179413185</v>
      </c>
      <c r="N14" s="96">
        <f>Fat!N64</f>
        <v>-0.11469677075877001</v>
      </c>
      <c r="O14" s="200">
        <f>Fat!O64</f>
        <v>6443179.4073347505</v>
      </c>
      <c r="P14" s="199">
        <f>Fat!P64</f>
        <v>-959416.17756023444</v>
      </c>
      <c r="Q14" s="96">
        <f>Fat!Q64</f>
        <v>-0.12960537510895848</v>
      </c>
    </row>
    <row r="15" spans="2:17">
      <c r="B15" s="492"/>
      <c r="C15" s="220" t="s">
        <v>65</v>
      </c>
      <c r="D15" s="99">
        <f>Fat!D65</f>
        <v>48.125</v>
      </c>
      <c r="E15" s="98">
        <f>Fat!E65</f>
        <v>-46.4375</v>
      </c>
      <c r="F15" s="96">
        <f>Fat!F65</f>
        <v>-0.4910773298083278</v>
      </c>
      <c r="G15" s="203">
        <f>Fat!G65</f>
        <v>2.5624583067761117E-5</v>
      </c>
      <c r="H15" s="97">
        <f>Fat!H65</f>
        <v>-2.7152690994619522E-5</v>
      </c>
      <c r="I15" s="238">
        <f>Fat!I65</f>
        <v>7.3699740259726711</v>
      </c>
      <c r="J15" s="239">
        <f>Fat!J65</f>
        <v>1.1265900206862458</v>
      </c>
      <c r="K15" s="96">
        <f>Fat!K65</f>
        <v>0.1804454154561588</v>
      </c>
      <c r="L15" s="202">
        <f>Fat!L65</f>
        <v>354.67999999993481</v>
      </c>
      <c r="M15" s="201">
        <f>Fat!M65</f>
        <v>-235.70999999996275</v>
      </c>
      <c r="N15" s="96">
        <f>Fat!N65</f>
        <v>-0.3992445671505338</v>
      </c>
      <c r="O15" s="200">
        <f>Fat!O65</f>
        <v>77</v>
      </c>
      <c r="P15" s="199">
        <f>Fat!P65</f>
        <v>-71</v>
      </c>
      <c r="Q15" s="96">
        <f>Fat!Q65</f>
        <v>-0.47972972972972971</v>
      </c>
    </row>
    <row r="16" spans="2:17" ht="15" thickBot="1">
      <c r="B16" s="493"/>
      <c r="C16" s="227" t="s">
        <v>13</v>
      </c>
      <c r="D16" s="94">
        <f>Fat!D66</f>
        <v>625825.09822877171</v>
      </c>
      <c r="E16" s="93">
        <f>Fat!E66</f>
        <v>252901.37219251762</v>
      </c>
      <c r="F16" s="91">
        <f>Fat!F66</f>
        <v>0.67815843974467749</v>
      </c>
      <c r="G16" s="215">
        <f>Fat!G66</f>
        <v>0.33322612395746326</v>
      </c>
      <c r="H16" s="92">
        <f>Fat!H66</f>
        <v>0.1250897306368601</v>
      </c>
      <c r="I16" s="240">
        <f>Fat!I66</f>
        <v>4.6698652301281376</v>
      </c>
      <c r="J16" s="241">
        <f>Fat!J66</f>
        <v>-1.2803997080537286</v>
      </c>
      <c r="K16" s="91">
        <f>Fat!K66</f>
        <v>-0.21518364667052309</v>
      </c>
      <c r="L16" s="214">
        <f>Fat!L66</f>
        <v>2922518.8663600674</v>
      </c>
      <c r="M16" s="213">
        <f>Fat!M66</f>
        <v>703523.8947104048</v>
      </c>
      <c r="N16" s="91">
        <f>Fat!N66</f>
        <v>0.31704618698950254</v>
      </c>
      <c r="O16" s="212">
        <f>Fat!O66</f>
        <v>1071820.0072805882</v>
      </c>
      <c r="P16" s="211">
        <f>Fat!P66</f>
        <v>376423.35577344894</v>
      </c>
      <c r="Q16" s="91">
        <f>Fat!Q66</f>
        <v>0.54130740341878747</v>
      </c>
    </row>
    <row r="17" spans="2:17">
      <c r="B17" s="491" t="s">
        <v>67</v>
      </c>
      <c r="C17" s="224" t="s">
        <v>148</v>
      </c>
      <c r="D17" s="110">
        <f>'Form Data'!D288</f>
        <v>1718823.5610514861</v>
      </c>
      <c r="E17" s="109">
        <f>'Form Data'!E288</f>
        <v>75033.469208990689</v>
      </c>
      <c r="F17" s="107">
        <f>'Form Data'!F288</f>
        <v>4.5646624578985627E-2</v>
      </c>
      <c r="G17" s="223">
        <f>'Form Data'!G288</f>
        <v>0.91520284922574135</v>
      </c>
      <c r="H17" s="108">
        <f>'Form Data'!H288</f>
        <v>-2.2301731477919473E-3</v>
      </c>
      <c r="I17" s="236">
        <f>'Form Data'!I288</f>
        <v>6.8881052025192755</v>
      </c>
      <c r="J17" s="237">
        <f>'Form Data'!J288</f>
        <v>0.24382866349894794</v>
      </c>
      <c r="K17" s="107">
        <f>'Form Data'!K288</f>
        <v>3.669754894562223E-2</v>
      </c>
      <c r="L17" s="222">
        <f>'Form Data'!L288</f>
        <v>11839437.513091449</v>
      </c>
      <c r="M17" s="221">
        <f>'Form Data'!M288</f>
        <v>917641.57078828663</v>
      </c>
      <c r="N17" s="107">
        <f>'Form Data'!N288</f>
        <v>8.4019292764297565E-2</v>
      </c>
      <c r="O17" s="225">
        <f>'Form Data'!O288</f>
        <v>1817187.6474066963</v>
      </c>
      <c r="P17" s="226">
        <f>'Form Data'!P288</f>
        <v>139145.61920265388</v>
      </c>
      <c r="Q17" s="107">
        <f>'Form Data'!Q288</f>
        <v>8.2921414877538679E-2</v>
      </c>
    </row>
    <row r="18" spans="2:17">
      <c r="B18" s="492"/>
      <c r="C18" s="220" t="s">
        <v>147</v>
      </c>
      <c r="D18" s="99">
        <f>'Form Data'!D289</f>
        <v>31365527.052310988</v>
      </c>
      <c r="E18" s="98">
        <f>'Form Data'!E289</f>
        <v>2282585.2047494575</v>
      </c>
      <c r="F18" s="96">
        <f>'Form Data'!F289</f>
        <v>7.8485361512382279E-2</v>
      </c>
      <c r="G18" s="203">
        <f>'Form Data'!G289</f>
        <v>16.700853057995882</v>
      </c>
      <c r="H18" s="97">
        <f>'Form Data'!H289</f>
        <v>0.46906569589109637</v>
      </c>
      <c r="I18" s="238">
        <f>'Form Data'!I289</f>
        <v>4.3606969547310035</v>
      </c>
      <c r="J18" s="239">
        <f>'Form Data'!J289</f>
        <v>-2.627091825266703E-2</v>
      </c>
      <c r="K18" s="96">
        <f>'Form Data'!K289</f>
        <v>-5.9883999640051198E-3</v>
      </c>
      <c r="L18" s="202">
        <f>'Form Data'!L289</f>
        <v>136775558.30054542</v>
      </c>
      <c r="M18" s="201">
        <f>'Form Data'!M289</f>
        <v>9189626.7634406388</v>
      </c>
      <c r="N18" s="96">
        <f>'Form Data'!N289</f>
        <v>7.202695981232142E-2</v>
      </c>
      <c r="O18" s="200">
        <f>'Form Data'!O289</f>
        <v>32171221.418923698</v>
      </c>
      <c r="P18" s="199">
        <f>'Form Data'!P289</f>
        <v>1840458.5896705389</v>
      </c>
      <c r="Q18" s="96">
        <f>'Form Data'!Q289</f>
        <v>6.0679601104376736E-2</v>
      </c>
    </row>
    <row r="19" spans="2:17">
      <c r="B19" s="492"/>
      <c r="C19" s="220" t="s">
        <v>146</v>
      </c>
      <c r="D19" s="99">
        <f>'Form Data'!D290</f>
        <v>78009.379273250786</v>
      </c>
      <c r="E19" s="98">
        <f>'Form Data'!E290</f>
        <v>-518.86853756857454</v>
      </c>
      <c r="F19" s="96">
        <f>'Form Data'!F290</f>
        <v>-6.6074126449194321E-3</v>
      </c>
      <c r="G19" s="203">
        <f>'Form Data'!G290</f>
        <v>4.1536785854584896E-2</v>
      </c>
      <c r="H19" s="97">
        <f>'Form Data'!H290</f>
        <v>-2.2914426329250226E-3</v>
      </c>
      <c r="I19" s="238">
        <f>'Form Data'!I290</f>
        <v>5.9880321888638717</v>
      </c>
      <c r="J19" s="239">
        <f>'Form Data'!J290</f>
        <v>6.1225290068230187E-2</v>
      </c>
      <c r="K19" s="96">
        <f>'Form Data'!K290</f>
        <v>1.0330231963634836E-2</v>
      </c>
      <c r="L19" s="202">
        <f>'Form Data'!L290</f>
        <v>467122.67412151583</v>
      </c>
      <c r="M19" s="201">
        <f>'Form Data'!M290</f>
        <v>1700.9132460178807</v>
      </c>
      <c r="N19" s="96">
        <f>'Form Data'!N290</f>
        <v>3.6545632134138252E-3</v>
      </c>
      <c r="O19" s="200">
        <f>'Form Data'!O290</f>
        <v>73375.517123222293</v>
      </c>
      <c r="P19" s="199">
        <f>'Form Data'!P290</f>
        <v>-3370.6354985238286</v>
      </c>
      <c r="Q19" s="96">
        <f>'Form Data'!Q290</f>
        <v>-4.3919276515872595E-2</v>
      </c>
    </row>
    <row r="20" spans="2:17">
      <c r="B20" s="492"/>
      <c r="C20" s="220" t="s">
        <v>145</v>
      </c>
      <c r="D20" s="99">
        <f>'Form Data'!D291</f>
        <v>1984792.1416389206</v>
      </c>
      <c r="E20" s="98">
        <f>'Form Data'!E291</f>
        <v>117153.9936918756</v>
      </c>
      <c r="F20" s="96">
        <f>'Form Data'!F291</f>
        <v>6.2728421895137568E-2</v>
      </c>
      <c r="G20" s="203">
        <f>'Form Data'!G291</f>
        <v>1.0568201788190346</v>
      </c>
      <c r="H20" s="97">
        <f>'Form Data'!H291</f>
        <v>1.4452957314122994E-2</v>
      </c>
      <c r="I20" s="238">
        <f>'Form Data'!I291</f>
        <v>6.8113775892285719</v>
      </c>
      <c r="J20" s="239">
        <f>'Form Data'!J291</f>
        <v>-0.26447786173675603</v>
      </c>
      <c r="K20" s="96">
        <f>'Form Data'!K291</f>
        <v>-3.7377510545481038E-2</v>
      </c>
      <c r="L20" s="202">
        <f>'Form Data'!L291</f>
        <v>13519168.712836325</v>
      </c>
      <c r="M20" s="201">
        <f>'Form Data'!M291</f>
        <v>304031.14325443655</v>
      </c>
      <c r="N20" s="96">
        <f>'Form Data'!N291</f>
        <v>2.3006279098769591E-2</v>
      </c>
      <c r="O20" s="200">
        <f>'Form Data'!O291</f>
        <v>2675170.4437026381</v>
      </c>
      <c r="P20" s="199">
        <f>'Form Data'!P291</f>
        <v>43408.064999163151</v>
      </c>
      <c r="Q20" s="96">
        <f>'Form Data'!Q291</f>
        <v>1.6493915009358831E-2</v>
      </c>
    </row>
    <row r="21" spans="2:17">
      <c r="B21" s="492"/>
      <c r="C21" s="220" t="s">
        <v>144</v>
      </c>
      <c r="D21" s="99">
        <f>'Form Data'!D292</f>
        <v>1209342.8315831719</v>
      </c>
      <c r="E21" s="98">
        <f>'Form Data'!E292</f>
        <v>147919.40890202508</v>
      </c>
      <c r="F21" s="96">
        <f>'Form Data'!F292</f>
        <v>0.13935947308227087</v>
      </c>
      <c r="G21" s="203">
        <f>'Form Data'!G292</f>
        <v>0.64392531626606642</v>
      </c>
      <c r="H21" s="97">
        <f>'Form Data'!H292</f>
        <v>5.152309683370182E-2</v>
      </c>
      <c r="I21" s="238">
        <f>'Form Data'!I292</f>
        <v>5.3411578403648932</v>
      </c>
      <c r="J21" s="239">
        <f>'Form Data'!J292</f>
        <v>4.4114977825584489E-3</v>
      </c>
      <c r="K21" s="96">
        <f>'Form Data'!K292</f>
        <v>8.2662684328066113E-4</v>
      </c>
      <c r="L21" s="202">
        <f>'Form Data'!L292</f>
        <v>6459290.9465995394</v>
      </c>
      <c r="M21" s="201">
        <f>'Form Data'!M292</f>
        <v>794743.37767470628</v>
      </c>
      <c r="N21" s="96">
        <f>'Form Data'!N292</f>
        <v>0.14030129820686696</v>
      </c>
      <c r="O21" s="200">
        <f>'Form Data'!O292</f>
        <v>1871332.0406267643</v>
      </c>
      <c r="P21" s="199">
        <f>'Form Data'!P292</f>
        <v>171899.47646270972</v>
      </c>
      <c r="Q21" s="96">
        <f>'Form Data'!Q292</f>
        <v>0.10115110189574748</v>
      </c>
    </row>
    <row r="22" spans="2:17">
      <c r="B22" s="492"/>
      <c r="C22" s="220" t="s">
        <v>143</v>
      </c>
      <c r="D22" s="99">
        <f>'Form Data'!D293</f>
        <v>212976.98733492184</v>
      </c>
      <c r="E22" s="98">
        <f>'Form Data'!E293</f>
        <v>-13868.673817736737</v>
      </c>
      <c r="F22" s="96">
        <f>'Form Data'!F293</f>
        <v>-6.1137046868194857E-2</v>
      </c>
      <c r="G22" s="203">
        <f>'Form Data'!G293</f>
        <v>0.11340148578670578</v>
      </c>
      <c r="H22" s="97">
        <f>'Form Data'!H293</f>
        <v>-1.3205738308636417E-2</v>
      </c>
      <c r="I22" s="238">
        <f>'Form Data'!I293</f>
        <v>9.1486695042419921</v>
      </c>
      <c r="J22" s="239">
        <f>'Form Data'!J293</f>
        <v>-0.1671463035757661</v>
      </c>
      <c r="K22" s="96">
        <f>'Form Data'!K293</f>
        <v>-1.7942207856396029E-2</v>
      </c>
      <c r="L22" s="202">
        <f>'Form Data'!L293</f>
        <v>1948456.0691363323</v>
      </c>
      <c r="M22" s="201">
        <f>'Form Data'!M293</f>
        <v>-164796.32696447521</v>
      </c>
      <c r="N22" s="96">
        <f>'Form Data'!N293</f>
        <v>-7.7982321121955564E-2</v>
      </c>
      <c r="O22" s="200">
        <f>'Form Data'!O293</f>
        <v>339183.51149368274</v>
      </c>
      <c r="P22" s="199">
        <f>'Form Data'!P293</f>
        <v>-43034.787868934567</v>
      </c>
      <c r="Q22" s="96">
        <f>'Form Data'!Q293</f>
        <v>-0.11259217034008803</v>
      </c>
    </row>
    <row r="23" spans="2:17">
      <c r="B23" s="492"/>
      <c r="C23" s="220" t="s">
        <v>142</v>
      </c>
      <c r="D23" s="99">
        <f>'Form Data'!D294</f>
        <v>3785866.9533990799</v>
      </c>
      <c r="E23" s="98">
        <f>'Form Data'!E294</f>
        <v>62867.882937273011</v>
      </c>
      <c r="F23" s="96">
        <f>'Form Data'!F294</f>
        <v>1.6886354723014953E-2</v>
      </c>
      <c r="G23" s="203">
        <f>'Form Data'!G294</f>
        <v>2.0158184359660569</v>
      </c>
      <c r="H23" s="97">
        <f>'Form Data'!H294</f>
        <v>-6.2063835291060521E-2</v>
      </c>
      <c r="I23" s="238">
        <f>'Form Data'!I294</f>
        <v>6.571358876736979</v>
      </c>
      <c r="J23" s="239">
        <f>'Form Data'!J294</f>
        <v>3.2265805184413132E-2</v>
      </c>
      <c r="K23" s="96">
        <f>'Form Data'!K294</f>
        <v>4.9342936140152407E-3</v>
      </c>
      <c r="L23" s="202">
        <f>'Form Data'!L294</f>
        <v>24878290.410364226</v>
      </c>
      <c r="M23" s="201">
        <f>'Form Data'!M294</f>
        <v>533252.98331078142</v>
      </c>
      <c r="N23" s="96">
        <f>'Form Data'!N294</f>
        <v>2.1903970569303936E-2</v>
      </c>
      <c r="O23" s="200">
        <f>'Form Data'!O294</f>
        <v>5172679.146669386</v>
      </c>
      <c r="P23" s="199">
        <f>'Form Data'!P294</f>
        <v>105683.68511376902</v>
      </c>
      <c r="Q23" s="96">
        <f>'Form Data'!Q294</f>
        <v>2.0857268556013882E-2</v>
      </c>
    </row>
    <row r="24" spans="2:17" ht="15" customHeight="1">
      <c r="B24" s="492"/>
      <c r="C24" s="220" t="s">
        <v>141</v>
      </c>
      <c r="D24" s="99">
        <f>'Form Data'!D295</f>
        <v>5188338.0819904804</v>
      </c>
      <c r="E24" s="98">
        <f>'Form Data'!E295</f>
        <v>-163925.14890585095</v>
      </c>
      <c r="F24" s="96">
        <f>'Form Data'!F295</f>
        <v>-3.0627258382880166E-2</v>
      </c>
      <c r="G24" s="203">
        <f>'Form Data'!G295</f>
        <v>2.7625766268175278</v>
      </c>
      <c r="H24" s="97">
        <f>'Form Data'!H295</f>
        <v>-0.22463144605510754</v>
      </c>
      <c r="I24" s="238">
        <f>'Form Data'!I295</f>
        <v>3.7835415823801131</v>
      </c>
      <c r="J24" s="239">
        <f>'Form Data'!J295</f>
        <v>6.2640587986685592E-2</v>
      </c>
      <c r="K24" s="96">
        <f>'Form Data'!K295</f>
        <v>1.6834790305109183E-2</v>
      </c>
      <c r="L24" s="202">
        <f>'Form Data'!L295</f>
        <v>19630292.876657262</v>
      </c>
      <c r="M24" s="201">
        <f>'Form Data'!M295</f>
        <v>-284948.70144027472</v>
      </c>
      <c r="N24" s="96">
        <f>'Form Data'!N295</f>
        <v>-1.4308071550267145E-2</v>
      </c>
      <c r="O24" s="200">
        <f>'Form Data'!O295</f>
        <v>2472893.638256669</v>
      </c>
      <c r="P24" s="199">
        <f>'Form Data'!P295</f>
        <v>-57635.718866088893</v>
      </c>
      <c r="Q24" s="96">
        <f>'Form Data'!Q295</f>
        <v>-2.2776151046760191E-2</v>
      </c>
    </row>
    <row r="25" spans="2:17">
      <c r="B25" s="492"/>
      <c r="C25" s="220" t="s">
        <v>140</v>
      </c>
      <c r="D25" s="99">
        <f>'Form Data'!D296</f>
        <v>482697.9395197609</v>
      </c>
      <c r="E25" s="98">
        <f>'Form Data'!E296</f>
        <v>24566.783778152429</v>
      </c>
      <c r="F25" s="96">
        <f>'Form Data'!F296</f>
        <v>5.3623909813303318E-2</v>
      </c>
      <c r="G25" s="203">
        <f>'Form Data'!G296</f>
        <v>0.25701679891659746</v>
      </c>
      <c r="H25" s="97">
        <f>'Form Data'!H296</f>
        <v>1.3243884675287476E-3</v>
      </c>
      <c r="I25" s="238">
        <f>'Form Data'!I296</f>
        <v>8.1616097855249645</v>
      </c>
      <c r="J25" s="239">
        <f>'Form Data'!J296</f>
        <v>-7.4463110690832224E-3</v>
      </c>
      <c r="K25" s="96">
        <f>'Form Data'!K296</f>
        <v>-9.1152649474250007E-4</v>
      </c>
      <c r="L25" s="202">
        <f>'Form Data'!L296</f>
        <v>3939592.2266372181</v>
      </c>
      <c r="M25" s="201">
        <f>'Form Data'!M296</f>
        <v>197093.11578655429</v>
      </c>
      <c r="N25" s="96">
        <f>'Form Data'!N296</f>
        <v>5.2663503704014333E-2</v>
      </c>
      <c r="O25" s="200">
        <f>'Form Data'!O296</f>
        <v>637132.73064863682</v>
      </c>
      <c r="P25" s="199">
        <f>'Form Data'!P296</f>
        <v>2783.4275640249252</v>
      </c>
      <c r="Q25" s="96">
        <f>'Form Data'!Q296</f>
        <v>4.3878468069407832E-3</v>
      </c>
    </row>
    <row r="26" spans="2:17">
      <c r="B26" s="492"/>
      <c r="C26" s="220" t="s">
        <v>139</v>
      </c>
      <c r="D26" s="99">
        <f>'Form Data'!D297</f>
        <v>1370323.5665928456</v>
      </c>
      <c r="E26" s="98">
        <f>'Form Data'!E297</f>
        <v>122235.4726231331</v>
      </c>
      <c r="F26" s="96">
        <f>'Form Data'!F297</f>
        <v>9.793817697142411E-2</v>
      </c>
      <c r="G26" s="203">
        <f>'Form Data'!G297</f>
        <v>0.72964093635052629</v>
      </c>
      <c r="H26" s="97">
        <f>'Form Data'!H297</f>
        <v>3.3057328795376928E-2</v>
      </c>
      <c r="I26" s="238">
        <f>'Form Data'!I297</f>
        <v>9.2555795249934487</v>
      </c>
      <c r="J26" s="239">
        <f>'Form Data'!J297</f>
        <v>5.9598995705103519E-2</v>
      </c>
      <c r="K26" s="96">
        <f>'Form Data'!K297</f>
        <v>6.48098324211173E-3</v>
      </c>
      <c r="L26" s="202">
        <f>'Form Data'!L297</f>
        <v>12683138.745572738</v>
      </c>
      <c r="M26" s="201">
        <f>'Form Data'!M297</f>
        <v>1205744.93459066</v>
      </c>
      <c r="N26" s="96">
        <f>'Form Data'!N297</f>
        <v>0.10505389589725064</v>
      </c>
      <c r="O26" s="200">
        <f>'Form Data'!O297</f>
        <v>2155411.1655778503</v>
      </c>
      <c r="P26" s="199">
        <f>'Form Data'!P297</f>
        <v>196502.50428559259</v>
      </c>
      <c r="Q26" s="96">
        <f>'Form Data'!Q297</f>
        <v>0.10031223413753418</v>
      </c>
    </row>
    <row r="27" spans="2:17">
      <c r="B27" s="492"/>
      <c r="C27" s="220" t="s">
        <v>138</v>
      </c>
      <c r="D27" s="99">
        <f>'Form Data'!D298</f>
        <v>6406428.8715104079</v>
      </c>
      <c r="E27" s="98">
        <f>'Form Data'!E298</f>
        <v>713909.67243950069</v>
      </c>
      <c r="F27" s="96">
        <f>'Form Data'!F298</f>
        <v>0.1254119041980605</v>
      </c>
      <c r="G27" s="203">
        <f>'Form Data'!G298</f>
        <v>3.4111598708721385</v>
      </c>
      <c r="H27" s="97">
        <f>'Form Data'!H298</f>
        <v>0.23404795150950708</v>
      </c>
      <c r="I27" s="238">
        <f>'Form Data'!I298</f>
        <v>5.76363592543394</v>
      </c>
      <c r="J27" s="239">
        <f>'Form Data'!J298</f>
        <v>-0.12173609246001593</v>
      </c>
      <c r="K27" s="96">
        <f>'Form Data'!K298</f>
        <v>-2.0684519532476121E-2</v>
      </c>
      <c r="L27" s="202">
        <f>'Form Data'!L298</f>
        <v>36924323.597574599</v>
      </c>
      <c r="M27" s="201">
        <f>'Form Data'!M298</f>
        <v>3421730.3920385689</v>
      </c>
      <c r="N27" s="96">
        <f>'Form Data'!N298</f>
        <v>0.10213329968359451</v>
      </c>
      <c r="O27" s="200">
        <f>'Form Data'!O298</f>
        <v>5776339.6482881308</v>
      </c>
      <c r="P27" s="199">
        <f>'Form Data'!P298</f>
        <v>500383.12400434632</v>
      </c>
      <c r="Q27" s="96">
        <f>'Form Data'!Q298</f>
        <v>9.48421621181334E-2</v>
      </c>
    </row>
    <row r="28" spans="2:17">
      <c r="B28" s="492"/>
      <c r="C28" s="220" t="s">
        <v>137</v>
      </c>
      <c r="D28" s="99">
        <f>'Form Data'!D299</f>
        <v>382027.02842597698</v>
      </c>
      <c r="E28" s="98">
        <f>'Form Data'!E299</f>
        <v>50736.22383726656</v>
      </c>
      <c r="F28" s="96">
        <f>'Form Data'!F299</f>
        <v>0.15314709353389497</v>
      </c>
      <c r="G28" s="203">
        <f>'Form Data'!G299</f>
        <v>0.20341367946039254</v>
      </c>
      <c r="H28" s="97">
        <f>'Form Data'!H299</f>
        <v>1.8513474959401532E-2</v>
      </c>
      <c r="I28" s="238">
        <f>'Form Data'!I299</f>
        <v>8.5240143903596728</v>
      </c>
      <c r="J28" s="239">
        <f>'Form Data'!J299</f>
        <v>0.27628601415804965</v>
      </c>
      <c r="K28" s="96">
        <f>'Form Data'!K299</f>
        <v>3.3498437576491742E-2</v>
      </c>
      <c r="L28" s="202">
        <f>'Form Data'!L299</f>
        <v>3256403.8878093716</v>
      </c>
      <c r="M28" s="201">
        <f>'Form Data'!M299</f>
        <v>524007.31802839786</v>
      </c>
      <c r="N28" s="96">
        <f>'Form Data'!N299</f>
        <v>0.19177571946315311</v>
      </c>
      <c r="O28" s="200">
        <f>'Form Data'!O299</f>
        <v>574372.83972191834</v>
      </c>
      <c r="P28" s="199">
        <f>'Form Data'!P299</f>
        <v>92261.771457791096</v>
      </c>
      <c r="Q28" s="96">
        <f>'Form Data'!Q299</f>
        <v>0.19137036573332716</v>
      </c>
    </row>
    <row r="29" spans="2:17">
      <c r="B29" s="492"/>
      <c r="C29" s="220" t="s">
        <v>136</v>
      </c>
      <c r="D29" s="99">
        <f>'Form Data'!D300</f>
        <v>32061188.748916313</v>
      </c>
      <c r="E29" s="98">
        <f>'Form Data'!E300</f>
        <v>1287365.4712668285</v>
      </c>
      <c r="F29" s="96">
        <f>'Form Data'!F300</f>
        <v>4.1833133948027207E-2</v>
      </c>
      <c r="G29" s="203">
        <f>'Form Data'!G300</f>
        <v>17.071264298135578</v>
      </c>
      <c r="H29" s="97">
        <f>'Form Data'!H300</f>
        <v>-0.10423872972193493</v>
      </c>
      <c r="I29" s="238">
        <f>'Form Data'!I300</f>
        <v>3.9417705262206253</v>
      </c>
      <c r="J29" s="239">
        <f>'Form Data'!J300</f>
        <v>-7.9923958171869813E-2</v>
      </c>
      <c r="K29" s="96">
        <f>'Form Data'!K300</f>
        <v>-1.9873204810072209E-2</v>
      </c>
      <c r="L29" s="202">
        <f>'Form Data'!L300</f>
        <v>126377848.84607464</v>
      </c>
      <c r="M29" s="201">
        <f>'Form Data'!M300</f>
        <v>2614933.5066823363</v>
      </c>
      <c r="N29" s="96">
        <f>'Form Data'!N300</f>
        <v>2.1128570699158647E-2</v>
      </c>
      <c r="O29" s="200">
        <f>'Form Data'!O300</f>
        <v>22682005.556051522</v>
      </c>
      <c r="P29" s="199">
        <f>'Form Data'!P300</f>
        <v>287781.3218069002</v>
      </c>
      <c r="Q29" s="96">
        <f>'Form Data'!Q300</f>
        <v>1.2850693946648666E-2</v>
      </c>
    </row>
    <row r="30" spans="2:17">
      <c r="B30" s="492"/>
      <c r="C30" s="220" t="s">
        <v>135</v>
      </c>
      <c r="D30" s="99">
        <f>'Form Data'!D301</f>
        <v>26367831.841094475</v>
      </c>
      <c r="E30" s="98">
        <f>'Form Data'!E301</f>
        <v>960951.90400860459</v>
      </c>
      <c r="F30" s="96">
        <f>'Form Data'!F301</f>
        <v>3.7822507383361306E-2</v>
      </c>
      <c r="G30" s="203">
        <f>'Form Data'!G301</f>
        <v>14.039785918522229</v>
      </c>
      <c r="H30" s="97">
        <f>'Form Data'!H301</f>
        <v>-0.14031576565047565</v>
      </c>
      <c r="I30" s="238">
        <f>'Form Data'!I301</f>
        <v>3.6918403561334001</v>
      </c>
      <c r="J30" s="239">
        <f>'Form Data'!J301</f>
        <v>-0.16814892496596823</v>
      </c>
      <c r="K30" s="96">
        <f>'Form Data'!K301</f>
        <v>-4.3562018627698762E-2</v>
      </c>
      <c r="L30" s="202">
        <f>'Form Data'!L301</f>
        <v>97345825.694691837</v>
      </c>
      <c r="M30" s="201">
        <f>'Form Data'!M301</f>
        <v>-724458.52863821387</v>
      </c>
      <c r="N30" s="96">
        <f>'Form Data'!N301</f>
        <v>-7.3871360155176504E-3</v>
      </c>
      <c r="O30" s="200">
        <f>'Form Data'!O301</f>
        <v>28458546.575155079</v>
      </c>
      <c r="P30" s="199">
        <f>'Form Data'!P301</f>
        <v>1763232.705284901</v>
      </c>
      <c r="Q30" s="96">
        <f>'Form Data'!Q301</f>
        <v>6.6050270616034371E-2</v>
      </c>
    </row>
    <row r="31" spans="2:17">
      <c r="B31" s="492"/>
      <c r="C31" s="220" t="s">
        <v>134</v>
      </c>
      <c r="D31" s="99">
        <f>'Form Data'!D302</f>
        <v>46742561.448734045</v>
      </c>
      <c r="E31" s="98">
        <f>'Form Data'!E302</f>
        <v>2865023.2012014687</v>
      </c>
      <c r="F31" s="96">
        <f>'Form Data'!F302</f>
        <v>6.5295896616592464E-2</v>
      </c>
      <c r="G31" s="203">
        <f>'Form Data'!G302</f>
        <v>24.888491400374331</v>
      </c>
      <c r="H31" s="97">
        <f>'Form Data'!H302</f>
        <v>0.39953582842333546</v>
      </c>
      <c r="I31" s="238">
        <f>'Form Data'!I302</f>
        <v>4.4129932951032433</v>
      </c>
      <c r="J31" s="239">
        <f>'Form Data'!J302</f>
        <v>-0.12137899572582711</v>
      </c>
      <c r="K31" s="96">
        <f>'Form Data'!K302</f>
        <v>-2.6768643582998346E-2</v>
      </c>
      <c r="L31" s="202">
        <f>'Form Data'!L302</f>
        <v>206274610.26921469</v>
      </c>
      <c r="M31" s="201">
        <f>'Form Data'!M302</f>
        <v>7317516.6498102546</v>
      </c>
      <c r="N31" s="96">
        <f>'Form Data'!N302</f>
        <v>3.6779370449632323E-2</v>
      </c>
      <c r="O31" s="200">
        <f>'Form Data'!O302</f>
        <v>50230037.764959455</v>
      </c>
      <c r="P31" s="199">
        <f>'Form Data'!P302</f>
        <v>4581395.7077767849</v>
      </c>
      <c r="Q31" s="96">
        <f>'Form Data'!Q302</f>
        <v>0.1003621466337993</v>
      </c>
    </row>
    <row r="32" spans="2:17">
      <c r="B32" s="492"/>
      <c r="C32" s="220" t="s">
        <v>133</v>
      </c>
      <c r="D32" s="99">
        <f>'Form Data'!D303</f>
        <v>9578291.2259285506</v>
      </c>
      <c r="E32" s="98">
        <f>'Form Data'!E303</f>
        <v>71906.413683919236</v>
      </c>
      <c r="F32" s="96">
        <f>'Form Data'!F303</f>
        <v>7.5640125141263684E-3</v>
      </c>
      <c r="G32" s="203">
        <f>'Form Data'!G303</f>
        <v>5.1000461125405456</v>
      </c>
      <c r="H32" s="97">
        <f>'Form Data'!H303</f>
        <v>-0.20566256244465375</v>
      </c>
      <c r="I32" s="238">
        <f>'Form Data'!I303</f>
        <v>5.5775196291071989</v>
      </c>
      <c r="J32" s="239">
        <f>'Form Data'!J303</f>
        <v>6.8897330508045584E-2</v>
      </c>
      <c r="K32" s="96">
        <f>'Form Data'!K303</f>
        <v>1.2507179975938126E-2</v>
      </c>
      <c r="L32" s="202">
        <f>'Form Data'!L303</f>
        <v>53423107.325921744</v>
      </c>
      <c r="M32" s="201">
        <f>'Form Data'!M303</f>
        <v>1056023.9701266438</v>
      </c>
      <c r="N32" s="96">
        <f>'Form Data'!N303</f>
        <v>2.0165796955918892E-2</v>
      </c>
      <c r="O32" s="200">
        <f>'Form Data'!O303</f>
        <v>13358568.873710334</v>
      </c>
      <c r="P32" s="199">
        <f>'Form Data'!P303</f>
        <v>-372317.92033370212</v>
      </c>
      <c r="Q32" s="96">
        <f>'Form Data'!Q303</f>
        <v>-2.71153586740807E-2</v>
      </c>
    </row>
    <row r="33" spans="2:17">
      <c r="B33" s="492"/>
      <c r="C33" s="220" t="s">
        <v>132</v>
      </c>
      <c r="D33" s="99">
        <f>'Form Data'!D304</f>
        <v>2148597.0815988532</v>
      </c>
      <c r="E33" s="98">
        <f>'Form Data'!E304</f>
        <v>-23728.9813154242</v>
      </c>
      <c r="F33" s="96">
        <f>'Form Data'!F304</f>
        <v>-1.092330553894412E-2</v>
      </c>
      <c r="G33" s="203">
        <f>'Form Data'!G304</f>
        <v>1.1440395718769654</v>
      </c>
      <c r="H33" s="97">
        <f>'Form Data'!H304</f>
        <v>-6.838023486755973E-2</v>
      </c>
      <c r="I33" s="238">
        <f>'Form Data'!I304</f>
        <v>6.184952247735791</v>
      </c>
      <c r="J33" s="239">
        <f>'Form Data'!J304</f>
        <v>-0.23258261053373985</v>
      </c>
      <c r="K33" s="96">
        <f>'Form Data'!K304</f>
        <v>-3.6241737001870382E-2</v>
      </c>
      <c r="L33" s="202">
        <f>'Form Data'!L304</f>
        <v>13288970.349313388</v>
      </c>
      <c r="M33" s="201">
        <f>'Form Data'!M304</f>
        <v>-652007.88296639733</v>
      </c>
      <c r="N33" s="96">
        <f>'Form Data'!N304</f>
        <v>-4.6769162974281013E-2</v>
      </c>
      <c r="O33" s="200">
        <f>'Form Data'!O304</f>
        <v>2530661.2047094107</v>
      </c>
      <c r="P33" s="199">
        <f>'Form Data'!P304</f>
        <v>-90816.89761982346</v>
      </c>
      <c r="Q33" s="96">
        <f>'Form Data'!Q304</f>
        <v>-3.4643393564543178E-2</v>
      </c>
    </row>
    <row r="34" spans="2:17">
      <c r="B34" s="497"/>
      <c r="C34" s="216" t="s">
        <v>131</v>
      </c>
      <c r="D34" s="99">
        <f>'Form Data'!D305</f>
        <v>10840671.511538582</v>
      </c>
      <c r="E34" s="98">
        <f>'Form Data'!E305</f>
        <v>1109801.2672065925</v>
      </c>
      <c r="F34" s="96">
        <f>'Form Data'!F305</f>
        <v>0.11404953918207125</v>
      </c>
      <c r="G34" s="203">
        <f>'Form Data'!G305</f>
        <v>5.772211691589237</v>
      </c>
      <c r="H34" s="97">
        <f>'Form Data'!H305</f>
        <v>0.34121308484159041</v>
      </c>
      <c r="I34" s="238">
        <f>'Form Data'!I305</f>
        <v>4.3895687390695413</v>
      </c>
      <c r="J34" s="239">
        <f>'Form Data'!J305</f>
        <v>-0.30376278497068832</v>
      </c>
      <c r="K34" s="96">
        <f>'Form Data'!K305</f>
        <v>-6.4722209248324253E-2</v>
      </c>
      <c r="L34" s="202">
        <f>'Form Data'!L305</f>
        <v>47585872.777571507</v>
      </c>
      <c r="M34" s="201">
        <f>'Form Data'!M305</f>
        <v>1915672.7035031319</v>
      </c>
      <c r="N34" s="96">
        <f>'Form Data'!N305</f>
        <v>4.1945791794129987E-2</v>
      </c>
      <c r="O34" s="200">
        <f>'Form Data'!O305</f>
        <v>10281618.693318661</v>
      </c>
      <c r="P34" s="199">
        <f>'Form Data'!P305</f>
        <v>-44789.303855301812</v>
      </c>
      <c r="Q34" s="96">
        <f>'Form Data'!Q305</f>
        <v>-4.3373556291364176E-3</v>
      </c>
    </row>
    <row r="35" spans="2:17" ht="15" thickBot="1">
      <c r="B35" s="492"/>
      <c r="C35" s="228" t="s">
        <v>130</v>
      </c>
      <c r="D35" s="94">
        <f>'Form Data'!D306</f>
        <v>1653232.39849573</v>
      </c>
      <c r="E35" s="93">
        <f>'Form Data'!E306</f>
        <v>-9749.7182331383228</v>
      </c>
      <c r="F35" s="91">
        <f>'Form Data'!F306</f>
        <v>-5.8627919897997986E-3</v>
      </c>
      <c r="G35" s="215">
        <f>'Form Data'!G306</f>
        <v>0.88027825299881168</v>
      </c>
      <c r="H35" s="92">
        <f>'Form Data'!H306</f>
        <v>-4.7866232769197548E-2</v>
      </c>
      <c r="I35" s="240">
        <f>'Form Data'!I306</f>
        <v>2.6427348085049065</v>
      </c>
      <c r="J35" s="241">
        <f>'Form Data'!J306</f>
        <v>6.3448585842622585E-3</v>
      </c>
      <c r="K35" s="91">
        <f>'Form Data'!K306</f>
        <v>2.4066464767297569E-3</v>
      </c>
      <c r="L35" s="214">
        <f>'Form Data'!L306</f>
        <v>4369054.8060527202</v>
      </c>
      <c r="M35" s="213">
        <f>'Form Data'!M306</f>
        <v>-15214.533389028162</v>
      </c>
      <c r="N35" s="91">
        <f>'Form Data'!N306</f>
        <v>-3.4702551807561707E-3</v>
      </c>
      <c r="O35" s="212">
        <f>'Form Data'!O306</f>
        <v>1171841.0615823269</v>
      </c>
      <c r="P35" s="211">
        <f>'Form Data'!P306</f>
        <v>-12575.169905662071</v>
      </c>
      <c r="Q35" s="91">
        <f>'Form Data'!Q306</f>
        <v>-1.0617188089244448E-2</v>
      </c>
    </row>
    <row r="36" spans="2:17">
      <c r="B36" s="491" t="s">
        <v>68</v>
      </c>
      <c r="C36" s="210" t="s">
        <v>129</v>
      </c>
      <c r="D36" s="104">
        <f>Package!D108</f>
        <v>78159516.100644469</v>
      </c>
      <c r="E36" s="103">
        <f>Package!E108</f>
        <v>3942462.3500335813</v>
      </c>
      <c r="F36" s="101">
        <f>Package!F108</f>
        <v>5.3120706775578924E-2</v>
      </c>
      <c r="G36" s="209">
        <f>Package!G108</f>
        <v>41.616727539885233</v>
      </c>
      <c r="H36" s="102">
        <f>Package!H108</f>
        <v>0.19466503203670982</v>
      </c>
      <c r="I36" s="242">
        <f>Package!I108</f>
        <v>3.9512530943272393</v>
      </c>
      <c r="J36" s="243">
        <f>Package!J108</f>
        <v>-0.17907475262515105</v>
      </c>
      <c r="K36" s="101">
        <f>Package!K108</f>
        <v>-4.3356062584059378E-2</v>
      </c>
      <c r="L36" s="208">
        <f>Package!L108</f>
        <v>308828029.84379113</v>
      </c>
      <c r="M36" s="207">
        <f>Package!M108</f>
        <v>2287266.0188806653</v>
      </c>
      <c r="N36" s="101">
        <f>Package!N108</f>
        <v>7.4615395040481562E-3</v>
      </c>
      <c r="O36" s="206">
        <f>Package!O108</f>
        <v>76040318.867910028</v>
      </c>
      <c r="P36" s="205">
        <f>Package!P108</f>
        <v>3729888.7436523139</v>
      </c>
      <c r="Q36" s="101">
        <f>Package!Q108</f>
        <v>5.1581614674990874E-2</v>
      </c>
    </row>
    <row r="37" spans="2:17">
      <c r="B37" s="492"/>
      <c r="C37" s="204" t="s">
        <v>128</v>
      </c>
      <c r="D37" s="99">
        <f>Package!D109</f>
        <v>798739.1942483969</v>
      </c>
      <c r="E37" s="98">
        <f>Package!E109</f>
        <v>40502.66785811889</v>
      </c>
      <c r="F37" s="96">
        <f>Package!F109</f>
        <v>5.3416930533456572E-2</v>
      </c>
      <c r="G37" s="203">
        <f>Package!G109</f>
        <v>0.42529576794794033</v>
      </c>
      <c r="H37" s="97">
        <f>Package!H109</f>
        <v>2.1083843930722601E-3</v>
      </c>
      <c r="I37" s="238">
        <f>Package!I109</f>
        <v>11.381609588921625</v>
      </c>
      <c r="J37" s="239">
        <f>Package!J109</f>
        <v>0.30501944195732023</v>
      </c>
      <c r="K37" s="96">
        <f>Package!K109</f>
        <v>2.7537305065035298E-2</v>
      </c>
      <c r="L37" s="202">
        <f>Package!L109</f>
        <v>9090937.6723050866</v>
      </c>
      <c r="M37" s="201">
        <f>Package!M109</f>
        <v>692262.43502209336</v>
      </c>
      <c r="N37" s="96">
        <f>Package!N109</f>
        <v>8.2425193910229483E-2</v>
      </c>
      <c r="O37" s="200">
        <f>Package!O109</f>
        <v>851766.56420761347</v>
      </c>
      <c r="P37" s="199">
        <f>Package!P109</f>
        <v>24334.23485739599</v>
      </c>
      <c r="Q37" s="96">
        <f>Package!Q109</f>
        <v>2.9409335354959674E-2</v>
      </c>
    </row>
    <row r="38" spans="2:17">
      <c r="B38" s="492"/>
      <c r="C38" s="204" t="s">
        <v>127</v>
      </c>
      <c r="D38" s="99">
        <f>Package!D110</f>
        <v>222677.20041924575</v>
      </c>
      <c r="E38" s="98">
        <f>Package!E110</f>
        <v>-28616.846241884952</v>
      </c>
      <c r="F38" s="96">
        <f>Package!F110</f>
        <v>-0.11387793153920071</v>
      </c>
      <c r="G38" s="203">
        <f>Package!G110</f>
        <v>0.11856645027406655</v>
      </c>
      <c r="H38" s="97">
        <f>Package!H110</f>
        <v>-2.1685920072309281E-2</v>
      </c>
      <c r="I38" s="238">
        <f>Package!I110</f>
        <v>6.0858869753824738</v>
      </c>
      <c r="J38" s="239">
        <f>Package!J110</f>
        <v>5.7078456405799116E-3</v>
      </c>
      <c r="K38" s="96">
        <f>Package!K110</f>
        <v>9.3876274346249599E-4</v>
      </c>
      <c r="L38" s="202">
        <f>Package!L110</f>
        <v>1355188.2737461205</v>
      </c>
      <c r="M38" s="201">
        <f>Package!M110</f>
        <v>-172724.544191272</v>
      </c>
      <c r="N38" s="96">
        <f>Package!N110</f>
        <v>-0.11304607315516972</v>
      </c>
      <c r="O38" s="200">
        <f>Package!O110</f>
        <v>437045.93524378538</v>
      </c>
      <c r="P38" s="199">
        <f>Package!P110</f>
        <v>-60630.1305286563</v>
      </c>
      <c r="Q38" s="96">
        <f>Package!Q110</f>
        <v>-0.12182649457846127</v>
      </c>
    </row>
    <row r="39" spans="2:17">
      <c r="B39" s="492"/>
      <c r="C39" s="204" t="s">
        <v>126</v>
      </c>
      <c r="D39" s="99">
        <f>Package!D111</f>
        <v>17388371.457227517</v>
      </c>
      <c r="E39" s="98">
        <f>Package!E111</f>
        <v>802023.48595323414</v>
      </c>
      <c r="F39" s="96">
        <f>Package!F111</f>
        <v>4.8354435065648564E-2</v>
      </c>
      <c r="G39" s="203">
        <f>Package!G111</f>
        <v>9.2585925988324753</v>
      </c>
      <c r="H39" s="97">
        <f>Package!H111</f>
        <v>1.4110250167025384E-3</v>
      </c>
      <c r="I39" s="238">
        <f>Package!I111</f>
        <v>5.9183090857445571</v>
      </c>
      <c r="J39" s="239">
        <f>Package!J111</f>
        <v>-1.8202459144359473E-2</v>
      </c>
      <c r="K39" s="96">
        <f>Package!K111</f>
        <v>-3.0661877782468079E-3</v>
      </c>
      <c r="L39" s="202">
        <f>Package!L111</f>
        <v>102909756.78161094</v>
      </c>
      <c r="M39" s="201">
        <f>Package!M111</f>
        <v>4444710.5625962913</v>
      </c>
      <c r="N39" s="96">
        <f>Package!N111</f>
        <v>4.5139983509579366E-2</v>
      </c>
      <c r="O39" s="200">
        <f>Package!O111</f>
        <v>22280534.980522811</v>
      </c>
      <c r="P39" s="199">
        <f>Package!P111</f>
        <v>1003641.9667046592</v>
      </c>
      <c r="Q39" s="96">
        <f>Package!Q111</f>
        <v>4.717051338524144E-2</v>
      </c>
    </row>
    <row r="40" spans="2:17">
      <c r="B40" s="492"/>
      <c r="C40" s="204" t="s">
        <v>125</v>
      </c>
      <c r="D40" s="99">
        <f>Package!D112</f>
        <v>33347777.699083205</v>
      </c>
      <c r="E40" s="98">
        <f>Package!E112</f>
        <v>1123889.4497692026</v>
      </c>
      <c r="F40" s="96">
        <f>Package!F112</f>
        <v>3.4877524433853155E-2</v>
      </c>
      <c r="G40" s="203">
        <f>Package!G112</f>
        <v>17.756319995332763</v>
      </c>
      <c r="H40" s="97">
        <f>Package!H112</f>
        <v>-0.22849408519146408</v>
      </c>
      <c r="I40" s="238">
        <f>Package!I112</f>
        <v>4.4984752858390813</v>
      </c>
      <c r="J40" s="239">
        <f>Package!J112</f>
        <v>-0.15461010135444564</v>
      </c>
      <c r="K40" s="96">
        <f>Package!K112</f>
        <v>-3.3227436956126344E-2</v>
      </c>
      <c r="L40" s="202">
        <f>Package!L112</f>
        <v>150014153.81698146</v>
      </c>
      <c r="M40" s="201">
        <f>Package!M112</f>
        <v>73650.285541266203</v>
      </c>
      <c r="N40" s="96">
        <f>Package!N112</f>
        <v>4.9119673341515007E-4</v>
      </c>
      <c r="O40" s="200">
        <f>Package!O112</f>
        <v>29196507.600448072</v>
      </c>
      <c r="P40" s="199">
        <f>Package!P112</f>
        <v>342632.45820517093</v>
      </c>
      <c r="Q40" s="96">
        <f>Package!Q112</f>
        <v>1.1874746685361065E-2</v>
      </c>
    </row>
    <row r="41" spans="2:17">
      <c r="B41" s="492"/>
      <c r="C41" s="204" t="s">
        <v>124</v>
      </c>
      <c r="D41" s="99">
        <f>Package!D113</f>
        <v>34085172.679092772</v>
      </c>
      <c r="E41" s="98">
        <f>Package!E113</f>
        <v>2491313.4436716512</v>
      </c>
      <c r="F41" s="96">
        <f>Package!F113</f>
        <v>7.8854356636448561E-2</v>
      </c>
      <c r="G41" s="203">
        <f>Package!G113</f>
        <v>18.148952492351054</v>
      </c>
      <c r="H41" s="97">
        <f>Package!H113</f>
        <v>0.51577054859854954</v>
      </c>
      <c r="I41" s="238">
        <f>Package!I113</f>
        <v>4.6300828887297882</v>
      </c>
      <c r="J41" s="239">
        <f>Package!J113</f>
        <v>-0.17008828982489188</v>
      </c>
      <c r="K41" s="96">
        <f>Package!K113</f>
        <v>-3.5433796733079226E-2</v>
      </c>
      <c r="L41" s="202">
        <f>Package!L113</f>
        <v>157817174.78086752</v>
      </c>
      <c r="M41" s="201">
        <f>Package!M113</f>
        <v>6161242.2596854568</v>
      </c>
      <c r="N41" s="96">
        <f>Package!N113</f>
        <v>4.0626450658795721E-2</v>
      </c>
      <c r="O41" s="200">
        <f>Package!O113</f>
        <v>39000492.987496495</v>
      </c>
      <c r="P41" s="199">
        <f>Package!P113</f>
        <v>1528602.9590046629</v>
      </c>
      <c r="Q41" s="96">
        <f>Package!Q113</f>
        <v>4.079332421829767E-2</v>
      </c>
    </row>
    <row r="42" spans="2:17" ht="15" thickBot="1">
      <c r="B42" s="493"/>
      <c r="C42" s="198" t="s">
        <v>123</v>
      </c>
      <c r="D42" s="197">
        <f>Package!D114</f>
        <v>2208849.8466802663</v>
      </c>
      <c r="E42" s="139">
        <f>Package!E114</f>
        <v>334877.86395551497</v>
      </c>
      <c r="F42" s="137">
        <f>Package!F114</f>
        <v>0.178699504070815</v>
      </c>
      <c r="G42" s="196">
        <f>Package!G114</f>
        <v>1.176121691022751</v>
      </c>
      <c r="H42" s="138">
        <f>Package!H114</f>
        <v>0.13021942619803695</v>
      </c>
      <c r="I42" s="244">
        <f>Package!I114</f>
        <v>6.4782600809995632</v>
      </c>
      <c r="J42" s="245">
        <f>Package!J114</f>
        <v>-0.12407479313986247</v>
      </c>
      <c r="K42" s="137">
        <f>Package!K114</f>
        <v>-1.8792562859216509E-2</v>
      </c>
      <c r="L42" s="195">
        <f>Package!L114</f>
        <v>14309503.786670774</v>
      </c>
      <c r="M42" s="194">
        <f>Package!M114</f>
        <v>1936913.211966943</v>
      </c>
      <c r="N42" s="137">
        <f>Package!N114</f>
        <v>0.15654871954843683</v>
      </c>
      <c r="O42" s="193">
        <f>Package!O114</f>
        <v>1601428.7666330356</v>
      </c>
      <c r="P42" s="192">
        <f>Package!P114</f>
        <v>247662.29457564373</v>
      </c>
      <c r="Q42" s="137">
        <f>Package!Q114</f>
        <v>0.18294314395248537</v>
      </c>
    </row>
    <row r="43" spans="2:17">
      <c r="B43" s="503" t="s">
        <v>122</v>
      </c>
      <c r="C43" s="219" t="s">
        <v>12</v>
      </c>
      <c r="D43" s="136">
        <f>'NB &amp; PL'!D33</f>
        <v>77941080.365785867</v>
      </c>
      <c r="E43" s="119">
        <f>'NB &amp; PL'!E33</f>
        <v>2394365.5043489784</v>
      </c>
      <c r="F43" s="117">
        <f>'NB &amp; PL'!F33</f>
        <v>3.1693840145671129E-2</v>
      </c>
      <c r="G43" s="181">
        <f>'NB &amp; PL'!G33</f>
        <v>41.500419495566256</v>
      </c>
      <c r="H43" s="118">
        <f>'NB &amp; PL'!H33</f>
        <v>-0.66375419648481682</v>
      </c>
      <c r="I43" s="246">
        <f>'NB &amp; PL'!I33</f>
        <v>5.3752258595316995</v>
      </c>
      <c r="J43" s="247">
        <f>'NB &amp; PL'!J33</f>
        <v>-7.2800132906113646E-2</v>
      </c>
      <c r="K43" s="117">
        <f>'NB &amp; PL'!K33</f>
        <v>-1.336266255101657E-2</v>
      </c>
      <c r="L43" s="180">
        <f>'NB &amp; PL'!L33</f>
        <v>418950910.70201063</v>
      </c>
      <c r="M43" s="179">
        <f>'NB &amp; PL'!M33</f>
        <v>7370444.4936144352</v>
      </c>
      <c r="N43" s="117">
        <f>'NB &amp; PL'!N33</f>
        <v>1.7907663503842153E-2</v>
      </c>
      <c r="O43" s="178">
        <f>'NB &amp; PL'!O33</f>
        <v>74322708.178505838</v>
      </c>
      <c r="P43" s="177">
        <f>'NB &amp; PL'!P33</f>
        <v>668043.56866319478</v>
      </c>
      <c r="Q43" s="117">
        <f>'NB &amp; PL'!Q33</f>
        <v>9.0699424429111115E-3</v>
      </c>
    </row>
    <row r="44" spans="2:17" ht="15" thickBot="1">
      <c r="B44" s="504"/>
      <c r="C44" s="217" t="s">
        <v>11</v>
      </c>
      <c r="D44" s="134">
        <f>'NB &amp; PL'!D34</f>
        <v>101629932.43461771</v>
      </c>
      <c r="E44" s="113">
        <f>'NB &amp; PL'!E34</f>
        <v>5678153.1456486285</v>
      </c>
      <c r="F44" s="111">
        <f>'NB &amp; PL'!F34</f>
        <v>5.9177153229730745E-2</v>
      </c>
      <c r="G44" s="171">
        <f>'NB &amp; PL'!G34</f>
        <v>54.113758874635074</v>
      </c>
      <c r="H44" s="112">
        <f>'NB &amp; PL'!H34</f>
        <v>0.56109949795848024</v>
      </c>
      <c r="I44" s="234">
        <f>'NB &amp; PL'!I34</f>
        <v>3.6458047196052594</v>
      </c>
      <c r="J44" s="235">
        <f>'NB &amp; PL'!J34</f>
        <v>-0.11055736433678875</v>
      </c>
      <c r="K44" s="111">
        <f>'NB &amp; PL'!K34</f>
        <v>-2.9432030743097661E-2</v>
      </c>
      <c r="L44" s="170">
        <f>'NB &amp; PL'!L34</f>
        <v>370522887.32329291</v>
      </c>
      <c r="M44" s="169">
        <f>'NB &amp; PL'!M34</f>
        <v>10093261.715433538</v>
      </c>
      <c r="N44" s="111">
        <f>'NB &amp; PL'!N34</f>
        <v>2.800341869348669E-2</v>
      </c>
      <c r="O44" s="168">
        <f>'NB &amp; PL'!O34</f>
        <v>99905957.714033663</v>
      </c>
      <c r="P44" s="167">
        <f>'NB &amp; PL'!P34</f>
        <v>6102607.7295342237</v>
      </c>
      <c r="Q44" s="111">
        <f>'NB &amp; PL'!Q34</f>
        <v>6.5057460426974634E-2</v>
      </c>
    </row>
    <row r="45" spans="2:17">
      <c r="B45" s="491" t="s">
        <v>121</v>
      </c>
      <c r="C45" s="120" t="s">
        <v>120</v>
      </c>
      <c r="D45" s="166">
        <f>Sodium!D63</f>
        <v>189227318.16224724</v>
      </c>
      <c r="E45" s="165">
        <f>Sodium!E63</f>
        <v>8486575.0830668211</v>
      </c>
      <c r="F45" s="158">
        <f>Sodium!F63</f>
        <v>4.695441071274644E-2</v>
      </c>
      <c r="G45" s="164">
        <f>Sodium!G63</f>
        <v>100.75576380131263</v>
      </c>
      <c r="H45" s="163">
        <f>Sodium!H63</f>
        <v>-0.11935827909162811</v>
      </c>
      <c r="I45" s="248">
        <f>Sodium!I63</f>
        <v>4.5699887676034709</v>
      </c>
      <c r="J45" s="249">
        <f>Sodium!J63</f>
        <v>-0.11480855285054581</v>
      </c>
      <c r="K45" s="158">
        <f>Sodium!K63</f>
        <v>-2.450662109741375E-2</v>
      </c>
      <c r="L45" s="162">
        <f>Sodium!L63</f>
        <v>864766718.52519822</v>
      </c>
      <c r="M45" s="161">
        <f>Sodium!M63</f>
        <v>18032969.650985956</v>
      </c>
      <c r="N45" s="158">
        <f>Sodium!N63</f>
        <v>2.1297095663143185E-2</v>
      </c>
      <c r="O45" s="160">
        <f>Sodium!O63</f>
        <v>192655258.48349619</v>
      </c>
      <c r="P45" s="159">
        <f>Sodium!P63</f>
        <v>6751336.5283612609</v>
      </c>
      <c r="Q45" s="158">
        <f>Sodium!Q63</f>
        <v>3.6316267335073184E-2</v>
      </c>
    </row>
    <row r="46" spans="2:17">
      <c r="B46" s="492"/>
      <c r="C46" s="100" t="s">
        <v>119</v>
      </c>
      <c r="D46" s="157">
        <f>Sodium!D64</f>
        <v>33407.156801130797</v>
      </c>
      <c r="E46" s="156">
        <f>Sodium!E64</f>
        <v>12853.856764374243</v>
      </c>
      <c r="F46" s="149">
        <f>Sodium!F64</f>
        <v>0.62539138441938813</v>
      </c>
      <c r="G46" s="155">
        <f>Sodium!G64</f>
        <v>1.7787936924847741E-2</v>
      </c>
      <c r="H46" s="154">
        <f>Sodium!H64</f>
        <v>6.3167179011730471E-3</v>
      </c>
      <c r="I46" s="250">
        <f>Sodium!I64</f>
        <v>7.6587897500494329</v>
      </c>
      <c r="J46" s="251">
        <f>Sodium!J64</f>
        <v>-0.50886794780149813</v>
      </c>
      <c r="K46" s="149">
        <f>Sodium!K64</f>
        <v>-6.2302800463270046E-2</v>
      </c>
      <c r="L46" s="153">
        <f>Sodium!L64</f>
        <v>255858.39008679474</v>
      </c>
      <c r="M46" s="152">
        <f>Sodium!M64</f>
        <v>87986.070825340226</v>
      </c>
      <c r="N46" s="149">
        <f>Sodium!N64</f>
        <v>0.52412494932118847</v>
      </c>
      <c r="O46" s="151">
        <f>Sodium!O64</f>
        <v>47681.804977291496</v>
      </c>
      <c r="P46" s="150">
        <f>Sodium!P64</f>
        <v>18172.454120256472</v>
      </c>
      <c r="Q46" s="149">
        <f>Sodium!Q64</f>
        <v>0.6158201923280926</v>
      </c>
    </row>
    <row r="47" spans="2:17">
      <c r="B47" s="492"/>
      <c r="C47" s="100" t="s">
        <v>118</v>
      </c>
      <c r="D47" s="157">
        <f>Sodium!D65</f>
        <v>12126.347015084117</v>
      </c>
      <c r="E47" s="156">
        <f>Sodium!E65</f>
        <v>2986.6774036365096</v>
      </c>
      <c r="F47" s="149">
        <f>Sodium!F65</f>
        <v>0.32678176899257277</v>
      </c>
      <c r="G47" s="155">
        <f>Sodium!G65</f>
        <v>6.4567810160315892E-3</v>
      </c>
      <c r="H47" s="154">
        <f>Sodium!H65</f>
        <v>1.3557436288751364E-3</v>
      </c>
      <c r="I47" s="250">
        <f>Sodium!I65</f>
        <v>7.1726344878456647</v>
      </c>
      <c r="J47" s="251">
        <f>Sodium!J65</f>
        <v>0.34321215305169517</v>
      </c>
      <c r="K47" s="149">
        <f>Sodium!K65</f>
        <v>5.0254931709688914E-2</v>
      </c>
      <c r="L47" s="153">
        <f>Sodium!L65</f>
        <v>86977.854811976664</v>
      </c>
      <c r="M47" s="152">
        <f>Sodium!M65</f>
        <v>24559.191034918651</v>
      </c>
      <c r="N47" s="149">
        <f>Sodium!N65</f>
        <v>0.39345909618695468</v>
      </c>
      <c r="O47" s="151">
        <f>Sodium!O65</f>
        <v>16100.694031927269</v>
      </c>
      <c r="P47" s="150">
        <f>Sodium!P65</f>
        <v>1774.2848246181384</v>
      </c>
      <c r="Q47" s="149">
        <f>Sodium!Q65</f>
        <v>0.12384714124408254</v>
      </c>
    </row>
    <row r="48" spans="2:17" ht="15" thickBot="1">
      <c r="B48" s="493"/>
      <c r="C48" s="297" t="s">
        <v>117</v>
      </c>
      <c r="D48" s="148">
        <f>Sodium!D66</f>
        <v>0</v>
      </c>
      <c r="E48" s="147">
        <f>Sodium!E66</f>
        <v>-48.375</v>
      </c>
      <c r="F48" s="140">
        <f>Sodium!F66</f>
        <v>-1</v>
      </c>
      <c r="G48" s="146">
        <f>Sodium!G66</f>
        <v>0</v>
      </c>
      <c r="H48" s="145">
        <f>Sodium!H66</f>
        <v>-2.6999081377582678E-5</v>
      </c>
      <c r="I48" s="254">
        <f>Sodium!I66</f>
        <v>0</v>
      </c>
      <c r="J48" s="255">
        <f>Sodium!J66</f>
        <v>-5.2928165374672673</v>
      </c>
      <c r="K48" s="140">
        <f>Sodium!K66</f>
        <v>-1</v>
      </c>
      <c r="L48" s="144">
        <f>Sodium!L66</f>
        <v>0</v>
      </c>
      <c r="M48" s="143">
        <f>Sodium!M66</f>
        <v>-256.03999999997905</v>
      </c>
      <c r="N48" s="140">
        <f>Sodium!N66</f>
        <v>-1</v>
      </c>
      <c r="O48" s="142">
        <f>Sodium!O66</f>
        <v>0</v>
      </c>
      <c r="P48" s="141">
        <f>Sodium!P66</f>
        <v>-36</v>
      </c>
      <c r="Q48" s="140">
        <f>Sodium!Q66</f>
        <v>-1</v>
      </c>
    </row>
    <row r="49" spans="2:17" hidden="1">
      <c r="B49" s="501"/>
      <c r="C49" s="285" t="s">
        <v>114</v>
      </c>
      <c r="D49" s="286">
        <f>'Flavor Groups'!D183</f>
        <v>924687.26366992621</v>
      </c>
      <c r="E49" s="287">
        <f>'Flavor Groups'!E183</f>
        <v>-19227.796280859504</v>
      </c>
      <c r="F49" s="288">
        <f>'Flavor Groups'!F183</f>
        <v>-2.03702611566151E-2</v>
      </c>
      <c r="G49" s="289">
        <f>'Flavor Groups'!G183</f>
        <v>0.49235793453736665</v>
      </c>
      <c r="H49" s="290">
        <f>'Flavor Groups'!H183</f>
        <v>-3.4460453413787784E-2</v>
      </c>
      <c r="I49" s="291">
        <f>'Flavor Groups'!I183</f>
        <v>6.0636518182507562</v>
      </c>
      <c r="J49" s="292">
        <f>'Flavor Groups'!J183</f>
        <v>0.1697915906776517</v>
      </c>
      <c r="K49" s="288">
        <f>'Flavor Groups'!K183</f>
        <v>2.8808214671145371E-2</v>
      </c>
      <c r="L49" s="293">
        <f>'Flavor Groups'!L183</f>
        <v>5606981.6076654643</v>
      </c>
      <c r="M49" s="294">
        <f>'Flavor Groups'!M183</f>
        <v>43678.177614245564</v>
      </c>
      <c r="N49" s="288">
        <f>'Flavor Groups'!N183</f>
        <v>7.8511226582231274E-3</v>
      </c>
      <c r="O49" s="295">
        <f>'Flavor Groups'!O183</f>
        <v>1678144.5642623906</v>
      </c>
      <c r="P49" s="296">
        <f>'Flavor Groups'!P183</f>
        <v>-21626.967839477584</v>
      </c>
      <c r="Q49" s="288">
        <f>'Flavor Groups'!Q183</f>
        <v>-1.2723455729803027E-2</v>
      </c>
    </row>
    <row r="50" spans="2:17" hidden="1">
      <c r="B50" s="501"/>
      <c r="C50" s="218" t="s">
        <v>113</v>
      </c>
      <c r="D50" s="135">
        <f>'Flavor Groups'!D184</f>
        <v>122708.54187137389</v>
      </c>
      <c r="E50" s="116">
        <f>'Flavor Groups'!E184</f>
        <v>1819.3809778053546</v>
      </c>
      <c r="F50" s="114">
        <f>'Flavor Groups'!F184</f>
        <v>1.5049992607750395E-2</v>
      </c>
      <c r="G50" s="176">
        <f>'Flavor Groups'!G184</f>
        <v>6.5337251414168643E-2</v>
      </c>
      <c r="H50" s="115">
        <f>'Flavor Groups'!H184</f>
        <v>-2.1334729813485276E-3</v>
      </c>
      <c r="I50" s="232">
        <f>'Flavor Groups'!I184</f>
        <v>8.1958470371511556</v>
      </c>
      <c r="J50" s="233">
        <f>'Flavor Groups'!J184</f>
        <v>-0.1469851416747705</v>
      </c>
      <c r="K50" s="114">
        <f>'Flavor Groups'!K184</f>
        <v>-1.76181347681688E-2</v>
      </c>
      <c r="L50" s="175">
        <f>'Flavor Groups'!L184</f>
        <v>1005700.4393296381</v>
      </c>
      <c r="M50" s="174">
        <f>'Flavor Groups'!M184</f>
        <v>-2857.542244490236</v>
      </c>
      <c r="N50" s="114">
        <f>'Flavor Groups'!N184</f>
        <v>-2.8332949584418199E-3</v>
      </c>
      <c r="O50" s="173">
        <f>'Flavor Groups'!O184</f>
        <v>181323.30291948421</v>
      </c>
      <c r="P50" s="172">
        <f>'Flavor Groups'!P184</f>
        <v>-1399.0799268300179</v>
      </c>
      <c r="Q50" s="114">
        <f>'Flavor Groups'!Q184</f>
        <v>-7.6568612177456584E-3</v>
      </c>
    </row>
    <row r="51" spans="2:17" hidden="1">
      <c r="B51" s="501"/>
      <c r="C51" s="218" t="s">
        <v>112</v>
      </c>
      <c r="D51" s="135">
        <f>'Flavor Groups'!D185</f>
        <v>102505.19776044119</v>
      </c>
      <c r="E51" s="116">
        <f>'Flavor Groups'!E185</f>
        <v>-4664.8549116606882</v>
      </c>
      <c r="F51" s="114">
        <f>'Flavor Groups'!F185</f>
        <v>-4.3527597452371378E-2</v>
      </c>
      <c r="G51" s="176">
        <f>'Flavor Groups'!G185</f>
        <v>5.4579801660045883E-2</v>
      </c>
      <c r="H51" s="115">
        <f>'Flavor Groups'!H185</f>
        <v>-5.2340065742466427E-3</v>
      </c>
      <c r="I51" s="232">
        <f>'Flavor Groups'!I185</f>
        <v>12.80279898915323</v>
      </c>
      <c r="J51" s="233">
        <f>'Flavor Groups'!J185</f>
        <v>0.33944891515863951</v>
      </c>
      <c r="K51" s="114">
        <f>'Flavor Groups'!K185</f>
        <v>2.7235768324193735E-2</v>
      </c>
      <c r="L51" s="175">
        <f>'Flavor Groups'!L185</f>
        <v>1312353.4422703285</v>
      </c>
      <c r="M51" s="174">
        <f>'Flavor Groups'!M185</f>
        <v>-23344.441630516667</v>
      </c>
      <c r="N51" s="114">
        <f>'Flavor Groups'!N185</f>
        <v>-1.7477336688099171E-2</v>
      </c>
      <c r="O51" s="173">
        <f>'Flavor Groups'!O185</f>
        <v>407281.24599939579</v>
      </c>
      <c r="P51" s="172">
        <f>'Flavor Groups'!P185</f>
        <v>54575.986342934251</v>
      </c>
      <c r="Q51" s="114">
        <f>'Flavor Groups'!Q185</f>
        <v>0.15473539123315544</v>
      </c>
    </row>
    <row r="52" spans="2:17" hidden="1">
      <c r="B52" s="501"/>
      <c r="C52" s="218" t="s">
        <v>111</v>
      </c>
      <c r="D52" s="135">
        <f>'Flavor Groups'!D186</f>
        <v>25260.790683002706</v>
      </c>
      <c r="E52" s="116">
        <f>'Flavor Groups'!E186</f>
        <v>103.01245424347871</v>
      </c>
      <c r="F52" s="114">
        <f>'Flavor Groups'!F186</f>
        <v>4.0946562652229585E-3</v>
      </c>
      <c r="G52" s="176">
        <f>'Flavor Groups'!G186</f>
        <v>1.3450332035614116E-2</v>
      </c>
      <c r="H52" s="115">
        <f>'Flavor Groups'!H186</f>
        <v>-5.9074086727886957E-4</v>
      </c>
      <c r="I52" s="232">
        <f>'Flavor Groups'!I186</f>
        <v>7.9132825440239394</v>
      </c>
      <c r="J52" s="233">
        <f>'Flavor Groups'!J186</f>
        <v>0.52763559384479475</v>
      </c>
      <c r="K52" s="114">
        <f>'Flavor Groups'!K186</f>
        <v>7.1440673701847687E-2</v>
      </c>
      <c r="L52" s="175">
        <f>'Flavor Groups'!L186</f>
        <v>199895.77396004787</v>
      </c>
      <c r="M52" s="174">
        <f>'Flavor Groups'!M186</f>
        <v>14089.305911528994</v>
      </c>
      <c r="N52" s="114">
        <f>'Flavor Groups'!N186</f>
        <v>7.5827854969235581E-2</v>
      </c>
      <c r="O52" s="173">
        <f>'Flavor Groups'!O186</f>
        <v>61716.96832492348</v>
      </c>
      <c r="P52" s="172">
        <f>'Flavor Groups'!P186</f>
        <v>1799.507912778703</v>
      </c>
      <c r="Q52" s="114">
        <f>'Flavor Groups'!Q186</f>
        <v>3.0033113893691621E-2</v>
      </c>
    </row>
    <row r="53" spans="2:17" hidden="1">
      <c r="B53" s="501"/>
      <c r="C53" s="218" t="s">
        <v>110</v>
      </c>
      <c r="D53" s="135">
        <f>'Flavor Groups'!D187</f>
        <v>6707305.6731096059</v>
      </c>
      <c r="E53" s="116">
        <f>'Flavor Groups'!E187</f>
        <v>-48417.296999274753</v>
      </c>
      <c r="F53" s="114">
        <f>'Flavor Groups'!F187</f>
        <v>-7.1668564879732513E-3</v>
      </c>
      <c r="G53" s="176">
        <f>'Flavor Groups'!G187</f>
        <v>3.5713643923420801</v>
      </c>
      <c r="H53" s="115">
        <f>'Flavor Groups'!H187</f>
        <v>-0.19914339544860171</v>
      </c>
      <c r="I53" s="232">
        <f>'Flavor Groups'!I187</f>
        <v>4.3048086271210817</v>
      </c>
      <c r="J53" s="233">
        <f>'Flavor Groups'!J187</f>
        <v>-0.20065805835313011</v>
      </c>
      <c r="K53" s="114">
        <f>'Flavor Groups'!K187</f>
        <v>-4.453657575586098E-2</v>
      </c>
      <c r="L53" s="175">
        <f>'Flavor Groups'!L187</f>
        <v>28873667.326340403</v>
      </c>
      <c r="M53" s="174">
        <f>'Flavor Groups'!M187</f>
        <v>-1564017.4517780542</v>
      </c>
      <c r="N53" s="114">
        <f>'Flavor Groups'!N187</f>
        <v>-5.1384244996926336E-2</v>
      </c>
      <c r="O53" s="173">
        <f>'Flavor Groups'!O187</f>
        <v>7182039.5765186474</v>
      </c>
      <c r="P53" s="172">
        <f>'Flavor Groups'!P187</f>
        <v>221757.14722114243</v>
      </c>
      <c r="Q53" s="114">
        <f>'Flavor Groups'!Q187</f>
        <v>3.1860366224179808E-2</v>
      </c>
    </row>
    <row r="54" spans="2:17" hidden="1">
      <c r="B54" s="501"/>
      <c r="C54" s="218" t="s">
        <v>109</v>
      </c>
      <c r="D54" s="135">
        <f>'Flavor Groups'!D188</f>
        <v>6550579.4307289403</v>
      </c>
      <c r="E54" s="116">
        <f>'Flavor Groups'!E188</f>
        <v>308228.20396497473</v>
      </c>
      <c r="F54" s="114">
        <f>'Flavor Groups'!F188</f>
        <v>4.9376940317528435E-2</v>
      </c>
      <c r="G54" s="176">
        <f>'Flavor Groups'!G188</f>
        <v>3.4879141145907777</v>
      </c>
      <c r="H54" s="115">
        <f>'Flavor Groups'!H188</f>
        <v>3.9296441235241453E-3</v>
      </c>
      <c r="I54" s="232">
        <f>'Flavor Groups'!I188</f>
        <v>4.9814335775258813</v>
      </c>
      <c r="J54" s="233">
        <f>'Flavor Groups'!J188</f>
        <v>-0.22434367206199557</v>
      </c>
      <c r="K54" s="114">
        <f>'Flavor Groups'!K188</f>
        <v>-4.3095134752405333E-2</v>
      </c>
      <c r="L54" s="175">
        <f>'Flavor Groups'!L188</f>
        <v>32631276.328483514</v>
      </c>
      <c r="M54" s="174">
        <f>'Flavor Groups'!M188</f>
        <v>134986.32825868577</v>
      </c>
      <c r="N54" s="114">
        <f>'Flavor Groups'!N188</f>
        <v>4.153899668477597E-3</v>
      </c>
      <c r="O54" s="173">
        <f>'Flavor Groups'!O188</f>
        <v>9191089.8442181963</v>
      </c>
      <c r="P54" s="172">
        <f>'Flavor Groups'!P188</f>
        <v>395182.70275407284</v>
      </c>
      <c r="Q54" s="114">
        <f>'Flavor Groups'!Q188</f>
        <v>4.4928021226050899E-2</v>
      </c>
    </row>
    <row r="55" spans="2:17" hidden="1">
      <c r="B55" s="501"/>
      <c r="C55" s="218" t="s">
        <v>108</v>
      </c>
      <c r="D55" s="135">
        <f>'Flavor Groups'!D189</f>
        <v>170730796.5856435</v>
      </c>
      <c r="E55" s="116">
        <f>'Flavor Groups'!E189</f>
        <v>8156971.3299061358</v>
      </c>
      <c r="F55" s="114">
        <f>'Flavor Groups'!F189</f>
        <v>5.0173952154196913E-2</v>
      </c>
      <c r="G55" s="176">
        <f>'Flavor Groups'!G189</f>
        <v>90.907126843300802</v>
      </c>
      <c r="H55" s="115">
        <f>'Flavor Groups'!H189</f>
        <v>0.17133484444686076</v>
      </c>
      <c r="I55" s="232">
        <f>'Flavor Groups'!I189</f>
        <v>4.5121842897995323</v>
      </c>
      <c r="J55" s="233">
        <f>'Flavor Groups'!J189</f>
        <v>-0.1105426045541833</v>
      </c>
      <c r="K55" s="114">
        <f>'Flavor Groups'!K189</f>
        <v>-2.391285643311572E-2</v>
      </c>
      <c r="L55" s="175">
        <f>'Flavor Groups'!L189</f>
        <v>770368818.13870025</v>
      </c>
      <c r="M55" s="174">
        <f>'Flavor Groups'!M189</f>
        <v>18834423.811041832</v>
      </c>
      <c r="N55" s="114">
        <f>'Flavor Groups'!N189</f>
        <v>2.5061293206535919E-2</v>
      </c>
      <c r="O55" s="173">
        <f>'Flavor Groups'!O189</f>
        <v>167729283.32141554</v>
      </c>
      <c r="P55" s="172">
        <f>'Flavor Groups'!P189</f>
        <v>5931517.5367851257</v>
      </c>
      <c r="Q55" s="114">
        <f>'Flavor Groups'!Q189</f>
        <v>3.666007072483677E-2</v>
      </c>
    </row>
    <row r="56" spans="2:17" hidden="1">
      <c r="B56" s="501"/>
      <c r="C56" s="218" t="s">
        <v>107</v>
      </c>
      <c r="D56" s="135">
        <f>'Flavor Groups'!D190</f>
        <v>1287954.215437897</v>
      </c>
      <c r="E56" s="116">
        <f>'Flavor Groups'!E190</f>
        <v>-85830.32571976399</v>
      </c>
      <c r="F56" s="114">
        <f>'Flavor Groups'!F190</f>
        <v>-6.2477283117071965E-2</v>
      </c>
      <c r="G56" s="176">
        <f>'Flavor Groups'!G190</f>
        <v>0.68578264479920026</v>
      </c>
      <c r="H56" s="115">
        <f>'Flavor Groups'!H190</f>
        <v>-8.0954732399368678E-2</v>
      </c>
      <c r="I56" s="232">
        <f>'Flavor Groups'!I190</f>
        <v>6.0066948204002628</v>
      </c>
      <c r="J56" s="233">
        <f>'Flavor Groups'!J190</f>
        <v>0.32781301116067052</v>
      </c>
      <c r="K56" s="114">
        <f>'Flavor Groups'!K190</f>
        <v>5.7724922294969366E-2</v>
      </c>
      <c r="L56" s="175">
        <f>'Flavor Groups'!L190</f>
        <v>7736347.9147835001</v>
      </c>
      <c r="M56" s="174">
        <f>'Flavor Groups'!M190</f>
        <v>-65212.125811301172</v>
      </c>
      <c r="N56" s="114">
        <f>'Flavor Groups'!N190</f>
        <v>-8.3588571352364183E-3</v>
      </c>
      <c r="O56" s="173">
        <f>'Flavor Groups'!O190</f>
        <v>1830119.1157463249</v>
      </c>
      <c r="P56" s="172">
        <f>'Flavor Groups'!P190</f>
        <v>-18401.586655971594</v>
      </c>
      <c r="Q56" s="114">
        <f>'Flavor Groups'!Q190</f>
        <v>-9.9547636291318249E-3</v>
      </c>
    </row>
    <row r="57" spans="2:17" hidden="1">
      <c r="B57" s="501"/>
      <c r="C57" s="218" t="s">
        <v>106</v>
      </c>
      <c r="D57" s="135">
        <f>'Flavor Groups'!D191</f>
        <v>813280.23324775556</v>
      </c>
      <c r="E57" s="116">
        <f>'Flavor Groups'!E191</f>
        <v>-15402.451569416327</v>
      </c>
      <c r="F57" s="114">
        <f>'Flavor Groups'!F191</f>
        <v>-1.8586669966218123E-2</v>
      </c>
      <c r="G57" s="176">
        <f>'Flavor Groups'!G191</f>
        <v>0.4330382731267588</v>
      </c>
      <c r="H57" s="115">
        <f>'Flavor Groups'!H191</f>
        <v>-2.9466558781717112E-2</v>
      </c>
      <c r="I57" s="232">
        <f>'Flavor Groups'!I191</f>
        <v>4.0927901636168382</v>
      </c>
      <c r="J57" s="233">
        <f>'Flavor Groups'!J191</f>
        <v>-0.30743468063946011</v>
      </c>
      <c r="K57" s="114">
        <f>'Flavor Groups'!K191</f>
        <v>-6.9867948007420744E-2</v>
      </c>
      <c r="L57" s="175">
        <f>'Flavor Groups'!L191</f>
        <v>3328585.3389004217</v>
      </c>
      <c r="M57" s="174">
        <f>'Flavor Groups'!M191</f>
        <v>-317804.79883710947</v>
      </c>
      <c r="N57" s="114">
        <f>'Flavor Groups'!N191</f>
        <v>-8.7156005482808052E-2</v>
      </c>
      <c r="O57" s="173">
        <f>'Flavor Groups'!O191</f>
        <v>1086897.4577218299</v>
      </c>
      <c r="P57" s="172">
        <f>'Flavor Groups'!P191</f>
        <v>44057.399814139586</v>
      </c>
      <c r="Q57" s="114">
        <f>'Flavor Groups'!Q191</f>
        <v>4.2247513873349352E-2</v>
      </c>
    </row>
    <row r="58" spans="2:17" hidden="1">
      <c r="B58" s="501"/>
      <c r="C58" s="218" t="s">
        <v>105</v>
      </c>
      <c r="D58" s="135">
        <f>'Flavor Groups'!D192</f>
        <v>453092.36957886332</v>
      </c>
      <c r="E58" s="116">
        <f>'Flavor Groups'!E192</f>
        <v>191972.82362478715</v>
      </c>
      <c r="F58" s="114">
        <f>'Flavor Groups'!F192</f>
        <v>0.7351913198353599</v>
      </c>
      <c r="G58" s="176">
        <f>'Flavor Groups'!G192</f>
        <v>0.24125305063152855</v>
      </c>
      <c r="H58" s="115">
        <f>'Flavor Groups'!H192</f>
        <v>9.5516867262194327E-2</v>
      </c>
      <c r="I58" s="232">
        <f>'Flavor Groups'!I192</f>
        <v>4.1459252072025681</v>
      </c>
      <c r="J58" s="233">
        <f>'Flavor Groups'!J192</f>
        <v>3.7189973901008422E-2</v>
      </c>
      <c r="K58" s="114">
        <f>'Flavor Groups'!K192</f>
        <v>9.051440842325717E-3</v>
      </c>
      <c r="L58" s="175">
        <f>'Flavor Groups'!L192</f>
        <v>1878487.0762281516</v>
      </c>
      <c r="M58" s="174">
        <f>'Flavor Groups'!M192</f>
        <v>805615.99766293308</v>
      </c>
      <c r="N58" s="114">
        <f>'Flavor Groups'!N192</f>
        <v>0.75089730141696676</v>
      </c>
      <c r="O58" s="173">
        <f>'Flavor Groups'!O192</f>
        <v>347925.12620508648</v>
      </c>
      <c r="P58" s="172">
        <f>'Flavor Groups'!P192</f>
        <v>155480.36270023434</v>
      </c>
      <c r="Q58" s="114">
        <f>'Flavor Groups'!Q192</f>
        <v>0.80792202327871709</v>
      </c>
    </row>
    <row r="59" spans="2:17" hidden="1">
      <c r="B59" s="501"/>
      <c r="C59" s="218" t="s">
        <v>104</v>
      </c>
      <c r="D59" s="135">
        <f>'Flavor Groups'!D193</f>
        <v>381654.00947756204</v>
      </c>
      <c r="E59" s="116">
        <f>'Flavor Groups'!E193</f>
        <v>-13410.400095994817</v>
      </c>
      <c r="F59" s="114">
        <f>'Flavor Groups'!F193</f>
        <v>-3.3944844868385803E-2</v>
      </c>
      <c r="G59" s="176">
        <f>'Flavor Groups'!G193</f>
        <v>0.20321506221302615</v>
      </c>
      <c r="H59" s="115">
        <f>'Flavor Groups'!H193</f>
        <v>-1.7278501476133856E-2</v>
      </c>
      <c r="I59" s="232">
        <f>'Flavor Groups'!I193</f>
        <v>6.6711480926702293</v>
      </c>
      <c r="J59" s="233">
        <f>'Flavor Groups'!J193</f>
        <v>0.14676830080837266</v>
      </c>
      <c r="K59" s="114">
        <f>'Flavor Groups'!K193</f>
        <v>2.2495364385660559E-2</v>
      </c>
      <c r="L59" s="175">
        <f>'Flavor Groups'!L193</f>
        <v>2546070.4173861835</v>
      </c>
      <c r="M59" s="174">
        <f>'Flavor Groups'!M193</f>
        <v>-31479.832919366658</v>
      </c>
      <c r="N59" s="114">
        <f>'Flavor Groups'!N193</f>
        <v>-1.221308213705434E-2</v>
      </c>
      <c r="O59" s="173">
        <f>'Flavor Groups'!O193</f>
        <v>698044.54178709676</v>
      </c>
      <c r="P59" s="172">
        <f>'Flavor Groups'!P193</f>
        <v>-14676.915783795528</v>
      </c>
      <c r="Q59" s="114">
        <f>'Flavor Groups'!Q193</f>
        <v>-2.059277944825403E-2</v>
      </c>
    </row>
    <row r="60" spans="2:17" ht="15" hidden="1" thickBot="1">
      <c r="B60" s="502"/>
      <c r="C60" s="217" t="s">
        <v>103</v>
      </c>
      <c r="D60" s="134">
        <f>'Flavor Groups'!D194</f>
        <v>77756.001461111533</v>
      </c>
      <c r="E60" s="113">
        <f>'Flavor Groups'!E194</f>
        <v>-8551.6311860506539</v>
      </c>
      <c r="F60" s="111">
        <f>'Flavor Groups'!F194</f>
        <v>-9.9083139274725937E-2</v>
      </c>
      <c r="G60" s="171">
        <f>'Flavor Groups'!G194</f>
        <v>4.1401872591318625E-2</v>
      </c>
      <c r="H60" s="112">
        <f>'Flavor Groups'!H194</f>
        <v>-6.7681904029396403E-3</v>
      </c>
      <c r="I60" s="234">
        <f>'Flavor Groups'!I194</f>
        <v>6.8483276579804881</v>
      </c>
      <c r="J60" s="235">
        <f>'Flavor Groups'!J194</f>
        <v>0.20994962931025007</v>
      </c>
      <c r="K60" s="111">
        <f>'Flavor Groups'!K194</f>
        <v>3.162664560582519E-2</v>
      </c>
      <c r="L60" s="170">
        <f>'Flavor Groups'!L194</f>
        <v>532498.57538010133</v>
      </c>
      <c r="M60" s="169">
        <f>'Flavor Groups'!M194</f>
        <v>-40444.116891362239</v>
      </c>
      <c r="N60" s="111">
        <f>'Flavor Groups'!N194</f>
        <v>-7.0590161000255114E-2</v>
      </c>
      <c r="O60" s="168">
        <f>'Flavor Groups'!O194</f>
        <v>101032.51401746285</v>
      </c>
      <c r="P60" s="167">
        <f>'Flavor Groups'!P194</f>
        <v>-15132.88407993305</v>
      </c>
      <c r="Q60" s="111">
        <f>'Flavor Groups'!Q194</f>
        <v>-0.13027015210885148</v>
      </c>
    </row>
    <row r="61" spans="2:17">
      <c r="B61" s="496" t="s">
        <v>102</v>
      </c>
      <c r="C61" s="120" t="s">
        <v>101</v>
      </c>
      <c r="D61" s="166">
        <f>'Cheddar Sharpness'!D78</f>
        <v>189272851.66606396</v>
      </c>
      <c r="E61" s="165">
        <f>'Cheddar Sharpness'!E78</f>
        <v>8502367.2422355115</v>
      </c>
      <c r="F61" s="158">
        <f>'Cheddar Sharpness'!F78</f>
        <v>4.7034045792017379E-2</v>
      </c>
      <c r="G61" s="164">
        <f>'Cheddar Sharpness'!G78</f>
        <v>100.78000851925368</v>
      </c>
      <c r="H61" s="163">
        <f>'Cheddar Sharpness'!H78</f>
        <v>-0.11171281664273636</v>
      </c>
      <c r="I61" s="248">
        <f>'Cheddar Sharpness'!I78</f>
        <v>4.5707006956096192</v>
      </c>
      <c r="J61" s="249">
        <f>'Cheddar Sharpness'!J78</f>
        <v>-0.1146012141395687</v>
      </c>
      <c r="K61" s="158">
        <f>'Cheddar Sharpness'!K78</f>
        <v>-2.4459728817284154E-2</v>
      </c>
      <c r="L61" s="162">
        <f>'Cheddar Sharpness'!L78</f>
        <v>865109554.77009487</v>
      </c>
      <c r="M61" s="161">
        <f>'Cheddar Sharpness'!M78</f>
        <v>18145258.87284565</v>
      </c>
      <c r="N61" s="158">
        <f>'Cheddar Sharpness'!N78</f>
        <v>2.1423876969480858E-2</v>
      </c>
      <c r="O61" s="160">
        <f>'Cheddar Sharpness'!O78</f>
        <v>192719040.9825052</v>
      </c>
      <c r="P61" s="159">
        <f>'Cheddar Sharpness'!P78</f>
        <v>6771247.267305553</v>
      </c>
      <c r="Q61" s="158">
        <f>'Cheddar Sharpness'!Q78</f>
        <v>3.6414776061696616E-2</v>
      </c>
    </row>
    <row r="62" spans="2:17">
      <c r="B62" s="494"/>
      <c r="C62" s="106" t="s">
        <v>100</v>
      </c>
      <c r="D62" s="157">
        <f>'Cheddar Sharpness'!D79</f>
        <v>4626408.0106500275</v>
      </c>
      <c r="E62" s="156">
        <f>'Cheddar Sharpness'!E79</f>
        <v>193961.45134984516</v>
      </c>
      <c r="F62" s="149">
        <f>'Cheddar Sharpness'!F79</f>
        <v>4.3759456263014439E-2</v>
      </c>
      <c r="G62" s="155">
        <f>'Cheddar Sharpness'!G79</f>
        <v>2.4633719766079394</v>
      </c>
      <c r="H62" s="154">
        <f>'Cheddar Sharpness'!H79</f>
        <v>-1.0467513962232111E-2</v>
      </c>
      <c r="I62" s="250">
        <f>'Cheddar Sharpness'!I79</f>
        <v>5.0564962064238905</v>
      </c>
      <c r="J62" s="251">
        <f>'Cheddar Sharpness'!J79</f>
        <v>-0.16628207006532847</v>
      </c>
      <c r="K62" s="149">
        <f>'Cheddar Sharpness'!K79</f>
        <v>-3.1837857412760823E-2</v>
      </c>
      <c r="L62" s="153">
        <f>'Cheddar Sharpness'!L79</f>
        <v>23393414.555220962</v>
      </c>
      <c r="M62" s="152">
        <f>'Cheddar Sharpness'!M79</f>
        <v>243728.95360858738</v>
      </c>
      <c r="N62" s="149">
        <f>'Cheddar Sharpness'!N79</f>
        <v>1.0528391521291834E-2</v>
      </c>
      <c r="O62" s="151">
        <f>'Cheddar Sharpness'!O79</f>
        <v>5832431.2927653193</v>
      </c>
      <c r="P62" s="150">
        <f>'Cheddar Sharpness'!P79</f>
        <v>137556.28503886797</v>
      </c>
      <c r="Q62" s="149">
        <f>'Cheddar Sharpness'!Q79</f>
        <v>2.4154399324346921E-2</v>
      </c>
    </row>
    <row r="63" spans="2:17">
      <c r="B63" s="494"/>
      <c r="C63" s="106" t="s">
        <v>99</v>
      </c>
      <c r="D63" s="157">
        <f>'Cheddar Sharpness'!D80</f>
        <v>13960040.774706084</v>
      </c>
      <c r="E63" s="156">
        <f>'Cheddar Sharpness'!E80</f>
        <v>735258.51794270799</v>
      </c>
      <c r="F63" s="149">
        <f>'Cheddar Sharpness'!F80</f>
        <v>5.5597022594960639E-2</v>
      </c>
      <c r="G63" s="155">
        <f>'Cheddar Sharpness'!G80</f>
        <v>7.4331475212631339</v>
      </c>
      <c r="H63" s="154">
        <f>'Cheddar Sharpness'!H80</f>
        <v>5.2124837001302105E-2</v>
      </c>
      <c r="I63" s="250">
        <f>'Cheddar Sharpness'!I80</f>
        <v>4.4173147198173988</v>
      </c>
      <c r="J63" s="251">
        <f>'Cheddar Sharpness'!J80</f>
        <v>-0.21794466569955606</v>
      </c>
      <c r="K63" s="149">
        <f>'Cheddar Sharpness'!K80</f>
        <v>-4.7018871561003144E-2</v>
      </c>
      <c r="L63" s="153">
        <f>'Cheddar Sharpness'!L80</f>
        <v>61665893.603360265</v>
      </c>
      <c r="M63" s="152">
        <f>'Cheddar Sharpness'!M80</f>
        <v>365597.52627973258</v>
      </c>
      <c r="N63" s="149">
        <f>'Cheddar Sharpness'!N80</f>
        <v>5.9640417693908208E-3</v>
      </c>
      <c r="O63" s="151">
        <f>'Cheddar Sharpness'!O80</f>
        <v>16379553.549907126</v>
      </c>
      <c r="P63" s="150">
        <f>'Cheddar Sharpness'!P80</f>
        <v>746602.82624649256</v>
      </c>
      <c r="Q63" s="149">
        <f>'Cheddar Sharpness'!Q80</f>
        <v>4.7758279255400035E-2</v>
      </c>
    </row>
    <row r="64" spans="2:17">
      <c r="B64" s="494"/>
      <c r="C64" s="106" t="s">
        <v>98</v>
      </c>
      <c r="D64" s="157">
        <f>'Cheddar Sharpness'!D81</f>
        <v>4450654.7256174712</v>
      </c>
      <c r="E64" s="156">
        <f>'Cheddar Sharpness'!E81</f>
        <v>268965.56198257301</v>
      </c>
      <c r="F64" s="149">
        <f>'Cheddar Sharpness'!F81</f>
        <v>6.4319836185235957E-2</v>
      </c>
      <c r="G64" s="155">
        <f>'Cheddar Sharpness'!G81</f>
        <v>2.3697905812469289</v>
      </c>
      <c r="H64" s="154">
        <f>'Cheddar Sharpness'!H81</f>
        <v>3.5903945076710464E-2</v>
      </c>
      <c r="I64" s="250">
        <f>'Cheddar Sharpness'!I81</f>
        <v>4.5796364810379986</v>
      </c>
      <c r="J64" s="251">
        <f>'Cheddar Sharpness'!J81</f>
        <v>-0.28848315163876759</v>
      </c>
      <c r="K64" s="149">
        <f>'Cheddar Sharpness'!K81</f>
        <v>-5.9259667675862625E-2</v>
      </c>
      <c r="L64" s="153">
        <f>'Cheddar Sharpness'!L81</f>
        <v>20382380.745941933</v>
      </c>
      <c r="M64" s="152">
        <f>'Cheddar Sharpness'!M81</f>
        <v>25417.630699198693</v>
      </c>
      <c r="N64" s="149">
        <f>'Cheddar Sharpness'!N81</f>
        <v>1.2485963920702233E-3</v>
      </c>
      <c r="O64" s="151">
        <f>'Cheddar Sharpness'!O81</f>
        <v>4188644.6395017877</v>
      </c>
      <c r="P64" s="150">
        <f>'Cheddar Sharpness'!P81</f>
        <v>145833.81833738275</v>
      </c>
      <c r="Q64" s="149">
        <f>'Cheddar Sharpness'!Q81</f>
        <v>3.607238250524418E-2</v>
      </c>
    </row>
    <row r="65" spans="2:17" ht="15" thickBot="1">
      <c r="B65" s="495"/>
      <c r="C65" s="105" t="s">
        <v>97</v>
      </c>
      <c r="D65" s="148">
        <f>'Cheddar Sharpness'!D82</f>
        <v>8043227.0446617547</v>
      </c>
      <c r="E65" s="147">
        <f>'Cheddar Sharpness'!E82</f>
        <v>-273737.16294080392</v>
      </c>
      <c r="F65" s="140">
        <f>'Cheddar Sharpness'!F82</f>
        <v>-3.2913110614397022E-2</v>
      </c>
      <c r="G65" s="146">
        <f>'Cheddar Sharpness'!G82</f>
        <v>4.2826875748321633</v>
      </c>
      <c r="H65" s="145">
        <f>'Cheddar Sharpness'!H82</f>
        <v>-0.35918102373122718</v>
      </c>
      <c r="I65" s="254">
        <f>'Cheddar Sharpness'!I82</f>
        <v>4.2147209553874889</v>
      </c>
      <c r="J65" s="255">
        <f>'Cheddar Sharpness'!J82</f>
        <v>-0.14734569390796537</v>
      </c>
      <c r="K65" s="140">
        <f>'Cheddar Sharpness'!K82</f>
        <v>-3.3778872666185449E-2</v>
      </c>
      <c r="L65" s="144">
        <f>'Cheddar Sharpness'!L82</f>
        <v>33899957.574075282</v>
      </c>
      <c r="M65" s="143">
        <f>'Cheddar Sharpness'!M82</f>
        <v>-2379194.6192918345</v>
      </c>
      <c r="N65" s="140">
        <f>'Cheddar Sharpness'!N82</f>
        <v>-6.5580215508090636E-2</v>
      </c>
      <c r="O65" s="142">
        <f>'Cheddar Sharpness'!O82</f>
        <v>9982874.0725095384</v>
      </c>
      <c r="P65" s="141">
        <f>'Cheddar Sharpness'!P82</f>
        <v>-212860.95395417139</v>
      </c>
      <c r="Q65" s="140">
        <f>'Cheddar Sharpness'!Q82</f>
        <v>-2.0877450561600178E-2</v>
      </c>
    </row>
    <row r="66" spans="2:17">
      <c r="B66" s="491" t="s">
        <v>69</v>
      </c>
      <c r="C66" s="362" t="s">
        <v>294</v>
      </c>
      <c r="D66" s="317">
        <f>Size!D93</f>
        <v>73210.473224762623</v>
      </c>
      <c r="E66" s="318">
        <f>Size!E93</f>
        <v>-17329.518449576484</v>
      </c>
      <c r="F66" s="321">
        <f>Size!F93</f>
        <v>-0.19140181183038507</v>
      </c>
      <c r="G66" s="333">
        <f>Size!G93</f>
        <v>3.8981565767855213E-2</v>
      </c>
      <c r="H66" s="334">
        <f>Size!H93</f>
        <v>-1.1550663754442282E-2</v>
      </c>
      <c r="I66" s="332">
        <f>Size!I93</f>
        <v>15.925115397129936</v>
      </c>
      <c r="J66" s="319">
        <f>Size!J93</f>
        <v>0.44827619768169491</v>
      </c>
      <c r="K66" s="321">
        <f>Size!K93</f>
        <v>2.8964324814958097E-2</v>
      </c>
      <c r="L66" s="337">
        <f>Size!L93</f>
        <v>1165885.2343828361</v>
      </c>
      <c r="M66" s="340">
        <f>Size!M93</f>
        <v>-235387.65788029274</v>
      </c>
      <c r="N66" s="321">
        <f>Size!N93</f>
        <v>-0.16798131126345375</v>
      </c>
      <c r="O66" s="329">
        <f>Size!O93</f>
        <v>520201.10094708204</v>
      </c>
      <c r="P66" s="320">
        <f>Size!P93</f>
        <v>-90207.847831153311</v>
      </c>
      <c r="Q66" s="321">
        <f>Size!Q93</f>
        <v>-0.14778264311443814</v>
      </c>
    </row>
    <row r="67" spans="2:17">
      <c r="B67" s="492"/>
      <c r="C67" s="362" t="s">
        <v>295</v>
      </c>
      <c r="D67" s="157">
        <f>Size!D94</f>
        <v>7350992.9053611485</v>
      </c>
      <c r="E67" s="357">
        <f>Size!E94</f>
        <v>279738.06825984735</v>
      </c>
      <c r="F67" s="325">
        <f>Size!F94</f>
        <v>3.9559890670623821E-2</v>
      </c>
      <c r="G67" s="313">
        <f>Size!G94</f>
        <v>3.9141013679781711</v>
      </c>
      <c r="H67" s="335">
        <f>Size!H94</f>
        <v>-3.251123746933926E-2</v>
      </c>
      <c r="I67" s="315">
        <f>Size!I94</f>
        <v>8.2584029926817308</v>
      </c>
      <c r="J67" s="358">
        <f>Size!J94</f>
        <v>-0.21694660328021165</v>
      </c>
      <c r="K67" s="325">
        <f>Size!K94</f>
        <v>-2.5597363368181917E-2</v>
      </c>
      <c r="L67" s="338">
        <f>Size!L94</f>
        <v>60707461.808816686</v>
      </c>
      <c r="M67" s="359">
        <f>Size!M94</f>
        <v>776104.98224624246</v>
      </c>
      <c r="N67" s="325">
        <f>Size!N94</f>
        <v>1.2949898406140505E-2</v>
      </c>
      <c r="O67" s="360">
        <f>Size!O94</f>
        <v>18446773.480493963</v>
      </c>
      <c r="P67" s="361">
        <f>Size!P94</f>
        <v>706049.93754704669</v>
      </c>
      <c r="Q67" s="325">
        <f>Size!Q94</f>
        <v>3.9798260529669727E-2</v>
      </c>
    </row>
    <row r="68" spans="2:17">
      <c r="B68" s="492"/>
      <c r="C68" s="100" t="s">
        <v>96</v>
      </c>
      <c r="D68" s="157">
        <f>Size!D95</f>
        <v>35645535.335206985</v>
      </c>
      <c r="E68" s="322">
        <f>Size!E95</f>
        <v>1473609.2510678843</v>
      </c>
      <c r="F68" s="325">
        <f>Size!F95</f>
        <v>4.3123388697479947E-2</v>
      </c>
      <c r="G68" s="313">
        <f>Size!G95</f>
        <v>18.979781427362621</v>
      </c>
      <c r="H68" s="335">
        <f>Size!H95</f>
        <v>-9.227259174667779E-2</v>
      </c>
      <c r="I68" s="315">
        <f>Size!I95</f>
        <v>5.0978506211294636</v>
      </c>
      <c r="J68" s="323">
        <f>Size!J95</f>
        <v>-0.22169273594656325</v>
      </c>
      <c r="K68" s="325">
        <f>Size!K95</f>
        <v>-4.1675144098913833E-2</v>
      </c>
      <c r="L68" s="338">
        <f>Size!L95</f>
        <v>181715614.44907719</v>
      </c>
      <c r="M68" s="341">
        <f>Size!M95</f>
        <v>-63427.950297981501</v>
      </c>
      <c r="N68" s="325">
        <f>Size!N95</f>
        <v>-3.4892883943479021E-4</v>
      </c>
      <c r="O68" s="330">
        <f>Size!O95</f>
        <v>69569451.765022874</v>
      </c>
      <c r="P68" s="324">
        <f>Size!P95</f>
        <v>2831436.5005011484</v>
      </c>
      <c r="Q68" s="325">
        <f>Size!Q95</f>
        <v>4.242614182154672E-2</v>
      </c>
    </row>
    <row r="69" spans="2:17">
      <c r="B69" s="492"/>
      <c r="C69" s="100" t="s">
        <v>95</v>
      </c>
      <c r="D69" s="157">
        <f>Size!D96</f>
        <v>9703143.4018363133</v>
      </c>
      <c r="E69" s="322">
        <f>Size!E96</f>
        <v>29087.624870473519</v>
      </c>
      <c r="F69" s="325">
        <f>Size!F96</f>
        <v>3.0067662975162761E-3</v>
      </c>
      <c r="G69" s="313">
        <f>Size!G96</f>
        <v>5.1665247609091516</v>
      </c>
      <c r="H69" s="335">
        <f>Size!H96</f>
        <v>-0.232764524332703</v>
      </c>
      <c r="I69" s="315">
        <f>Size!I96</f>
        <v>5.0319807813439095</v>
      </c>
      <c r="J69" s="323">
        <f>Size!J96</f>
        <v>-7.3587734824293705E-2</v>
      </c>
      <c r="K69" s="325">
        <f>Size!K96</f>
        <v>-1.4413230297714675E-2</v>
      </c>
      <c r="L69" s="338">
        <f>Size!L96</f>
        <v>48826031.11666429</v>
      </c>
      <c r="M69" s="341">
        <f>Size!M96</f>
        <v>-565523.48186762631</v>
      </c>
      <c r="N69" s="325">
        <f>Size!N96</f>
        <v>-1.1449801215295936E-2</v>
      </c>
      <c r="O69" s="330">
        <f>Size!O96</f>
        <v>12423886.769651473</v>
      </c>
      <c r="P69" s="324">
        <f>Size!P96</f>
        <v>24251.993821995333</v>
      </c>
      <c r="Q69" s="325">
        <f>Size!Q96</f>
        <v>1.9558635605356361E-3</v>
      </c>
    </row>
    <row r="70" spans="2:17">
      <c r="B70" s="492"/>
      <c r="C70" s="100" t="s">
        <v>94</v>
      </c>
      <c r="D70" s="157">
        <f>Size!D97</f>
        <v>48467237.956353553</v>
      </c>
      <c r="E70" s="322">
        <f>Size!E97</f>
        <v>2543001.550275594</v>
      </c>
      <c r="F70" s="325">
        <f>Size!F97</f>
        <v>5.5373845038804693E-2</v>
      </c>
      <c r="G70" s="313">
        <f>Size!G97</f>
        <v>25.806810702909647</v>
      </c>
      <c r="H70" s="335">
        <f>Size!H97</f>
        <v>0.17555083870200505</v>
      </c>
      <c r="I70" s="315">
        <f>Size!I97</f>
        <v>4.8227558527839687</v>
      </c>
      <c r="J70" s="323">
        <f>Size!J97</f>
        <v>-2.5379749680738861E-2</v>
      </c>
      <c r="K70" s="325">
        <f>Size!K97</f>
        <v>-5.2349504555599148E-3</v>
      </c>
      <c r="L70" s="338">
        <f>Size!L97</f>
        <v>233745655.52227741</v>
      </c>
      <c r="M70" s="341">
        <f>Size!M97</f>
        <v>11098729.985965014</v>
      </c>
      <c r="N70" s="325">
        <f>Size!N97</f>
        <v>4.9849015247932879E-2</v>
      </c>
      <c r="O70" s="330">
        <f>Size!O97</f>
        <v>44067203.851284981</v>
      </c>
      <c r="P70" s="324">
        <f>Size!P97</f>
        <v>2254697.5613593757</v>
      </c>
      <c r="Q70" s="325">
        <f>Size!Q97</f>
        <v>5.3923999334682969E-2</v>
      </c>
    </row>
    <row r="71" spans="2:17" ht="15" thickBot="1">
      <c r="B71" s="493"/>
      <c r="C71" s="95" t="s">
        <v>93</v>
      </c>
      <c r="D71" s="148">
        <f>Size!D98</f>
        <v>77831418.016775832</v>
      </c>
      <c r="E71" s="147">
        <f>Size!E98</f>
        <v>3932441.3033080697</v>
      </c>
      <c r="F71" s="328">
        <f>Size!F98</f>
        <v>5.3213745009697812E-2</v>
      </c>
      <c r="G71" s="314">
        <f>Size!G98</f>
        <v>41.442028805247013</v>
      </c>
      <c r="H71" s="336">
        <f>Size!H98</f>
        <v>0.19749162680763988</v>
      </c>
      <c r="I71" s="316">
        <f>Size!I98</f>
        <v>3.3919436022307421</v>
      </c>
      <c r="J71" s="326">
        <f>Size!J98</f>
        <v>-8.6637265467533364E-2</v>
      </c>
      <c r="K71" s="328">
        <f>Size!K98</f>
        <v>-2.4905922490414872E-2</v>
      </c>
      <c r="L71" s="339">
        <f>Size!L98</f>
        <v>263999780.39454928</v>
      </c>
      <c r="M71" s="342">
        <f>Size!M98</f>
        <v>6936213.8565999568</v>
      </c>
      <c r="N71" s="328">
        <f>Size!N98</f>
        <v>2.6982485110646708E-2</v>
      </c>
      <c r="O71" s="331">
        <f>Size!O98</f>
        <v>29471815.35855329</v>
      </c>
      <c r="P71" s="327">
        <f>Size!P98</f>
        <v>1161907.7629519105</v>
      </c>
      <c r="Q71" s="328">
        <f>Size!Q98</f>
        <v>4.1042442792446295E-2</v>
      </c>
    </row>
    <row r="72" spans="2:17">
      <c r="B72" s="491" t="s">
        <v>92</v>
      </c>
      <c r="C72" s="120" t="s">
        <v>189</v>
      </c>
      <c r="D72" s="129">
        <f>Variety!D738</f>
        <v>38510.749999999985</v>
      </c>
      <c r="E72" s="128">
        <f>Variety!E738</f>
        <v>2634.9999999999563</v>
      </c>
      <c r="F72" s="127">
        <f>Variety!F738</f>
        <v>7.3447941854872842E-2</v>
      </c>
      <c r="G72" s="133">
        <f>Variety!G738</f>
        <v>2.0505390387050008E-2</v>
      </c>
      <c r="H72" s="132">
        <f>Variety!H738</f>
        <v>4.8239723497118386E-4</v>
      </c>
      <c r="I72" s="256">
        <f>Variety!I738</f>
        <v>2.9154254331582767</v>
      </c>
      <c r="J72" s="257">
        <f>Variety!J738</f>
        <v>0.21294924799141768</v>
      </c>
      <c r="K72" s="127">
        <f>Variety!K738</f>
        <v>7.879782591988671E-2</v>
      </c>
      <c r="L72" s="131">
        <f>Variety!L738</f>
        <v>112275.22000000006</v>
      </c>
      <c r="M72" s="130">
        <f>Variety!M738</f>
        <v>15321.860000000044</v>
      </c>
      <c r="N72" s="127">
        <f>Variety!N738</f>
        <v>0.15803330591121381</v>
      </c>
      <c r="O72" s="129">
        <f>Variety!O738</f>
        <v>7703.0000000000146</v>
      </c>
      <c r="P72" s="128">
        <f>Variety!P738</f>
        <v>527.0000000000291</v>
      </c>
      <c r="Q72" s="127">
        <f>Variety!Q738</f>
        <v>7.3439241917506989E-2</v>
      </c>
    </row>
    <row r="73" spans="2:17">
      <c r="B73" s="492"/>
      <c r="C73" s="120" t="s">
        <v>176</v>
      </c>
      <c r="D73" s="124">
        <f>Variety!D739</f>
        <v>44962.186168517044</v>
      </c>
      <c r="E73" s="88">
        <f>Variety!E739</f>
        <v>-6338.7587936300552</v>
      </c>
      <c r="F73" s="87">
        <f>Variety!F739</f>
        <v>-0.1235602735643012</v>
      </c>
      <c r="G73" s="126">
        <f>Variety!G739</f>
        <v>2.3940514792380376E-2</v>
      </c>
      <c r="H73" s="90">
        <f>Variety!H739</f>
        <v>-4.6915965829147296E-3</v>
      </c>
      <c r="I73" s="258">
        <f>Variety!I739</f>
        <v>8.8963299899166675</v>
      </c>
      <c r="J73" s="259">
        <f>Variety!J739</f>
        <v>0.39818840327622063</v>
      </c>
      <c r="K73" s="87">
        <f>Variety!K739</f>
        <v>4.6855938938719852E-2</v>
      </c>
      <c r="L73" s="125">
        <f>Variety!L739</f>
        <v>399998.44522319455</v>
      </c>
      <c r="M73" s="89">
        <f>Variety!M739</f>
        <v>-35964.248593580443</v>
      </c>
      <c r="N73" s="87">
        <f>Variety!N739</f>
        <v>-8.2493867258961809E-2</v>
      </c>
      <c r="O73" s="124">
        <f>Variety!O739</f>
        <v>66084.55421739805</v>
      </c>
      <c r="P73" s="88">
        <f>Variety!P739</f>
        <v>-9181.3297547106631</v>
      </c>
      <c r="Q73" s="87">
        <f>Variety!Q739</f>
        <v>-0.12198527766063293</v>
      </c>
    </row>
    <row r="74" spans="2:17">
      <c r="B74" s="492"/>
      <c r="C74" s="120" t="s">
        <v>171</v>
      </c>
      <c r="D74" s="124">
        <f>Variety!D740</f>
        <v>588270.01605399163</v>
      </c>
      <c r="E74" s="88">
        <f>Variety!E740</f>
        <v>-307228.84921136266</v>
      </c>
      <c r="F74" s="87">
        <f>Variety!F740</f>
        <v>-0.34308122670856156</v>
      </c>
      <c r="G74" s="126">
        <f>Variety!G740</f>
        <v>0.3132295873797129</v>
      </c>
      <c r="H74" s="90">
        <f>Variety!H740</f>
        <v>-0.18656672759356385</v>
      </c>
      <c r="I74" s="258">
        <f>Variety!I740</f>
        <v>5.1058434076056018</v>
      </c>
      <c r="J74" s="259">
        <f>Variety!J740</f>
        <v>-5.4772927689507256E-2</v>
      </c>
      <c r="K74" s="87">
        <f>Variety!K740</f>
        <v>-1.0613640722503948E-2</v>
      </c>
      <c r="L74" s="125">
        <f>Variety!L740</f>
        <v>3003614.5833613146</v>
      </c>
      <c r="M74" s="89">
        <f>Variety!M740</f>
        <v>-1617711.4889653064</v>
      </c>
      <c r="N74" s="87">
        <f>Variety!N740</f>
        <v>-0.35005352655214494</v>
      </c>
      <c r="O74" s="124">
        <f>Variety!O740</f>
        <v>651413.07818301627</v>
      </c>
      <c r="P74" s="88">
        <f>Variety!P740</f>
        <v>-599602.42819510913</v>
      </c>
      <c r="Q74" s="87">
        <f>Variety!Q740</f>
        <v>-0.47929256283245175</v>
      </c>
    </row>
    <row r="75" spans="2:17">
      <c r="B75" s="492"/>
      <c r="C75" s="120" t="s">
        <v>173</v>
      </c>
      <c r="D75" s="124">
        <f>Variety!D741</f>
        <v>200844.41855088447</v>
      </c>
      <c r="E75" s="88">
        <f>Variety!E741</f>
        <v>-42000.740237132646</v>
      </c>
      <c r="F75" s="87">
        <f>Variety!F741</f>
        <v>-0.17295275906157007</v>
      </c>
      <c r="G75" s="126">
        <f>Variety!G741</f>
        <v>0.10694139193461452</v>
      </c>
      <c r="H75" s="90">
        <f>Variety!H741</f>
        <v>-2.8595480505068493E-2</v>
      </c>
      <c r="I75" s="258">
        <f>Variety!I741</f>
        <v>10.041123649430819</v>
      </c>
      <c r="J75" s="259">
        <f>Variety!J741</f>
        <v>0.74334421062973632</v>
      </c>
      <c r="K75" s="87">
        <f>Variety!K741</f>
        <v>7.9948574336754549E-2</v>
      </c>
      <c r="L75" s="125">
        <f>Variety!L741</f>
        <v>2016703.6409674678</v>
      </c>
      <c r="M75" s="89">
        <f>Variety!M741</f>
        <v>-241217.08322414197</v>
      </c>
      <c r="N75" s="87">
        <f>Variety!N741</f>
        <v>-0.10683151123939638</v>
      </c>
      <c r="O75" s="124">
        <f>Variety!O741</f>
        <v>486171.74679815769</v>
      </c>
      <c r="P75" s="88">
        <f>Variety!P741</f>
        <v>-336.67638421128504</v>
      </c>
      <c r="Q75" s="87">
        <f>Variety!Q741</f>
        <v>-6.9202580709498013E-4</v>
      </c>
    </row>
    <row r="76" spans="2:17">
      <c r="B76" s="492"/>
      <c r="C76" s="120" t="s">
        <v>169</v>
      </c>
      <c r="D76" s="124">
        <f>Variety!D742</f>
        <v>511660.21305406466</v>
      </c>
      <c r="E76" s="88">
        <f>Variety!E742</f>
        <v>911.80880513775628</v>
      </c>
      <c r="F76" s="87">
        <f>Variety!F742</f>
        <v>1.7852406342386963E-3</v>
      </c>
      <c r="G76" s="126">
        <f>Variety!G742</f>
        <v>0.27243801832461795</v>
      </c>
      <c r="H76" s="90">
        <f>Variety!H742</f>
        <v>-1.262115955212173E-2</v>
      </c>
      <c r="I76" s="258">
        <f>Variety!I742</f>
        <v>7.9392614425367958</v>
      </c>
      <c r="J76" s="259">
        <f>Variety!J742</f>
        <v>-0.22186427156620692</v>
      </c>
      <c r="K76" s="87">
        <f>Variety!K742</f>
        <v>-2.7185498586648378E-2</v>
      </c>
      <c r="L76" s="125">
        <f>Variety!L742</f>
        <v>4062204.2011802979</v>
      </c>
      <c r="M76" s="89">
        <f>Variety!M742</f>
        <v>-106077.73417269439</v>
      </c>
      <c r="N76" s="87">
        <f>Variety!N742</f>
        <v>-2.5448790609148456E-2</v>
      </c>
      <c r="O76" s="124">
        <f>Variety!O742</f>
        <v>571552.77715659258</v>
      </c>
      <c r="P76" s="88">
        <f>Variety!P742</f>
        <v>-3781.4437856739387</v>
      </c>
      <c r="Q76" s="87">
        <f>Variety!Q742</f>
        <v>-6.5726036241696073E-3</v>
      </c>
    </row>
    <row r="77" spans="2:17">
      <c r="B77" s="492"/>
      <c r="C77" s="120" t="s">
        <v>233</v>
      </c>
      <c r="D77" s="124">
        <f>Variety!D743</f>
        <v>228336.87480014568</v>
      </c>
      <c r="E77" s="88">
        <f>Variety!E743</f>
        <v>88411.33334481722</v>
      </c>
      <c r="F77" s="87">
        <f>Variety!F743</f>
        <v>0.63184556890239174</v>
      </c>
      <c r="G77" s="126">
        <f>Variety!G743</f>
        <v>0.1215799940934921</v>
      </c>
      <c r="H77" s="90">
        <f>Variety!H743</f>
        <v>4.3484674598820591E-2</v>
      </c>
      <c r="I77" s="258">
        <f>Variety!I743</f>
        <v>8.0065670124717645</v>
      </c>
      <c r="J77" s="259">
        <f>Variety!J743</f>
        <v>-0.35078274217676331</v>
      </c>
      <c r="K77" s="87">
        <f>Variety!K743</f>
        <v>-4.1972964214121923E-2</v>
      </c>
      <c r="L77" s="125">
        <f>Variety!L743</f>
        <v>1828194.4895057417</v>
      </c>
      <c r="M77" s="89">
        <f>Variety!M743</f>
        <v>658787.79995498993</v>
      </c>
      <c r="N77" s="87">
        <f>Variety!N743</f>
        <v>0.56335217323587816</v>
      </c>
      <c r="O77" s="124">
        <f>Variety!O743</f>
        <v>253781.3597946167</v>
      </c>
      <c r="P77" s="88">
        <f>Variety!P743</f>
        <v>87847.897088289261</v>
      </c>
      <c r="Q77" s="87">
        <f>Variety!Q743</f>
        <v>0.5294164037531377</v>
      </c>
    </row>
    <row r="78" spans="2:17">
      <c r="B78" s="492"/>
      <c r="C78" s="120" t="s">
        <v>153</v>
      </c>
      <c r="D78" s="124">
        <f>Variety!D744</f>
        <v>30418904.253598735</v>
      </c>
      <c r="E78" s="88">
        <f>Variety!E744</f>
        <v>518283.41993845254</v>
      </c>
      <c r="F78" s="87">
        <f>Variety!F744</f>
        <v>1.733353373569424E-2</v>
      </c>
      <c r="G78" s="126">
        <f>Variety!G744</f>
        <v>16.196815353280275</v>
      </c>
      <c r="H78" s="90">
        <f>Variety!H744</f>
        <v>-0.49133545040424309</v>
      </c>
      <c r="I78" s="258">
        <f>Variety!I744</f>
        <v>4.5302384594985412</v>
      </c>
      <c r="J78" s="259">
        <f>Variety!J744</f>
        <v>-0.22428371468722919</v>
      </c>
      <c r="K78" s="87">
        <f>Variety!K744</f>
        <v>-4.7172713991104398E-2</v>
      </c>
      <c r="L78" s="125">
        <f>Variety!L744</f>
        <v>137804889.94545674</v>
      </c>
      <c r="M78" s="89">
        <f>Variety!M744</f>
        <v>-4358274.8301020861</v>
      </c>
      <c r="N78" s="87">
        <f>Variety!N744</f>
        <v>-3.0656850084779311E-2</v>
      </c>
      <c r="O78" s="124">
        <f>Variety!O744</f>
        <v>35816588.244034573</v>
      </c>
      <c r="P78" s="88">
        <f>Variety!P744</f>
        <v>363219.15638761222</v>
      </c>
      <c r="Q78" s="87">
        <f>Variety!Q744</f>
        <v>1.02449827966891E-2</v>
      </c>
    </row>
    <row r="79" spans="2:17">
      <c r="B79" s="492"/>
      <c r="C79" s="120" t="s">
        <v>234</v>
      </c>
      <c r="D79" s="124">
        <f>Variety!D745</f>
        <v>4845310.3874600884</v>
      </c>
      <c r="E79" s="88">
        <f>Variety!E745</f>
        <v>99593.098146593198</v>
      </c>
      <c r="F79" s="87">
        <f>Variety!F745</f>
        <v>2.0985889397764804E-2</v>
      </c>
      <c r="G79" s="126">
        <f>Variety!G745</f>
        <v>2.579928488572611</v>
      </c>
      <c r="H79" s="90">
        <f>Variety!H745</f>
        <v>-6.8753832650670255E-2</v>
      </c>
      <c r="I79" s="258">
        <f>Variety!I745</f>
        <v>2.215370888482787</v>
      </c>
      <c r="J79" s="259">
        <f>Variety!J745</f>
        <v>-0.14990213659460494</v>
      </c>
      <c r="K79" s="87">
        <f>Variety!K745</f>
        <v>-6.3376250862075476E-2</v>
      </c>
      <c r="L79" s="125">
        <f>Variety!L745</f>
        <v>10734159.578042332</v>
      </c>
      <c r="M79" s="89">
        <f>Variety!M745</f>
        <v>-490757.51101427898</v>
      </c>
      <c r="N79" s="87">
        <f>Variety!N745</f>
        <v>-4.3720368455347255E-2</v>
      </c>
      <c r="O79" s="124">
        <f>Variety!O745</f>
        <v>2251026.2969918251</v>
      </c>
      <c r="P79" s="88">
        <f>Variety!P745</f>
        <v>24047.782675615512</v>
      </c>
      <c r="Q79" s="87">
        <f>Variety!Q745</f>
        <v>1.0798390070233501E-2</v>
      </c>
    </row>
    <row r="80" spans="2:17">
      <c r="B80" s="492"/>
      <c r="C80" s="120" t="s">
        <v>235</v>
      </c>
      <c r="D80" s="124">
        <f>Variety!D746</f>
        <v>12810579.320497014</v>
      </c>
      <c r="E80" s="88">
        <f>Variety!E746</f>
        <v>676811.86577983573</v>
      </c>
      <c r="F80" s="87">
        <f>Variety!F746</f>
        <v>5.5779201991934937E-2</v>
      </c>
      <c r="G80" s="126">
        <f>Variety!G746</f>
        <v>6.8211065754642846</v>
      </c>
      <c r="H80" s="90">
        <f>Variety!H746</f>
        <v>4.9001667421419981E-2</v>
      </c>
      <c r="I80" s="258">
        <f>Variety!I746</f>
        <v>3.608679293037993</v>
      </c>
      <c r="J80" s="259">
        <f>Variety!J746</f>
        <v>-0.12941528933400637</v>
      </c>
      <c r="K80" s="87">
        <f>Variety!K746</f>
        <v>-3.4620656722892815E-2</v>
      </c>
      <c r="L80" s="125">
        <f>Variety!L746</f>
        <v>46229272.325698294</v>
      </c>
      <c r="M80" s="89">
        <f>Variety!M746</f>
        <v>872101.93945832551</v>
      </c>
      <c r="N80" s="87">
        <f>Variety!N746</f>
        <v>1.9227432664602365E-2</v>
      </c>
      <c r="O80" s="124">
        <f>Variety!O746</f>
        <v>9588902.3041177988</v>
      </c>
      <c r="P80" s="88">
        <f>Variety!P746</f>
        <v>566922.33722972311</v>
      </c>
      <c r="Q80" s="87">
        <f>Variety!Q746</f>
        <v>6.2837906901856033E-2</v>
      </c>
    </row>
    <row r="81" spans="2:17">
      <c r="B81" s="492"/>
      <c r="C81" s="120" t="s">
        <v>236</v>
      </c>
      <c r="D81" s="124">
        <f>Variety!D747</f>
        <v>294428.67346367502</v>
      </c>
      <c r="E81" s="88">
        <f>Variety!E747</f>
        <v>-56179.653809150856</v>
      </c>
      <c r="F81" s="87">
        <f>Variety!F747</f>
        <v>-0.16023479603618956</v>
      </c>
      <c r="G81" s="126">
        <f>Variety!G747</f>
        <v>0.15677115845611755</v>
      </c>
      <c r="H81" s="90">
        <f>Variety!H747</f>
        <v>-3.8910552338656035E-2</v>
      </c>
      <c r="I81" s="258">
        <f>Variety!I747</f>
        <v>5.6147670651307795</v>
      </c>
      <c r="J81" s="259">
        <f>Variety!J747</f>
        <v>-0.59570817321448821</v>
      </c>
      <c r="K81" s="87">
        <f>Variety!K747</f>
        <v>-9.591990151356114E-2</v>
      </c>
      <c r="L81" s="125">
        <f>Variety!L747</f>
        <v>1653148.4187939872</v>
      </c>
      <c r="M81" s="89">
        <f>Variety!M747</f>
        <v>-524295.91609155177</v>
      </c>
      <c r="N81" s="87">
        <f>Variety!N747</f>
        <v>-0.24078499169491388</v>
      </c>
      <c r="O81" s="124">
        <f>Variety!O747</f>
        <v>496674.01186525822</v>
      </c>
      <c r="P81" s="88">
        <f>Variety!P747</f>
        <v>-79197.611166357994</v>
      </c>
      <c r="Q81" s="87">
        <f>Variety!Q747</f>
        <v>-0.13752650417020101</v>
      </c>
    </row>
    <row r="82" spans="2:17">
      <c r="B82" s="492"/>
      <c r="C82" s="120" t="s">
        <v>160</v>
      </c>
      <c r="D82" s="124">
        <f>Variety!D748</f>
        <v>2250767.1634782022</v>
      </c>
      <c r="E82" s="88">
        <f>Variety!E748</f>
        <v>-56941.352907576133</v>
      </c>
      <c r="F82" s="87">
        <f>Variety!F748</f>
        <v>-2.4674412952618009E-2</v>
      </c>
      <c r="G82" s="126">
        <f>Variety!G748</f>
        <v>1.1984409381140009</v>
      </c>
      <c r="H82" s="90">
        <f>Variety!H748</f>
        <v>-8.9538597382438523E-2</v>
      </c>
      <c r="I82" s="258">
        <f>Variety!I748</f>
        <v>4.5081785449510381</v>
      </c>
      <c r="J82" s="259">
        <f>Variety!J748</f>
        <v>5.7050493040206263E-2</v>
      </c>
      <c r="K82" s="87">
        <f>Variety!K748</f>
        <v>1.2817086449740524E-2</v>
      </c>
      <c r="L82" s="125">
        <f>Variety!L748</f>
        <v>10146860.236072736</v>
      </c>
      <c r="M82" s="89">
        <f>Variety!M748</f>
        <v>-125045.8768455293</v>
      </c>
      <c r="N82" s="87">
        <f>Variety!N748</f>
        <v>-1.2173580586787856E-2</v>
      </c>
      <c r="O82" s="124">
        <f>Variety!O748</f>
        <v>2374611.547605454</v>
      </c>
      <c r="P82" s="88">
        <f>Variety!P748</f>
        <v>-52845.489805725403</v>
      </c>
      <c r="Q82" s="87">
        <f>Variety!Q748</f>
        <v>-2.1769897053289876E-2</v>
      </c>
    </row>
    <row r="83" spans="2:17">
      <c r="B83" s="492"/>
      <c r="C83" s="120" t="s">
        <v>155</v>
      </c>
      <c r="D83" s="124">
        <f>Variety!D749</f>
        <v>19506891.984729815</v>
      </c>
      <c r="E83" s="88">
        <f>Variety!E749</f>
        <v>185836.21242261305</v>
      </c>
      <c r="F83" s="87">
        <f>Variety!F749</f>
        <v>9.6183259658600747E-3</v>
      </c>
      <c r="G83" s="126">
        <f>Variety!G749</f>
        <v>10.386617642733567</v>
      </c>
      <c r="H83" s="90">
        <f>Variety!H749</f>
        <v>-0.39686054015710148</v>
      </c>
      <c r="I83" s="258">
        <f>Variety!I749</f>
        <v>3.9760059280832571</v>
      </c>
      <c r="J83" s="259">
        <f>Variety!J749</f>
        <v>-0.14149230227330634</v>
      </c>
      <c r="K83" s="87">
        <f>Variety!K749</f>
        <v>-3.43636583083737E-2</v>
      </c>
      <c r="L83" s="125">
        <f>Variety!L749</f>
        <v>77559518.169765517</v>
      </c>
      <c r="M83" s="89">
        <f>Variety!M749</f>
        <v>-1994894.7813298553</v>
      </c>
      <c r="N83" s="87">
        <f>Variety!N749</f>
        <v>-2.5075853209503042E-2</v>
      </c>
      <c r="O83" s="124">
        <f>Variety!O749</f>
        <v>16562307.240532462</v>
      </c>
      <c r="P83" s="88">
        <f>Variety!P749</f>
        <v>242388.04831014574</v>
      </c>
      <c r="Q83" s="87">
        <f>Variety!Q749</f>
        <v>1.4852282382970506E-2</v>
      </c>
    </row>
    <row r="84" spans="2:17">
      <c r="B84" s="492"/>
      <c r="C84" s="120" t="s">
        <v>168</v>
      </c>
      <c r="D84" s="124">
        <f>Variety!D750</f>
        <v>337891.25786631228</v>
      </c>
      <c r="E84" s="88">
        <f>Variety!E750</f>
        <v>-22122.837129563908</v>
      </c>
      <c r="F84" s="87">
        <f>Variety!F750</f>
        <v>-6.1449919425563923E-2</v>
      </c>
      <c r="G84" s="126">
        <f>Variety!G750</f>
        <v>0.17991319698837643</v>
      </c>
      <c r="H84" s="90">
        <f>Variety!H750</f>
        <v>-2.1018066016697451E-2</v>
      </c>
      <c r="I84" s="258">
        <f>Variety!I750</f>
        <v>5.1910136365745814</v>
      </c>
      <c r="J84" s="259">
        <f>Variety!J750</f>
        <v>-0.24299450643954934</v>
      </c>
      <c r="K84" s="87">
        <f>Variety!K750</f>
        <v>-4.4717361484255223E-2</v>
      </c>
      <c r="L84" s="125">
        <f>Variety!L750</f>
        <v>1753998.1272633653</v>
      </c>
      <c r="M84" s="89">
        <f>Variety!M750</f>
        <v>-202321.39654408861</v>
      </c>
      <c r="N84" s="87">
        <f>Variety!N750</f>
        <v>-0.10341940264968781</v>
      </c>
      <c r="O84" s="124">
        <f>Variety!O750</f>
        <v>496078.40170894447</v>
      </c>
      <c r="P84" s="88">
        <f>Variety!P750</f>
        <v>-23592.938790071988</v>
      </c>
      <c r="Q84" s="87">
        <f>Variety!Q750</f>
        <v>-4.5399730466984721E-2</v>
      </c>
    </row>
    <row r="85" spans="2:17">
      <c r="B85" s="492"/>
      <c r="C85" s="120" t="s">
        <v>157</v>
      </c>
      <c r="D85" s="124">
        <f>Variety!D751</f>
        <v>13834581.590627756</v>
      </c>
      <c r="E85" s="88">
        <f>Variety!E751</f>
        <v>549834.49528874084</v>
      </c>
      <c r="F85" s="87">
        <f>Variety!F751</f>
        <v>4.1388405164419849E-2</v>
      </c>
      <c r="G85" s="126">
        <f>Variety!G751</f>
        <v>7.366345666010595</v>
      </c>
      <c r="H85" s="90">
        <f>Variety!H751</f>
        <v>-4.8144626654281986E-2</v>
      </c>
      <c r="I85" s="258">
        <f>Variety!I751</f>
        <v>4.4538817307102043</v>
      </c>
      <c r="J85" s="259">
        <f>Variety!J751</f>
        <v>-0.25663995563904507</v>
      </c>
      <c r="K85" s="87">
        <f>Variety!K751</f>
        <v>-5.4482278763893409E-2</v>
      </c>
      <c r="L85" s="125">
        <f>Variety!L751</f>
        <v>61617590.198516682</v>
      </c>
      <c r="M85" s="89">
        <f>Variety!M751</f>
        <v>-960499.0917429477</v>
      </c>
      <c r="N85" s="87">
        <f>Variety!N751</f>
        <v>-1.5348808227234429E-2</v>
      </c>
      <c r="O85" s="124">
        <f>Variety!O751</f>
        <v>17796816.469263587</v>
      </c>
      <c r="P85" s="88">
        <f>Variety!P751</f>
        <v>724673.23272753879</v>
      </c>
      <c r="Q85" s="87">
        <f>Variety!Q751</f>
        <v>4.2447701069931718E-2</v>
      </c>
    </row>
    <row r="86" spans="2:17">
      <c r="B86" s="492"/>
      <c r="C86" s="120" t="s">
        <v>178</v>
      </c>
      <c r="D86" s="124">
        <f>Variety!D752</f>
        <v>767295.35250232182</v>
      </c>
      <c r="E86" s="88">
        <f>Variety!E752</f>
        <v>148827.9835202453</v>
      </c>
      <c r="F86" s="87">
        <f>Variety!F752</f>
        <v>0.24063999328727462</v>
      </c>
      <c r="G86" s="126">
        <f>Variety!G752</f>
        <v>0.40855321553668172</v>
      </c>
      <c r="H86" s="90">
        <f>Variety!H752</f>
        <v>6.3373870326830617E-2</v>
      </c>
      <c r="I86" s="258">
        <f>Variety!I752</f>
        <v>3.6683480199320182</v>
      </c>
      <c r="J86" s="259">
        <f>Variety!J752</f>
        <v>-9.1090262754649487E-3</v>
      </c>
      <c r="K86" s="87">
        <f>Variety!K752</f>
        <v>-2.4769905293275897E-3</v>
      </c>
      <c r="L86" s="125">
        <f>Variety!L752</f>
        <v>2814706.3870549323</v>
      </c>
      <c r="M86" s="89">
        <f>Variety!M752</f>
        <v>540319.20314239152</v>
      </c>
      <c r="N86" s="87">
        <f>Variety!N752</f>
        <v>0.23756693977359702</v>
      </c>
      <c r="O86" s="124">
        <f>Variety!O752</f>
        <v>520820.23128747905</v>
      </c>
      <c r="P86" s="88">
        <f>Variety!P752</f>
        <v>80464.934980868362</v>
      </c>
      <c r="Q86" s="87">
        <f>Variety!Q752</f>
        <v>0.1827273014671367</v>
      </c>
    </row>
    <row r="87" spans="2:17" ht="15" customHeight="1">
      <c r="B87" s="492"/>
      <c r="C87" s="120" t="s">
        <v>154</v>
      </c>
      <c r="D87" s="124">
        <f>Variety!D753</f>
        <v>17659508.796681233</v>
      </c>
      <c r="E87" s="88">
        <f>Variety!E753</f>
        <v>334655.77408153191</v>
      </c>
      <c r="F87" s="87">
        <f>Variety!F753</f>
        <v>1.9316514468837597E-2</v>
      </c>
      <c r="G87" s="126">
        <f>Variety!G753</f>
        <v>9.4029620799255405</v>
      </c>
      <c r="H87" s="90">
        <f>Variety!H753</f>
        <v>-0.26639433582286109</v>
      </c>
      <c r="I87" s="258">
        <f>Variety!I753</f>
        <v>4.6277652771424433</v>
      </c>
      <c r="J87" s="259">
        <f>Variety!J753</f>
        <v>0.16030107566997298</v>
      </c>
      <c r="K87" s="87">
        <f>Variety!K753</f>
        <v>3.5881893718843448E-2</v>
      </c>
      <c r="L87" s="125">
        <f>Variety!L753</f>
        <v>81724061.620672941</v>
      </c>
      <c r="M87" s="89">
        <f>Variety!M753</f>
        <v>4325900.9464366585</v>
      </c>
      <c r="N87" s="87">
        <f>Variety!N753</f>
        <v>5.5891521306870431E-2</v>
      </c>
      <c r="O87" s="124">
        <f>Variety!O753</f>
        <v>20248238.817158036</v>
      </c>
      <c r="P87" s="88">
        <f>Variety!P753</f>
        <v>-171538.20359890908</v>
      </c>
      <c r="Q87" s="87">
        <f>Variety!Q753</f>
        <v>-8.4005914180423445E-3</v>
      </c>
    </row>
    <row r="88" spans="2:17">
      <c r="B88" s="492"/>
      <c r="C88" s="120" t="s">
        <v>237</v>
      </c>
      <c r="D88" s="124">
        <f>Variety!D754</f>
        <v>387221.7072510412</v>
      </c>
      <c r="E88" s="88">
        <f>Variety!E754</f>
        <v>64393.706250859424</v>
      </c>
      <c r="F88" s="87">
        <f>Variety!F754</f>
        <v>0.19946753705179113</v>
      </c>
      <c r="G88" s="126">
        <f>Variety!G754</f>
        <v>0.20617963227209535</v>
      </c>
      <c r="H88" s="90">
        <f>Variety!H754</f>
        <v>2.6002692324472471E-2</v>
      </c>
      <c r="I88" s="258">
        <f>Variety!I754</f>
        <v>7.4793570170520605</v>
      </c>
      <c r="J88" s="259">
        <f>Variety!J754</f>
        <v>-0.10151575199090956</v>
      </c>
      <c r="K88" s="87">
        <f>Variety!K754</f>
        <v>-1.3391037560405487E-2</v>
      </c>
      <c r="L88" s="125">
        <f>Variety!L754</f>
        <v>2896169.3932829536</v>
      </c>
      <c r="M88" s="89">
        <f>Variety!M754</f>
        <v>448851.39141609892</v>
      </c>
      <c r="N88" s="87">
        <f>Variety!N754</f>
        <v>0.18340542221064352</v>
      </c>
      <c r="O88" s="124">
        <f>Variety!O754</f>
        <v>260795.56926739219</v>
      </c>
      <c r="P88" s="88">
        <f>Variety!P754</f>
        <v>34399.731450557534</v>
      </c>
      <c r="Q88" s="87">
        <f>Variety!Q754</f>
        <v>0.15194507011382694</v>
      </c>
    </row>
    <row r="89" spans="2:17">
      <c r="B89" s="492"/>
      <c r="C89" s="120" t="s">
        <v>183</v>
      </c>
      <c r="D89" s="124">
        <f>Variety!D755</f>
        <v>6070.7678024157358</v>
      </c>
      <c r="E89" s="88">
        <f>Variety!E755</f>
        <v>817.6356024753477</v>
      </c>
      <c r="F89" s="87">
        <f>Variety!F755</f>
        <v>0.15564725412481073</v>
      </c>
      <c r="G89" s="126">
        <f>Variety!G755</f>
        <v>3.2324341576746331E-3</v>
      </c>
      <c r="H89" s="90">
        <f>Variety!H755</f>
        <v>3.0055314985260586E-4</v>
      </c>
      <c r="I89" s="258">
        <f>Variety!I755</f>
        <v>4.9753459501417465</v>
      </c>
      <c r="J89" s="259">
        <f>Variety!J755</f>
        <v>-0.12598197766179364</v>
      </c>
      <c r="K89" s="87">
        <f>Variety!K755</f>
        <v>-2.4695918287307054E-2</v>
      </c>
      <c r="L89" s="125">
        <f>Variety!L755</f>
        <v>30204.170000000042</v>
      </c>
      <c r="M89" s="89">
        <f>Variety!M755</f>
        <v>3406.2200000000885</v>
      </c>
      <c r="N89" s="87">
        <f>Variety!N755</f>
        <v>0.12710748396799362</v>
      </c>
      <c r="O89" s="124">
        <f>Variety!O755</f>
        <v>4772.6499955654144</v>
      </c>
      <c r="P89" s="88">
        <f>Variety!P755</f>
        <v>512.91999328139354</v>
      </c>
      <c r="Q89" s="87">
        <f>Variety!Q755</f>
        <v>0.12041138593440698</v>
      </c>
    </row>
    <row r="90" spans="2:17">
      <c r="B90" s="492"/>
      <c r="C90" s="120" t="s">
        <v>167</v>
      </c>
      <c r="D90" s="124">
        <f>Variety!D756</f>
        <v>2181039.9855719884</v>
      </c>
      <c r="E90" s="88">
        <f>Variety!E756</f>
        <v>98518.233784768265</v>
      </c>
      <c r="F90" s="87">
        <f>Variety!F756</f>
        <v>4.730718116159887E-2</v>
      </c>
      <c r="G90" s="126">
        <f>Variety!G756</f>
        <v>1.161314083831646</v>
      </c>
      <c r="H90" s="90">
        <f>Variety!H756</f>
        <v>-9.8409181877734397E-4</v>
      </c>
      <c r="I90" s="258">
        <f>Variety!I756</f>
        <v>6.4237855769266403</v>
      </c>
      <c r="J90" s="259">
        <f>Variety!J756</f>
        <v>-0.14798853139105805</v>
      </c>
      <c r="K90" s="87">
        <f>Variety!K756</f>
        <v>-2.2518809830020386E-2</v>
      </c>
      <c r="L90" s="125">
        <f>Variety!L756</f>
        <v>14010533.202017628</v>
      </c>
      <c r="M90" s="89">
        <f>Variety!M756</f>
        <v>324670.67361395806</v>
      </c>
      <c r="N90" s="87">
        <f>Variety!N756</f>
        <v>2.3723069915406195E-2</v>
      </c>
      <c r="O90" s="124">
        <f>Variety!O756</f>
        <v>2459078.355045313</v>
      </c>
      <c r="P90" s="88">
        <f>Variety!P756</f>
        <v>22655.242129023187</v>
      </c>
      <c r="Q90" s="87">
        <f>Variety!Q756</f>
        <v>9.2985664143966657E-3</v>
      </c>
    </row>
    <row r="91" spans="2:17">
      <c r="B91" s="492"/>
      <c r="C91" s="120" t="s">
        <v>187</v>
      </c>
      <c r="D91" s="124">
        <f>Variety!D757</f>
        <v>7478.6547655611939</v>
      </c>
      <c r="E91" s="88">
        <f>Variety!E757</f>
        <v>4716.7394212856598</v>
      </c>
      <c r="F91" s="87">
        <f>Variety!F757</f>
        <v>1.7077784194442378</v>
      </c>
      <c r="G91" s="126">
        <f>Variety!G757</f>
        <v>3.9820760576671265E-3</v>
      </c>
      <c r="H91" s="90">
        <f>Variety!H757</f>
        <v>2.4405943597221244E-3</v>
      </c>
      <c r="I91" s="258">
        <f>Variety!I757</f>
        <v>9.9048313749002617</v>
      </c>
      <c r="J91" s="259">
        <f>Variety!J757</f>
        <v>-3.4549513943123706</v>
      </c>
      <c r="K91" s="87">
        <f>Variety!K757</f>
        <v>-0.25860835119821268</v>
      </c>
      <c r="L91" s="125">
        <f>Variety!L757</f>
        <v>74074.814363977872</v>
      </c>
      <c r="M91" s="89">
        <f>Variety!M757</f>
        <v>37176.225337501615</v>
      </c>
      <c r="N91" s="87">
        <f>Variety!N757</f>
        <v>1.0075243069816611</v>
      </c>
      <c r="O91" s="124">
        <f>Variety!O757</f>
        <v>15735.884511321783</v>
      </c>
      <c r="P91" s="88">
        <f>Variety!P757</f>
        <v>8025.1966081559658</v>
      </c>
      <c r="Q91" s="87">
        <f>Variety!Q757</f>
        <v>1.0407886700823437</v>
      </c>
    </row>
    <row r="92" spans="2:17">
      <c r="B92" s="492"/>
      <c r="C92" s="120" t="s">
        <v>165</v>
      </c>
      <c r="D92" s="124">
        <f>Variety!D758</f>
        <v>3531637.5953430142</v>
      </c>
      <c r="E92" s="88">
        <f>Variety!E758</f>
        <v>94909.661174204201</v>
      </c>
      <c r="F92" s="87">
        <f>Variety!F758</f>
        <v>2.761628589525187E-2</v>
      </c>
      <c r="G92" s="126">
        <f>Variety!G758</f>
        <v>1.8804517595240569</v>
      </c>
      <c r="H92" s="90">
        <f>Variety!H758</f>
        <v>-3.7656709049284309E-2</v>
      </c>
      <c r="I92" s="258">
        <f>Variety!I758</f>
        <v>5.3650056092754674</v>
      </c>
      <c r="J92" s="259">
        <f>Variety!J758</f>
        <v>-5.1371467537803639E-2</v>
      </c>
      <c r="K92" s="87">
        <f>Variety!K758</f>
        <v>-9.4844703035387775E-3</v>
      </c>
      <c r="L92" s="125">
        <f>Variety!L758</f>
        <v>18947255.508943394</v>
      </c>
      <c r="M92" s="89">
        <f>Variety!M758</f>
        <v>332641.10706762224</v>
      </c>
      <c r="N92" s="87">
        <f>Variety!N758</f>
        <v>1.7869889748245465E-2</v>
      </c>
      <c r="O92" s="124">
        <f>Variety!O758</f>
        <v>2879733.190288553</v>
      </c>
      <c r="P92" s="88">
        <f>Variety!P758</f>
        <v>146634.62852756958</v>
      </c>
      <c r="Q92" s="87">
        <f>Variety!Q758</f>
        <v>5.365142354511003E-2</v>
      </c>
    </row>
    <row r="93" spans="2:17">
      <c r="B93" s="492"/>
      <c r="C93" s="120" t="s">
        <v>238</v>
      </c>
      <c r="D93" s="124">
        <f>Variety!D759</f>
        <v>503360.97233274218</v>
      </c>
      <c r="E93" s="88">
        <f>Variety!E759</f>
        <v>28549.934776601498</v>
      </c>
      <c r="F93" s="87">
        <f>Variety!F759</f>
        <v>6.012904612232358E-2</v>
      </c>
      <c r="G93" s="126">
        <f>Variety!G759</f>
        <v>0.26801901399707773</v>
      </c>
      <c r="H93" s="90">
        <f>Variety!H759</f>
        <v>3.0172188145926038E-3</v>
      </c>
      <c r="I93" s="258">
        <f>Variety!I759</f>
        <v>8.5788194188084557</v>
      </c>
      <c r="J93" s="259">
        <f>Variety!J759</f>
        <v>0.32228056702248864</v>
      </c>
      <c r="K93" s="87">
        <f>Variety!K759</f>
        <v>3.9033373766875247E-2</v>
      </c>
      <c r="L93" s="125">
        <f>Variety!L759</f>
        <v>4318242.884118434</v>
      </c>
      <c r="M93" s="89">
        <f>Variety!M759</f>
        <v>397947.10527935252</v>
      </c>
      <c r="N93" s="87">
        <f>Variety!N759</f>
        <v>0.10150945942073705</v>
      </c>
      <c r="O93" s="124">
        <f>Variety!O759</f>
        <v>706902.40770006273</v>
      </c>
      <c r="P93" s="88">
        <f>Variety!P759</f>
        <v>-22029.046722429339</v>
      </c>
      <c r="Q93" s="87">
        <f>Variety!Q759</f>
        <v>-3.0221012673794154E-2</v>
      </c>
    </row>
    <row r="94" spans="2:17">
      <c r="B94" s="492"/>
      <c r="C94" s="120" t="s">
        <v>184</v>
      </c>
      <c r="D94" s="124">
        <f>Variety!D760</f>
        <v>100665.44860578325</v>
      </c>
      <c r="E94" s="88">
        <f>Variety!E760</f>
        <v>22831.144860317931</v>
      </c>
      <c r="F94" s="87">
        <f>Variety!F760</f>
        <v>0.29333010975444213</v>
      </c>
      <c r="G94" s="126">
        <f>Variety!G760</f>
        <v>5.3600210906022482E-2</v>
      </c>
      <c r="H94" s="90">
        <f>Variety!H760</f>
        <v>1.0159286858656941E-2</v>
      </c>
      <c r="I94" s="258">
        <f>Variety!I760</f>
        <v>6.2947653947708169</v>
      </c>
      <c r="J94" s="259">
        <f>Variety!J760</f>
        <v>-0.75467424019080109</v>
      </c>
      <c r="K94" s="87">
        <f>Variety!K760</f>
        <v>-0.10705450067945863</v>
      </c>
      <c r="L94" s="125">
        <f>Variety!L760</f>
        <v>633665.38233276457</v>
      </c>
      <c r="M94" s="89">
        <f>Variety!M760</f>
        <v>84977.156549839769</v>
      </c>
      <c r="N94" s="87">
        <f>Variety!N760</f>
        <v>0.1548733006409708</v>
      </c>
      <c r="O94" s="124">
        <f>Variety!O760</f>
        <v>105535.98969584698</v>
      </c>
      <c r="P94" s="88">
        <f>Variety!P760</f>
        <v>5328.1201145651285</v>
      </c>
      <c r="Q94" s="87">
        <f>Variety!Q760</f>
        <v>5.3170675485155562E-2</v>
      </c>
    </row>
    <row r="95" spans="2:17">
      <c r="B95" s="492"/>
      <c r="C95" s="120" t="s">
        <v>170</v>
      </c>
      <c r="D95" s="124">
        <f>Variety!D761</f>
        <v>1334178.1494594067</v>
      </c>
      <c r="E95" s="88">
        <f>Variety!E761</f>
        <v>220243.43727291888</v>
      </c>
      <c r="F95" s="87">
        <f>Variety!F761</f>
        <v>0.1977166478999598</v>
      </c>
      <c r="G95" s="126">
        <f>Variety!G761</f>
        <v>0.71039498842627313</v>
      </c>
      <c r="H95" s="90">
        <f>Variety!H761</f>
        <v>8.8685139462197693E-2</v>
      </c>
      <c r="I95" s="258">
        <f>Variety!I761</f>
        <v>6.6091582565447418</v>
      </c>
      <c r="J95" s="259">
        <f>Variety!J761</f>
        <v>-0.20441321893835251</v>
      </c>
      <c r="K95" s="87">
        <f>Variety!K761</f>
        <v>-3.0000891555020968E-2</v>
      </c>
      <c r="L95" s="125">
        <f>Variety!L761</f>
        <v>8817794.5322012231</v>
      </c>
      <c r="M95" s="89">
        <f>Variety!M761</f>
        <v>1227920.7516968995</v>
      </c>
      <c r="N95" s="87">
        <f>Variety!N761</f>
        <v>0.16178408063267002</v>
      </c>
      <c r="O95" s="124">
        <f>Variety!O761</f>
        <v>1948680.6753830006</v>
      </c>
      <c r="P95" s="88">
        <f>Variety!P761</f>
        <v>460542.03163835965</v>
      </c>
      <c r="Q95" s="87">
        <f>Variety!Q761</f>
        <v>0.3094752183032396</v>
      </c>
    </row>
    <row r="96" spans="2:17">
      <c r="B96" s="492"/>
      <c r="C96" s="120" t="s">
        <v>174</v>
      </c>
      <c r="D96" s="124">
        <f>Variety!D762</f>
        <v>417372.70497266517</v>
      </c>
      <c r="E96" s="88">
        <f>Variety!E762</f>
        <v>-11304.465620197589</v>
      </c>
      <c r="F96" s="87">
        <f>Variety!F762</f>
        <v>-2.6370579997445288E-2</v>
      </c>
      <c r="G96" s="126">
        <f>Variety!G762</f>
        <v>0.22223379841637855</v>
      </c>
      <c r="H96" s="90">
        <f>Variety!H762</f>
        <v>-1.701973778100857E-2</v>
      </c>
      <c r="I96" s="258">
        <f>Variety!I762</f>
        <v>10.361214877888303</v>
      </c>
      <c r="J96" s="259">
        <f>Variety!J762</f>
        <v>0.15022249491174655</v>
      </c>
      <c r="K96" s="87">
        <f>Variety!K762</f>
        <v>1.4711840855174151E-2</v>
      </c>
      <c r="L96" s="125">
        <f>Variety!L762</f>
        <v>4324488.2803872637</v>
      </c>
      <c r="M96" s="89">
        <f>Variety!M762</f>
        <v>-52731.043292399496</v>
      </c>
      <c r="N96" s="87">
        <f>Variety!N762</f>
        <v>-1.2046698918452114E-2</v>
      </c>
      <c r="O96" s="124">
        <f>Variety!O762</f>
        <v>625441.00012373924</v>
      </c>
      <c r="P96" s="88">
        <f>Variety!P762</f>
        <v>-7128.087743997341</v>
      </c>
      <c r="Q96" s="87">
        <f>Variety!Q762</f>
        <v>-1.1268473089674194E-2</v>
      </c>
    </row>
    <row r="97" spans="2:17">
      <c r="B97" s="492"/>
      <c r="C97" s="120" t="s">
        <v>182</v>
      </c>
      <c r="D97" s="124">
        <f>Variety!D763</f>
        <v>181134.33320172509</v>
      </c>
      <c r="E97" s="88">
        <f>Variety!E763</f>
        <v>19080.830007839773</v>
      </c>
      <c r="F97" s="87">
        <f>Variety!F763</f>
        <v>0.11774401436426177</v>
      </c>
      <c r="G97" s="126">
        <f>Variety!G763</f>
        <v>9.6446582182880589E-2</v>
      </c>
      <c r="H97" s="90">
        <f>Variety!H763</f>
        <v>6.0011926169050434E-3</v>
      </c>
      <c r="I97" s="258">
        <f>Variety!I763</f>
        <v>13.114852237923449</v>
      </c>
      <c r="J97" s="259">
        <f>Variety!J763</f>
        <v>-8.5717765467620666E-2</v>
      </c>
      <c r="K97" s="87">
        <f>Variety!K763</f>
        <v>-6.4934897088232395E-3</v>
      </c>
      <c r="L97" s="125">
        <f>Variety!L763</f>
        <v>2375550.015155416</v>
      </c>
      <c r="M97" s="89">
        <f>Variety!M763</f>
        <v>236351.40194977447</v>
      </c>
      <c r="N97" s="87">
        <f>Variety!N763</f>
        <v>0.11048595510988861</v>
      </c>
      <c r="O97" s="124">
        <f>Variety!O763</f>
        <v>259956.75245794666</v>
      </c>
      <c r="P97" s="88">
        <f>Variety!P763</f>
        <v>34040.781244352926</v>
      </c>
      <c r="Q97" s="87">
        <f>Variety!Q763</f>
        <v>0.15067894961781542</v>
      </c>
    </row>
    <row r="98" spans="2:17">
      <c r="B98" s="492"/>
      <c r="C98" s="120" t="s">
        <v>172</v>
      </c>
      <c r="D98" s="124">
        <f>Variety!D764</f>
        <v>1121377.0726014192</v>
      </c>
      <c r="E98" s="88">
        <f>Variety!E764</f>
        <v>-33730.962296983227</v>
      </c>
      <c r="F98" s="87">
        <f>Variety!F764</f>
        <v>-2.9201564942754499E-2</v>
      </c>
      <c r="G98" s="126">
        <f>Variety!G764</f>
        <v>0.59708716773315063</v>
      </c>
      <c r="H98" s="90">
        <f>Variety!H764</f>
        <v>-4.7602358553600843E-2</v>
      </c>
      <c r="I98" s="258">
        <f>Variety!I764</f>
        <v>4.9398089412879553</v>
      </c>
      <c r="J98" s="259">
        <f>Variety!J764</f>
        <v>-6.7579694558261849E-4</v>
      </c>
      <c r="K98" s="87">
        <f>Variety!K764</f>
        <v>-1.3678757882860064E-4</v>
      </c>
      <c r="L98" s="125">
        <f>Variety!L764</f>
        <v>5539388.4897918031</v>
      </c>
      <c r="M98" s="89">
        <f>Variety!M764</f>
        <v>-167405.12763468735</v>
      </c>
      <c r="N98" s="87">
        <f>Variety!N764</f>
        <v>-2.9334358110216643E-2</v>
      </c>
      <c r="O98" s="124">
        <f>Variety!O764</f>
        <v>943775.46651644725</v>
      </c>
      <c r="P98" s="88">
        <f>Variety!P764</f>
        <v>-53399.180982663296</v>
      </c>
      <c r="Q98" s="87">
        <f>Variety!Q764</f>
        <v>-5.3550479965156682E-2</v>
      </c>
    </row>
    <row r="99" spans="2:17">
      <c r="B99" s="492"/>
      <c r="C99" s="120" t="s">
        <v>162</v>
      </c>
      <c r="D99" s="124">
        <f>Variety!D765</f>
        <v>1769856.4385306737</v>
      </c>
      <c r="E99" s="88">
        <f>Variety!E765</f>
        <v>72687.972005932126</v>
      </c>
      <c r="F99" s="87">
        <f>Variety!F765</f>
        <v>4.2828966858413212E-2</v>
      </c>
      <c r="G99" s="126">
        <f>Variety!G765</f>
        <v>0.94237575744708824</v>
      </c>
      <c r="H99" s="90">
        <f>Variety!H765</f>
        <v>-4.8488325098882123E-3</v>
      </c>
      <c r="I99" s="258">
        <f>Variety!I765</f>
        <v>5.2457356591888402</v>
      </c>
      <c r="J99" s="259">
        <f>Variety!J765</f>
        <v>-0.21376733497293987</v>
      </c>
      <c r="K99" s="87">
        <f>Variety!K765</f>
        <v>-3.9155090710919271E-2</v>
      </c>
      <c r="L99" s="125">
        <f>Variety!L765</f>
        <v>9284199.0312453173</v>
      </c>
      <c r="M99" s="89">
        <f>Variety!M765</f>
        <v>18502.706656534225</v>
      </c>
      <c r="N99" s="87">
        <f>Variety!N765</f>
        <v>1.996904065097923E-3</v>
      </c>
      <c r="O99" s="124">
        <f>Variety!O765</f>
        <v>2471108.513534667</v>
      </c>
      <c r="P99" s="88">
        <f>Variety!P765</f>
        <v>66138.265989737585</v>
      </c>
      <c r="Q99" s="87">
        <f>Variety!Q765</f>
        <v>2.7500658711788074E-2</v>
      </c>
    </row>
    <row r="100" spans="2:17">
      <c r="B100" s="492"/>
      <c r="C100" s="120" t="s">
        <v>188</v>
      </c>
      <c r="D100" s="124">
        <f>Variety!D766</f>
        <v>391510.2909581518</v>
      </c>
      <c r="E100" s="88">
        <f>Variety!E766</f>
        <v>-236091.31384500931</v>
      </c>
      <c r="F100" s="87">
        <f>Variety!F766</f>
        <v>-0.37618022649743893</v>
      </c>
      <c r="G100" s="126">
        <f>Variety!G766</f>
        <v>0.20846312670214007</v>
      </c>
      <c r="H100" s="90">
        <f>Variety!H766</f>
        <v>-0.14181422318482723</v>
      </c>
      <c r="I100" s="258">
        <f>Variety!I766</f>
        <v>6.2226273962176704</v>
      </c>
      <c r="J100" s="259">
        <f>Variety!J766</f>
        <v>0.76478721216626067</v>
      </c>
      <c r="K100" s="87">
        <f>Variety!K766</f>
        <v>0.140126347854794</v>
      </c>
      <c r="L100" s="125">
        <f>Variety!L766</f>
        <v>2436222.6624173466</v>
      </c>
      <c r="M100" s="89">
        <f>Variety!M766</f>
        <v>-989126.59585249843</v>
      </c>
      <c r="N100" s="87">
        <f>Variety!N766</f>
        <v>-0.28876663991692031</v>
      </c>
      <c r="O100" s="124">
        <f>Variety!O766</f>
        <v>200709.82385460468</v>
      </c>
      <c r="P100" s="88">
        <f>Variety!P766</f>
        <v>-104671.71329736052</v>
      </c>
      <c r="Q100" s="87">
        <f>Variety!Q766</f>
        <v>-0.34275717606750195</v>
      </c>
    </row>
    <row r="101" spans="2:17">
      <c r="B101" s="492"/>
      <c r="C101" s="120" t="s">
        <v>179</v>
      </c>
      <c r="D101" s="124">
        <f>Variety!D767</f>
        <v>60129.329951167107</v>
      </c>
      <c r="E101" s="88">
        <f>Variety!E767</f>
        <v>9820.5916557907476</v>
      </c>
      <c r="F101" s="87">
        <f>Variety!F767</f>
        <v>0.19520647880555797</v>
      </c>
      <c r="G101" s="126">
        <f>Variety!G767</f>
        <v>3.2016395015948031E-2</v>
      </c>
      <c r="H101" s="90">
        <f>Variety!H767</f>
        <v>3.9380545665345483E-3</v>
      </c>
      <c r="I101" s="258">
        <f>Variety!I767</f>
        <v>7.5157275863365776</v>
      </c>
      <c r="J101" s="259">
        <f>Variety!J767</f>
        <v>-8.8536671294903613E-2</v>
      </c>
      <c r="K101" s="87">
        <f>Variety!K767</f>
        <v>-1.1643029265592665E-2</v>
      </c>
      <c r="L101" s="125">
        <f>Variety!L767</f>
        <v>451915.66386192082</v>
      </c>
      <c r="M101" s="89">
        <f>Variety!M767</f>
        <v>69354.723395854235</v>
      </c>
      <c r="N101" s="87">
        <f>Variety!N767</f>
        <v>0.18129065479439882</v>
      </c>
      <c r="O101" s="124">
        <f>Variety!O767</f>
        <v>102898.66675519943</v>
      </c>
      <c r="P101" s="88">
        <f>Variety!P767</f>
        <v>13932.19878721243</v>
      </c>
      <c r="Q101" s="87">
        <f>Variety!Q767</f>
        <v>0.15660056092398411</v>
      </c>
    </row>
    <row r="102" spans="2:17">
      <c r="B102" s="492"/>
      <c r="C102" s="120" t="s">
        <v>158</v>
      </c>
      <c r="D102" s="124">
        <f>Variety!D768</f>
        <v>6605064.4592016991</v>
      </c>
      <c r="E102" s="88">
        <f>Variety!E768</f>
        <v>378832.7180545982</v>
      </c>
      <c r="F102" s="87">
        <f>Variety!F768</f>
        <v>6.0844622205598033E-2</v>
      </c>
      <c r="G102" s="126">
        <f>Variety!G768</f>
        <v>3.516925151225573</v>
      </c>
      <c r="H102" s="90">
        <f>Variety!H768</f>
        <v>4.1937296860322881E-2</v>
      </c>
      <c r="I102" s="258">
        <f>Variety!I768</f>
        <v>4.2866039228608654</v>
      </c>
      <c r="J102" s="259">
        <f>Variety!J768</f>
        <v>-0.27768691026142633</v>
      </c>
      <c r="K102" s="87">
        <f>Variety!K768</f>
        <v>-6.0839004439922864E-2</v>
      </c>
      <c r="L102" s="125">
        <f>Variety!L768</f>
        <v>28313295.221562885</v>
      </c>
      <c r="M102" s="89">
        <f>Variety!M768</f>
        <v>-105037.23944987357</v>
      </c>
      <c r="N102" s="87">
        <f>Variety!N768</f>
        <v>-3.6961084748366093E-3</v>
      </c>
      <c r="O102" s="124">
        <f>Variety!O768</f>
        <v>8743875.519941438</v>
      </c>
      <c r="P102" s="88">
        <f>Variety!P768</f>
        <v>446655.94909844361</v>
      </c>
      <c r="Q102" s="87">
        <f>Variety!Q768</f>
        <v>5.3832003032440366E-2</v>
      </c>
    </row>
    <row r="103" spans="2:17">
      <c r="B103" s="492"/>
      <c r="C103" s="120" t="s">
        <v>156</v>
      </c>
      <c r="D103" s="124">
        <f>Variety!D769</f>
        <v>19933685.940244183</v>
      </c>
      <c r="E103" s="88">
        <f>Variety!E769</f>
        <v>1666805.2114772387</v>
      </c>
      <c r="F103" s="87">
        <f>Variety!F769</f>
        <v>9.124739117896194E-2</v>
      </c>
      <c r="G103" s="126">
        <f>Variety!G769</f>
        <v>10.613867869557387</v>
      </c>
      <c r="H103" s="90">
        <f>Variety!H769</f>
        <v>0.41874643678062462</v>
      </c>
      <c r="I103" s="258">
        <f>Variety!I769</f>
        <v>3.6199273038131903</v>
      </c>
      <c r="J103" s="259">
        <f>Variety!J769</f>
        <v>-6.7050298172797174E-2</v>
      </c>
      <c r="K103" s="87">
        <f>Variety!K769</f>
        <v>-1.818570802726889E-2</v>
      </c>
      <c r="L103" s="125">
        <f>Variety!L769</f>
        <v>72158494.000727028</v>
      </c>
      <c r="M103" s="89">
        <f>Variety!M769</f>
        <v>4808913.8956138343</v>
      </c>
      <c r="N103" s="87">
        <f>Variety!N769</f>
        <v>7.1402284737462532E-2</v>
      </c>
      <c r="O103" s="124">
        <f>Variety!O769</f>
        <v>14469822.219489638</v>
      </c>
      <c r="P103" s="88">
        <f>Variety!P769</f>
        <v>1285262.1231461093</v>
      </c>
      <c r="Q103" s="87">
        <f>Variety!Q769</f>
        <v>9.7482366780105981E-2</v>
      </c>
    </row>
    <row r="104" spans="2:17">
      <c r="B104" s="492"/>
      <c r="C104" s="120" t="s">
        <v>166</v>
      </c>
      <c r="D104" s="124">
        <f>Variety!D770</f>
        <v>1432798.6976412782</v>
      </c>
      <c r="E104" s="88">
        <f>Variety!E770</f>
        <v>91878.827311215922</v>
      </c>
      <c r="F104" s="87">
        <f>Variety!F770</f>
        <v>6.8519252599784586E-2</v>
      </c>
      <c r="G104" s="126">
        <f>Variety!G770</f>
        <v>0.76290637396548366</v>
      </c>
      <c r="H104" s="90">
        <f>Variety!H770</f>
        <v>1.4511444769432225E-2</v>
      </c>
      <c r="I104" s="258">
        <f>Variety!I770</f>
        <v>4.6248425052684548</v>
      </c>
      <c r="J104" s="259">
        <f>Variety!J770</f>
        <v>-0.35841915821891845</v>
      </c>
      <c r="K104" s="87">
        <f>Variety!K770</f>
        <v>-7.1924611313324158E-2</v>
      </c>
      <c r="L104" s="125">
        <f>Variety!L770</f>
        <v>6626468.3183446676</v>
      </c>
      <c r="M104" s="89">
        <f>Variety!M770</f>
        <v>-55686.265279591084</v>
      </c>
      <c r="N104" s="87">
        <f>Variety!N770</f>
        <v>-8.3335793242586189E-3</v>
      </c>
      <c r="O104" s="124">
        <f>Variety!O770</f>
        <v>1882976.2494881423</v>
      </c>
      <c r="P104" s="88">
        <f>Variety!P770</f>
        <v>171212.96820581704</v>
      </c>
      <c r="Q104" s="87">
        <f>Variety!Q770</f>
        <v>0.10002140487413486</v>
      </c>
    </row>
    <row r="105" spans="2:17">
      <c r="B105" s="492"/>
      <c r="C105" s="120" t="s">
        <v>186</v>
      </c>
      <c r="D105" s="124">
        <f>Variety!D771</f>
        <v>266571.26933044201</v>
      </c>
      <c r="E105" s="88">
        <f>Variety!E771</f>
        <v>11220.372031882493</v>
      </c>
      <c r="F105" s="87">
        <f>Variety!F771</f>
        <v>4.3940993161122481E-2</v>
      </c>
      <c r="G105" s="126">
        <f>Variety!G771</f>
        <v>0.14193823655971818</v>
      </c>
      <c r="H105" s="90">
        <f>Variety!H771</f>
        <v>-5.7834547651064439E-4</v>
      </c>
      <c r="I105" s="258">
        <f>Variety!I771</f>
        <v>3.8588511977550941</v>
      </c>
      <c r="J105" s="259">
        <f>Variety!J771</f>
        <v>-0.13133991744332185</v>
      </c>
      <c r="K105" s="87">
        <f>Variety!K771</f>
        <v>-3.2915695928211412E-2</v>
      </c>
      <c r="L105" s="125">
        <f>Variety!L771</f>
        <v>1028658.8619428719</v>
      </c>
      <c r="M105" s="89">
        <f>Variety!M771</f>
        <v>9759.9802842165809</v>
      </c>
      <c r="N105" s="87">
        <f>Variety!N771</f>
        <v>9.5789488632359726E-3</v>
      </c>
      <c r="O105" s="124">
        <f>Variety!O771</f>
        <v>181455.68200600136</v>
      </c>
      <c r="P105" s="88">
        <f>Variety!P771</f>
        <v>-7469.5800639389781</v>
      </c>
      <c r="Q105" s="87">
        <f>Variety!Q771</f>
        <v>-3.9537222190930359E-2</v>
      </c>
    </row>
    <row r="106" spans="2:17">
      <c r="B106" s="492"/>
      <c r="C106" s="120" t="s">
        <v>181</v>
      </c>
      <c r="D106" s="124">
        <f>Variety!D772</f>
        <v>1123577.4419020112</v>
      </c>
      <c r="E106" s="88">
        <f>Variety!E772</f>
        <v>449982.65684093512</v>
      </c>
      <c r="F106" s="87">
        <f>Variety!F772</f>
        <v>0.66803168139155711</v>
      </c>
      <c r="G106" s="126">
        <f>Variety!G772</f>
        <v>0.59825877388219517</v>
      </c>
      <c r="H106" s="90">
        <f>Variety!H772</f>
        <v>0.22231168515083982</v>
      </c>
      <c r="I106" s="258">
        <f>Variety!I772</f>
        <v>3.4265628214267365</v>
      </c>
      <c r="J106" s="259">
        <f>Variety!J772</f>
        <v>-0.94055312634970223</v>
      </c>
      <c r="K106" s="87">
        <f>Variety!K772</f>
        <v>-0.21537168639376161</v>
      </c>
      <c r="L106" s="125">
        <f>Variety!L772</f>
        <v>3850008.6894151904</v>
      </c>
      <c r="M106" s="89">
        <f>Variety!M772</f>
        <v>908342.16123592248</v>
      </c>
      <c r="N106" s="87">
        <f>Variety!N772</f>
        <v>0.30878488521203556</v>
      </c>
      <c r="O106" s="124">
        <f>Variety!O772</f>
        <v>597589.58738660801</v>
      </c>
      <c r="P106" s="88">
        <f>Variety!P772</f>
        <v>192461.31547021843</v>
      </c>
      <c r="Q106" s="87">
        <f>Variety!Q772</f>
        <v>0.47506266240026473</v>
      </c>
    </row>
    <row r="107" spans="2:17">
      <c r="B107" s="492"/>
      <c r="C107" s="120" t="s">
        <v>159</v>
      </c>
      <c r="D107" s="124">
        <f>Variety!D773</f>
        <v>6025876.2094104113</v>
      </c>
      <c r="E107" s="88">
        <f>Variety!E773</f>
        <v>228643.55443906225</v>
      </c>
      <c r="F107" s="87">
        <f>Variety!F773</f>
        <v>3.9440120493179041E-2</v>
      </c>
      <c r="G107" s="126">
        <f>Variety!G773</f>
        <v>3.2085312308380813</v>
      </c>
      <c r="H107" s="90">
        <f>Variety!H773</f>
        <v>-2.7023419629128131E-2</v>
      </c>
      <c r="I107" s="258">
        <f>Variety!I773</f>
        <v>7.8962476947615201</v>
      </c>
      <c r="J107" s="259">
        <f>Variety!J773</f>
        <v>9.690667570795064E-2</v>
      </c>
      <c r="K107" s="87">
        <f>Variety!K773</f>
        <v>1.2424982504446257E-2</v>
      </c>
      <c r="L107" s="125">
        <f>Variety!L773</f>
        <v>47581811.127475247</v>
      </c>
      <c r="M107" s="89">
        <f>Variety!M773</f>
        <v>2367216.6845603734</v>
      </c>
      <c r="N107" s="87">
        <f>Variety!N773</f>
        <v>5.235514580472625E-2</v>
      </c>
      <c r="O107" s="124">
        <f>Variety!O773</f>
        <v>9649549.5022392757</v>
      </c>
      <c r="P107" s="88">
        <f>Variety!P773</f>
        <v>562947.08480386063</v>
      </c>
      <c r="Q107" s="87">
        <f>Variety!Q773</f>
        <v>6.1953528826536437E-2</v>
      </c>
    </row>
    <row r="108" spans="2:17">
      <c r="B108" s="492"/>
      <c r="C108" s="120" t="s">
        <v>161</v>
      </c>
      <c r="D108" s="124">
        <f>Variety!D774</f>
        <v>5120885.8890225347</v>
      </c>
      <c r="E108" s="88">
        <f>Variety!E774</f>
        <v>65436.982151819393</v>
      </c>
      <c r="F108" s="87">
        <f>Variety!F774</f>
        <v>1.2943851942185761E-2</v>
      </c>
      <c r="G108" s="126">
        <f>Variety!G774</f>
        <v>2.7266611084422596</v>
      </c>
      <c r="H108" s="90">
        <f>Variety!H774</f>
        <v>-9.4888792060354277E-2</v>
      </c>
      <c r="I108" s="258">
        <f>Variety!I774</f>
        <v>3.5749716290456406</v>
      </c>
      <c r="J108" s="259">
        <f>Variety!J774</f>
        <v>-3.951944231498361E-2</v>
      </c>
      <c r="K108" s="87">
        <f>Variety!K774</f>
        <v>-1.0933611823837504E-2</v>
      </c>
      <c r="L108" s="125">
        <f>Variety!L774</f>
        <v>18307021.768835723</v>
      </c>
      <c r="M108" s="89">
        <f>Variety!M774</f>
        <v>34146.833231694996</v>
      </c>
      <c r="N108" s="87">
        <f>Variety!N774</f>
        <v>1.8687170657071123E-3</v>
      </c>
      <c r="O108" s="124">
        <f>Variety!O774</f>
        <v>3078707.515295038</v>
      </c>
      <c r="P108" s="88">
        <f>Variety!P774</f>
        <v>170485.3605060596</v>
      </c>
      <c r="Q108" s="87">
        <f>Variety!Q774</f>
        <v>5.8621849168338409E-2</v>
      </c>
    </row>
    <row r="109" spans="2:17">
      <c r="B109" s="492"/>
      <c r="C109" s="120" t="s">
        <v>177</v>
      </c>
      <c r="D109" s="124">
        <f>Variety!D775</f>
        <v>304213.26206897746</v>
      </c>
      <c r="E109" s="88">
        <f>Variety!E775</f>
        <v>31107.978631861333</v>
      </c>
      <c r="F109" s="87">
        <f>Variety!F775</f>
        <v>0.11390471191314064</v>
      </c>
      <c r="G109" s="126">
        <f>Variety!G775</f>
        <v>0.16198104943794495</v>
      </c>
      <c r="H109" s="90">
        <f>Variety!H775</f>
        <v>9.555379729076996E-3</v>
      </c>
      <c r="I109" s="258">
        <f>Variety!I775</f>
        <v>10.916402529895857</v>
      </c>
      <c r="J109" s="259">
        <f>Variety!J775</f>
        <v>-0.3072928095227887</v>
      </c>
      <c r="K109" s="87">
        <f>Variety!K775</f>
        <v>-2.7378933606968841E-2</v>
      </c>
      <c r="L109" s="125">
        <f>Variety!L775</f>
        <v>3320914.4236776568</v>
      </c>
      <c r="M109" s="89">
        <f>Variety!M775</f>
        <v>255663.92679388821</v>
      </c>
      <c r="N109" s="87">
        <f>Variety!N775</f>
        <v>8.3407188761180959E-2</v>
      </c>
      <c r="O109" s="124">
        <f>Variety!O775</f>
        <v>213913.49135393591</v>
      </c>
      <c r="P109" s="88">
        <f>Variety!P775</f>
        <v>22817.93056331866</v>
      </c>
      <c r="Q109" s="87">
        <f>Variety!Q775</f>
        <v>0.11940586410754035</v>
      </c>
    </row>
    <row r="110" spans="2:17">
      <c r="B110" s="492"/>
      <c r="C110" s="120" t="s">
        <v>164</v>
      </c>
      <c r="D110" s="124">
        <f>Variety!D776</f>
        <v>2633315.3708356163</v>
      </c>
      <c r="E110" s="88">
        <f>Variety!E776</f>
        <v>197176.81390569359</v>
      </c>
      <c r="F110" s="87">
        <f>Variety!F776</f>
        <v>8.093825917446186E-2</v>
      </c>
      <c r="G110" s="126">
        <f>Variety!G776</f>
        <v>1.4021321239187421</v>
      </c>
      <c r="H110" s="90">
        <f>Variety!H776</f>
        <v>4.247314416436776E-2</v>
      </c>
      <c r="I110" s="258">
        <f>Variety!I776</f>
        <v>4.9934152561137051</v>
      </c>
      <c r="J110" s="259">
        <f>Variety!J776</f>
        <v>-0.2273126638676759</v>
      </c>
      <c r="K110" s="87">
        <f>Variety!K776</f>
        <v>-4.3540415695228679E-2</v>
      </c>
      <c r="L110" s="125">
        <f>Variety!L776</f>
        <v>13149237.146889284</v>
      </c>
      <c r="M110" s="89">
        <f>Variety!M776</f>
        <v>430820.56578208506</v>
      </c>
      <c r="N110" s="87">
        <f>Variety!N776</f>
        <v>3.3873758029128814E-2</v>
      </c>
      <c r="O110" s="124">
        <f>Variety!O776</f>
        <v>3929597.5103157256</v>
      </c>
      <c r="P110" s="88">
        <f>Variety!P776</f>
        <v>380500.19962317124</v>
      </c>
      <c r="Q110" s="87">
        <f>Variety!Q776</f>
        <v>0.10721041614633052</v>
      </c>
    </row>
    <row r="111" spans="2:17">
      <c r="B111" s="492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492"/>
      <c r="C112" s="120" t="s">
        <v>180</v>
      </c>
      <c r="D112" s="124">
        <f>Variety!D778</f>
        <v>324536.21592757083</v>
      </c>
      <c r="E112" s="88">
        <f>Variety!E778</f>
        <v>-17460.806541462487</v>
      </c>
      <c r="F112" s="87">
        <f>Variety!F778</f>
        <v>-5.1055434387717528E-2</v>
      </c>
      <c r="G112" s="126">
        <f>Variety!G778</f>
        <v>0.17280218646302134</v>
      </c>
      <c r="H112" s="90">
        <f>Variety!H778</f>
        <v>-1.8073378199147311E-2</v>
      </c>
      <c r="I112" s="258">
        <f>Variety!I778</f>
        <v>4.4114676557751817</v>
      </c>
      <c r="J112" s="259">
        <f>Variety!J778</f>
        <v>0.54811748298437735</v>
      </c>
      <c r="K112" s="87">
        <f>Variety!K778</f>
        <v>0.14187621066418335</v>
      </c>
      <c r="L112" s="125">
        <f>Variety!L778</f>
        <v>1431681.019692149</v>
      </c>
      <c r="M112" s="89">
        <f>Variety!M778</f>
        <v>110426.76384246862</v>
      </c>
      <c r="N112" s="87">
        <f>Variety!N778</f>
        <v>8.3577224711722645E-2</v>
      </c>
      <c r="O112" s="124">
        <f>Variety!O778</f>
        <v>254649.55319452297</v>
      </c>
      <c r="P112" s="88">
        <f>Variety!P778</f>
        <v>-31085.222397148609</v>
      </c>
      <c r="Q112" s="87">
        <f>Variety!Q778</f>
        <v>-0.10879047652768332</v>
      </c>
    </row>
    <row r="113" spans="2:17">
      <c r="B113" s="492"/>
      <c r="C113" s="120" t="s">
        <v>185</v>
      </c>
      <c r="D113" s="124">
        <f>Variety!D779</f>
        <v>316096.72896045458</v>
      </c>
      <c r="E113" s="88">
        <f>Variety!E779</f>
        <v>30125.016755134042</v>
      </c>
      <c r="F113" s="87">
        <f>Variety!F779</f>
        <v>0.10534264568624548</v>
      </c>
      <c r="G113" s="126">
        <f>Variety!G779</f>
        <v>0.1683085067780726</v>
      </c>
      <c r="H113" s="90">
        <f>Variety!H779</f>
        <v>8.701818829377872E-3</v>
      </c>
      <c r="I113" s="258">
        <f>Variety!I779</f>
        <v>5.2736173632864274</v>
      </c>
      <c r="J113" s="259">
        <f>Variety!J779</f>
        <v>-3.1847858089491865E-2</v>
      </c>
      <c r="K113" s="87">
        <f>Variety!K779</f>
        <v>-6.0028398567529284E-3</v>
      </c>
      <c r="L113" s="125">
        <f>Variety!L779</f>
        <v>1666973.1983238971</v>
      </c>
      <c r="M113" s="89">
        <f>Variety!M779</f>
        <v>149760.22492124559</v>
      </c>
      <c r="N113" s="87">
        <f>Variety!N779</f>
        <v>9.8707450797351506E-2</v>
      </c>
      <c r="O113" s="124">
        <f>Variety!O779</f>
        <v>242225.20076656342</v>
      </c>
      <c r="P113" s="88">
        <f>Variety!P779</f>
        <v>29940.022207140864</v>
      </c>
      <c r="Q113" s="87">
        <f>Variety!Q779</f>
        <v>0.14103679969706456</v>
      </c>
    </row>
    <row r="114" spans="2:17">
      <c r="B114" s="492"/>
      <c r="C114" s="120" t="s">
        <v>163</v>
      </c>
      <c r="D114" s="124">
        <f>Variety!D780</f>
        <v>4181784.152485779</v>
      </c>
      <c r="E114" s="88">
        <f>Variety!E780</f>
        <v>252014.18810867099</v>
      </c>
      <c r="F114" s="87">
        <f>Variety!F780</f>
        <v>6.4129501317672352E-2</v>
      </c>
      <c r="G114" s="126">
        <f>Variety!G780</f>
        <v>2.2266280599858477</v>
      </c>
      <c r="H114" s="90">
        <f>Variety!H780</f>
        <v>3.3342704670130896E-2</v>
      </c>
      <c r="I114" s="258">
        <f>Variety!I780</f>
        <v>4.6775478024276032</v>
      </c>
      <c r="J114" s="259">
        <f>Variety!J780</f>
        <v>0.14163506361332701</v>
      </c>
      <c r="K114" s="87">
        <f>Variety!K780</f>
        <v>3.1225261985606791E-2</v>
      </c>
      <c r="L114" s="125">
        <f>Variety!L780</f>
        <v>19560495.272686433</v>
      </c>
      <c r="M114" s="89">
        <f>Variety!M780</f>
        <v>1735401.6306585856</v>
      </c>
      <c r="N114" s="87">
        <f>Variety!N780</f>
        <v>9.7357223782929866E-2</v>
      </c>
      <c r="O114" s="124">
        <f>Variety!O780</f>
        <v>3561770.5997366877</v>
      </c>
      <c r="P114" s="88">
        <f>Variety!P780</f>
        <v>208676.59561544191</v>
      </c>
      <c r="Q114" s="87">
        <f>Variety!Q780</f>
        <v>6.2234042755425323E-2</v>
      </c>
    </row>
    <row r="115" spans="2:17">
      <c r="B115" s="492"/>
      <c r="C115" s="120" t="s">
        <v>175</v>
      </c>
      <c r="D115" s="124">
        <f>Variety!D781</f>
        <v>1736056.2990933554</v>
      </c>
      <c r="E115" s="88">
        <f>Variety!E781</f>
        <v>442981.09928494971</v>
      </c>
      <c r="F115" s="87">
        <f>Variety!F781</f>
        <v>0.34257953392856499</v>
      </c>
      <c r="G115" s="126">
        <f>Variety!G781</f>
        <v>0.92437857343226293</v>
      </c>
      <c r="H115" s="90">
        <f>Variety!H781</f>
        <v>0.20268673783616675</v>
      </c>
      <c r="I115" s="258">
        <f>Variety!I781</f>
        <v>4.9683036615801539</v>
      </c>
      <c r="J115" s="259">
        <f>Variety!J781</f>
        <v>-0.15674754698159976</v>
      </c>
      <c r="K115" s="87">
        <f>Variety!K781</f>
        <v>-3.0584581617397716E-2</v>
      </c>
      <c r="L115" s="125">
        <f>Variety!L781</f>
        <v>8625254.8674948085</v>
      </c>
      <c r="M115" s="89">
        <f>Variety!M781</f>
        <v>1998178.2519555083</v>
      </c>
      <c r="N115" s="87">
        <f>Variety!N781</f>
        <v>0.30151730059527915</v>
      </c>
      <c r="O115" s="124">
        <f>Variety!O781</f>
        <v>1170923.9893459086</v>
      </c>
      <c r="P115" s="88">
        <f>Variety!P781</f>
        <v>243259.20440423512</v>
      </c>
      <c r="Q115" s="87">
        <f>Variety!Q781</f>
        <v>0.26222748599811291</v>
      </c>
    </row>
    <row r="116" spans="2:17">
      <c r="B116" s="492"/>
      <c r="C116" s="120" t="s">
        <v>207</v>
      </c>
      <c r="D116" s="124">
        <f>Variety!D782</f>
        <v>1657256.6082049543</v>
      </c>
      <c r="E116" s="88">
        <f>Variety!E782</f>
        <v>-12562.63297574874</v>
      </c>
      <c r="F116" s="87">
        <f>Variety!F782</f>
        <v>-7.5233490343936263E-3</v>
      </c>
      <c r="G116" s="126">
        <f>Variety!G782</f>
        <v>0.88242097914896445</v>
      </c>
      <c r="H116" s="90">
        <f>Variety!H782</f>
        <v>-4.9539446246202323E-2</v>
      </c>
      <c r="I116" s="258">
        <f>Variety!I782</f>
        <v>2.6474301218163721</v>
      </c>
      <c r="J116" s="259">
        <f>Variety!J782</f>
        <v>4.5859280817417414E-3</v>
      </c>
      <c r="K116" s="87">
        <f>Variety!K782</f>
        <v>1.7352245329533859E-3</v>
      </c>
      <c r="L116" s="125">
        <f>Variety!L782</f>
        <v>4387471.0641410295</v>
      </c>
      <c r="M116" s="89">
        <f>Variety!M782</f>
        <v>-25601.021999757737</v>
      </c>
      <c r="N116" s="87">
        <f>Variety!N782</f>
        <v>-5.8011792012547256E-3</v>
      </c>
      <c r="O116" s="124">
        <f>Variety!O782</f>
        <v>1175106.2028939724</v>
      </c>
      <c r="P116" s="88">
        <f>Variety!P782</f>
        <v>-14881.836984276772</v>
      </c>
      <c r="Q116" s="87">
        <f>Variety!Q782</f>
        <v>-1.2505871055476635E-2</v>
      </c>
    </row>
    <row r="117" spans="2:17">
      <c r="B117" s="492"/>
      <c r="C117" s="120" t="s">
        <v>208</v>
      </c>
      <c r="D117" s="124">
        <f>Variety!D783</f>
        <v>13815.836216911703</v>
      </c>
      <c r="E117" s="88">
        <f>Variety!E783</f>
        <v>-3247.4464399226999</v>
      </c>
      <c r="F117" s="87">
        <f>Variety!F783</f>
        <v>-0.19031780140042348</v>
      </c>
      <c r="G117" s="126">
        <f>Variety!G783</f>
        <v>7.3563645255238777E-3</v>
      </c>
      <c r="H117" s="90">
        <f>Variety!H783</f>
        <v>-2.1670040950563301E-3</v>
      </c>
      <c r="I117" s="258">
        <f>Variety!I783</f>
        <v>10.971406229731883</v>
      </c>
      <c r="J117" s="259">
        <f>Variety!J783</f>
        <v>3.684992516714968</v>
      </c>
      <c r="K117" s="87">
        <f>Variety!K783</f>
        <v>0.50573473616133846</v>
      </c>
      <c r="L117" s="125">
        <f>Variety!L783</f>
        <v>151579.15153918043</v>
      </c>
      <c r="M117" s="89">
        <f>Variety!M783</f>
        <v>27249.014799338533</v>
      </c>
      <c r="N117" s="87">
        <f>Variety!N783</f>
        <v>0.21916661168286578</v>
      </c>
      <c r="O117" s="124">
        <f>Variety!O783</f>
        <v>28031.98913669592</v>
      </c>
      <c r="P117" s="88">
        <f>Variety!P783</f>
        <v>-5451.3531143759028</v>
      </c>
      <c r="Q117" s="87">
        <f>Variety!Q783</f>
        <v>-0.16280791426075161</v>
      </c>
    </row>
    <row r="118" spans="2:17">
      <c r="B118" s="492"/>
      <c r="C118" s="120" t="s">
        <v>239</v>
      </c>
      <c r="D118" s="124">
        <f>Variety!D784</f>
        <v>247348.31556446536</v>
      </c>
      <c r="E118" s="88">
        <f>Variety!E784</f>
        <v>25823.187321062112</v>
      </c>
      <c r="F118" s="87">
        <f>Variety!F784</f>
        <v>0.11657001409198416</v>
      </c>
      <c r="G118" s="126">
        <f>Variety!G784</f>
        <v>0.1317028043397909</v>
      </c>
      <c r="H118" s="90">
        <f>Variety!H784</f>
        <v>8.0650789729053707E-3</v>
      </c>
      <c r="I118" s="258">
        <f>Variety!I784</f>
        <v>14.295857072533238</v>
      </c>
      <c r="J118" s="259">
        <f>Variety!J784</f>
        <v>1.2793845501510166</v>
      </c>
      <c r="K118" s="87">
        <f>Variety!K784</f>
        <v>9.8289651666461544E-2</v>
      </c>
      <c r="L118" s="125">
        <f>Variety!L784</f>
        <v>3536056.1664414452</v>
      </c>
      <c r="M118" s="89">
        <f>Variety!M784</f>
        <v>652580.42164398916</v>
      </c>
      <c r="N118" s="87">
        <f>Variety!N784</f>
        <v>0.22631729183830132</v>
      </c>
      <c r="O118" s="124">
        <f>Variety!O784</f>
        <v>288186.54794218898</v>
      </c>
      <c r="P118" s="88">
        <f>Variety!P784</f>
        <v>31011.812697242654</v>
      </c>
      <c r="Q118" s="87">
        <f>Variety!Q784</f>
        <v>0.12058654466079424</v>
      </c>
    </row>
    <row r="119" spans="2:17">
      <c r="B119" s="492"/>
      <c r="C119" s="120" t="s">
        <v>209</v>
      </c>
      <c r="D119" s="124">
        <f>Variety!D785</f>
        <v>10629418.973068248</v>
      </c>
      <c r="E119" s="88">
        <f>Variety!E785</f>
        <v>1204914.3514477909</v>
      </c>
      <c r="F119" s="87">
        <f>Variety!F785</f>
        <v>0.12784909125978197</v>
      </c>
      <c r="G119" s="126">
        <f>Variety!G785</f>
        <v>5.6597284038945155</v>
      </c>
      <c r="H119" s="90">
        <f>Variety!H785</f>
        <v>0.39971874554754017</v>
      </c>
      <c r="I119" s="258">
        <f>Variety!I785</f>
        <v>4.3449637252473412</v>
      </c>
      <c r="J119" s="259">
        <f>Variety!J785</f>
        <v>-0.27956925487691109</v>
      </c>
      <c r="K119" s="87">
        <f>Variety!K785</f>
        <v>-6.0453510890390409E-2</v>
      </c>
      <c r="L119" s="125">
        <f>Variety!L785</f>
        <v>46184439.858437382</v>
      </c>
      <c r="M119" s="89">
        <f>Variety!M785</f>
        <v>2600507.4144201353</v>
      </c>
      <c r="N119" s="87">
        <f>Variety!N785</f>
        <v>5.9666653938591677E-2</v>
      </c>
      <c r="O119" s="124">
        <f>Variety!O785</f>
        <v>10016750.736542521</v>
      </c>
      <c r="P119" s="88">
        <f>Variety!P785</f>
        <v>162055.56802083366</v>
      </c>
      <c r="Q119" s="87">
        <f>Variety!Q785</f>
        <v>1.6444503381340386E-2</v>
      </c>
    </row>
    <row r="120" spans="2:17" ht="15" thickBot="1">
      <c r="B120" s="493"/>
      <c r="C120" s="95" t="s">
        <v>210</v>
      </c>
      <c r="D120" s="121">
        <f>Variety!D786</f>
        <v>2435947.0224353205</v>
      </c>
      <c r="E120" s="84">
        <f>Variety!E786</f>
        <v>195150.18469346035</v>
      </c>
      <c r="F120" s="83">
        <f>Variety!F786</f>
        <v>8.708963767108889E-2</v>
      </c>
      <c r="G120" s="123">
        <f>Variety!G786</f>
        <v>1.2970415963648678</v>
      </c>
      <c r="H120" s="86">
        <f>Variety!H786</f>
        <v>4.6406843438305367E-2</v>
      </c>
      <c r="I120" s="260">
        <f>Variety!I786</f>
        <v>5.1648524028025404</v>
      </c>
      <c r="J120" s="261">
        <f>Variety!J786</f>
        <v>-0.52029739006582698</v>
      </c>
      <c r="K120" s="83">
        <f>Variety!K786</f>
        <v>-9.1518677435466086E-2</v>
      </c>
      <c r="L120" s="122">
        <f>Variety!L786</f>
        <v>12581306.831924759</v>
      </c>
      <c r="M120" s="85">
        <f>Variety!M786</f>
        <v>-157958.84602347016</v>
      </c>
      <c r="N120" s="83">
        <f>Variety!N786</f>
        <v>-1.2399368222369221E-2</v>
      </c>
      <c r="O120" s="121">
        <f>Variety!O786</f>
        <v>4106557.9591296855</v>
      </c>
      <c r="P120" s="84">
        <f>Variety!P786</f>
        <v>479394.92203460261</v>
      </c>
      <c r="Q120" s="83">
        <f>Variety!Q786</f>
        <v>0.13216801040698178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498" t="s">
        <v>212</v>
      </c>
      <c r="C122" s="498"/>
      <c r="D122" s="498"/>
      <c r="E122" s="498"/>
      <c r="F122" s="498"/>
      <c r="G122" s="498"/>
      <c r="H122" s="498"/>
      <c r="I122" s="498"/>
      <c r="J122" s="498"/>
      <c r="K122" s="498"/>
      <c r="L122" s="498"/>
      <c r="M122" s="498"/>
      <c r="N122" s="498"/>
      <c r="O122" s="498"/>
      <c r="P122" s="498"/>
      <c r="Q122" s="498"/>
    </row>
    <row r="123" spans="2:17" s="55" customFormat="1">
      <c r="B123" s="499" t="s">
        <v>17</v>
      </c>
      <c r="C123" s="499"/>
      <c r="D123" s="499"/>
      <c r="E123" s="499"/>
      <c r="F123" s="499"/>
      <c r="G123" s="499"/>
      <c r="H123" s="499"/>
      <c r="I123" s="499"/>
      <c r="J123" s="499"/>
      <c r="K123" s="499"/>
      <c r="L123" s="499"/>
      <c r="M123" s="499"/>
      <c r="N123" s="499"/>
      <c r="O123" s="499"/>
      <c r="P123" s="499"/>
      <c r="Q123" s="499"/>
    </row>
    <row r="124" spans="2:17" s="55" customFormat="1" ht="15" thickBot="1">
      <c r="B124" s="499" t="str">
        <f>'HOME PAGE'!H5</f>
        <v>LATEST 52 WEEKS ENDING 07-14-2024</v>
      </c>
      <c r="C124" s="499"/>
      <c r="D124" s="499"/>
      <c r="E124" s="499"/>
      <c r="F124" s="499"/>
      <c r="G124" s="499"/>
      <c r="H124" s="499"/>
      <c r="I124" s="499"/>
      <c r="J124" s="499"/>
      <c r="K124" s="499"/>
      <c r="L124" s="499"/>
      <c r="M124" s="499"/>
      <c r="N124" s="499"/>
      <c r="O124" s="499"/>
      <c r="P124" s="499"/>
      <c r="Q124" s="499"/>
    </row>
    <row r="125" spans="2:17" s="55" customFormat="1" ht="24" customHeight="1">
      <c r="B125" s="1"/>
      <c r="C125" s="68"/>
      <c r="D125" s="505" t="s">
        <v>70</v>
      </c>
      <c r="E125" s="506"/>
      <c r="F125" s="507"/>
      <c r="G125" s="508" t="s">
        <v>19</v>
      </c>
      <c r="H125" s="509"/>
      <c r="I125" s="505" t="s">
        <v>20</v>
      </c>
      <c r="J125" s="506"/>
      <c r="K125" s="507"/>
      <c r="L125" s="508" t="s">
        <v>21</v>
      </c>
      <c r="M125" s="506"/>
      <c r="N125" s="509"/>
      <c r="O125" s="505" t="s">
        <v>22</v>
      </c>
      <c r="P125" s="506"/>
      <c r="Q125" s="507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2459369241.0491152</v>
      </c>
      <c r="E127" s="425">
        <f>'Segment Data'!E99</f>
        <v>91223957.247498989</v>
      </c>
      <c r="F127" s="426">
        <f>'Segment Data'!F99</f>
        <v>3.8521267200741977E-2</v>
      </c>
      <c r="G127" s="427">
        <f>'Segment Data'!G99</f>
        <v>100.76504446222339</v>
      </c>
      <c r="H127" s="428">
        <f>'Segment Data'!H99</f>
        <v>-9.5749820415676368E-2</v>
      </c>
      <c r="I127" s="429">
        <f>'Segment Data'!I99</f>
        <v>4.6116159837604558</v>
      </c>
      <c r="J127" s="430">
        <f>'Segment Data'!J99</f>
        <v>-0.12137081434734398</v>
      </c>
      <c r="K127" s="426">
        <f>'Segment Data'!K99</f>
        <v>-2.5643598751610042E-2</v>
      </c>
      <c r="L127" s="431">
        <f>'Segment Data'!L99</f>
        <v>11341666501.990921</v>
      </c>
      <c r="M127" s="432">
        <f>'Segment Data'!M99</f>
        <v>133266137.75662231</v>
      </c>
      <c r="N127" s="426">
        <f>'Segment Data'!N99</f>
        <v>1.188984452963252E-2</v>
      </c>
      <c r="O127" s="424">
        <f>'Segment Data'!O99</f>
        <v>2493490282.7796173</v>
      </c>
      <c r="P127" s="425">
        <f>'Segment Data'!P99</f>
        <v>72452835.806064606</v>
      </c>
      <c r="Q127" s="426">
        <f>'Segment Data'!Q99</f>
        <v>2.9926359006398333E-2</v>
      </c>
    </row>
    <row r="128" spans="2:17" s="55" customFormat="1">
      <c r="B128" s="491" t="s">
        <v>66</v>
      </c>
      <c r="C128" s="421" t="s">
        <v>194</v>
      </c>
      <c r="D128" s="355">
        <f>'Segment Data'!D100</f>
        <v>2091481735.2011032</v>
      </c>
      <c r="E128" s="347">
        <f>'Segment Data'!E100</f>
        <v>84798184.990409851</v>
      </c>
      <c r="F128" s="114">
        <f>'Segment Data'!F100</f>
        <v>4.2257876176593163E-2</v>
      </c>
      <c r="G128" s="348">
        <f>'Segment Data'!G100</f>
        <v>85.691992288870992</v>
      </c>
      <c r="H128" s="115">
        <f>'Segment Data'!H100</f>
        <v>0.22608015393306857</v>
      </c>
      <c r="I128" s="349">
        <f>'Segment Data'!I100</f>
        <v>4.6793543038227075</v>
      </c>
      <c r="J128" s="350">
        <f>'Segment Data'!J100</f>
        <v>-0.13236281432870367</v>
      </c>
      <c r="K128" s="114">
        <f>'Segment Data'!K100</f>
        <v>-2.7508436401921205E-2</v>
      </c>
      <c r="L128" s="351">
        <f>'Segment Data'!L100</f>
        <v>9786784058.979866</v>
      </c>
      <c r="M128" s="352">
        <f>'Segment Data'!M100</f>
        <v>131190469.71822548</v>
      </c>
      <c r="N128" s="114">
        <f>'Segment Data'!N100</f>
        <v>1.3586991675387775E-2</v>
      </c>
      <c r="O128" s="353">
        <f>'Segment Data'!O100</f>
        <v>2179374539.8849006</v>
      </c>
      <c r="P128" s="354">
        <f>'Segment Data'!P100</f>
        <v>68331173.525618076</v>
      </c>
      <c r="Q128" s="114">
        <f>'Segment Data'!Q100</f>
        <v>3.2368436676628962E-2</v>
      </c>
    </row>
    <row r="129" spans="2:17" s="55" customFormat="1">
      <c r="B129" s="492"/>
      <c r="C129" s="421" t="s">
        <v>195</v>
      </c>
      <c r="D129" s="355">
        <f>'Segment Data'!D101</f>
        <v>347854067.92817354</v>
      </c>
      <c r="E129" s="347">
        <f>'Segment Data'!E101</f>
        <v>9623836.4609616399</v>
      </c>
      <c r="F129" s="114">
        <f>'Segment Data'!F101</f>
        <v>2.8453507598106519E-2</v>
      </c>
      <c r="G129" s="348">
        <f>'Segment Data'!G101</f>
        <v>14.252244045385975</v>
      </c>
      <c r="H129" s="115">
        <f>'Segment Data'!H101</f>
        <v>-0.15319384287563942</v>
      </c>
      <c r="I129" s="349">
        <f>'Segment Data'!I101</f>
        <v>4.1084280999264546</v>
      </c>
      <c r="J129" s="350">
        <f>'Segment Data'!J101</f>
        <v>2.574484474776817E-2</v>
      </c>
      <c r="K129" s="114">
        <f>'Segment Data'!K101</f>
        <v>6.3058638494945885E-3</v>
      </c>
      <c r="L129" s="351">
        <f>'Segment Data'!L101</f>
        <v>1429133427.349834</v>
      </c>
      <c r="M129" s="352">
        <f>'Segment Data'!M101</f>
        <v>48246524.943436623</v>
      </c>
      <c r="N129" s="114">
        <f>'Segment Data'!N101</f>
        <v>3.4938795392555316E-2</v>
      </c>
      <c r="O129" s="353">
        <f>'Segment Data'!O101</f>
        <v>283681780.61184698</v>
      </c>
      <c r="P129" s="354">
        <f>'Segment Data'!P101</f>
        <v>13785471.143893063</v>
      </c>
      <c r="Q129" s="114">
        <f>'Segment Data'!Q101</f>
        <v>5.1076916061091521E-2</v>
      </c>
    </row>
    <row r="130" spans="2:17" s="55" customFormat="1">
      <c r="B130" s="492"/>
      <c r="C130" s="421" t="s">
        <v>293</v>
      </c>
      <c r="D130" s="355">
        <f>'Segment Data'!D102</f>
        <v>4618586.135955343</v>
      </c>
      <c r="E130" s="347">
        <f>'Segment Data'!E102</f>
        <v>-266184.42401429079</v>
      </c>
      <c r="F130" s="114">
        <f>'Segment Data'!F102</f>
        <v>-5.4492717876179125E-2</v>
      </c>
      <c r="G130" s="348">
        <f>'Segment Data'!G102</f>
        <v>0.18923227532260353</v>
      </c>
      <c r="H130" s="115">
        <f>'Segment Data'!H102</f>
        <v>-1.8813169328528667E-2</v>
      </c>
      <c r="I130" s="349">
        <f>'Segment Data'!I102</f>
        <v>9.9984548750421904</v>
      </c>
      <c r="J130" s="350">
        <f>'Segment Data'!J102</f>
        <v>-5.5198096814537578E-2</v>
      </c>
      <c r="K130" s="114">
        <f>'Segment Data'!K102</f>
        <v>-5.4903523096583957E-3</v>
      </c>
      <c r="L130" s="351">
        <f>'Segment Data'!L102</f>
        <v>46178725.06684497</v>
      </c>
      <c r="M130" s="352">
        <f>'Segment Data'!M102</f>
        <v>-2931062.9902319908</v>
      </c>
      <c r="N130" s="114">
        <f>'Segment Data'!N102</f>
        <v>-5.9683885966386498E-2</v>
      </c>
      <c r="O130" s="353">
        <f>'Segment Data'!O102</f>
        <v>9201377.6648207307</v>
      </c>
      <c r="P130" s="354">
        <f>'Segment Data'!P102</f>
        <v>-269978.19503855705</v>
      </c>
      <c r="Q130" s="114">
        <f>'Segment Data'!Q102</f>
        <v>-2.8504703976202202E-2</v>
      </c>
    </row>
    <row r="131" spans="2:17" s="55" customFormat="1">
      <c r="B131" s="492"/>
      <c r="C131" s="421" t="s">
        <v>193</v>
      </c>
      <c r="D131" s="355">
        <f>'Segment Data'!D103</f>
        <v>5292844.8900757581</v>
      </c>
      <c r="E131" s="347">
        <f>'Segment Data'!E103</f>
        <v>-18521.271541342139</v>
      </c>
      <c r="F131" s="114">
        <f>'Segment Data'!F103</f>
        <v>-3.487101242461346E-3</v>
      </c>
      <c r="G131" s="348">
        <f>'Segment Data'!G103</f>
        <v>0.21685794136899372</v>
      </c>
      <c r="H131" s="115">
        <f>'Segment Data'!H103</f>
        <v>-9.3564777593176107E-3</v>
      </c>
      <c r="I131" s="349">
        <f>'Segment Data'!I103</f>
        <v>2.3476024220026526</v>
      </c>
      <c r="J131" s="350">
        <f>'Segment Data'!J103</f>
        <v>4.6329541337130742E-2</v>
      </c>
      <c r="K131" s="114">
        <f>'Segment Data'!K103</f>
        <v>2.0132137186500181E-2</v>
      </c>
      <c r="L131" s="351">
        <f>'Segment Data'!L103</f>
        <v>12425495.483226214</v>
      </c>
      <c r="M131" s="352">
        <f>'Segment Data'!M103</f>
        <v>202592.57621225342</v>
      </c>
      <c r="N131" s="114">
        <f>'Segment Data'!N103</f>
        <v>1.6574833143442397E-2</v>
      </c>
      <c r="O131" s="353">
        <f>'Segment Data'!O103</f>
        <v>8051836.0685678851</v>
      </c>
      <c r="P131" s="354">
        <f>'Segment Data'!P103</f>
        <v>-215718.84612950124</v>
      </c>
      <c r="Q131" s="114">
        <f>'Segment Data'!Q103</f>
        <v>-2.6092218117113902E-2</v>
      </c>
    </row>
    <row r="132" spans="2:17" s="55" customFormat="1" ht="15" thickBot="1">
      <c r="B132" s="493"/>
      <c r="C132" s="422" t="s">
        <v>292</v>
      </c>
      <c r="D132" s="356">
        <f>'Segment Data'!D104</f>
        <v>708109.63797177165</v>
      </c>
      <c r="E132" s="113">
        <f>'Segment Data'!E104</f>
        <v>-1461722.8289069433</v>
      </c>
      <c r="F132" s="111">
        <f>'Segment Data'!F104</f>
        <v>-0.67365699943167445</v>
      </c>
      <c r="G132" s="171">
        <f>'Segment Data'!G104</f>
        <v>2.9012601265158911E-2</v>
      </c>
      <c r="H132" s="112">
        <f>'Segment Data'!H104</f>
        <v>-6.3401925650318477E-2</v>
      </c>
      <c r="I132" s="234">
        <f>'Segment Data'!I104</f>
        <v>16.812778620856982</v>
      </c>
      <c r="J132" s="235">
        <f>'Segment Data'!J104</f>
        <v>0.58798861971153471</v>
      </c>
      <c r="K132" s="111">
        <f>'Segment Data'!K104</f>
        <v>3.6240137448313572E-2</v>
      </c>
      <c r="L132" s="170">
        <f>'Segment Data'!L104</f>
        <v>11905290.58251458</v>
      </c>
      <c r="M132" s="169">
        <f>'Segment Data'!M104</f>
        <v>-23299785.530259956</v>
      </c>
      <c r="N132" s="111">
        <f>'Segment Data'!N104</f>
        <v>-0.66183028423578327</v>
      </c>
      <c r="O132" s="168">
        <f>'Segment Data'!O104</f>
        <v>2600947.2609904357</v>
      </c>
      <c r="P132" s="167">
        <f>'Segment Data'!P104</f>
        <v>-3342773.5647052559</v>
      </c>
      <c r="Q132" s="111">
        <f>'Segment Data'!Q104</f>
        <v>-0.56240420146482839</v>
      </c>
    </row>
    <row r="133" spans="2:17" s="55" customFormat="1">
      <c r="B133" s="491" t="s">
        <v>151</v>
      </c>
      <c r="C133" s="224" t="s">
        <v>150</v>
      </c>
      <c r="D133" s="110">
        <f>Fat!D67</f>
        <v>2354315266.3373003</v>
      </c>
      <c r="E133" s="109">
        <f>Fat!E67</f>
        <v>87861995.932789326</v>
      </c>
      <c r="F133" s="107">
        <f>Fat!F67</f>
        <v>3.8766294933187805E-2</v>
      </c>
      <c r="G133" s="223">
        <f>Fat!G67</f>
        <v>96.460782923905739</v>
      </c>
      <c r="H133" s="108">
        <f>Fat!H67</f>
        <v>-6.8884669171495716E-2</v>
      </c>
      <c r="I133" s="236">
        <f>Fat!I67</f>
        <v>4.6046718298399227</v>
      </c>
      <c r="J133" s="237">
        <f>Fat!J67</f>
        <v>-0.12222707937966604</v>
      </c>
      <c r="K133" s="107">
        <f>Fat!K67</f>
        <v>-2.5857773082743108E-2</v>
      </c>
      <c r="L133" s="222">
        <f>Fat!L67</f>
        <v>10840849185.465443</v>
      </c>
      <c r="M133" s="221">
        <f>Fat!M67</f>
        <v>127553693.79319</v>
      </c>
      <c r="N133" s="107">
        <f>Fat!N67</f>
        <v>1.1906111792803726E-2</v>
      </c>
      <c r="O133" s="225">
        <f>Fat!O67</f>
        <v>2380376723.9756374</v>
      </c>
      <c r="P133" s="226">
        <f>Fat!P67</f>
        <v>70882019.238023758</v>
      </c>
      <c r="Q133" s="107">
        <f>Fat!Q67</f>
        <v>3.0691570364988912E-2</v>
      </c>
    </row>
    <row r="134" spans="2:17" s="55" customFormat="1">
      <c r="B134" s="492"/>
      <c r="C134" s="220" t="s">
        <v>213</v>
      </c>
      <c r="D134" s="99">
        <f>Fat!D68</f>
        <v>97829256.460282117</v>
      </c>
      <c r="E134" s="98">
        <f>Fat!E68</f>
        <v>2458009.2937833965</v>
      </c>
      <c r="F134" s="96">
        <f>Fat!F68</f>
        <v>2.5773064385875274E-2</v>
      </c>
      <c r="G134" s="203">
        <f>Fat!G68</f>
        <v>4.0082510638872062</v>
      </c>
      <c r="H134" s="97">
        <f>Fat!H68</f>
        <v>-5.3670223938965478E-2</v>
      </c>
      <c r="I134" s="238">
        <f>Fat!I68</f>
        <v>4.7477535036573553</v>
      </c>
      <c r="J134" s="239">
        <f>Fat!J68</f>
        <v>-8.0093467541029639E-2</v>
      </c>
      <c r="K134" s="96">
        <f>Fat!K68</f>
        <v>-1.6589893594151878E-2</v>
      </c>
      <c r="L134" s="202">
        <f>Fat!L68</f>
        <v>464469195.11949837</v>
      </c>
      <c r="M134" s="201">
        <f>Fat!M68</f>
        <v>4031408.3473049402</v>
      </c>
      <c r="N134" s="96">
        <f>Fat!N68</f>
        <v>8.7555983959664088E-3</v>
      </c>
      <c r="O134" s="200">
        <f>Fat!O68</f>
        <v>99992145.63135621</v>
      </c>
      <c r="P134" s="199">
        <f>Fat!P68</f>
        <v>14547.324002832174</v>
      </c>
      <c r="Q134" s="96">
        <f>Fat!Q68</f>
        <v>1.4550583579844021E-4</v>
      </c>
    </row>
    <row r="135" spans="2:17" s="55" customFormat="1">
      <c r="B135" s="492"/>
      <c r="C135" s="220" t="s">
        <v>65</v>
      </c>
      <c r="D135" s="99">
        <f>Fat!D69</f>
        <v>932.85630416870117</v>
      </c>
      <c r="E135" s="98">
        <f>Fat!E69</f>
        <v>-260.76172770559788</v>
      </c>
      <c r="F135" s="96">
        <f>Fat!F69</f>
        <v>-0.2184632945735013</v>
      </c>
      <c r="G135" s="203">
        <f>Fat!G69</f>
        <v>3.8220900464025681E-5</v>
      </c>
      <c r="H135" s="97">
        <f>Fat!H69</f>
        <v>-1.2616040828553912E-5</v>
      </c>
      <c r="I135" s="238">
        <f>Fat!I69</f>
        <v>5.2075048126669978</v>
      </c>
      <c r="J135" s="239">
        <f>Fat!J69</f>
        <v>-1.6277423156640936E-4</v>
      </c>
      <c r="K135" s="96">
        <f>Fat!K69</f>
        <v>-3.1256647789101657E-5</v>
      </c>
      <c r="L135" s="202">
        <f>Fat!L69</f>
        <v>4857.85369348526</v>
      </c>
      <c r="M135" s="201">
        <f>Fat!M69</f>
        <v>-1358.112242244184</v>
      </c>
      <c r="N135" s="96">
        <f>Fat!N69</f>
        <v>-0.21848772279103706</v>
      </c>
      <c r="O135" s="200">
        <f>Fat!O69</f>
        <v>1264.7719020843506</v>
      </c>
      <c r="P135" s="199">
        <f>Fat!P69</f>
        <v>-522.68733191490173</v>
      </c>
      <c r="Q135" s="96">
        <f>Fat!Q69</f>
        <v>-0.29241916233549209</v>
      </c>
    </row>
    <row r="136" spans="2:17" s="55" customFormat="1" ht="15" thickBot="1">
      <c r="B136" s="493"/>
      <c r="C136" s="227" t="s">
        <v>13</v>
      </c>
      <c r="D136" s="94">
        <f>Fat!D70</f>
        <v>7099987.2283816393</v>
      </c>
      <c r="E136" s="93">
        <f>Fat!E70</f>
        <v>919638.68965257425</v>
      </c>
      <c r="F136" s="91">
        <f>Fat!F70</f>
        <v>0.14880045743208034</v>
      </c>
      <c r="G136" s="215">
        <f>Fat!G70</f>
        <v>0.29090000672038446</v>
      </c>
      <c r="H136" s="92">
        <f>Fat!H70</f>
        <v>2.7675082631656189E-2</v>
      </c>
      <c r="I136" s="240">
        <f>Fat!I70</f>
        <v>4.8594189926137652</v>
      </c>
      <c r="J136" s="241">
        <f>Fat!J70</f>
        <v>-0.42437737125755071</v>
      </c>
      <c r="K136" s="91">
        <f>Fat!K70</f>
        <v>-8.0316753718839229E-2</v>
      </c>
      <c r="L136" s="214">
        <f>Fat!L70</f>
        <v>34501812.784912907</v>
      </c>
      <c r="M136" s="213">
        <f>Fat!M70</f>
        <v>1846109.6485188715</v>
      </c>
      <c r="N136" s="91">
        <f>Fat!N70</f>
        <v>5.6532534020418149E-2</v>
      </c>
      <c r="O136" s="212">
        <f>Fat!O70</f>
        <v>12196092.131969351</v>
      </c>
      <c r="P136" s="211">
        <f>Fat!P70</f>
        <v>1676500.1897337623</v>
      </c>
      <c r="Q136" s="91">
        <f>Fat!Q70</f>
        <v>0.15936931764460419</v>
      </c>
    </row>
    <row r="137" spans="2:17" s="55" customFormat="1">
      <c r="B137" s="491" t="s">
        <v>67</v>
      </c>
      <c r="C137" s="224" t="s">
        <v>148</v>
      </c>
      <c r="D137" s="110">
        <f>'Form Data'!D307</f>
        <v>19319516.540509492</v>
      </c>
      <c r="E137" s="109">
        <f>'Form Data'!E307</f>
        <v>2531827.1669670977</v>
      </c>
      <c r="F137" s="107">
        <f>'Form Data'!F307</f>
        <v>0.15081451119516712</v>
      </c>
      <c r="G137" s="223">
        <f>'Form Data'!G307</f>
        <v>0.79155740858280654</v>
      </c>
      <c r="H137" s="108">
        <f>'Form Data'!H307</f>
        <v>7.6559179391582743E-2</v>
      </c>
      <c r="I137" s="236">
        <f>'Form Data'!I307</f>
        <v>6.7723246311602887</v>
      </c>
      <c r="J137" s="237">
        <f>'Form Data'!J307</f>
        <v>-0.22683553197223549</v>
      </c>
      <c r="K137" s="107">
        <f>'Form Data'!K307</f>
        <v>-3.2408964316472166E-2</v>
      </c>
      <c r="L137" s="222">
        <f>'Form Data'!L307</f>
        <v>130838037.72940105</v>
      </c>
      <c r="M137" s="221">
        <f>'Form Data'!M307</f>
        <v>13338311.035059929</v>
      </c>
      <c r="N137" s="107">
        <f>'Form Data'!N307</f>
        <v>0.11351780476696473</v>
      </c>
      <c r="O137" s="225">
        <f>'Form Data'!O307</f>
        <v>20104387.219502151</v>
      </c>
      <c r="P137" s="226">
        <f>'Form Data'!P307</f>
        <v>2537854.9880633429</v>
      </c>
      <c r="Q137" s="107">
        <f>'Form Data'!Q307</f>
        <v>0.14447102903561956</v>
      </c>
    </row>
    <row r="138" spans="2:17" s="55" customFormat="1">
      <c r="B138" s="492"/>
      <c r="C138" s="220" t="s">
        <v>147</v>
      </c>
      <c r="D138" s="99">
        <f>'Form Data'!D308</f>
        <v>420934113.65763688</v>
      </c>
      <c r="E138" s="98">
        <f>'Form Data'!E308</f>
        <v>24932617.811406255</v>
      </c>
      <c r="F138" s="96">
        <f>'Form Data'!F308</f>
        <v>6.2960918261499993E-2</v>
      </c>
      <c r="G138" s="203">
        <f>'Form Data'!G308</f>
        <v>17.246472782706221</v>
      </c>
      <c r="H138" s="97">
        <f>'Form Data'!H308</f>
        <v>0.38052047759844498</v>
      </c>
      <c r="I138" s="238">
        <f>'Form Data'!I308</f>
        <v>4.3616650198539366</v>
      </c>
      <c r="J138" s="239">
        <f>'Form Data'!J308</f>
        <v>-7.0315556532256629E-2</v>
      </c>
      <c r="K138" s="96">
        <f>'Form Data'!K308</f>
        <v>-1.5865492937153496E-2</v>
      </c>
      <c r="L138" s="202">
        <f>'Form Data'!L308</f>
        <v>1835973599.2037358</v>
      </c>
      <c r="M138" s="201">
        <f>'Form Data'!M308</f>
        <v>80902661.393363953</v>
      </c>
      <c r="N138" s="96">
        <f>'Form Data'!N308</f>
        <v>4.6096519320351907E-2</v>
      </c>
      <c r="O138" s="200">
        <f>'Form Data'!O308</f>
        <v>432606402.28541112</v>
      </c>
      <c r="P138" s="199">
        <f>'Form Data'!P308</f>
        <v>23911948.515094042</v>
      </c>
      <c r="Q138" s="96">
        <f>'Form Data'!Q308</f>
        <v>5.8508130693969145E-2</v>
      </c>
    </row>
    <row r="139" spans="2:17" s="55" customFormat="1">
      <c r="B139" s="492"/>
      <c r="C139" s="220" t="s">
        <v>146</v>
      </c>
      <c r="D139" s="99">
        <f>'Form Data'!D309</f>
        <v>1123589.4449413028</v>
      </c>
      <c r="E139" s="98">
        <f>'Form Data'!E309</f>
        <v>-2477319.4979137448</v>
      </c>
      <c r="F139" s="96">
        <f>'Form Data'!F309</f>
        <v>-0.68797060331927085</v>
      </c>
      <c r="G139" s="203">
        <f>'Form Data'!G309</f>
        <v>4.6035600708943872E-2</v>
      </c>
      <c r="H139" s="97">
        <f>'Form Data'!H309</f>
        <v>-0.10732937170220107</v>
      </c>
      <c r="I139" s="238">
        <f>'Form Data'!I309</f>
        <v>5.7649321728071374</v>
      </c>
      <c r="J139" s="239">
        <f>'Form Data'!J309</f>
        <v>0.58383112607009213</v>
      </c>
      <c r="K139" s="96">
        <f>'Form Data'!K309</f>
        <v>0.11268475962995884</v>
      </c>
      <c r="L139" s="202">
        <f>'Form Data'!L309</f>
        <v>6477416.9401686303</v>
      </c>
      <c r="M139" s="201">
        <f>'Form Data'!M309</f>
        <v>-12179256.152862445</v>
      </c>
      <c r="N139" s="96">
        <f>'Form Data'!N309</f>
        <v>-0.65280964575682177</v>
      </c>
      <c r="O139" s="200">
        <f>'Form Data'!O309</f>
        <v>1031473.8823542614</v>
      </c>
      <c r="P139" s="199">
        <f>'Form Data'!P309</f>
        <v>-1720427.2647032142</v>
      </c>
      <c r="Q139" s="96">
        <f>'Form Data'!Q309</f>
        <v>-0.62517771270338507</v>
      </c>
    </row>
    <row r="140" spans="2:17" s="55" customFormat="1">
      <c r="B140" s="492"/>
      <c r="C140" s="220" t="s">
        <v>145</v>
      </c>
      <c r="D140" s="99">
        <f>'Form Data'!D310</f>
        <v>22628659.476723243</v>
      </c>
      <c r="E140" s="98">
        <f>'Form Data'!E310</f>
        <v>1536975.1922585666</v>
      </c>
      <c r="F140" s="96">
        <f>'Form Data'!F310</f>
        <v>7.2871145401633169E-2</v>
      </c>
      <c r="G140" s="203">
        <f>'Form Data'!G310</f>
        <v>0.9271393006931552</v>
      </c>
      <c r="H140" s="97">
        <f>'Form Data'!H310</f>
        <v>2.8831226336020199E-2</v>
      </c>
      <c r="I140" s="238">
        <f>'Form Data'!I310</f>
        <v>6.9024893970624177</v>
      </c>
      <c r="J140" s="239">
        <f>'Form Data'!J310</f>
        <v>-0.23688246145876413</v>
      </c>
      <c r="K140" s="96">
        <f>'Form Data'!K310</f>
        <v>-3.3179734317387258E-2</v>
      </c>
      <c r="L140" s="202">
        <f>'Form Data'!L310</f>
        <v>156194082.10781819</v>
      </c>
      <c r="M140" s="201">
        <f>'Form Data'!M310</f>
        <v>5612704.8784976006</v>
      </c>
      <c r="N140" s="96">
        <f>'Form Data'!N310</f>
        <v>3.7273565840416009E-2</v>
      </c>
      <c r="O140" s="200">
        <f>'Form Data'!O310</f>
        <v>31594713.115826204</v>
      </c>
      <c r="P140" s="199">
        <f>'Form Data'!P310</f>
        <v>1613023.0993776619</v>
      </c>
      <c r="Q140" s="96">
        <f>'Form Data'!Q310</f>
        <v>5.380027271620532E-2</v>
      </c>
    </row>
    <row r="141" spans="2:17" s="55" customFormat="1">
      <c r="B141" s="492"/>
      <c r="C141" s="220" t="s">
        <v>144</v>
      </c>
      <c r="D141" s="99">
        <f>'Form Data'!D311</f>
        <v>14520478.075619709</v>
      </c>
      <c r="E141" s="98">
        <f>'Form Data'!E311</f>
        <v>414098.962983137</v>
      </c>
      <c r="F141" s="96">
        <f>'Form Data'!F311</f>
        <v>2.9355439810361036E-2</v>
      </c>
      <c r="G141" s="203">
        <f>'Form Data'!G311</f>
        <v>0.59493165746775367</v>
      </c>
      <c r="H141" s="97">
        <f>'Form Data'!H311</f>
        <v>-5.8678844710513545E-3</v>
      </c>
      <c r="I141" s="238">
        <f>'Form Data'!I311</f>
        <v>5.3317856109716599</v>
      </c>
      <c r="J141" s="239">
        <f>'Form Data'!J311</f>
        <v>0.11634610884748042</v>
      </c>
      <c r="K141" s="96">
        <f>'Form Data'!K311</f>
        <v>2.2308016189257721E-2</v>
      </c>
      <c r="L141" s="202">
        <f>'Form Data'!L311</f>
        <v>77420076.068018615</v>
      </c>
      <c r="M141" s="201">
        <f>'Form Data'!M311</f>
        <v>3849109.2120344043</v>
      </c>
      <c r="N141" s="96">
        <f>'Form Data'!N311</f>
        <v>5.2318317626150926E-2</v>
      </c>
      <c r="O141" s="200">
        <f>'Form Data'!O311</f>
        <v>22854087.525951505</v>
      </c>
      <c r="P141" s="199">
        <f>'Form Data'!P311</f>
        <v>311186.9452977851</v>
      </c>
      <c r="Q141" s="96">
        <f>'Form Data'!Q311</f>
        <v>1.3804210517826852E-2</v>
      </c>
    </row>
    <row r="142" spans="2:17" s="55" customFormat="1">
      <c r="B142" s="492"/>
      <c r="C142" s="220" t="s">
        <v>143</v>
      </c>
      <c r="D142" s="99">
        <f>'Form Data'!D312</f>
        <v>2499612.1169640459</v>
      </c>
      <c r="E142" s="98">
        <f>'Form Data'!E312</f>
        <v>-114347.02335755434</v>
      </c>
      <c r="F142" s="96">
        <f>'Form Data'!F312</f>
        <v>-4.3744763104248831E-2</v>
      </c>
      <c r="G142" s="203">
        <f>'Form Data'!G312</f>
        <v>0.10241387177663112</v>
      </c>
      <c r="H142" s="97">
        <f>'Form Data'!H312</f>
        <v>-8.9162889692358527E-3</v>
      </c>
      <c r="I142" s="238">
        <f>'Form Data'!I312</f>
        <v>9.1177501048715666</v>
      </c>
      <c r="J142" s="239">
        <f>'Form Data'!J312</f>
        <v>6.2758806993718608E-2</v>
      </c>
      <c r="K142" s="96">
        <f>'Form Data'!K312</f>
        <v>6.9308522702199536E-3</v>
      </c>
      <c r="L142" s="202">
        <f>'Form Data'!L312</f>
        <v>22790838.641587168</v>
      </c>
      <c r="M142" s="201">
        <f>'Form Data'!M312</f>
        <v>-878538.62703318149</v>
      </c>
      <c r="N142" s="96">
        <f>'Form Data'!N312</f>
        <v>-3.7117099324700149E-2</v>
      </c>
      <c r="O142" s="200">
        <f>'Form Data'!O312</f>
        <v>4095241.3176860139</v>
      </c>
      <c r="P142" s="199">
        <f>'Form Data'!P312</f>
        <v>-240154.91652307194</v>
      </c>
      <c r="Q142" s="96">
        <f>'Form Data'!Q312</f>
        <v>-5.5393994815997209E-2</v>
      </c>
    </row>
    <row r="143" spans="2:17" s="55" customFormat="1">
      <c r="B143" s="492"/>
      <c r="C143" s="220" t="s">
        <v>142</v>
      </c>
      <c r="D143" s="99">
        <f>'Form Data'!D313</f>
        <v>51309003.436015397</v>
      </c>
      <c r="E143" s="98">
        <f>'Form Data'!E313</f>
        <v>307016.81022078544</v>
      </c>
      <c r="F143" s="96">
        <f>'Form Data'!F313</f>
        <v>6.0197029671293142E-3</v>
      </c>
      <c r="G143" s="203">
        <f>'Form Data'!G313</f>
        <v>2.1022276469299057</v>
      </c>
      <c r="H143" s="97">
        <f>'Form Data'!H313</f>
        <v>-6.9978980871357344E-2</v>
      </c>
      <c r="I143" s="238">
        <f>'Form Data'!I313</f>
        <v>6.4876394207493631</v>
      </c>
      <c r="J143" s="239">
        <f>'Form Data'!J313</f>
        <v>6.7081791407847646E-2</v>
      </c>
      <c r="K143" s="96">
        <f>'Form Data'!K313</f>
        <v>1.0447969674984051E-2</v>
      </c>
      <c r="L143" s="202">
        <f>'Form Data'!L313</f>
        <v>332874313.33085799</v>
      </c>
      <c r="M143" s="201">
        <f>'Form Data'!M313</f>
        <v>5413118.9890384674</v>
      </c>
      <c r="N143" s="96">
        <f>'Form Data'!N313</f>
        <v>1.6530566316166298E-2</v>
      </c>
      <c r="O143" s="200">
        <f>'Form Data'!O313</f>
        <v>69063838.684486553</v>
      </c>
      <c r="P143" s="199">
        <f>'Form Data'!P313</f>
        <v>1009929.8567820042</v>
      </c>
      <c r="Q143" s="96">
        <f>'Form Data'!Q313</f>
        <v>1.4840144734946726E-2</v>
      </c>
    </row>
    <row r="144" spans="2:17" s="55" customFormat="1">
      <c r="B144" s="492"/>
      <c r="C144" s="220" t="s">
        <v>141</v>
      </c>
      <c r="D144" s="99">
        <f>'Form Data'!D314</f>
        <v>77573225.031303555</v>
      </c>
      <c r="E144" s="98">
        <f>'Form Data'!E314</f>
        <v>-2337081.930845201</v>
      </c>
      <c r="F144" s="96">
        <f>'Form Data'!F314</f>
        <v>-2.9246314019945017E-2</v>
      </c>
      <c r="G144" s="203">
        <f>'Form Data'!G314</f>
        <v>3.1783228556696699</v>
      </c>
      <c r="H144" s="97">
        <f>'Form Data'!H314</f>
        <v>-0.22510728297169003</v>
      </c>
      <c r="I144" s="238">
        <f>'Form Data'!I314</f>
        <v>3.7845609077378786</v>
      </c>
      <c r="J144" s="239">
        <f>'Form Data'!J314</f>
        <v>0.10897999618167908</v>
      </c>
      <c r="K144" s="96">
        <f>'Form Data'!K314</f>
        <v>2.9649733961519074E-2</v>
      </c>
      <c r="L144" s="202">
        <f>'Form Data'!L314</f>
        <v>293580594.94062489</v>
      </c>
      <c r="M144" s="201">
        <f>'Form Data'!M314</f>
        <v>-136203.96604555845</v>
      </c>
      <c r="N144" s="96">
        <f>'Form Data'!N314</f>
        <v>-4.6372548847244431E-4</v>
      </c>
      <c r="O144" s="200">
        <f>'Form Data'!O314</f>
        <v>37207853.378520854</v>
      </c>
      <c r="P144" s="199">
        <f>'Form Data'!P314</f>
        <v>504952.96149555594</v>
      </c>
      <c r="Q144" s="96">
        <f>'Form Data'!Q314</f>
        <v>1.3757848991719588E-2</v>
      </c>
    </row>
    <row r="145" spans="2:17" s="55" customFormat="1">
      <c r="B145" s="492"/>
      <c r="C145" s="220" t="s">
        <v>140</v>
      </c>
      <c r="D145" s="99">
        <f>'Form Data'!D315</f>
        <v>7906874.9094460532</v>
      </c>
      <c r="E145" s="98">
        <f>'Form Data'!E315</f>
        <v>956688.28907297924</v>
      </c>
      <c r="F145" s="96">
        <f>'Form Data'!F315</f>
        <v>0.13764929509498924</v>
      </c>
      <c r="G145" s="203">
        <f>'Form Data'!G315</f>
        <v>0.32395973264579819</v>
      </c>
      <c r="H145" s="97">
        <f>'Form Data'!H315</f>
        <v>2.79469213802363E-2</v>
      </c>
      <c r="I145" s="238">
        <f>'Form Data'!I315</f>
        <v>7.9450566321394067</v>
      </c>
      <c r="J145" s="239">
        <f>'Form Data'!J315</f>
        <v>0.56929593735155404</v>
      </c>
      <c r="K145" s="96">
        <f>'Form Data'!K315</f>
        <v>7.7184708250343875E-2</v>
      </c>
      <c r="L145" s="202">
        <f>'Form Data'!L315</f>
        <v>62820568.938791037</v>
      </c>
      <c r="M145" s="201">
        <f>'Form Data'!M315</f>
        <v>11557655.642802894</v>
      </c>
      <c r="N145" s="96">
        <f>'Form Data'!N315</f>
        <v>0.22545842402810534</v>
      </c>
      <c r="O145" s="200">
        <f>'Form Data'!O315</f>
        <v>10181345.458388761</v>
      </c>
      <c r="P145" s="199">
        <f>'Form Data'!P315</f>
        <v>979246.22160831839</v>
      </c>
      <c r="Q145" s="96">
        <f>'Form Data'!Q315</f>
        <v>0.10641552502436709</v>
      </c>
    </row>
    <row r="146" spans="2:17" s="55" customFormat="1">
      <c r="B146" s="492"/>
      <c r="C146" s="220" t="s">
        <v>139</v>
      </c>
      <c r="D146" s="99">
        <f>'Form Data'!D316</f>
        <v>21526148.249894246</v>
      </c>
      <c r="E146" s="98">
        <f>'Form Data'!E316</f>
        <v>5454030.2957201973</v>
      </c>
      <c r="F146" s="96">
        <f>'Form Data'!F316</f>
        <v>0.33934732878834706</v>
      </c>
      <c r="G146" s="203">
        <f>'Form Data'!G316</f>
        <v>0.88196731474763146</v>
      </c>
      <c r="H146" s="97">
        <f>'Form Data'!H316</f>
        <v>0.19744572152005357</v>
      </c>
      <c r="I146" s="238">
        <f>'Form Data'!I316</f>
        <v>8.669944815343408</v>
      </c>
      <c r="J146" s="239">
        <f>'Form Data'!J316</f>
        <v>-0.66984232747868333</v>
      </c>
      <c r="K146" s="96">
        <f>'Form Data'!K316</f>
        <v>-7.1719228418762992E-2</v>
      </c>
      <c r="L146" s="202">
        <f>'Form Data'!L316</f>
        <v>186630517.41348422</v>
      </c>
      <c r="M146" s="201">
        <f>'Form Data'!M316</f>
        <v>36520356.787169337</v>
      </c>
      <c r="N146" s="96">
        <f>'Form Data'!N316</f>
        <v>0.24329037178291568</v>
      </c>
      <c r="O146" s="200">
        <f>'Form Data'!O316</f>
        <v>31152812.657312542</v>
      </c>
      <c r="P146" s="199">
        <f>'Form Data'!P316</f>
        <v>4965532.7479182929</v>
      </c>
      <c r="Q146" s="96">
        <f>'Form Data'!Q316</f>
        <v>0.18961620928552381</v>
      </c>
    </row>
    <row r="147" spans="2:17" s="55" customFormat="1">
      <c r="B147" s="492"/>
      <c r="C147" s="220" t="s">
        <v>138</v>
      </c>
      <c r="D147" s="99">
        <f>'Form Data'!D317</f>
        <v>81314334.1238105</v>
      </c>
      <c r="E147" s="98">
        <f>'Form Data'!E317</f>
        <v>5867321.5690745115</v>
      </c>
      <c r="F147" s="96">
        <f>'Form Data'!F317</f>
        <v>7.7767447250715632E-2</v>
      </c>
      <c r="G147" s="203">
        <f>'Form Data'!G317</f>
        <v>3.3316032243725333</v>
      </c>
      <c r="H147" s="97">
        <f>'Form Data'!H317</f>
        <v>0.11826759645572027</v>
      </c>
      <c r="I147" s="238">
        <f>'Form Data'!I317</f>
        <v>5.9516623570197922</v>
      </c>
      <c r="J147" s="239">
        <f>'Form Data'!J317</f>
        <v>-6.2258239620282652E-2</v>
      </c>
      <c r="K147" s="96">
        <f>'Form Data'!K317</f>
        <v>-1.0352354777524962E-2</v>
      </c>
      <c r="L147" s="202">
        <f>'Form Data'!L317</f>
        <v>483955461.4908129</v>
      </c>
      <c r="M147" s="201">
        <f>'Form Data'!M317</f>
        <v>30223118.732923806</v>
      </c>
      <c r="N147" s="96">
        <f>'Form Data'!N317</f>
        <v>6.6610016269108716E-2</v>
      </c>
      <c r="O147" s="200">
        <f>'Form Data'!O317</f>
        <v>75263033.475688472</v>
      </c>
      <c r="P147" s="199">
        <f>'Form Data'!P317</f>
        <v>3758204.0743920356</v>
      </c>
      <c r="Q147" s="96">
        <f>'Form Data'!Q317</f>
        <v>5.2558744714995387E-2</v>
      </c>
    </row>
    <row r="148" spans="2:17" s="55" customFormat="1">
      <c r="B148" s="492"/>
      <c r="C148" s="220" t="s">
        <v>137</v>
      </c>
      <c r="D148" s="99">
        <f>'Form Data'!D318</f>
        <v>4712848.2315609949</v>
      </c>
      <c r="E148" s="98">
        <f>'Form Data'!E318</f>
        <v>668985.01998124551</v>
      </c>
      <c r="F148" s="96">
        <f>'Form Data'!F318</f>
        <v>0.16543215855214455</v>
      </c>
      <c r="G148" s="203">
        <f>'Form Data'!G318</f>
        <v>0.19309437300857549</v>
      </c>
      <c r="H148" s="97">
        <f>'Form Data'!H318</f>
        <v>2.0863700219986292E-2</v>
      </c>
      <c r="I148" s="238">
        <f>'Form Data'!I318</f>
        <v>8.4435176188933916</v>
      </c>
      <c r="J148" s="239">
        <f>'Form Data'!J318</f>
        <v>0.26302579307417595</v>
      </c>
      <c r="K148" s="96">
        <f>'Form Data'!K318</f>
        <v>3.2152809228904261E-2</v>
      </c>
      <c r="L148" s="202">
        <f>'Form Data'!L318</f>
        <v>39793017.078355819</v>
      </c>
      <c r="M148" s="201">
        <f>'Form Data'!M318</f>
        <v>6712227.1312966347</v>
      </c>
      <c r="N148" s="96">
        <f>'Form Data'!N318</f>
        <v>0.2029040764153015</v>
      </c>
      <c r="O148" s="200">
        <f>'Form Data'!O318</f>
        <v>7134577.058659479</v>
      </c>
      <c r="P148" s="199">
        <f>'Form Data'!P318</f>
        <v>1062425.7508305162</v>
      </c>
      <c r="Q148" s="96">
        <f>'Form Data'!Q318</f>
        <v>0.174966942846221</v>
      </c>
    </row>
    <row r="149" spans="2:17" s="55" customFormat="1">
      <c r="B149" s="492"/>
      <c r="C149" s="220" t="s">
        <v>136</v>
      </c>
      <c r="D149" s="99">
        <f>'Form Data'!D319</f>
        <v>433785042.15605593</v>
      </c>
      <c r="E149" s="98">
        <f>'Form Data'!E319</f>
        <v>17597619.208609343</v>
      </c>
      <c r="F149" s="96">
        <f>'Form Data'!F319</f>
        <v>4.2282919277047575E-2</v>
      </c>
      <c r="G149" s="203">
        <f>'Form Data'!G319</f>
        <v>17.772999812446439</v>
      </c>
      <c r="H149" s="97">
        <f>'Form Data'!H319</f>
        <v>4.7316200021352728E-2</v>
      </c>
      <c r="I149" s="238">
        <f>'Form Data'!I319</f>
        <v>3.9485977707684312</v>
      </c>
      <c r="J149" s="239">
        <f>'Form Data'!J319</f>
        <v>-0.21012945868745936</v>
      </c>
      <c r="K149" s="96">
        <f>'Form Data'!K319</f>
        <v>-5.0527348174973181E-2</v>
      </c>
      <c r="L149" s="202">
        <f>'Form Data'!L319</f>
        <v>1712842650.4500923</v>
      </c>
      <c r="M149" s="201">
        <f>'Form Data'!M319</f>
        <v>-17967317.918529034</v>
      </c>
      <c r="N149" s="96">
        <f>'Form Data'!N319</f>
        <v>-1.0380872682091246E-2</v>
      </c>
      <c r="O149" s="200">
        <f>'Form Data'!O319</f>
        <v>314691591.18156278</v>
      </c>
      <c r="P149" s="199">
        <f>'Form Data'!P319</f>
        <v>9809912.2292952538</v>
      </c>
      <c r="Q149" s="96">
        <f>'Form Data'!Q319</f>
        <v>3.2176128992096965E-2</v>
      </c>
    </row>
    <row r="150" spans="2:17" s="55" customFormat="1">
      <c r="B150" s="492"/>
      <c r="C150" s="220" t="s">
        <v>135</v>
      </c>
      <c r="D150" s="99">
        <f>'Form Data'!D320</f>
        <v>347789647.5987913</v>
      </c>
      <c r="E150" s="98">
        <f>'Form Data'!E320</f>
        <v>11761421.604204476</v>
      </c>
      <c r="F150" s="96">
        <f>'Form Data'!F320</f>
        <v>3.5001290648702658E-2</v>
      </c>
      <c r="G150" s="203">
        <f>'Form Data'!G320</f>
        <v>14.249604621729663</v>
      </c>
      <c r="H150" s="97">
        <f>'Form Data'!H320</f>
        <v>-6.2048471104542813E-2</v>
      </c>
      <c r="I150" s="238">
        <f>'Form Data'!I320</f>
        <v>3.7738237506171677</v>
      </c>
      <c r="J150" s="239">
        <f>'Form Data'!J320</f>
        <v>-0.15318444520721597</v>
      </c>
      <c r="K150" s="96">
        <f>'Form Data'!K320</f>
        <v>-3.900792602625533E-2</v>
      </c>
      <c r="L150" s="202">
        <f>'Form Data'!L320</f>
        <v>1312496832.3270936</v>
      </c>
      <c r="M150" s="201">
        <f>'Form Data'!M320</f>
        <v>-7088765.1819770336</v>
      </c>
      <c r="N150" s="96">
        <f>'Form Data'!N320</f>
        <v>-5.3719631340007155E-3</v>
      </c>
      <c r="O150" s="200">
        <f>'Form Data'!O320</f>
        <v>367319051.97237718</v>
      </c>
      <c r="P150" s="199">
        <f>'Form Data'!P320</f>
        <v>14764150.962465048</v>
      </c>
      <c r="Q150" s="96">
        <f>'Form Data'!Q320</f>
        <v>4.1877593873102761E-2</v>
      </c>
    </row>
    <row r="151" spans="2:17" s="55" customFormat="1">
      <c r="B151" s="492"/>
      <c r="C151" s="220" t="s">
        <v>134</v>
      </c>
      <c r="D151" s="99">
        <f>'Form Data'!D321</f>
        <v>548380925.90753269</v>
      </c>
      <c r="E151" s="98">
        <f>'Form Data'!E321</f>
        <v>24304578.616456151</v>
      </c>
      <c r="F151" s="96">
        <f>'Form Data'!F321</f>
        <v>4.6376026588654987E-2</v>
      </c>
      <c r="G151" s="203">
        <f>'Form Data'!G321</f>
        <v>22.468211547500722</v>
      </c>
      <c r="H151" s="97">
        <f>'Form Data'!H321</f>
        <v>0.14747091807986479</v>
      </c>
      <c r="I151" s="238">
        <f>'Form Data'!I321</f>
        <v>4.5264107689784856</v>
      </c>
      <c r="J151" s="239">
        <f>'Form Data'!J321</f>
        <v>-4.0042354994684892E-2</v>
      </c>
      <c r="K151" s="96">
        <f>'Form Data'!K321</f>
        <v>-8.768808943744268E-3</v>
      </c>
      <c r="L151" s="202">
        <f>'Form Data'!L321</f>
        <v>2482197328.5302491</v>
      </c>
      <c r="M151" s="201">
        <f>'Form Data'!M321</f>
        <v>89027255.242464542</v>
      </c>
      <c r="N151" s="96">
        <f>'Form Data'!N321</f>
        <v>3.7200555128184903E-2</v>
      </c>
      <c r="O151" s="200">
        <f>'Form Data'!O321</f>
        <v>584898752.03733552</v>
      </c>
      <c r="P151" s="199">
        <f>'Form Data'!P321</f>
        <v>41034021.177632928</v>
      </c>
      <c r="Q151" s="96">
        <f>'Form Data'!Q321</f>
        <v>7.5448946859946728E-2</v>
      </c>
    </row>
    <row r="152" spans="2:17" s="55" customFormat="1">
      <c r="B152" s="492"/>
      <c r="C152" s="220" t="s">
        <v>133</v>
      </c>
      <c r="D152" s="99">
        <f>'Form Data'!D322</f>
        <v>131648866.70268971</v>
      </c>
      <c r="E152" s="98">
        <f>'Form Data'!E322</f>
        <v>3827989.6640001833</v>
      </c>
      <c r="F152" s="96">
        <f>'Form Data'!F322</f>
        <v>2.9948078535257636E-2</v>
      </c>
      <c r="G152" s="203">
        <f>'Form Data'!G322</f>
        <v>5.3939049433012487</v>
      </c>
      <c r="H152" s="97">
        <f>'Form Data'!H322</f>
        <v>-5.0066451616660679E-2</v>
      </c>
      <c r="I152" s="238">
        <f>'Form Data'!I322</f>
        <v>5.4942538055694321</v>
      </c>
      <c r="J152" s="239">
        <f>'Form Data'!J322</f>
        <v>-5.4218138641163094E-2</v>
      </c>
      <c r="K152" s="96">
        <f>'Form Data'!K322</f>
        <v>-9.7717243930079811E-3</v>
      </c>
      <c r="L152" s="202">
        <f>'Form Data'!L322</f>
        <v>723312286.8801558</v>
      </c>
      <c r="M152" s="201">
        <f>'Form Data'!M322</f>
        <v>14101736.746594667</v>
      </c>
      <c r="N152" s="96">
        <f>'Form Data'!N322</f>
        <v>1.988370977270287E-2</v>
      </c>
      <c r="O152" s="200">
        <f>'Form Data'!O322</f>
        <v>188043186.52082044</v>
      </c>
      <c r="P152" s="199">
        <f>'Form Data'!P322</f>
        <v>1805316.8682576418</v>
      </c>
      <c r="Q152" s="96">
        <f>'Form Data'!Q322</f>
        <v>9.6936078125547821E-3</v>
      </c>
    </row>
    <row r="153" spans="2:17" s="55" customFormat="1">
      <c r="B153" s="492"/>
      <c r="C153" s="220" t="s">
        <v>132</v>
      </c>
      <c r="D153" s="99">
        <f>'Form Data'!D323</f>
        <v>28289793.774329163</v>
      </c>
      <c r="E153" s="98">
        <f>'Form Data'!E323</f>
        <v>-1533330.1190368012</v>
      </c>
      <c r="F153" s="96">
        <f>'Form Data'!F323</f>
        <v>-5.1414135035595124E-2</v>
      </c>
      <c r="G153" s="203">
        <f>'Form Data'!G323</f>
        <v>1.1590867609132967</v>
      </c>
      <c r="H153" s="97">
        <f>'Form Data'!H323</f>
        <v>-0.11109880770421721</v>
      </c>
      <c r="I153" s="238">
        <f>'Form Data'!I323</f>
        <v>6.3742350914589574</v>
      </c>
      <c r="J153" s="239">
        <f>'Form Data'!J323</f>
        <v>-8.8782070975343963E-2</v>
      </c>
      <c r="K153" s="96">
        <f>'Form Data'!K323</f>
        <v>-1.3736938761571246E-2</v>
      </c>
      <c r="L153" s="202">
        <f>'Form Data'!L323</f>
        <v>180325796.20646611</v>
      </c>
      <c r="M153" s="201">
        <f>'Form Data'!M323</f>
        <v>-12421565.353762597</v>
      </c>
      <c r="N153" s="96">
        <f>'Form Data'!N323</f>
        <v>-6.4444800972703178E-2</v>
      </c>
      <c r="O153" s="200">
        <f>'Form Data'!O323</f>
        <v>34218655.32181906</v>
      </c>
      <c r="P153" s="199">
        <f>'Form Data'!P323</f>
        <v>-3806076.3607082218</v>
      </c>
      <c r="Q153" s="96">
        <f>'Form Data'!Q323</f>
        <v>-0.10009475918161835</v>
      </c>
    </row>
    <row r="154" spans="2:17" s="55" customFormat="1">
      <c r="B154" s="497"/>
      <c r="C154" s="216" t="s">
        <v>131</v>
      </c>
      <c r="D154" s="99">
        <f>'Form Data'!D324</f>
        <v>139842827.19137192</v>
      </c>
      <c r="E154" s="98">
        <f>'Form Data'!E324</f>
        <v>9955618.76680924</v>
      </c>
      <c r="F154" s="96">
        <f>'Form Data'!F324</f>
        <v>7.6648184894907295E-2</v>
      </c>
      <c r="G154" s="203">
        <f>'Form Data'!G324</f>
        <v>5.7296271192082529</v>
      </c>
      <c r="H154" s="97">
        <f>'Form Data'!H324</f>
        <v>0.19764937338954525</v>
      </c>
      <c r="I154" s="238">
        <f>'Form Data'!I324</f>
        <v>4.492473021227954</v>
      </c>
      <c r="J154" s="239">
        <f>'Form Data'!J324</f>
        <v>-0.29559419232147111</v>
      </c>
      <c r="K154" s="96">
        <f>'Form Data'!K324</f>
        <v>-6.1735597922474697E-2</v>
      </c>
      <c r="L154" s="202">
        <f>'Form Data'!L324</f>
        <v>628240128.36948133</v>
      </c>
      <c r="M154" s="201">
        <f>'Form Data'!M324</f>
        <v>6331444.2523721457</v>
      </c>
      <c r="N154" s="96">
        <f>'Form Data'!N324</f>
        <v>1.0180665448273264E-2</v>
      </c>
      <c r="O154" s="200">
        <f>'Form Data'!O324</f>
        <v>135065230.31900984</v>
      </c>
      <c r="P154" s="199">
        <f>'Form Data'!P324</f>
        <v>204781.45282328129</v>
      </c>
      <c r="Q154" s="96">
        <f>'Form Data'!Q324</f>
        <v>1.5184693106462437E-3</v>
      </c>
    </row>
    <row r="155" spans="2:17" s="55" customFormat="1" ht="15" thickBot="1">
      <c r="B155" s="492"/>
      <c r="C155" s="228" t="s">
        <v>130</v>
      </c>
      <c r="D155" s="94">
        <f>'Form Data'!D325</f>
        <v>26767576.544686154</v>
      </c>
      <c r="E155" s="93">
        <f>'Form Data'!E325</f>
        <v>877055.49391210079</v>
      </c>
      <c r="F155" s="91">
        <f>'Form Data'!F325</f>
        <v>3.3875544342738491E-2</v>
      </c>
      <c r="G155" s="215">
        <f>'Form Data'!G325</f>
        <v>1.096718620226659</v>
      </c>
      <c r="H155" s="92">
        <f>'Form Data'!H325</f>
        <v>-5.9749245631428582E-3</v>
      </c>
      <c r="I155" s="240">
        <f>'Form Data'!I325</f>
        <v>2.6338575347711064</v>
      </c>
      <c r="J155" s="241">
        <f>'Form Data'!J325</f>
        <v>2.4596964450017911E-2</v>
      </c>
      <c r="K155" s="91">
        <f>'Form Data'!K325</f>
        <v>9.4267949816108539E-3</v>
      </c>
      <c r="L155" s="214">
        <f>'Form Data'!L325</f>
        <v>70501983.169783965</v>
      </c>
      <c r="M155" s="213">
        <f>'Form Data'!M325</f>
        <v>2946867.4469311088</v>
      </c>
      <c r="N155" s="91">
        <f>'Form Data'!N325</f>
        <v>4.3621677135758777E-2</v>
      </c>
      <c r="O155" s="212">
        <f>'Form Data'!O325</f>
        <v>18677078.548639432</v>
      </c>
      <c r="P155" s="211">
        <f>'Form Data'!P325</f>
        <v>787036.06278713048</v>
      </c>
      <c r="Q155" s="91">
        <f>'Form Data'!Q325</f>
        <v>4.3992967786942359E-2</v>
      </c>
    </row>
    <row r="156" spans="2:17" s="55" customFormat="1">
      <c r="B156" s="491" t="s">
        <v>68</v>
      </c>
      <c r="C156" s="210" t="s">
        <v>129</v>
      </c>
      <c r="D156" s="104">
        <f>Package!D115</f>
        <v>1014030702.5493071</v>
      </c>
      <c r="E156" s="103">
        <f>Package!E115</f>
        <v>44207479.589451075</v>
      </c>
      <c r="F156" s="101">
        <f>Package!F115</f>
        <v>4.5583028476604087E-2</v>
      </c>
      <c r="G156" s="209">
        <f>Package!G115</f>
        <v>41.546770254332877</v>
      </c>
      <c r="H156" s="102">
        <f>Package!H115</f>
        <v>0.24139036461062346</v>
      </c>
      <c r="I156" s="242">
        <f>Package!I115</f>
        <v>4.0061599238522669</v>
      </c>
      <c r="J156" s="243">
        <f>Package!J115</f>
        <v>-0.21110291173857476</v>
      </c>
      <c r="K156" s="101">
        <f>Package!K115</f>
        <v>-5.0056854402578177E-2</v>
      </c>
      <c r="L156" s="208">
        <f>Package!L115</f>
        <v>4062369162.1087933</v>
      </c>
      <c r="M156" s="207">
        <f>Package!M115</f>
        <v>-27630273.172738075</v>
      </c>
      <c r="N156" s="101">
        <f>Package!N115</f>
        <v>-6.7555689456558982E-3</v>
      </c>
      <c r="O156" s="206">
        <f>Package!O115</f>
        <v>973294127.65303016</v>
      </c>
      <c r="P156" s="205">
        <f>Package!P115</f>
        <v>33920083.438398838</v>
      </c>
      <c r="Q156" s="101">
        <f>Package!Q115</f>
        <v>3.6109240666488615E-2</v>
      </c>
    </row>
    <row r="157" spans="2:17" s="55" customFormat="1">
      <c r="B157" s="492"/>
      <c r="C157" s="204" t="s">
        <v>128</v>
      </c>
      <c r="D157" s="99">
        <f>Package!D116</f>
        <v>11061543.761255227</v>
      </c>
      <c r="E157" s="98">
        <f>Package!E116</f>
        <v>85387.794598260894</v>
      </c>
      <c r="F157" s="96">
        <f>Package!F116</f>
        <v>7.7793896932267861E-3</v>
      </c>
      <c r="G157" s="203">
        <f>Package!G116</f>
        <v>0.45321252714709931</v>
      </c>
      <c r="H157" s="97">
        <f>Package!H116</f>
        <v>-1.4268845950907161E-2</v>
      </c>
      <c r="I157" s="238">
        <f>Package!I116</f>
        <v>11.148411770957274</v>
      </c>
      <c r="J157" s="239">
        <f>Package!J116</f>
        <v>0.39195458683401796</v>
      </c>
      <c r="K157" s="96">
        <f>Package!K116</f>
        <v>3.643900404424523E-2</v>
      </c>
      <c r="L157" s="202">
        <f>Package!L116</f>
        <v>123318644.67293678</v>
      </c>
      <c r="M157" s="201">
        <f>Package!M116</f>
        <v>5254092.9713321179</v>
      </c>
      <c r="N157" s="96">
        <f>Package!N116</f>
        <v>4.4501866949965364E-2</v>
      </c>
      <c r="O157" s="200">
        <f>Package!O116</f>
        <v>11869840.759474633</v>
      </c>
      <c r="P157" s="199">
        <f>Package!P116</f>
        <v>-57584.398242818192</v>
      </c>
      <c r="Q157" s="96">
        <f>Package!Q116</f>
        <v>-4.8278985180266777E-3</v>
      </c>
    </row>
    <row r="158" spans="2:17" s="55" customFormat="1">
      <c r="B158" s="492"/>
      <c r="C158" s="204" t="s">
        <v>127</v>
      </c>
      <c r="D158" s="99">
        <f>Package!D117</f>
        <v>2899536.0053655189</v>
      </c>
      <c r="E158" s="98">
        <f>Package!E117</f>
        <v>-208202.14900479745</v>
      </c>
      <c r="F158" s="96">
        <f>Package!F117</f>
        <v>-6.6994752666665047E-2</v>
      </c>
      <c r="G158" s="203">
        <f>Package!G117</f>
        <v>0.11879951559280293</v>
      </c>
      <c r="H158" s="97">
        <f>Package!H117</f>
        <v>-1.3561003340000252E-2</v>
      </c>
      <c r="I158" s="238">
        <f>Package!I117</f>
        <v>6.0305325528688076</v>
      </c>
      <c r="J158" s="239">
        <f>Package!J117</f>
        <v>0.17605939554385586</v>
      </c>
      <c r="K158" s="96">
        <f>Package!K117</f>
        <v>3.0072628366836954E-2</v>
      </c>
      <c r="L158" s="202">
        <f>Package!L117</f>
        <v>17485746.268571947</v>
      </c>
      <c r="M158" s="201">
        <f>Package!M117</f>
        <v>-708423.33618365601</v>
      </c>
      <c r="N158" s="96">
        <f>Package!N117</f>
        <v>-3.8936832599300815E-2</v>
      </c>
      <c r="O158" s="200">
        <f>Package!O117</f>
        <v>5685439.269393051</v>
      </c>
      <c r="P158" s="199">
        <f>Package!P117</f>
        <v>-263514.29086961132</v>
      </c>
      <c r="Q158" s="96">
        <f>Package!Q117</f>
        <v>-4.4295906532169409E-2</v>
      </c>
    </row>
    <row r="159" spans="2:17" s="55" customFormat="1">
      <c r="B159" s="492"/>
      <c r="C159" s="204" t="s">
        <v>126</v>
      </c>
      <c r="D159" s="99">
        <f>Package!D118</f>
        <v>228752509.3764987</v>
      </c>
      <c r="E159" s="98">
        <f>Package!E118</f>
        <v>6234889.2307137251</v>
      </c>
      <c r="F159" s="96">
        <f>Package!F118</f>
        <v>2.8019755139520482E-2</v>
      </c>
      <c r="G159" s="203">
        <f>Package!G118</f>
        <v>9.3724262276027019</v>
      </c>
      <c r="H159" s="97">
        <f>Package!H118</f>
        <v>-0.10473890381941331</v>
      </c>
      <c r="I159" s="238">
        <f>Package!I118</f>
        <v>5.8292577681959008</v>
      </c>
      <c r="J159" s="239">
        <f>Package!J118</f>
        <v>-5.8142143996056106E-3</v>
      </c>
      <c r="K159" s="96">
        <f>Package!K118</f>
        <v>-9.9642547974521838E-4</v>
      </c>
      <c r="L159" s="202">
        <f>Package!L118</f>
        <v>1333457342.2772608</v>
      </c>
      <c r="M159" s="201">
        <f>Package!M118</f>
        <v>35051011.330761433</v>
      </c>
      <c r="N159" s="96">
        <f>Package!N118</f>
        <v>2.6995410061818086E-2</v>
      </c>
      <c r="O159" s="200">
        <f>Package!O118</f>
        <v>292018790.27783668</v>
      </c>
      <c r="P159" s="199">
        <f>Package!P118</f>
        <v>7788145.2615104914</v>
      </c>
      <c r="Q159" s="96">
        <f>Package!Q118</f>
        <v>2.7400793679594755E-2</v>
      </c>
    </row>
    <row r="160" spans="2:17" s="55" customFormat="1">
      <c r="B160" s="492"/>
      <c r="C160" s="204" t="s">
        <v>125</v>
      </c>
      <c r="D160" s="99">
        <f>Package!D119</f>
        <v>426127522.79559869</v>
      </c>
      <c r="E160" s="98">
        <f>Package!E119</f>
        <v>10912927.962688982</v>
      </c>
      <c r="F160" s="96">
        <f>Package!F119</f>
        <v>2.628262132038146E-2</v>
      </c>
      <c r="G160" s="203">
        <f>Package!G119</f>
        <v>17.459256651822994</v>
      </c>
      <c r="H160" s="97">
        <f>Package!H119</f>
        <v>-0.2249936004937183</v>
      </c>
      <c r="I160" s="238">
        <f>Package!I119</f>
        <v>4.5844733476153365</v>
      </c>
      <c r="J160" s="239">
        <f>Package!J119</f>
        <v>-4.3492872275477268E-2</v>
      </c>
      <c r="K160" s="96">
        <f>Package!K119</f>
        <v>-9.3978370214861644E-3</v>
      </c>
      <c r="L160" s="202">
        <f>Package!L119</f>
        <v>1953570270.9417689</v>
      </c>
      <c r="M160" s="201">
        <f>Package!M119</f>
        <v>31971152.049411774</v>
      </c>
      <c r="N160" s="96">
        <f>Package!N119</f>
        <v>1.66377845072288E-2</v>
      </c>
      <c r="O160" s="200">
        <f>Package!O119</f>
        <v>372147471.59930503</v>
      </c>
      <c r="P160" s="199">
        <f>Package!P119</f>
        <v>8401962.8273230195</v>
      </c>
      <c r="Q160" s="96">
        <f>Package!Q119</f>
        <v>2.3098464791189724E-2</v>
      </c>
    </row>
    <row r="161" spans="2:17" s="55" customFormat="1">
      <c r="B161" s="492"/>
      <c r="C161" s="204" t="s">
        <v>124</v>
      </c>
      <c r="D161" s="99">
        <f>Package!D120</f>
        <v>422295344.25647074</v>
      </c>
      <c r="E161" s="98">
        <f>Package!E120</f>
        <v>16672565.721533298</v>
      </c>
      <c r="F161" s="96">
        <f>Package!F120</f>
        <v>4.1103622882700711E-2</v>
      </c>
      <c r="G161" s="203">
        <f>Package!G120</f>
        <v>17.302244994347078</v>
      </c>
      <c r="H161" s="97">
        <f>Package!H120</f>
        <v>2.651621959511985E-2</v>
      </c>
      <c r="I161" s="238">
        <f>Package!I120</f>
        <v>4.7552577819118307</v>
      </c>
      <c r="J161" s="239">
        <f>Package!J120</f>
        <v>-0.11836818404894522</v>
      </c>
      <c r="K161" s="96">
        <f>Package!K120</f>
        <v>-2.4287498645910219E-2</v>
      </c>
      <c r="L161" s="202">
        <f>Package!L120</f>
        <v>2008123222.0407181</v>
      </c>
      <c r="M161" s="201">
        <f>Package!M120</f>
        <v>31269516.187689781</v>
      </c>
      <c r="N161" s="96">
        <f>Package!N120</f>
        <v>1.5817820051684976E-2</v>
      </c>
      <c r="O161" s="200">
        <f>Package!O120</f>
        <v>492726414.40943491</v>
      </c>
      <c r="P161" s="199">
        <f>Package!P120</f>
        <v>11327559.131272674</v>
      </c>
      <c r="Q161" s="96">
        <f>Package!Q120</f>
        <v>2.3530506994511598E-2</v>
      </c>
    </row>
    <row r="162" spans="2:17" s="55" customFormat="1" ht="15" thickBot="1">
      <c r="B162" s="493"/>
      <c r="C162" s="198" t="s">
        <v>123</v>
      </c>
      <c r="D162" s="197">
        <f>Package!D121</f>
        <v>26877150.369942173</v>
      </c>
      <c r="E162" s="139">
        <f>Package!E121</f>
        <v>1869873.9044600576</v>
      </c>
      <c r="F162" s="137">
        <f>Package!F121</f>
        <v>7.4773192796147553E-2</v>
      </c>
      <c r="G162" s="196">
        <f>Package!G121</f>
        <v>1.1012080686549508</v>
      </c>
      <c r="H162" s="138">
        <f>Package!H121</f>
        <v>3.6132465225308108E-2</v>
      </c>
      <c r="I162" s="244">
        <f>Package!I121</f>
        <v>6.5879219504243398</v>
      </c>
      <c r="J162" s="245">
        <f>Package!J121</f>
        <v>-0.21122100017255807</v>
      </c>
      <c r="K162" s="137">
        <f>Package!K121</f>
        <v>-3.1065827223711328E-2</v>
      </c>
      <c r="L162" s="195">
        <f>Package!L121</f>
        <v>177064568.8869977</v>
      </c>
      <c r="M162" s="194">
        <f>Package!M121</f>
        <v>7036521.3930872679</v>
      </c>
      <c r="N162" s="137">
        <f>Package!N121</f>
        <v>4.138447448406582E-2</v>
      </c>
      <c r="O162" s="193">
        <f>Package!O121</f>
        <v>19144094.052354336</v>
      </c>
      <c r="P162" s="192">
        <f>Package!P121</f>
        <v>847462.42542329431</v>
      </c>
      <c r="Q162" s="137">
        <f>Package!Q121</f>
        <v>4.6317947625720557E-2</v>
      </c>
    </row>
    <row r="163" spans="2:17" s="55" customFormat="1">
      <c r="B163" s="491" t="s">
        <v>122</v>
      </c>
      <c r="C163" s="219" t="s">
        <v>12</v>
      </c>
      <c r="D163" s="136">
        <f>'NB &amp; PL'!D35</f>
        <v>1030012812.2542813</v>
      </c>
      <c r="E163" s="119">
        <f>'NB &amp; PL'!E35</f>
        <v>24008083.75098145</v>
      </c>
      <c r="F163" s="117">
        <f>'NB &amp; PL'!F35</f>
        <v>2.3864782213001996E-2</v>
      </c>
      <c r="G163" s="181">
        <f>'NB &amp; PL'!G35</f>
        <v>42.201587744989524</v>
      </c>
      <c r="H163" s="118">
        <f>'NB &amp; PL'!H35</f>
        <v>-0.64478517941481073</v>
      </c>
      <c r="I163" s="246">
        <f>'NB &amp; PL'!I35</f>
        <v>5.3773197214012027</v>
      </c>
      <c r="J163" s="247">
        <f>'NB &amp; PL'!J35</f>
        <v>-5.4665742307494547E-2</v>
      </c>
      <c r="K163" s="117">
        <f>'NB &amp; PL'!K35</f>
        <v>-1.0063676103833205E-2</v>
      </c>
      <c r="L163" s="180">
        <f>'NB &amp; PL'!L35</f>
        <v>5538708208.6308613</v>
      </c>
      <c r="M163" s="179">
        <f>'NB &amp; PL'!M35</f>
        <v>74105146.978721619</v>
      </c>
      <c r="N163" s="117">
        <f>'NB &amp; PL'!N35</f>
        <v>1.3560938670688564E-2</v>
      </c>
      <c r="O163" s="178">
        <f>'NB &amp; PL'!O35</f>
        <v>992932812.59357619</v>
      </c>
      <c r="P163" s="177">
        <f>'NB &amp; PL'!P35</f>
        <v>20302172.900471687</v>
      </c>
      <c r="Q163" s="117">
        <f>'NB &amp; PL'!Q35</f>
        <v>2.0873466321066812E-2</v>
      </c>
    </row>
    <row r="164" spans="2:17" s="55" customFormat="1" ht="15" thickBot="1">
      <c r="B164" s="493"/>
      <c r="C164" s="217" t="s">
        <v>11</v>
      </c>
      <c r="D164" s="134">
        <f>'NB &amp; PL'!D36</f>
        <v>1306585687.104954</v>
      </c>
      <c r="E164" s="113">
        <f>'NB &amp; PL'!E36</f>
        <v>64608693.891535521</v>
      </c>
      <c r="F164" s="111">
        <f>'NB &amp; PL'!F36</f>
        <v>5.2020845993588638E-2</v>
      </c>
      <c r="G164" s="171">
        <f>'NB &amp; PL'!G36</f>
        <v>53.533305474160088</v>
      </c>
      <c r="H164" s="112">
        <f>'NB &amp; PL'!H36</f>
        <v>0.63672565994506414</v>
      </c>
      <c r="I164" s="234">
        <f>'NB &amp; PL'!I36</f>
        <v>3.7005135048311066</v>
      </c>
      <c r="J164" s="235">
        <f>'NB &amp; PL'!J36</f>
        <v>-0.13735498019075099</v>
      </c>
      <c r="K164" s="111">
        <f>'NB &amp; PL'!K36</f>
        <v>-3.5789392139623753E-2</v>
      </c>
      <c r="L164" s="170">
        <f>'NB &amp; PL'!L36</f>
        <v>4835037980.350913</v>
      </c>
      <c r="M164" s="169">
        <f>'NB &amp; PL'!M36</f>
        <v>68493618.974928856</v>
      </c>
      <c r="N164" s="111">
        <f>'NB &amp; PL'!N36</f>
        <v>1.4369659397265408E-2</v>
      </c>
      <c r="O164" s="168">
        <f>'NB &amp; PL'!O36</f>
        <v>1269758405.0900018</v>
      </c>
      <c r="P164" s="167">
        <f>'NB &amp; PL'!P36</f>
        <v>60654609.457139015</v>
      </c>
      <c r="Q164" s="111">
        <f>'NB &amp; PL'!Q36</f>
        <v>5.0164931808349418E-2</v>
      </c>
    </row>
    <row r="165" spans="2:17" s="55" customFormat="1">
      <c r="B165" s="491" t="s">
        <v>121</v>
      </c>
      <c r="C165" s="120" t="s">
        <v>120</v>
      </c>
      <c r="D165" s="166">
        <f>Sodium!D67</f>
        <v>2458867862.4346123</v>
      </c>
      <c r="E165" s="165">
        <f>Sodium!E67</f>
        <v>91089413.960044384</v>
      </c>
      <c r="F165" s="158">
        <f>Sodium!F67</f>
        <v>3.8470412643010744E-2</v>
      </c>
      <c r="G165" s="164">
        <f>Sodium!G67</f>
        <v>100.74450202494332</v>
      </c>
      <c r="H165" s="163">
        <f>Sodium!H67</f>
        <v>-0.1006685108293226</v>
      </c>
      <c r="I165" s="248">
        <f>Sodium!I67</f>
        <v>4.6110250582315473</v>
      </c>
      <c r="J165" s="249">
        <f>Sodium!J67</f>
        <v>-0.12149319916932022</v>
      </c>
      <c r="K165" s="158">
        <f>Sodium!K67</f>
        <v>-2.567199798528514E-2</v>
      </c>
      <c r="L165" s="162">
        <f>Sodium!L67</f>
        <v>11337901328.566238</v>
      </c>
      <c r="M165" s="161">
        <f>Sodium!M67</f>
        <v>132346591.68004608</v>
      </c>
      <c r="N165" s="158">
        <f>Sodium!N67</f>
        <v>1.1810802301861108E-2</v>
      </c>
      <c r="O165" s="160">
        <f>Sodium!O67</f>
        <v>2492776749.6904097</v>
      </c>
      <c r="P165" s="159">
        <f>Sodium!P67</f>
        <v>72304598.209109306</v>
      </c>
      <c r="Q165" s="158">
        <f>Sodium!Q67</f>
        <v>2.9872104979542832E-2</v>
      </c>
    </row>
    <row r="166" spans="2:17" s="55" customFormat="1">
      <c r="B166" s="492"/>
      <c r="C166" s="100" t="s">
        <v>119</v>
      </c>
      <c r="D166" s="157">
        <f>Sodium!D68</f>
        <v>380832.46351322066</v>
      </c>
      <c r="E166" s="156">
        <f>Sodium!E68</f>
        <v>122868.60845215898</v>
      </c>
      <c r="F166" s="149">
        <f>Sodium!F68</f>
        <v>0.47630164475203396</v>
      </c>
      <c r="G166" s="155">
        <f>Sodium!G68</f>
        <v>1.5603431757241116E-2</v>
      </c>
      <c r="H166" s="154">
        <f>Sodium!H68</f>
        <v>4.6165892287698459E-3</v>
      </c>
      <c r="I166" s="250">
        <f>Sodium!I68</f>
        <v>7.6834875406486693</v>
      </c>
      <c r="J166" s="251">
        <f>Sodium!J68</f>
        <v>-0.25377120067769798</v>
      </c>
      <c r="K166" s="149">
        <f>Sodium!K68</f>
        <v>-3.197214667532574E-2</v>
      </c>
      <c r="L166" s="153">
        <f>Sodium!L68</f>
        <v>2926121.48847837</v>
      </c>
      <c r="M166" s="152">
        <f>Sodium!M68</f>
        <v>878595.6249487102</v>
      </c>
      <c r="N166" s="149">
        <f>Sodium!N68</f>
        <v>0.42910111202899742</v>
      </c>
      <c r="O166" s="151">
        <f>Sodium!O68</f>
        <v>545068.16583708487</v>
      </c>
      <c r="P166" s="150">
        <f>Sodium!P68</f>
        <v>176141.95754931122</v>
      </c>
      <c r="Q166" s="149">
        <f>Sodium!Q68</f>
        <v>0.47744495672130494</v>
      </c>
    </row>
    <row r="167" spans="2:17" s="55" customFormat="1">
      <c r="B167" s="492"/>
      <c r="C167" s="100" t="s">
        <v>118</v>
      </c>
      <c r="D167" s="157">
        <f>Sodium!D69</f>
        <v>120235.75732886419</v>
      </c>
      <c r="E167" s="156">
        <f>Sodium!E69</f>
        <v>12402.683478880674</v>
      </c>
      <c r="F167" s="149">
        <f>Sodium!F69</f>
        <v>0.11501743422556224</v>
      </c>
      <c r="G167" s="155">
        <f>Sodium!G69</f>
        <v>4.9262881030519264E-3</v>
      </c>
      <c r="H167" s="154">
        <f>Sodium!H69</f>
        <v>3.3360979364169784E-4</v>
      </c>
      <c r="I167" s="250">
        <f>Sodium!I69</f>
        <v>6.9669841583105683</v>
      </c>
      <c r="J167" s="251">
        <f>Sodium!J69</f>
        <v>-0.37110156449893328</v>
      </c>
      <c r="K167" s="149">
        <f>Sodium!K69</f>
        <v>-5.0571985462831467E-2</v>
      </c>
      <c r="L167" s="153">
        <f>Sodium!L69</f>
        <v>837680.61657267064</v>
      </c>
      <c r="M167" s="152">
        <f>Sodium!M69</f>
        <v>46392.276907444</v>
      </c>
      <c r="N167" s="149">
        <f>Sodium!N69</f>
        <v>5.8628788751103493E-2</v>
      </c>
      <c r="O167" s="151">
        <f>Sodium!O69</f>
        <v>168138.57012477517</v>
      </c>
      <c r="P167" s="150">
        <f>Sodium!P69</f>
        <v>-26973.836671754718</v>
      </c>
      <c r="Q167" s="149">
        <f>Sodium!Q69</f>
        <v>-0.13824767535097851</v>
      </c>
    </row>
    <row r="168" spans="2:17" s="55" customFormat="1" ht="15" thickBot="1">
      <c r="B168" s="493"/>
      <c r="C168" s="297" t="s">
        <v>117</v>
      </c>
      <c r="D168" s="148">
        <f>Sodium!D70</f>
        <v>310.39366340637207</v>
      </c>
      <c r="E168" s="147">
        <f>Sodium!E70</f>
        <v>-728.00447463989258</v>
      </c>
      <c r="F168" s="140">
        <f>Sodium!F70</f>
        <v>-0.70108414871546809</v>
      </c>
      <c r="G168" s="146">
        <f>Sodium!G70</f>
        <v>1.2717419886325586E-5</v>
      </c>
      <c r="H168" s="145">
        <f>Sodium!H70</f>
        <v>-3.1508608686055481E-5</v>
      </c>
      <c r="I168" s="254">
        <f>Sodium!I70</f>
        <v>4.4180011761755926</v>
      </c>
      <c r="J168" s="255">
        <f>Sodium!J70</f>
        <v>-2.1432056800794284</v>
      </c>
      <c r="K168" s="140">
        <f>Sodium!K70</f>
        <v>-0.32664808883997276</v>
      </c>
      <c r="L168" s="144">
        <f>Sodium!L70</f>
        <v>1371.3195700068027</v>
      </c>
      <c r="M168" s="143">
        <f>Sodium!M70</f>
        <v>-5441.8254128647968</v>
      </c>
      <c r="N168" s="140">
        <f>Sodium!N70</f>
        <v>-0.798724440261534</v>
      </c>
      <c r="O168" s="142">
        <f>Sodium!O70</f>
        <v>326.35324096679688</v>
      </c>
      <c r="P168" s="141">
        <f>Sodium!P70</f>
        <v>-930.52392196678557</v>
      </c>
      <c r="Q168" s="140">
        <f>Sodium!Q70</f>
        <v>-0.74034595377237955</v>
      </c>
    </row>
    <row r="169" spans="2:17" s="55" customFormat="1" hidden="1">
      <c r="B169" s="494"/>
      <c r="C169" s="285" t="s">
        <v>114</v>
      </c>
      <c r="D169" s="286">
        <f>'Flavor Groups'!D195</f>
        <v>12436316.378424963</v>
      </c>
      <c r="E169" s="287">
        <f>'Flavor Groups'!E195</f>
        <v>-343549.4679875467</v>
      </c>
      <c r="F169" s="288">
        <f>'Flavor Groups'!F195</f>
        <v>-2.6882087192173925E-2</v>
      </c>
      <c r="G169" s="289">
        <f>'Flavor Groups'!G195</f>
        <v>0.50953958108531217</v>
      </c>
      <c r="H169" s="290">
        <f>'Flavor Groups'!H195</f>
        <v>-3.4762928102598845E-2</v>
      </c>
      <c r="I169" s="291">
        <f>'Flavor Groups'!I195</f>
        <v>6.0937809192809347</v>
      </c>
      <c r="J169" s="292">
        <f>'Flavor Groups'!J195</f>
        <v>0.11299021630016348</v>
      </c>
      <c r="K169" s="288">
        <f>'Flavor Groups'!K195</f>
        <v>1.8892186988561595E-2</v>
      </c>
      <c r="L169" s="293">
        <f>'Flavor Groups'!L195</f>
        <v>75784187.452987015</v>
      </c>
      <c r="M169" s="294">
        <f>'Flavor Groups'!M195</f>
        <v>-649515.38657841086</v>
      </c>
      <c r="N169" s="288">
        <f>'Flavor Groups'!N195</f>
        <v>-8.4977616214897463E-3</v>
      </c>
      <c r="O169" s="295">
        <f>'Flavor Groups'!O195</f>
        <v>22606058.659719154</v>
      </c>
      <c r="P169" s="296">
        <f>'Flavor Groups'!P195</f>
        <v>-624639.4278562367</v>
      </c>
      <c r="Q169" s="288">
        <f>'Flavor Groups'!Q195</f>
        <v>-2.6888534537423833E-2</v>
      </c>
    </row>
    <row r="170" spans="2:17" s="55" customFormat="1" hidden="1">
      <c r="B170" s="494"/>
      <c r="C170" s="218" t="s">
        <v>113</v>
      </c>
      <c r="D170" s="135">
        <f>'Flavor Groups'!D196</f>
        <v>1488294.9896262931</v>
      </c>
      <c r="E170" s="116">
        <f>'Flavor Groups'!E196</f>
        <v>-22524.106855547987</v>
      </c>
      <c r="F170" s="114">
        <f>'Flavor Groups'!F196</f>
        <v>-1.4908539948957886E-2</v>
      </c>
      <c r="G170" s="176">
        <f>'Flavor Groups'!G196</f>
        <v>6.0978281869795398E-2</v>
      </c>
      <c r="H170" s="115">
        <f>'Flavor Groups'!H196</f>
        <v>-3.368451893057206E-3</v>
      </c>
      <c r="I170" s="232">
        <f>'Flavor Groups'!I196</f>
        <v>8.3438511738523111</v>
      </c>
      <c r="J170" s="233">
        <f>'Flavor Groups'!J196</f>
        <v>-0.205087282800271</v>
      </c>
      <c r="K170" s="114">
        <f>'Flavor Groups'!K196</f>
        <v>-2.3989795205587999E-2</v>
      </c>
      <c r="L170" s="175">
        <f>'Flavor Groups'!L196</f>
        <v>12418111.89623186</v>
      </c>
      <c r="M170" s="174">
        <f>'Flavor Groups'!M196</f>
        <v>-497787.5787268579</v>
      </c>
      <c r="N170" s="114">
        <f>'Flavor Groups'!N196</f>
        <v>-3.8540682334355883E-2</v>
      </c>
      <c r="O170" s="173">
        <f>'Flavor Groups'!O196</f>
        <v>2273863.8886703849</v>
      </c>
      <c r="P170" s="172">
        <f>'Flavor Groups'!P196</f>
        <v>-135264.90141352639</v>
      </c>
      <c r="Q170" s="114">
        <f>'Flavor Groups'!Q196</f>
        <v>-5.614681206346591E-2</v>
      </c>
    </row>
    <row r="171" spans="2:17" s="55" customFormat="1" hidden="1">
      <c r="B171" s="494"/>
      <c r="C171" s="218" t="s">
        <v>112</v>
      </c>
      <c r="D171" s="135">
        <f>'Flavor Groups'!D197</f>
        <v>1436176.8817231527</v>
      </c>
      <c r="E171" s="116">
        <f>'Flavor Groups'!E197</f>
        <v>-321510.01150724688</v>
      </c>
      <c r="F171" s="114">
        <f>'Flavor Groups'!F197</f>
        <v>-0.18291654375163108</v>
      </c>
      <c r="G171" s="176">
        <f>'Flavor Groups'!G197</f>
        <v>5.8842903670990793E-2</v>
      </c>
      <c r="H171" s="115">
        <f>'Flavor Groups'!H197</f>
        <v>-1.6018084531054633E-2</v>
      </c>
      <c r="I171" s="232">
        <f>'Flavor Groups'!I197</f>
        <v>12.778795417109682</v>
      </c>
      <c r="J171" s="233">
        <f>'Flavor Groups'!J197</f>
        <v>1.1148574494449157</v>
      </c>
      <c r="K171" s="114">
        <f>'Flavor Groups'!K197</f>
        <v>9.5581565380025851E-2</v>
      </c>
      <c r="L171" s="175">
        <f>'Flavor Groups'!L197</f>
        <v>18352610.554322697</v>
      </c>
      <c r="M171" s="174">
        <f>'Flavor Groups'!M197</f>
        <v>-2148940.3348940872</v>
      </c>
      <c r="N171" s="114">
        <f>'Flavor Groups'!N197</f>
        <v>-0.10481842795729014</v>
      </c>
      <c r="O171" s="173">
        <f>'Flavor Groups'!O197</f>
        <v>5096311.3743606778</v>
      </c>
      <c r="P171" s="172">
        <f>'Flavor Groups'!P197</f>
        <v>-776291.11757266428</v>
      </c>
      <c r="Q171" s="114">
        <f>'Flavor Groups'!Q197</f>
        <v>-0.13218860269173413</v>
      </c>
    </row>
    <row r="172" spans="2:17" s="55" customFormat="1" hidden="1">
      <c r="B172" s="494"/>
      <c r="C172" s="218" t="s">
        <v>111</v>
      </c>
      <c r="D172" s="135">
        <f>'Flavor Groups'!D198</f>
        <v>500356.62438378739</v>
      </c>
      <c r="E172" s="116">
        <f>'Flavor Groups'!E198</f>
        <v>-42636.61363557796</v>
      </c>
      <c r="F172" s="114">
        <f>'Flavor Groups'!F198</f>
        <v>-7.8521444928301973E-2</v>
      </c>
      <c r="G172" s="176">
        <f>'Flavor Groups'!G198</f>
        <v>2.0500564397354537E-2</v>
      </c>
      <c r="H172" s="115">
        <f>'Flavor Groups'!H198</f>
        <v>-2.6258584836004253E-3</v>
      </c>
      <c r="I172" s="232">
        <f>'Flavor Groups'!I198</f>
        <v>7.5391508921927439</v>
      </c>
      <c r="J172" s="233">
        <f>'Flavor Groups'!J198</f>
        <v>0.15285946081864932</v>
      </c>
      <c r="K172" s="114">
        <f>'Flavor Groups'!K198</f>
        <v>2.0695021613872662E-2</v>
      </c>
      <c r="L172" s="175">
        <f>'Flavor Groups'!L198</f>
        <v>3772264.0911375806</v>
      </c>
      <c r="M172" s="174">
        <f>'Flavor Groups'!M198</f>
        <v>-238442.21013893187</v>
      </c>
      <c r="N172" s="114">
        <f>'Flavor Groups'!N198</f>
        <v>-5.9451426314372953E-2</v>
      </c>
      <c r="O172" s="173">
        <f>'Flavor Groups'!O198</f>
        <v>1201596.9735983051</v>
      </c>
      <c r="P172" s="172">
        <f>'Flavor Groups'!P198</f>
        <v>-5098.4594007399864</v>
      </c>
      <c r="Q172" s="114">
        <f>'Flavor Groups'!Q198</f>
        <v>-4.2251418720203448E-3</v>
      </c>
    </row>
    <row r="173" spans="2:17" s="55" customFormat="1" hidden="1">
      <c r="B173" s="494"/>
      <c r="C173" s="218" t="s">
        <v>110</v>
      </c>
      <c r="D173" s="135">
        <f>'Flavor Groups'!D199</f>
        <v>86190238.101846755</v>
      </c>
      <c r="E173" s="116">
        <f>'Flavor Groups'!E199</f>
        <v>-30838.245061084628</v>
      </c>
      <c r="F173" s="114">
        <f>'Flavor Groups'!F199</f>
        <v>-3.5766481198875206E-4</v>
      </c>
      <c r="G173" s="176">
        <f>'Flavor Groups'!G199</f>
        <v>3.5313783020386906</v>
      </c>
      <c r="H173" s="115">
        <f>'Flavor Groups'!H199</f>
        <v>-0.14083146639783761</v>
      </c>
      <c r="I173" s="232">
        <f>'Flavor Groups'!I199</f>
        <v>4.4850190999266308</v>
      </c>
      <c r="J173" s="233">
        <f>'Flavor Groups'!J199</f>
        <v>-0.11743837006003499</v>
      </c>
      <c r="K173" s="114">
        <f>'Flavor Groups'!K199</f>
        <v>-2.5516448728938549E-2</v>
      </c>
      <c r="L173" s="175">
        <f>'Flavor Groups'!L199</f>
        <v>386564864.11400676</v>
      </c>
      <c r="M173" s="174">
        <f>'Flavor Groups'!M199</f>
        <v>-10263972.789109886</v>
      </c>
      <c r="N173" s="114">
        <f>'Flavor Groups'!N199</f>
        <v>-2.5864987205090069E-2</v>
      </c>
      <c r="O173" s="173">
        <f>'Flavor Groups'!O199</f>
        <v>90549440.092353329</v>
      </c>
      <c r="P173" s="172">
        <f>'Flavor Groups'!P199</f>
        <v>2353869.7440769672</v>
      </c>
      <c r="Q173" s="114">
        <f>'Flavor Groups'!Q199</f>
        <v>2.6689205985989405E-2</v>
      </c>
    </row>
    <row r="174" spans="2:17" s="55" customFormat="1" hidden="1">
      <c r="B174" s="494"/>
      <c r="C174" s="218" t="s">
        <v>109</v>
      </c>
      <c r="D174" s="135">
        <f>'Flavor Groups'!D200</f>
        <v>76382571.048250765</v>
      </c>
      <c r="E174" s="116">
        <f>'Flavor Groups'!E200</f>
        <v>2477743.870013237</v>
      </c>
      <c r="F174" s="114">
        <f>'Flavor Groups'!F200</f>
        <v>3.3526143888241836E-2</v>
      </c>
      <c r="G174" s="176">
        <f>'Flavor Groups'!G200</f>
        <v>3.1295394930338629</v>
      </c>
      <c r="H174" s="115">
        <f>'Flavor Groups'!H200</f>
        <v>-1.811349156344999E-2</v>
      </c>
      <c r="I174" s="232">
        <f>'Flavor Groups'!I200</f>
        <v>5.1223801799781299</v>
      </c>
      <c r="J174" s="233">
        <f>'Flavor Groups'!J200</f>
        <v>-0.19932430912037358</v>
      </c>
      <c r="K174" s="114">
        <f>'Flavor Groups'!K200</f>
        <v>-3.7454975098427365E-2</v>
      </c>
      <c r="L174" s="175">
        <f>'Flavor Groups'!L200</f>
        <v>391260568.03333104</v>
      </c>
      <c r="M174" s="174">
        <f>'Flavor Groups'!M200</f>
        <v>-2039082.5271446705</v>
      </c>
      <c r="N174" s="114">
        <f>'Flavor Groups'!N200</f>
        <v>-5.1845520946658735E-3</v>
      </c>
      <c r="O174" s="173">
        <f>'Flavor Groups'!O200</f>
        <v>108976335.36703071</v>
      </c>
      <c r="P174" s="172">
        <f>'Flavor Groups'!P200</f>
        <v>2936774.7580944002</v>
      </c>
      <c r="Q174" s="114">
        <f>'Flavor Groups'!Q200</f>
        <v>2.7695086071932558E-2</v>
      </c>
    </row>
    <row r="175" spans="2:17" s="55" customFormat="1" hidden="1">
      <c r="B175" s="494"/>
      <c r="C175" s="218" t="s">
        <v>108</v>
      </c>
      <c r="D175" s="135">
        <f>'Flavor Groups'!D201</f>
        <v>2222855014.7756219</v>
      </c>
      <c r="E175" s="116">
        <f>'Flavor Groups'!E201</f>
        <v>86406915.448075771</v>
      </c>
      <c r="F175" s="114">
        <f>'Flavor Groups'!F201</f>
        <v>4.0444191214040082E-2</v>
      </c>
      <c r="G175" s="176">
        <f>'Flavor Groups'!G201</f>
        <v>91.074605902363004</v>
      </c>
      <c r="H175" s="115">
        <f>'Flavor Groups'!H201</f>
        <v>8.1940158523309492E-2</v>
      </c>
      <c r="I175" s="232">
        <f>'Flavor Groups'!I201</f>
        <v>4.5401173468437488</v>
      </c>
      <c r="J175" s="233">
        <f>'Flavor Groups'!J201</f>
        <v>-0.12154860409290968</v>
      </c>
      <c r="K175" s="114">
        <f>'Flavor Groups'!K201</f>
        <v>-2.6074069950998351E-2</v>
      </c>
      <c r="L175" s="175">
        <f>'Flavor Groups'!L201</f>
        <v>10092022612.101419</v>
      </c>
      <c r="M175" s="174">
        <f>'Flavor Groups'!M201</f>
        <v>132615251.52285767</v>
      </c>
      <c r="N175" s="114">
        <f>'Flavor Groups'!N201</f>
        <v>1.3315576592215401E-2</v>
      </c>
      <c r="O175" s="173">
        <f>'Flavor Groups'!O201</f>
        <v>2175529111.3490338</v>
      </c>
      <c r="P175" s="172">
        <f>'Flavor Groups'!P201</f>
        <v>65692661.01875639</v>
      </c>
      <c r="Q175" s="114">
        <f>'Flavor Groups'!Q201</f>
        <v>3.1136376001311736E-2</v>
      </c>
    </row>
    <row r="176" spans="2:17" s="55" customFormat="1" hidden="1">
      <c r="B176" s="494"/>
      <c r="C176" s="218" t="s">
        <v>107</v>
      </c>
      <c r="D176" s="135">
        <f>'Flavor Groups'!D202</f>
        <v>18977338.45311784</v>
      </c>
      <c r="E176" s="116">
        <f>'Flavor Groups'!E202</f>
        <v>598536.0901023224</v>
      </c>
      <c r="F176" s="114">
        <f>'Flavor Groups'!F202</f>
        <v>3.2566653597994134E-2</v>
      </c>
      <c r="G176" s="176">
        <f>'Flavor Groups'!G202</f>
        <v>0.77753772027633961</v>
      </c>
      <c r="H176" s="115">
        <f>'Flavor Groups'!H202</f>
        <v>-5.2270099861626562E-3</v>
      </c>
      <c r="I176" s="232">
        <f>'Flavor Groups'!I202</f>
        <v>5.7536522653332991</v>
      </c>
      <c r="J176" s="233">
        <f>'Flavor Groups'!J202</f>
        <v>-3.2525203034589723E-2</v>
      </c>
      <c r="K176" s="114">
        <f>'Flavor Groups'!K202</f>
        <v>-5.6211900192138647E-3</v>
      </c>
      <c r="L176" s="175">
        <f>'Flavor Groups'!L202</f>
        <v>109189006.38077819</v>
      </c>
      <c r="M176" s="174">
        <f>'Flavor Groups'!M202</f>
        <v>2845994.2523112893</v>
      </c>
      <c r="N176" s="114">
        <f>'Flavor Groups'!N202</f>
        <v>2.6762400230616063E-2</v>
      </c>
      <c r="O176" s="173">
        <f>'Flavor Groups'!O202</f>
        <v>25865785.256166607</v>
      </c>
      <c r="P176" s="172">
        <f>'Flavor Groups'!P202</f>
        <v>925956.60255514085</v>
      </c>
      <c r="Q176" s="114">
        <f>'Flavor Groups'!Q202</f>
        <v>3.7127624869269328E-2</v>
      </c>
    </row>
    <row r="177" spans="2:17" s="55" customFormat="1" hidden="1">
      <c r="B177" s="494"/>
      <c r="C177" s="218" t="s">
        <v>106</v>
      </c>
      <c r="D177" s="135">
        <f>'Flavor Groups'!D203</f>
        <v>11252465.895724878</v>
      </c>
      <c r="E177" s="116">
        <f>'Flavor Groups'!E203</f>
        <v>340711.90549195558</v>
      </c>
      <c r="F177" s="114">
        <f>'Flavor Groups'!F203</f>
        <v>3.1224302325448847E-2</v>
      </c>
      <c r="G177" s="176">
        <f>'Flavor Groups'!G203</f>
        <v>0.46103497082393813</v>
      </c>
      <c r="H177" s="115">
        <f>'Flavor Groups'!H203</f>
        <v>-3.7034816686773442E-3</v>
      </c>
      <c r="I177" s="232">
        <f>'Flavor Groups'!I203</f>
        <v>4.3762530107977629</v>
      </c>
      <c r="J177" s="233">
        <f>'Flavor Groups'!J203</f>
        <v>-0.16768689953567417</v>
      </c>
      <c r="K177" s="114">
        <f>'Flavor Groups'!K203</f>
        <v>-3.6903414843654746E-2</v>
      </c>
      <c r="L177" s="175">
        <f>'Flavor Groups'!L203</f>
        <v>49243637.755065143</v>
      </c>
      <c r="M177" s="174">
        <f>'Flavor Groups'!M203</f>
        <v>-338716.69289436936</v>
      </c>
      <c r="N177" s="114">
        <f>'Flavor Groups'!N203</f>
        <v>-6.8313959001256898E-3</v>
      </c>
      <c r="O177" s="173">
        <f>'Flavor Groups'!O203</f>
        <v>14468849.036300987</v>
      </c>
      <c r="P177" s="172">
        <f>'Flavor Groups'!P203</f>
        <v>-184210.81702114642</v>
      </c>
      <c r="Q177" s="114">
        <f>'Flavor Groups'!Q203</f>
        <v>-1.2571491474484235E-2</v>
      </c>
    </row>
    <row r="178" spans="2:17" s="55" customFormat="1" hidden="1">
      <c r="B178" s="494"/>
      <c r="C178" s="218" t="s">
        <v>105</v>
      </c>
      <c r="D178" s="135">
        <f>'Flavor Groups'!D204</f>
        <v>4444510.6461429521</v>
      </c>
      <c r="E178" s="116">
        <f>'Flavor Groups'!E204</f>
        <v>1470664.0412182505</v>
      </c>
      <c r="F178" s="114">
        <f>'Flavor Groups'!F204</f>
        <v>0.49453258240785691</v>
      </c>
      <c r="G178" s="176">
        <f>'Flavor Groups'!G204</f>
        <v>0.18210007078090309</v>
      </c>
      <c r="H178" s="115">
        <f>'Flavor Groups'!H204</f>
        <v>5.5442076991801675E-2</v>
      </c>
      <c r="I178" s="232">
        <f>'Flavor Groups'!I204</f>
        <v>4.2044310506574343</v>
      </c>
      <c r="J178" s="233">
        <f>'Flavor Groups'!J204</f>
        <v>5.1039812780958371E-2</v>
      </c>
      <c r="K178" s="114">
        <f>'Flavor Groups'!K204</f>
        <v>1.2288708156242402E-2</v>
      </c>
      <c r="L178" s="175">
        <f>'Flavor Groups'!L204</f>
        <v>18686638.565620963</v>
      </c>
      <c r="M178" s="174">
        <f>'Flavor Groups'!M204</f>
        <v>6335090.1339379996</v>
      </c>
      <c r="N178" s="114">
        <f>'Flavor Groups'!N204</f>
        <v>0.51289845714306204</v>
      </c>
      <c r="O178" s="173">
        <f>'Flavor Groups'!O204</f>
        <v>3464816.4206376728</v>
      </c>
      <c r="P178" s="172">
        <f>'Flavor Groups'!P204</f>
        <v>1238838.2287964737</v>
      </c>
      <c r="Q178" s="114">
        <f>'Flavor Groups'!Q204</f>
        <v>0.5565365524860687</v>
      </c>
    </row>
    <row r="179" spans="2:17" s="55" customFormat="1" hidden="1">
      <c r="B179" s="494"/>
      <c r="C179" s="218" t="s">
        <v>104</v>
      </c>
      <c r="D179" s="135">
        <f>'Flavor Groups'!D205</f>
        <v>5498915.3059264831</v>
      </c>
      <c r="E179" s="116">
        <f>'Flavor Groups'!E205</f>
        <v>-185501.22576465271</v>
      </c>
      <c r="F179" s="114">
        <f>'Flavor Groups'!F205</f>
        <v>-3.2633292217497896E-2</v>
      </c>
      <c r="G179" s="176">
        <f>'Flavor Groups'!G205</f>
        <v>0.22530103900108792</v>
      </c>
      <c r="H179" s="115">
        <f>'Flavor Groups'!H205</f>
        <v>-1.6801829577714034E-2</v>
      </c>
      <c r="I179" s="232">
        <f>'Flavor Groups'!I205</f>
        <v>6.568366550838352</v>
      </c>
      <c r="J179" s="233">
        <f>'Flavor Groups'!J205</f>
        <v>-3.7184132952040372E-2</v>
      </c>
      <c r="K179" s="114">
        <f>'Flavor Groups'!K205</f>
        <v>-5.6292252882546049E-3</v>
      </c>
      <c r="L179" s="175">
        <f>'Flavor Groups'!L205</f>
        <v>36118891.361340553</v>
      </c>
      <c r="M179" s="174">
        <f>'Flavor Groups'!M205</f>
        <v>-1429810.1465212405</v>
      </c>
      <c r="N179" s="114">
        <f>'Flavor Groups'!N205</f>
        <v>-3.8078817351962828E-2</v>
      </c>
      <c r="O179" s="173">
        <f>'Flavor Groups'!O205</f>
        <v>9660525.2645448521</v>
      </c>
      <c r="P179" s="172">
        <f>'Flavor Groups'!P205</f>
        <v>-538764.20818804577</v>
      </c>
      <c r="Q179" s="114">
        <f>'Flavor Groups'!Q205</f>
        <v>-5.2823700085029943E-2</v>
      </c>
    </row>
    <row r="180" spans="2:17" s="55" customFormat="1" ht="15" hidden="1" thickBot="1">
      <c r="B180" s="495"/>
      <c r="C180" s="217" t="s">
        <v>103</v>
      </c>
      <c r="D180" s="134">
        <f>'Flavor Groups'!D206</f>
        <v>1086511.0410323739</v>
      </c>
      <c r="E180" s="113">
        <f>'Flavor Groups'!E206</f>
        <v>-163130.30888479389</v>
      </c>
      <c r="F180" s="111">
        <f>'Flavor Groups'!F206</f>
        <v>-0.13054170214166405</v>
      </c>
      <c r="G180" s="171">
        <f>'Flavor Groups'!G206</f>
        <v>4.4516427842945988E-2</v>
      </c>
      <c r="H180" s="112">
        <f>'Flavor Groups'!H206</f>
        <v>-8.7065817347186797E-3</v>
      </c>
      <c r="I180" s="234">
        <f>'Flavor Groups'!I206</f>
        <v>6.5983082493929563</v>
      </c>
      <c r="J180" s="235">
        <f>'Flavor Groups'!J206</f>
        <v>-0.28498117144197632</v>
      </c>
      <c r="K180" s="111">
        <f>'Flavor Groups'!K206</f>
        <v>-4.1401887094761815E-2</v>
      </c>
      <c r="L180" s="170">
        <f>'Flavor Groups'!L206</f>
        <v>7169134.7651004419</v>
      </c>
      <c r="M180" s="169">
        <f>'Flavor Groups'!M206</f>
        <v>-1432508.3186222836</v>
      </c>
      <c r="N180" s="111">
        <f>'Flavor Groups'!N206</f>
        <v>-0.16653891642319865</v>
      </c>
      <c r="O180" s="168">
        <f>'Flavor Groups'!O206</f>
        <v>1429483.1873179581</v>
      </c>
      <c r="P180" s="167">
        <f>'Flavor Groups'!P206</f>
        <v>-247129.34077299945</v>
      </c>
      <c r="Q180" s="111">
        <f>'Flavor Groups'!Q206</f>
        <v>-0.14739800438828193</v>
      </c>
    </row>
    <row r="181" spans="2:17" s="55" customFormat="1">
      <c r="B181" s="500" t="s">
        <v>102</v>
      </c>
      <c r="C181" s="120" t="s">
        <v>101</v>
      </c>
      <c r="D181" s="166">
        <f>'Cheddar Sharpness'!D83</f>
        <v>2459369241.0491123</v>
      </c>
      <c r="E181" s="165">
        <f>'Cheddar Sharpness'!E83</f>
        <v>91223957.247498512</v>
      </c>
      <c r="F181" s="158">
        <f>'Cheddar Sharpness'!F83</f>
        <v>3.852126720074181E-2</v>
      </c>
      <c r="G181" s="164">
        <f>'Cheddar Sharpness'!G83</f>
        <v>100.76504446222332</v>
      </c>
      <c r="H181" s="163">
        <f>'Cheddar Sharpness'!H83</f>
        <v>-9.5749820415477416E-2</v>
      </c>
      <c r="I181" s="248">
        <f>'Cheddar Sharpness'!I83</f>
        <v>4.6116159837604629</v>
      </c>
      <c r="J181" s="249">
        <f>'Cheddar Sharpness'!J83</f>
        <v>-0.1213708143473422</v>
      </c>
      <c r="K181" s="158">
        <f>'Cheddar Sharpness'!K83</f>
        <v>-2.5643598751609636E-2</v>
      </c>
      <c r="L181" s="162">
        <f>'Cheddar Sharpness'!L83</f>
        <v>11341666501.990925</v>
      </c>
      <c r="M181" s="161">
        <f>'Cheddar Sharpness'!M83</f>
        <v>133266137.75662613</v>
      </c>
      <c r="N181" s="158">
        <f>'Cheddar Sharpness'!N83</f>
        <v>1.188984452963286E-2</v>
      </c>
      <c r="O181" s="160">
        <f>'Cheddar Sharpness'!O83</f>
        <v>2493490282.7796183</v>
      </c>
      <c r="P181" s="159">
        <f>'Cheddar Sharpness'!P83</f>
        <v>72452835.80606842</v>
      </c>
      <c r="Q181" s="158">
        <f>'Cheddar Sharpness'!Q83</f>
        <v>2.9926359006399943E-2</v>
      </c>
    </row>
    <row r="182" spans="2:17" s="55" customFormat="1">
      <c r="B182" s="501"/>
      <c r="C182" s="106" t="s">
        <v>100</v>
      </c>
      <c r="D182" s="157">
        <f>'Cheddar Sharpness'!D84</f>
        <v>61240741.72550042</v>
      </c>
      <c r="E182" s="156">
        <f>'Cheddar Sharpness'!E84</f>
        <v>2502216.8175889701</v>
      </c>
      <c r="F182" s="149">
        <f>'Cheddar Sharpness'!F84</f>
        <v>4.2599245069771037E-2</v>
      </c>
      <c r="G182" s="155">
        <f>'Cheddar Sharpness'!G84</f>
        <v>2.5091498909034109</v>
      </c>
      <c r="H182" s="154">
        <f>'Cheddar Sharpness'!H84</f>
        <v>7.4392409166099682E-3</v>
      </c>
      <c r="I182" s="250">
        <f>'Cheddar Sharpness'!I84</f>
        <v>5.2257387214676534</v>
      </c>
      <c r="J182" s="251">
        <f>'Cheddar Sharpness'!J84</f>
        <v>-3.7038557600508781E-2</v>
      </c>
      <c r="K182" s="149">
        <f>'Cheddar Sharpness'!K84</f>
        <v>-7.037834899041538E-3</v>
      </c>
      <c r="L182" s="153">
        <f>'Cheddar Sharpness'!L84</f>
        <v>320028115.36634731</v>
      </c>
      <c r="M182" s="152">
        <f>'Cheddar Sharpness'!M84</f>
        <v>10900341.075011611</v>
      </c>
      <c r="N182" s="149">
        <f>'Cheddar Sharpness'!N84</f>
        <v>3.5261603717104524E-2</v>
      </c>
      <c r="O182" s="151">
        <f>'Cheddar Sharpness'!O84</f>
        <v>77102238.772163987</v>
      </c>
      <c r="P182" s="150">
        <f>'Cheddar Sharpness'!P84</f>
        <v>2111056.6503865123</v>
      </c>
      <c r="Q182" s="149">
        <f>'Cheddar Sharpness'!Q84</f>
        <v>2.8150731734810999E-2</v>
      </c>
    </row>
    <row r="183" spans="2:17" s="55" customFormat="1">
      <c r="B183" s="501"/>
      <c r="C183" s="106" t="s">
        <v>99</v>
      </c>
      <c r="D183" s="157">
        <f>'Cheddar Sharpness'!D85</f>
        <v>182695166.06888908</v>
      </c>
      <c r="E183" s="156">
        <f>'Cheddar Sharpness'!E85</f>
        <v>4084604.1333292723</v>
      </c>
      <c r="F183" s="149">
        <f>'Cheddar Sharpness'!F85</f>
        <v>2.286877152764874E-2</v>
      </c>
      <c r="G183" s="155">
        <f>'Cheddar Sharpness'!G85</f>
        <v>7.4853691038731087</v>
      </c>
      <c r="H183" s="154">
        <f>'Cheddar Sharpness'!H85</f>
        <v>-0.12176685493496819</v>
      </c>
      <c r="I183" s="250">
        <f>'Cheddar Sharpness'!I85</f>
        <v>4.5181327109413623</v>
      </c>
      <c r="J183" s="251">
        <f>'Cheddar Sharpness'!J85</f>
        <v>-0.13647786066445899</v>
      </c>
      <c r="K183" s="149">
        <f>'Cheddar Sharpness'!K85</f>
        <v>-2.9321005176459844E-2</v>
      </c>
      <c r="L183" s="153">
        <f>'Cheddar Sharpness'!L85</f>
        <v>825441005.94671226</v>
      </c>
      <c r="M183" s="152">
        <f>'Cheddar Sharpness'!M85</f>
        <v>-5921603.8390007019</v>
      </c>
      <c r="N183" s="149">
        <f>'Cheddar Sharpness'!N85</f>
        <v>-7.1227690171524784E-3</v>
      </c>
      <c r="O183" s="151">
        <f>'Cheddar Sharpness'!O85</f>
        <v>214152639.13165307</v>
      </c>
      <c r="P183" s="150">
        <f>'Cheddar Sharpness'!P85</f>
        <v>5362231.4747020602</v>
      </c>
      <c r="Q183" s="149">
        <f>'Cheddar Sharpness'!Q85</f>
        <v>2.5682365080259673E-2</v>
      </c>
    </row>
    <row r="184" spans="2:17" s="55" customFormat="1">
      <c r="B184" s="501"/>
      <c r="C184" s="106" t="s">
        <v>98</v>
      </c>
      <c r="D184" s="157">
        <f>'Cheddar Sharpness'!D86</f>
        <v>58865934.368614823</v>
      </c>
      <c r="E184" s="156">
        <f>'Cheddar Sharpness'!E86</f>
        <v>1790815.7590379044</v>
      </c>
      <c r="F184" s="149">
        <f>'Cheddar Sharpness'!F86</f>
        <v>3.137647021442045E-2</v>
      </c>
      <c r="G184" s="155">
        <f>'Cheddar Sharpness'!G86</f>
        <v>2.4118495079793272</v>
      </c>
      <c r="H184" s="154">
        <f>'Cheddar Sharpness'!H86</f>
        <v>-1.901562352837205E-2</v>
      </c>
      <c r="I184" s="250">
        <f>'Cheddar Sharpness'!I86</f>
        <v>4.6998840518224245</v>
      </c>
      <c r="J184" s="251">
        <f>'Cheddar Sharpness'!J86</f>
        <v>5.5913640010198051E-2</v>
      </c>
      <c r="K184" s="149">
        <f>'Cheddar Sharpness'!K86</f>
        <v>1.2040050872843256E-2</v>
      </c>
      <c r="L184" s="153">
        <f>'Cheddar Sharpness'!L86</f>
        <v>276663066.13467836</v>
      </c>
      <c r="M184" s="152">
        <f>'Cheddar Sharpness'!M86</f>
        <v>11607904.061129749</v>
      </c>
      <c r="N184" s="149">
        <f>'Cheddar Sharpness'!N86</f>
        <v>4.3794295384855547E-2</v>
      </c>
      <c r="O184" s="151">
        <f>'Cheddar Sharpness'!O86</f>
        <v>54449882.170737699</v>
      </c>
      <c r="P184" s="150">
        <f>'Cheddar Sharpness'!P86</f>
        <v>1093599.3623832166</v>
      </c>
      <c r="Q184" s="149">
        <f>'Cheddar Sharpness'!Q86</f>
        <v>2.0496168488933448E-2</v>
      </c>
    </row>
    <row r="185" spans="2:17" s="55" customFormat="1" ht="15" thickBot="1">
      <c r="B185" s="502"/>
      <c r="C185" s="105" t="s">
        <v>97</v>
      </c>
      <c r="D185" s="148">
        <f>'Cheddar Sharpness'!D87</f>
        <v>108930125.47698116</v>
      </c>
      <c r="E185" s="147">
        <f>'Cheddar Sharpness'!E87</f>
        <v>-4795995.2773884237</v>
      </c>
      <c r="F185" s="140">
        <f>'Cheddar Sharpness'!F87</f>
        <v>-4.2171448789210121E-2</v>
      </c>
      <c r="G185" s="146">
        <f>'Cheddar Sharpness'!G87</f>
        <v>4.4630748216893634</v>
      </c>
      <c r="H185" s="145">
        <f>'Cheddar Sharpness'!H87</f>
        <v>-0.38059205484418168</v>
      </c>
      <c r="I185" s="254">
        <f>'Cheddar Sharpness'!I87</f>
        <v>4.2843635030664711</v>
      </c>
      <c r="J185" s="255">
        <f>'Cheddar Sharpness'!J87</f>
        <v>-9.8366134140061234E-2</v>
      </c>
      <c r="K185" s="140">
        <f>'Cheddar Sharpness'!K87</f>
        <v>-2.2444034262345675E-2</v>
      </c>
      <c r="L185" s="144">
        <f>'Cheddar Sharpness'!L87</f>
        <v>466696253.97802925</v>
      </c>
      <c r="M185" s="143">
        <f>'Cheddar Sharpness'!M87</f>
        <v>-31734585.976675272</v>
      </c>
      <c r="N185" s="140">
        <f>'Cheddar Sharpness'!N87</f>
        <v>-6.3668985610038073E-2</v>
      </c>
      <c r="O185" s="142">
        <f>'Cheddar Sharpness'!O87</f>
        <v>132051336.2164652</v>
      </c>
      <c r="P185" s="141">
        <f>'Cheddar Sharpness'!P87</f>
        <v>-2259862.3700276315</v>
      </c>
      <c r="Q185" s="140">
        <f>'Cheddar Sharpness'!Q87</f>
        <v>-1.6825569228855777E-2</v>
      </c>
    </row>
    <row r="186" spans="2:17" s="55" customFormat="1">
      <c r="B186" s="503" t="s">
        <v>69</v>
      </c>
      <c r="C186" s="362" t="s">
        <v>294</v>
      </c>
      <c r="D186" s="317">
        <f>Size!D99</f>
        <v>1071045.513475812</v>
      </c>
      <c r="E186" s="318">
        <f>Size!E99</f>
        <v>-196602.78542140778</v>
      </c>
      <c r="F186" s="321">
        <f>Size!F99</f>
        <v>-0.15509253283615082</v>
      </c>
      <c r="G186" s="333">
        <f>Size!G99</f>
        <v>4.3882775707326127E-2</v>
      </c>
      <c r="H186" s="334">
        <f>Size!H99</f>
        <v>-1.010716113158297E-2</v>
      </c>
      <c r="I186" s="332">
        <f>Size!I99</f>
        <v>15.367646180807077</v>
      </c>
      <c r="J186" s="319">
        <f>Size!J99</f>
        <v>-0.88840935899772511</v>
      </c>
      <c r="K186" s="321">
        <f>Size!K99</f>
        <v>-5.4650979557885594E-2</v>
      </c>
      <c r="L186" s="337">
        <f>Size!L99</f>
        <v>16459448.494637117</v>
      </c>
      <c r="M186" s="340">
        <f>Size!M99</f>
        <v>-4147512.6571751684</v>
      </c>
      <c r="N186" s="321">
        <f>Size!N99</f>
        <v>-0.20126755355242731</v>
      </c>
      <c r="O186" s="329">
        <f>Size!O99</f>
        <v>7302194.8349388093</v>
      </c>
      <c r="P186" s="320">
        <f>Size!P99</f>
        <v>-1689988.8386270553</v>
      </c>
      <c r="Q186" s="321">
        <f>Size!Q99</f>
        <v>-0.18793975968207594</v>
      </c>
    </row>
    <row r="187" spans="2:17" s="55" customFormat="1">
      <c r="B187" s="497"/>
      <c r="C187" s="362" t="s">
        <v>295</v>
      </c>
      <c r="D187" s="157">
        <f>Size!D100</f>
        <v>96064019.681146383</v>
      </c>
      <c r="E187" s="357">
        <f>Size!E100</f>
        <v>3366532.7722836137</v>
      </c>
      <c r="F187" s="325">
        <f>Size!F100</f>
        <v>3.6317411448203357E-2</v>
      </c>
      <c r="G187" s="313">
        <f>Size!G100</f>
        <v>3.9359259491516574</v>
      </c>
      <c r="H187" s="335">
        <f>Size!H100</f>
        <v>-1.2118210801010942E-2</v>
      </c>
      <c r="I187" s="315">
        <f>Size!I100</f>
        <v>8.4317648512998424</v>
      </c>
      <c r="J187" s="358">
        <f>Size!J100</f>
        <v>-0.17734338479899492</v>
      </c>
      <c r="K187" s="325">
        <f>Size!K100</f>
        <v>-2.0599506933293817E-2</v>
      </c>
      <c r="L187" s="338">
        <f>Size!L100</f>
        <v>809989224.62206638</v>
      </c>
      <c r="M187" s="359">
        <f>Size!M100</f>
        <v>11946526.6093117</v>
      </c>
      <c r="N187" s="325">
        <f>Size!N100</f>
        <v>1.4969783745982932E-2</v>
      </c>
      <c r="O187" s="360">
        <f>Size!O100</f>
        <v>241522997.79574978</v>
      </c>
      <c r="P187" s="361">
        <f>Size!P100</f>
        <v>9385199.3648341</v>
      </c>
      <c r="Q187" s="325">
        <f>Size!Q100</f>
        <v>4.0429432122951491E-2</v>
      </c>
    </row>
    <row r="188" spans="2:17" s="55" customFormat="1">
      <c r="B188" s="497"/>
      <c r="C188" s="100" t="s">
        <v>96</v>
      </c>
      <c r="D188" s="157">
        <f>Size!D101</f>
        <v>460128906.71663141</v>
      </c>
      <c r="E188" s="322">
        <f>Size!E101</f>
        <v>12036378.987861574</v>
      </c>
      <c r="F188" s="325">
        <f>Size!F101</f>
        <v>2.686136956773175E-2</v>
      </c>
      <c r="G188" s="313">
        <f>Size!G101</f>
        <v>18.852358145244331</v>
      </c>
      <c r="H188" s="335">
        <f>Size!H101</f>
        <v>-0.23218390881708473</v>
      </c>
      <c r="I188" s="315">
        <f>Size!I101</f>
        <v>5.2609318952716722</v>
      </c>
      <c r="J188" s="323">
        <f>Size!J101</f>
        <v>-0.10789258054996598</v>
      </c>
      <c r="K188" s="325">
        <f>Size!K101</f>
        <v>-2.0096127380557403E-2</v>
      </c>
      <c r="L188" s="338">
        <f>Size!L101</f>
        <v>2420706841.2820101</v>
      </c>
      <c r="M188" s="341">
        <f>Size!M101</f>
        <v>14976710.979004383</v>
      </c>
      <c r="N188" s="325">
        <f>Size!N101</f>
        <v>6.2254326827249082E-3</v>
      </c>
      <c r="O188" s="330">
        <f>Size!O101</f>
        <v>899131425.86356091</v>
      </c>
      <c r="P188" s="324">
        <f>Size!P101</f>
        <v>24222450.003286839</v>
      </c>
      <c r="Q188" s="325">
        <f>Size!Q101</f>
        <v>2.768568007828422E-2</v>
      </c>
    </row>
    <row r="189" spans="2:17" s="55" customFormat="1">
      <c r="B189" s="497"/>
      <c r="C189" s="100" t="s">
        <v>95</v>
      </c>
      <c r="D189" s="157">
        <f>Size!D102</f>
        <v>126083510.14371347</v>
      </c>
      <c r="E189" s="322">
        <f>Size!E102</f>
        <v>4080771.831293419</v>
      </c>
      <c r="F189" s="325">
        <f>Size!F102</f>
        <v>3.3448198685864995E-2</v>
      </c>
      <c r="G189" s="313">
        <f>Size!G102</f>
        <v>5.1658816795500337</v>
      </c>
      <c r="H189" s="335">
        <f>Size!H102</f>
        <v>-3.0291534575486168E-2</v>
      </c>
      <c r="I189" s="315">
        <f>Size!I102</f>
        <v>5.0972302400833138</v>
      </c>
      <c r="J189" s="323">
        <f>Size!J102</f>
        <v>1.7504992803602626E-2</v>
      </c>
      <c r="K189" s="325">
        <f>Size!K102</f>
        <v>3.4460511054169476E-3</v>
      </c>
      <c r="L189" s="338">
        <f>Size!L102</f>
        <v>642676680.68038762</v>
      </c>
      <c r="M189" s="341">
        <f>Size!M102</f>
        <v>22936290.637527704</v>
      </c>
      <c r="N189" s="325">
        <f>Size!N102</f>
        <v>3.7009513993337566E-2</v>
      </c>
      <c r="O189" s="330">
        <f>Size!O102</f>
        <v>160963737.14049047</v>
      </c>
      <c r="P189" s="324">
        <f>Size!P102</f>
        <v>4739812.2973445654</v>
      </c>
      <c r="Q189" s="325">
        <f>Size!Q102</f>
        <v>3.0339861849607842E-2</v>
      </c>
    </row>
    <row r="190" spans="2:17" s="55" customFormat="1">
      <c r="B190" s="497"/>
      <c r="C190" s="100" t="s">
        <v>94</v>
      </c>
      <c r="D190" s="157">
        <f>Size!D103</f>
        <v>628640163.59915257</v>
      </c>
      <c r="E190" s="322">
        <f>Size!E103</f>
        <v>32515592.090474486</v>
      </c>
      <c r="F190" s="325">
        <f>Size!F103</f>
        <v>5.4544961983673479E-2</v>
      </c>
      <c r="G190" s="313">
        <f>Size!G103</f>
        <v>25.756585460419288</v>
      </c>
      <c r="H190" s="335">
        <f>Size!H103</f>
        <v>0.36726573201029922</v>
      </c>
      <c r="I190" s="315">
        <f>Size!I103</f>
        <v>4.8460328326611615</v>
      </c>
      <c r="J190" s="323">
        <f>Size!J103</f>
        <v>-3.9402650457354582E-2</v>
      </c>
      <c r="K190" s="325">
        <f>Size!K103</f>
        <v>-8.0653302235817719E-3</v>
      </c>
      <c r="L190" s="338">
        <f>Size!L103</f>
        <v>3046410872.7309771</v>
      </c>
      <c r="M190" s="341">
        <f>Size!M103</f>
        <v>134082738.72365999</v>
      </c>
      <c r="N190" s="325">
        <f>Size!N103</f>
        <v>4.6039708629660586E-2</v>
      </c>
      <c r="O190" s="330">
        <f>Size!O103</f>
        <v>571150784.78422832</v>
      </c>
      <c r="P190" s="324">
        <f>Size!P103</f>
        <v>29583313.779949665</v>
      </c>
      <c r="Q190" s="325">
        <f>Size!Q103</f>
        <v>5.4625352082337202E-2</v>
      </c>
    </row>
    <row r="191" spans="2:17" s="55" customFormat="1" ht="15" thickBot="1">
      <c r="B191" s="504"/>
      <c r="C191" s="95" t="s">
        <v>93</v>
      </c>
      <c r="D191" s="148">
        <f>Size!D104</f>
        <v>1015398889.56007</v>
      </c>
      <c r="E191" s="147">
        <f>Size!E104</f>
        <v>37982166.649869442</v>
      </c>
      <c r="F191" s="328">
        <f>Size!F104</f>
        <v>3.8859747085950996E-2</v>
      </c>
      <c r="G191" s="314">
        <f>Size!G104</f>
        <v>41.602827483426879</v>
      </c>
      <c r="H191" s="336">
        <f>Size!H104</f>
        <v>-2.5964336135892552E-2</v>
      </c>
      <c r="I191" s="316">
        <f>Size!I104</f>
        <v>3.3863182688167237</v>
      </c>
      <c r="J191" s="326">
        <f>Size!J104</f>
        <v>-0.18419405313831838</v>
      </c>
      <c r="K191" s="328">
        <f>Size!K104</f>
        <v>-5.1587569662121351E-2</v>
      </c>
      <c r="L191" s="339">
        <f>Size!L104</f>
        <v>3438463809.8534799</v>
      </c>
      <c r="M191" s="342">
        <f>Size!M104</f>
        <v>-51414642.982308388</v>
      </c>
      <c r="N191" s="328">
        <f>Size!N104</f>
        <v>-1.4732502486019285E-2</v>
      </c>
      <c r="O191" s="331">
        <f>Size!O104</f>
        <v>384877888.75344205</v>
      </c>
      <c r="P191" s="327">
        <f>Size!P104</f>
        <v>12856772.034943342</v>
      </c>
      <c r="Q191" s="328">
        <f>Size!Q104</f>
        <v>3.455925337881241E-2</v>
      </c>
    </row>
    <row r="192" spans="2:17" s="55" customFormat="1">
      <c r="B192" s="510" t="s">
        <v>92</v>
      </c>
      <c r="C192" s="120" t="s">
        <v>189</v>
      </c>
      <c r="D192" s="129">
        <f>Variety!D787</f>
        <v>539456.25000000012</v>
      </c>
      <c r="E192" s="128">
        <f>Variety!E787</f>
        <v>175947.12163317204</v>
      </c>
      <c r="F192" s="127">
        <f>Variety!F787</f>
        <v>0.48402394301256296</v>
      </c>
      <c r="G192" s="133">
        <f>Variety!G787</f>
        <v>2.2102550568407632E-2</v>
      </c>
      <c r="H192" s="132">
        <f>Variety!H787</f>
        <v>6.6204685919120359E-3</v>
      </c>
      <c r="I192" s="256">
        <f>Variety!I787</f>
        <v>2.7198358532318436</v>
      </c>
      <c r="J192" s="257">
        <f>Variety!J787</f>
        <v>-0.472886137234521</v>
      </c>
      <c r="K192" s="127">
        <f>Variety!K787</f>
        <v>-0.14811378461594332</v>
      </c>
      <c r="L192" s="131">
        <f>Variety!L787</f>
        <v>1467232.4500000011</v>
      </c>
      <c r="M192" s="130">
        <f>Variety!M787</f>
        <v>306648.86212796858</v>
      </c>
      <c r="N192" s="127">
        <f>Variety!N787</f>
        <v>0.26421954035229739</v>
      </c>
      <c r="O192" s="129">
        <f>Variety!O787</f>
        <v>107913.88000011467</v>
      </c>
      <c r="P192" s="128">
        <f>Variety!P787</f>
        <v>35193.118390679359</v>
      </c>
      <c r="Q192" s="127">
        <f>Variety!Q787</f>
        <v>0.48394870476869634</v>
      </c>
    </row>
    <row r="193" spans="2:17" s="55" customFormat="1">
      <c r="B193" s="511"/>
      <c r="C193" s="120" t="s">
        <v>176</v>
      </c>
      <c r="D193" s="124">
        <f>Variety!D788</f>
        <v>693758.50815127976</v>
      </c>
      <c r="E193" s="88">
        <f>Variety!E788</f>
        <v>-9677.6366819925606</v>
      </c>
      <c r="F193" s="87">
        <f>Variety!F788</f>
        <v>-1.3757661947107286E-2</v>
      </c>
      <c r="G193" s="126">
        <f>Variety!G788</f>
        <v>2.8424608128419487E-2</v>
      </c>
      <c r="H193" s="90">
        <f>Variety!H788</f>
        <v>-1.5351788746421242E-3</v>
      </c>
      <c r="I193" s="258">
        <f>Variety!I788</f>
        <v>8.560475525819939</v>
      </c>
      <c r="J193" s="259">
        <f>Variety!J788</f>
        <v>0.38704277457748759</v>
      </c>
      <c r="K193" s="87">
        <f>Variety!K788</f>
        <v>4.7353760207870167E-2</v>
      </c>
      <c r="L193" s="125">
        <f>Variety!L788</f>
        <v>5938902.7298583835</v>
      </c>
      <c r="M193" s="89">
        <f>Variety!M788</f>
        <v>189414.70527038723</v>
      </c>
      <c r="N193" s="87">
        <f>Variety!N788</f>
        <v>3.2944621235898745E-2</v>
      </c>
      <c r="O193" s="124">
        <f>Variety!O788</f>
        <v>1031562.0262312889</v>
      </c>
      <c r="P193" s="88">
        <f>Variety!P788</f>
        <v>48079.552062187344</v>
      </c>
      <c r="Q193" s="87">
        <f>Variety!Q788</f>
        <v>4.8887045092295633E-2</v>
      </c>
    </row>
    <row r="194" spans="2:17" s="55" customFormat="1">
      <c r="B194" s="511"/>
      <c r="C194" s="120" t="s">
        <v>171</v>
      </c>
      <c r="D194" s="124">
        <f>Variety!D789</f>
        <v>11358837.803033967</v>
      </c>
      <c r="E194" s="88">
        <f>Variety!E789</f>
        <v>-203267.2368773073</v>
      </c>
      <c r="F194" s="87">
        <f>Variety!F789</f>
        <v>-1.7580469661506132E-2</v>
      </c>
      <c r="G194" s="126">
        <f>Variety!G789</f>
        <v>0.46539323057226317</v>
      </c>
      <c r="H194" s="90">
        <f>Variety!H789</f>
        <v>-2.7044081395648123E-2</v>
      </c>
      <c r="I194" s="258">
        <f>Variety!I789</f>
        <v>4.9523467412780926</v>
      </c>
      <c r="J194" s="259">
        <f>Variety!J789</f>
        <v>-0.26050740293256958</v>
      </c>
      <c r="K194" s="87">
        <f>Variety!K789</f>
        <v>-4.9974044108233147E-2</v>
      </c>
      <c r="L194" s="125">
        <f>Variety!L789</f>
        <v>56252903.378561676</v>
      </c>
      <c r="M194" s="89">
        <f>Variety!M789</f>
        <v>-4018663.7945387959</v>
      </c>
      <c r="N194" s="87">
        <f>Variety!N789</f>
        <v>-6.6675946603431735E-2</v>
      </c>
      <c r="O194" s="124">
        <f>Variety!O789</f>
        <v>15196551.950118951</v>
      </c>
      <c r="P194" s="88">
        <f>Variety!P789</f>
        <v>-927654.87909640372</v>
      </c>
      <c r="Q194" s="87">
        <f>Variety!Q789</f>
        <v>-5.7531814676030531E-2</v>
      </c>
    </row>
    <row r="195" spans="2:17" s="55" customFormat="1">
      <c r="B195" s="511"/>
      <c r="C195" s="120" t="s">
        <v>173</v>
      </c>
      <c r="D195" s="124">
        <f>Variety!D790</f>
        <v>2551920.859030664</v>
      </c>
      <c r="E195" s="88">
        <f>Variety!E790</f>
        <v>-335258.09424614348</v>
      </c>
      <c r="F195" s="87">
        <f>Variety!F790</f>
        <v>-0.11611961006630429</v>
      </c>
      <c r="G195" s="126">
        <f>Variety!G790</f>
        <v>0.10455706062039226</v>
      </c>
      <c r="H195" s="90">
        <f>Variety!H790</f>
        <v>-1.8409703477857892E-2</v>
      </c>
      <c r="I195" s="258">
        <f>Variety!I790</f>
        <v>10.033442496537976</v>
      </c>
      <c r="J195" s="259">
        <f>Variety!J790</f>
        <v>0.58455052415309083</v>
      </c>
      <c r="K195" s="87">
        <f>Variety!K790</f>
        <v>6.1864452029029939E-2</v>
      </c>
      <c r="L195" s="125">
        <f>Variety!L790</f>
        <v>25604551.19479996</v>
      </c>
      <c r="M195" s="89">
        <f>Variety!M790</f>
        <v>-1676090.8396558613</v>
      </c>
      <c r="N195" s="87">
        <f>Variety!N790</f>
        <v>-6.1438834083850952E-2</v>
      </c>
      <c r="O195" s="124">
        <f>Variety!O790</f>
        <v>5926862.7449704558</v>
      </c>
      <c r="P195" s="88">
        <f>Variety!P790</f>
        <v>-86313.618949469179</v>
      </c>
      <c r="Q195" s="87">
        <f>Variety!Q790</f>
        <v>-1.4354080726347142E-2</v>
      </c>
    </row>
    <row r="196" spans="2:17" s="55" customFormat="1">
      <c r="B196" s="511"/>
      <c r="C196" s="120" t="s">
        <v>169</v>
      </c>
      <c r="D196" s="124">
        <f>Variety!D791</f>
        <v>9140818.3469859511</v>
      </c>
      <c r="E196" s="88">
        <f>Variety!E791</f>
        <v>945480.99022204801</v>
      </c>
      <c r="F196" s="87">
        <f>Variety!F791</f>
        <v>0.11536815985271295</v>
      </c>
      <c r="G196" s="126">
        <f>Variety!G791</f>
        <v>0.37451674672577284</v>
      </c>
      <c r="H196" s="90">
        <f>Variety!H791</f>
        <v>2.547218393169598E-2</v>
      </c>
      <c r="I196" s="258">
        <f>Variety!I791</f>
        <v>7.8393014654041764</v>
      </c>
      <c r="J196" s="259">
        <f>Variety!J791</f>
        <v>5.2586568523276256E-2</v>
      </c>
      <c r="K196" s="87">
        <f>Variety!K791</f>
        <v>6.7533702234739189E-3</v>
      </c>
      <c r="L196" s="125">
        <f>Variety!L791</f>
        <v>71657630.662520349</v>
      </c>
      <c r="M196" s="89">
        <f>Variety!M791</f>
        <v>7842875.1816423237</v>
      </c>
      <c r="N196" s="87">
        <f>Variety!N791</f>
        <v>0.12290065397167317</v>
      </c>
      <c r="O196" s="124">
        <f>Variety!O791</f>
        <v>10099457.773555018</v>
      </c>
      <c r="P196" s="88">
        <f>Variety!P791</f>
        <v>1233247.820054356</v>
      </c>
      <c r="Q196" s="87">
        <f>Variety!Q791</f>
        <v>0.13909526466463051</v>
      </c>
    </row>
    <row r="197" spans="2:17" s="55" customFormat="1">
      <c r="B197" s="511"/>
      <c r="C197" s="120" t="s">
        <v>233</v>
      </c>
      <c r="D197" s="124">
        <f>Variety!D792</f>
        <v>2249220.5707856575</v>
      </c>
      <c r="E197" s="88">
        <f>Variety!E792</f>
        <v>855059.33334211446</v>
      </c>
      <c r="F197" s="87">
        <f>Variety!F792</f>
        <v>0.61331452229300731</v>
      </c>
      <c r="G197" s="126">
        <f>Variety!G792</f>
        <v>9.215485297518132E-2</v>
      </c>
      <c r="H197" s="90">
        <f>Variety!H792</f>
        <v>3.2776650662825958E-2</v>
      </c>
      <c r="I197" s="258">
        <f>Variety!I792</f>
        <v>7.9874732357825193</v>
      </c>
      <c r="J197" s="259">
        <f>Variety!J792</f>
        <v>-0.47577296198498953</v>
      </c>
      <c r="K197" s="87">
        <f>Variety!K792</f>
        <v>-5.6216367912172056E-2</v>
      </c>
      <c r="L197" s="125">
        <f>Variety!L792</f>
        <v>17965589.11052192</v>
      </c>
      <c r="M197" s="89">
        <f>Variety!M792</f>
        <v>6166459.3186530098</v>
      </c>
      <c r="N197" s="87">
        <f>Variety!N792</f>
        <v>0.52261983954973346</v>
      </c>
      <c r="O197" s="124">
        <f>Variety!O792</f>
        <v>2521695.0450742571</v>
      </c>
      <c r="P197" s="88">
        <f>Variety!P792</f>
        <v>886240.54748841003</v>
      </c>
      <c r="Q197" s="87">
        <f>Variety!Q792</f>
        <v>0.54189251293546925</v>
      </c>
    </row>
    <row r="198" spans="2:17" s="55" customFormat="1">
      <c r="B198" s="511"/>
      <c r="C198" s="120" t="s">
        <v>153</v>
      </c>
      <c r="D198" s="124">
        <f>Variety!D793</f>
        <v>407074479.13478756</v>
      </c>
      <c r="E198" s="88">
        <f>Variety!E793</f>
        <v>1327373.0717786551</v>
      </c>
      <c r="F198" s="87">
        <f>Variety!F793</f>
        <v>3.2714295479719969E-3</v>
      </c>
      <c r="G198" s="126">
        <f>Variety!G793</f>
        <v>16.678617144921091</v>
      </c>
      <c r="H198" s="90">
        <f>Variety!H793</f>
        <v>-0.60240681730026679</v>
      </c>
      <c r="I198" s="258">
        <f>Variety!I793</f>
        <v>4.6476836807568702</v>
      </c>
      <c r="J198" s="259">
        <f>Variety!J793</f>
        <v>-9.5430858042072408E-2</v>
      </c>
      <c r="K198" s="87">
        <f>Variety!K793</f>
        <v>-2.0119872134953233E-2</v>
      </c>
      <c r="L198" s="125">
        <f>Variety!L793</f>
        <v>1891953413.5273552</v>
      </c>
      <c r="M198" s="89">
        <f>Variety!M793</f>
        <v>-32551584.3156991</v>
      </c>
      <c r="N198" s="87">
        <f>Variety!N793</f>
        <v>-1.691426333118503E-2</v>
      </c>
      <c r="O198" s="124">
        <f>Variety!O793</f>
        <v>476207445.57748973</v>
      </c>
      <c r="P198" s="88">
        <f>Variety!P793</f>
        <v>2765346.6532740593</v>
      </c>
      <c r="Q198" s="87">
        <f>Variety!Q793</f>
        <v>5.8409394930396992E-3</v>
      </c>
    </row>
    <row r="199" spans="2:17" s="55" customFormat="1">
      <c r="B199" s="511"/>
      <c r="C199" s="120" t="s">
        <v>234</v>
      </c>
      <c r="D199" s="124">
        <f>Variety!D794</f>
        <v>65798538.641316585</v>
      </c>
      <c r="E199" s="88">
        <f>Variety!E794</f>
        <v>2896688.0306897834</v>
      </c>
      <c r="F199" s="87">
        <f>Variety!F794</f>
        <v>4.605091905198111E-2</v>
      </c>
      <c r="G199" s="126">
        <f>Variety!G794</f>
        <v>2.6958915160349393</v>
      </c>
      <c r="H199" s="90">
        <f>Variety!H794</f>
        <v>1.6862210767368602E-2</v>
      </c>
      <c r="I199" s="258">
        <f>Variety!I794</f>
        <v>2.2025063402475054</v>
      </c>
      <c r="J199" s="259">
        <f>Variety!J794</f>
        <v>-0.29520320912872533</v>
      </c>
      <c r="K199" s="87">
        <f>Variety!K794</f>
        <v>-0.1181895665981052</v>
      </c>
      <c r="L199" s="125">
        <f>Variety!L794</f>
        <v>144921698.53652024</v>
      </c>
      <c r="M199" s="89">
        <f>Variety!M794</f>
        <v>-12188854.407079399</v>
      </c>
      <c r="N199" s="87">
        <f>Variety!N794</f>
        <v>-7.7581385710322193E-2</v>
      </c>
      <c r="O199" s="124">
        <f>Variety!O794</f>
        <v>30155472.423767492</v>
      </c>
      <c r="P199" s="88">
        <f>Variety!P794</f>
        <v>-100204.66039420664</v>
      </c>
      <c r="Q199" s="87">
        <f>Variety!Q794</f>
        <v>-3.3119291997818806E-3</v>
      </c>
    </row>
    <row r="200" spans="2:17" s="55" customFormat="1">
      <c r="B200" s="511"/>
      <c r="C200" s="120" t="s">
        <v>235</v>
      </c>
      <c r="D200" s="124">
        <f>Variety!D795</f>
        <v>165944919.92570552</v>
      </c>
      <c r="E200" s="88">
        <f>Variety!E795</f>
        <v>9328484.3027541339</v>
      </c>
      <c r="F200" s="87">
        <f>Variety!F795</f>
        <v>5.9562614010780675E-2</v>
      </c>
      <c r="G200" s="126">
        <f>Variety!G795</f>
        <v>6.7990795995565181</v>
      </c>
      <c r="H200" s="90">
        <f>Variety!H795</f>
        <v>0.12868728760832671</v>
      </c>
      <c r="I200" s="258">
        <f>Variety!I795</f>
        <v>3.614878324666722</v>
      </c>
      <c r="J200" s="259">
        <f>Variety!J795</f>
        <v>-0.21529178493903922</v>
      </c>
      <c r="K200" s="87">
        <f>Variety!K795</f>
        <v>-5.620945774682555E-2</v>
      </c>
      <c r="L200" s="125">
        <f>Variety!L795</f>
        <v>599870694.12798774</v>
      </c>
      <c r="M200" s="89">
        <f>Variety!M795</f>
        <v>3103.7319643497467</v>
      </c>
      <c r="N200" s="87">
        <f>Variety!N795</f>
        <v>5.1740284256742569E-6</v>
      </c>
      <c r="O200" s="124">
        <f>Variety!O795</f>
        <v>121614335.78747255</v>
      </c>
      <c r="P200" s="88">
        <f>Variety!P795</f>
        <v>6291093.650102973</v>
      </c>
      <c r="Q200" s="87">
        <f>Variety!Q795</f>
        <v>5.4551827831975201E-2</v>
      </c>
    </row>
    <row r="201" spans="2:17" s="55" customFormat="1">
      <c r="B201" s="511"/>
      <c r="C201" s="120" t="s">
        <v>236</v>
      </c>
      <c r="D201" s="124">
        <f>Variety!D796</f>
        <v>4418999.9331624797</v>
      </c>
      <c r="E201" s="88">
        <f>Variety!E796</f>
        <v>-795285.8598649567</v>
      </c>
      <c r="F201" s="87">
        <f>Variety!F796</f>
        <v>-0.15252057356127585</v>
      </c>
      <c r="G201" s="126">
        <f>Variety!G796</f>
        <v>0.18105484825602378</v>
      </c>
      <c r="H201" s="90">
        <f>Variety!H796</f>
        <v>-4.1024857030117018E-2</v>
      </c>
      <c r="I201" s="258">
        <f>Variety!I796</f>
        <v>6.1086906476564025</v>
      </c>
      <c r="J201" s="259">
        <f>Variety!J796</f>
        <v>-0.13038276954123695</v>
      </c>
      <c r="K201" s="87">
        <f>Variety!K796</f>
        <v>-2.0897777734405962E-2</v>
      </c>
      <c r="L201" s="125">
        <f>Variety!L796</f>
        <v>26994303.563703906</v>
      </c>
      <c r="M201" s="89">
        <f>Variety!M796</f>
        <v>-5538008.3172448836</v>
      </c>
      <c r="N201" s="87">
        <f>Variety!N796</f>
        <v>-0.17023101024947418</v>
      </c>
      <c r="O201" s="124">
        <f>Variety!O796</f>
        <v>7333971.4934705654</v>
      </c>
      <c r="P201" s="88">
        <f>Variety!P796</f>
        <v>-923814.91607811581</v>
      </c>
      <c r="Q201" s="87">
        <f>Variety!Q796</f>
        <v>-0.11187198000300491</v>
      </c>
    </row>
    <row r="202" spans="2:17" s="55" customFormat="1">
      <c r="B202" s="511"/>
      <c r="C202" s="120" t="s">
        <v>160</v>
      </c>
      <c r="D202" s="124">
        <f>Variety!D797</f>
        <v>27658291.193315104</v>
      </c>
      <c r="E202" s="88">
        <f>Variety!E797</f>
        <v>608752.26349321008</v>
      </c>
      <c r="F202" s="87">
        <f>Variety!F797</f>
        <v>2.2505088351878179E-2</v>
      </c>
      <c r="G202" s="126">
        <f>Variety!G797</f>
        <v>1.1332128967566701</v>
      </c>
      <c r="H202" s="90">
        <f>Variety!H797</f>
        <v>-1.8843947095968039E-2</v>
      </c>
      <c r="I202" s="258">
        <f>Variety!I797</f>
        <v>4.4761968725703829</v>
      </c>
      <c r="J202" s="259">
        <f>Variety!J797</f>
        <v>-1.4900262040527856E-2</v>
      </c>
      <c r="K202" s="87">
        <f>Variety!K797</f>
        <v>-3.3177331939000135E-3</v>
      </c>
      <c r="L202" s="125">
        <f>Variety!L797</f>
        <v>123803956.54015803</v>
      </c>
      <c r="M202" s="89">
        <f>Variety!M797</f>
        <v>2321849.759888649</v>
      </c>
      <c r="N202" s="87">
        <f>Variety!N797</f>
        <v>1.9112689279321537E-2</v>
      </c>
      <c r="O202" s="124">
        <f>Variety!O797</f>
        <v>29144967.889253423</v>
      </c>
      <c r="P202" s="88">
        <f>Variety!P797</f>
        <v>1186243.5395907536</v>
      </c>
      <c r="Q202" s="87">
        <f>Variety!Q797</f>
        <v>4.2428385671503858E-2</v>
      </c>
    </row>
    <row r="203" spans="2:17" s="55" customFormat="1">
      <c r="B203" s="511"/>
      <c r="C203" s="120" t="s">
        <v>155</v>
      </c>
      <c r="D203" s="124">
        <f>Variety!D798</f>
        <v>245634448.34305969</v>
      </c>
      <c r="E203" s="88">
        <f>Variety!E798</f>
        <v>1325149.1278866827</v>
      </c>
      <c r="F203" s="87">
        <f>Variety!F798</f>
        <v>5.4240633989112736E-3</v>
      </c>
      <c r="G203" s="126">
        <f>Variety!G798</f>
        <v>10.064111437851333</v>
      </c>
      <c r="H203" s="90">
        <f>Variety!H798</f>
        <v>-0.34117498525204581</v>
      </c>
      <c r="I203" s="258">
        <f>Variety!I798</f>
        <v>4.0141513127820749</v>
      </c>
      <c r="J203" s="259">
        <f>Variety!J798</f>
        <v>-4.0577877539909935E-2</v>
      </c>
      <c r="K203" s="87">
        <f>Variety!K798</f>
        <v>-1.0007543200853732E-2</v>
      </c>
      <c r="L203" s="125">
        <f>Variety!L798</f>
        <v>986013843.28079391</v>
      </c>
      <c r="M203" s="89">
        <f>Variety!M798</f>
        <v>-4594203.7140760422</v>
      </c>
      <c r="N203" s="87">
        <f>Variety!N798</f>
        <v>-4.6377613507311176E-3</v>
      </c>
      <c r="O203" s="124">
        <f>Variety!O798</f>
        <v>202064585.45945138</v>
      </c>
      <c r="P203" s="88">
        <f>Variety!P798</f>
        <v>1898939.1284761131</v>
      </c>
      <c r="Q203" s="87">
        <f>Variety!Q798</f>
        <v>9.4868383425605624E-3</v>
      </c>
    </row>
    <row r="204" spans="2:17" s="55" customFormat="1">
      <c r="B204" s="511"/>
      <c r="C204" s="120" t="s">
        <v>168</v>
      </c>
      <c r="D204" s="124">
        <f>Variety!D799</f>
        <v>4911019.0528676882</v>
      </c>
      <c r="E204" s="88">
        <f>Variety!E799</f>
        <v>10952.125923840329</v>
      </c>
      <c r="F204" s="87">
        <f>Variety!F799</f>
        <v>2.2350972113499533E-3</v>
      </c>
      <c r="G204" s="126">
        <f>Variety!G799</f>
        <v>0.20121380919846865</v>
      </c>
      <c r="H204" s="90">
        <f>Variety!H799</f>
        <v>-7.4831173246628635E-3</v>
      </c>
      <c r="I204" s="258">
        <f>Variety!I799</f>
        <v>5.1107397557315961</v>
      </c>
      <c r="J204" s="259">
        <f>Variety!J799</f>
        <v>-0.26784921789536842</v>
      </c>
      <c r="K204" s="87">
        <f>Variety!K799</f>
        <v>-4.9799160933977939E-2</v>
      </c>
      <c r="L204" s="125">
        <f>Variety!L799</f>
        <v>25098940.314646222</v>
      </c>
      <c r="M204" s="89">
        <f>Variety!M799</f>
        <v>-1256505.6286481246</v>
      </c>
      <c r="N204" s="87">
        <f>Variety!N799</f>
        <v>-4.7675369688359198E-2</v>
      </c>
      <c r="O204" s="124">
        <f>Variety!O799</f>
        <v>7020366.2595175914</v>
      </c>
      <c r="P204" s="88">
        <f>Variety!P799</f>
        <v>141479.47673908249</v>
      </c>
      <c r="Q204" s="87">
        <f>Variety!Q799</f>
        <v>2.0567205306137676E-2</v>
      </c>
    </row>
    <row r="205" spans="2:17" s="55" customFormat="1">
      <c r="B205" s="511"/>
      <c r="C205" s="120" t="s">
        <v>157</v>
      </c>
      <c r="D205" s="124">
        <f>Variety!D800</f>
        <v>173983463.9486784</v>
      </c>
      <c r="E205" s="88">
        <f>Variety!E800</f>
        <v>3389319.5467402935</v>
      </c>
      <c r="F205" s="87">
        <f>Variety!F800</f>
        <v>1.9867736718762709E-2</v>
      </c>
      <c r="G205" s="126">
        <f>Variety!G800</f>
        <v>7.1284340666965855</v>
      </c>
      <c r="H205" s="90">
        <f>Variety!H800</f>
        <v>-0.13727763690516248</v>
      </c>
      <c r="I205" s="258">
        <f>Variety!I800</f>
        <v>4.5940156463844026</v>
      </c>
      <c r="J205" s="259">
        <f>Variety!J800</f>
        <v>-0.1694325016206033</v>
      </c>
      <c r="K205" s="87">
        <f>Variety!K800</f>
        <v>-3.5569296937044192E-2</v>
      </c>
      <c r="L205" s="125">
        <f>Variety!L800</f>
        <v>799282755.59238529</v>
      </c>
      <c r="M205" s="89">
        <f>Variety!M800</f>
        <v>-13333605.619525313</v>
      </c>
      <c r="N205" s="87">
        <f>Variety!N800</f>
        <v>-1.6408241645098052E-2</v>
      </c>
      <c r="O205" s="124">
        <f>Variety!O800</f>
        <v>222056121.69244224</v>
      </c>
      <c r="P205" s="88">
        <f>Variety!P800</f>
        <v>4163170.5976256728</v>
      </c>
      <c r="Q205" s="87">
        <f>Variety!Q800</f>
        <v>1.9106495078007643E-2</v>
      </c>
    </row>
    <row r="206" spans="2:17" s="55" customFormat="1">
      <c r="B206" s="511"/>
      <c r="C206" s="120" t="s">
        <v>178</v>
      </c>
      <c r="D206" s="124">
        <f>Variety!D801</f>
        <v>8520356.8499539308</v>
      </c>
      <c r="E206" s="88">
        <f>Variety!E801</f>
        <v>1928544.1275976216</v>
      </c>
      <c r="F206" s="87">
        <f>Variety!F801</f>
        <v>0.29256658355248971</v>
      </c>
      <c r="G206" s="126">
        <f>Variety!G801</f>
        <v>0.34909525682015002</v>
      </c>
      <c r="H206" s="90">
        <f>Variety!H801</f>
        <v>6.8345814846741904E-2</v>
      </c>
      <c r="I206" s="258">
        <f>Variety!I801</f>
        <v>3.4767275210407789</v>
      </c>
      <c r="J206" s="259">
        <f>Variety!J801</f>
        <v>-0.33228656835100301</v>
      </c>
      <c r="K206" s="87">
        <f>Variety!K801</f>
        <v>-8.7236896622785151E-2</v>
      </c>
      <c r="L206" s="125">
        <f>Variety!L801</f>
        <v>29622959.149323151</v>
      </c>
      <c r="M206" s="89">
        <f>Variety!M801</f>
        <v>4514651.6152359694</v>
      </c>
      <c r="N206" s="87">
        <f>Variety!N801</f>
        <v>0.17980708612505453</v>
      </c>
      <c r="O206" s="124">
        <f>Variety!O801</f>
        <v>5635199.7465548571</v>
      </c>
      <c r="P206" s="88">
        <f>Variety!P801</f>
        <v>961783.12025669776</v>
      </c>
      <c r="Q206" s="87">
        <f>Variety!Q801</f>
        <v>0.20579871155603172</v>
      </c>
    </row>
    <row r="207" spans="2:17" s="55" customFormat="1">
      <c r="B207" s="511"/>
      <c r="C207" s="120" t="s">
        <v>154</v>
      </c>
      <c r="D207" s="124">
        <f>Variety!D802</f>
        <v>248974990.04200649</v>
      </c>
      <c r="E207" s="88">
        <f>Variety!E802</f>
        <v>6486507.129257679</v>
      </c>
      <c r="F207" s="87">
        <f>Variety!F802</f>
        <v>2.6749753437121493E-2</v>
      </c>
      <c r="G207" s="126">
        <f>Variety!G802</f>
        <v>10.200979797105388</v>
      </c>
      <c r="H207" s="90">
        <f>Variety!H802</f>
        <v>-0.126756916627766</v>
      </c>
      <c r="I207" s="258">
        <f>Variety!I802</f>
        <v>4.4761043353643899</v>
      </c>
      <c r="J207" s="259">
        <f>Variety!J802</f>
        <v>-1.6490209523637667E-2</v>
      </c>
      <c r="K207" s="87">
        <f>Variety!K802</f>
        <v>-3.6705314398783931E-3</v>
      </c>
      <c r="L207" s="125">
        <f>Variety!L802</f>
        <v>1114438032.324331</v>
      </c>
      <c r="M207" s="89">
        <f>Variety!M802</f>
        <v>25035596.792341948</v>
      </c>
      <c r="N207" s="87">
        <f>Variety!N802</f>
        <v>2.2981036186243045E-2</v>
      </c>
      <c r="O207" s="124">
        <f>Variety!O802</f>
        <v>287425113.31519014</v>
      </c>
      <c r="P207" s="88">
        <f>Variety!P802</f>
        <v>3924847.5662187934</v>
      </c>
      <c r="Q207" s="87">
        <f>Variety!Q802</f>
        <v>1.3844246515430416E-2</v>
      </c>
    </row>
    <row r="208" spans="2:17" s="55" customFormat="1">
      <c r="B208" s="511"/>
      <c r="C208" s="120" t="s">
        <v>237</v>
      </c>
      <c r="D208" s="124">
        <f>Variety!D803</f>
        <v>5430935.1810500715</v>
      </c>
      <c r="E208" s="88">
        <f>Variety!E803</f>
        <v>297555.66073535662</v>
      </c>
      <c r="F208" s="87">
        <f>Variety!F803</f>
        <v>5.7964866918141719E-2</v>
      </c>
      <c r="G208" s="126">
        <f>Variety!G803</f>
        <v>0.22251576373969761</v>
      </c>
      <c r="H208" s="90">
        <f>Variety!H803</f>
        <v>3.8819073987503561E-3</v>
      </c>
      <c r="I208" s="258">
        <f>Variety!I803</f>
        <v>7.1281673107522838</v>
      </c>
      <c r="J208" s="259">
        <f>Variety!J803</f>
        <v>0.34150895938882631</v>
      </c>
      <c r="K208" s="87">
        <f>Variety!K803</f>
        <v>5.0320635238727797E-2</v>
      </c>
      <c r="L208" s="125">
        <f>Variety!L803</f>
        <v>38712614.624375656</v>
      </c>
      <c r="M208" s="89">
        <f>Variety!M803</f>
        <v>3874121.6321136579</v>
      </c>
      <c r="N208" s="87">
        <f>Variety!N803</f>
        <v>0.11120233108171877</v>
      </c>
      <c r="O208" s="124">
        <f>Variety!O803</f>
        <v>3652768.4012926677</v>
      </c>
      <c r="P208" s="88">
        <f>Variety!P803</f>
        <v>164852.96697812248</v>
      </c>
      <c r="Q208" s="87">
        <f>Variety!Q803</f>
        <v>4.726403781361168E-2</v>
      </c>
    </row>
    <row r="209" spans="2:17" s="55" customFormat="1">
      <c r="B209" s="511"/>
      <c r="C209" s="120" t="s">
        <v>183</v>
      </c>
      <c r="D209" s="124">
        <f>Variety!D804</f>
        <v>77477.020877078176</v>
      </c>
      <c r="E209" s="88">
        <f>Variety!E804</f>
        <v>9400.3910010319669</v>
      </c>
      <c r="F209" s="87">
        <f>Variety!F804</f>
        <v>0.13808543428410278</v>
      </c>
      <c r="G209" s="126">
        <f>Variety!G804</f>
        <v>3.1743811881411958E-3</v>
      </c>
      <c r="H209" s="90">
        <f>Variety!H804</f>
        <v>2.7495478539923913E-4</v>
      </c>
      <c r="I209" s="258">
        <f>Variety!I804</f>
        <v>5.0287994557852782</v>
      </c>
      <c r="J209" s="259">
        <f>Variety!J804</f>
        <v>3.981464953321634E-3</v>
      </c>
      <c r="K209" s="87">
        <f>Variety!K804</f>
        <v>7.9236003385317144E-4</v>
      </c>
      <c r="L209" s="125">
        <f>Variety!L804</f>
        <v>389616.40042251535</v>
      </c>
      <c r="M209" s="89">
        <f>Variety!M804</f>
        <v>47543.725866150111</v>
      </c>
      <c r="N209" s="87">
        <f>Variety!N804</f>
        <v>0.13898720769733997</v>
      </c>
      <c r="O209" s="124">
        <f>Variety!O804</f>
        <v>61664.764275452122</v>
      </c>
      <c r="P209" s="88">
        <f>Variety!P804</f>
        <v>7030.8378099771217</v>
      </c>
      <c r="Q209" s="87">
        <f>Variety!Q804</f>
        <v>0.12868995997240182</v>
      </c>
    </row>
    <row r="210" spans="2:17" s="55" customFormat="1">
      <c r="B210" s="511"/>
      <c r="C210" s="120" t="s">
        <v>167</v>
      </c>
      <c r="D210" s="124">
        <f>Variety!D805</f>
        <v>25281000.857808959</v>
      </c>
      <c r="E210" s="88">
        <f>Variety!E805</f>
        <v>1660665.7513496988</v>
      </c>
      <c r="F210" s="87">
        <f>Variety!F805</f>
        <v>7.0306612665100174E-2</v>
      </c>
      <c r="G210" s="126">
        <f>Variety!G805</f>
        <v>1.0358107814668549</v>
      </c>
      <c r="H210" s="90">
        <f>Variety!H805</f>
        <v>2.9805881195221984E-2</v>
      </c>
      <c r="I210" s="258">
        <f>Variety!I805</f>
        <v>6.3870958009755272</v>
      </c>
      <c r="J210" s="259">
        <f>Variety!J805</f>
        <v>-0.16148082646371886</v>
      </c>
      <c r="K210" s="87">
        <f>Variety!K805</f>
        <v>-2.4658919892163542E-2</v>
      </c>
      <c r="L210" s="125">
        <f>Variety!L805</f>
        <v>161472174.4233703</v>
      </c>
      <c r="M210" s="89">
        <f>Variety!M805</f>
        <v>6792600.0129284859</v>
      </c>
      <c r="N210" s="87">
        <f>Variety!N805</f>
        <v>4.3914007643338485E-2</v>
      </c>
      <c r="O210" s="124">
        <f>Variety!O805</f>
        <v>28639459.294363722</v>
      </c>
      <c r="P210" s="88">
        <f>Variety!P805</f>
        <v>1357075.9728511274</v>
      </c>
      <c r="Q210" s="87">
        <f>Variety!Q805</f>
        <v>4.9741840984290082E-2</v>
      </c>
    </row>
    <row r="211" spans="2:17" s="55" customFormat="1">
      <c r="B211" s="511"/>
      <c r="C211" s="120" t="s">
        <v>187</v>
      </c>
      <c r="D211" s="124">
        <f>Variety!D806</f>
        <v>128274.72679765779</v>
      </c>
      <c r="E211" s="88">
        <f>Variety!E806</f>
        <v>27497.879522894043</v>
      </c>
      <c r="F211" s="87">
        <f>Variety!F806</f>
        <v>0.27285909677172432</v>
      </c>
      <c r="G211" s="126">
        <f>Variety!G806</f>
        <v>5.255660001518018E-3</v>
      </c>
      <c r="H211" s="90">
        <f>Variety!H806</f>
        <v>9.6351081161875386E-4</v>
      </c>
      <c r="I211" s="258">
        <f>Variety!I806</f>
        <v>9.0277926406774025</v>
      </c>
      <c r="J211" s="259">
        <f>Variety!J806</f>
        <v>-2.3204775289076149</v>
      </c>
      <c r="K211" s="87">
        <f>Variety!K806</f>
        <v>-0.20447852353099821</v>
      </c>
      <c r="L211" s="125">
        <f>Variety!L806</f>
        <v>1158037.6345687993</v>
      </c>
      <c r="M211" s="89">
        <f>Variety!M806</f>
        <v>14394.744855772704</v>
      </c>
      <c r="N211" s="87">
        <f>Variety!N806</f>
        <v>1.2586748000842087E-2</v>
      </c>
      <c r="O211" s="124">
        <f>Variety!O806</f>
        <v>224890.86401971709</v>
      </c>
      <c r="P211" s="88">
        <f>Variety!P806</f>
        <v>46137.377943535335</v>
      </c>
      <c r="Q211" s="87">
        <f>Variety!Q806</f>
        <v>0.25810617155668986</v>
      </c>
    </row>
    <row r="212" spans="2:17" s="55" customFormat="1">
      <c r="B212" s="511"/>
      <c r="C212" s="120" t="s">
        <v>165</v>
      </c>
      <c r="D212" s="124">
        <f>Variety!D807</f>
        <v>39220406.975105174</v>
      </c>
      <c r="E212" s="88">
        <f>Variety!E807</f>
        <v>3985313.0140296295</v>
      </c>
      <c r="F212" s="87">
        <f>Variety!F807</f>
        <v>0.11310635409209445</v>
      </c>
      <c r="G212" s="126">
        <f>Variety!G807</f>
        <v>1.6069348134918993</v>
      </c>
      <c r="H212" s="90">
        <f>Variety!H807</f>
        <v>0.10625004222969547</v>
      </c>
      <c r="I212" s="258">
        <f>Variety!I807</f>
        <v>5.3819498871994194</v>
      </c>
      <c r="J212" s="259">
        <f>Variety!J807</f>
        <v>-0.26393327590537208</v>
      </c>
      <c r="K212" s="87">
        <f>Variety!K807</f>
        <v>-4.6747916717467024E-2</v>
      </c>
      <c r="L212" s="125">
        <f>Variety!L807</f>
        <v>211082264.89558262</v>
      </c>
      <c r="M212" s="89">
        <f>Variety!M807</f>
        <v>12149041.150330901</v>
      </c>
      <c r="N212" s="87">
        <f>Variety!N807</f>
        <v>6.1070950953313968E-2</v>
      </c>
      <c r="O212" s="124">
        <f>Variety!O807</f>
        <v>31634516.864251956</v>
      </c>
      <c r="P212" s="88">
        <f>Variety!P807</f>
        <v>3523626.3800249845</v>
      </c>
      <c r="Q212" s="87">
        <f>Variety!Q807</f>
        <v>0.12534737674006066</v>
      </c>
    </row>
    <row r="213" spans="2:17" s="55" customFormat="1">
      <c r="B213" s="511"/>
      <c r="C213" s="120" t="s">
        <v>238</v>
      </c>
      <c r="D213" s="124">
        <f>Variety!D808</f>
        <v>8011434.9728598986</v>
      </c>
      <c r="E213" s="88">
        <f>Variety!E808</f>
        <v>759262.16160263121</v>
      </c>
      <c r="F213" s="87">
        <f>Variety!F808</f>
        <v>0.10469443866865086</v>
      </c>
      <c r="G213" s="126">
        <f>Variety!G808</f>
        <v>0.32824375769702419</v>
      </c>
      <c r="H213" s="90">
        <f>Variety!H808</f>
        <v>1.9369164984475717E-2</v>
      </c>
      <c r="I213" s="258">
        <f>Variety!I808</f>
        <v>8.0801645976835932</v>
      </c>
      <c r="J213" s="259">
        <f>Variety!J808</f>
        <v>3.6542388374829926E-2</v>
      </c>
      <c r="K213" s="87">
        <f>Variety!K808</f>
        <v>4.5430264405680277E-3</v>
      </c>
      <c r="L213" s="125">
        <f>Variety!L808</f>
        <v>64733713.244346768</v>
      </c>
      <c r="M213" s="89">
        <f>Variety!M808</f>
        <v>6399974.9539726377</v>
      </c>
      <c r="N213" s="87">
        <f>Variety!N808</f>
        <v>0.10971309471227085</v>
      </c>
      <c r="O213" s="124">
        <f>Variety!O808</f>
        <v>11145993.809743494</v>
      </c>
      <c r="P213" s="88">
        <f>Variety!P808</f>
        <v>420282.92278463393</v>
      </c>
      <c r="Q213" s="87">
        <f>Variety!Q808</f>
        <v>3.918462162686541E-2</v>
      </c>
    </row>
    <row r="214" spans="2:17" s="55" customFormat="1">
      <c r="B214" s="511"/>
      <c r="C214" s="120" t="s">
        <v>184</v>
      </c>
      <c r="D214" s="124">
        <f>Variety!D809</f>
        <v>1187313.1571420096</v>
      </c>
      <c r="E214" s="88">
        <f>Variety!E809</f>
        <v>360371.85821418557</v>
      </c>
      <c r="F214" s="87">
        <f>Variety!F809</f>
        <v>0.43578892320582852</v>
      </c>
      <c r="G214" s="126">
        <f>Variety!G809</f>
        <v>4.8646482631848231E-2</v>
      </c>
      <c r="H214" s="90">
        <f>Variety!H809</f>
        <v>1.3426533583331755E-2</v>
      </c>
      <c r="I214" s="258">
        <f>Variety!I809</f>
        <v>6.6415745106467101</v>
      </c>
      <c r="J214" s="259">
        <f>Variety!J809</f>
        <v>-1.1605811585733496</v>
      </c>
      <c r="K214" s="87">
        <f>Variety!K809</f>
        <v>-0.14875134613782537</v>
      </c>
      <c r="L214" s="125">
        <f>Variety!L809</f>
        <v>7885628.800629843</v>
      </c>
      <c r="M214" s="89">
        <f>Variety!M809</f>
        <v>1433704.0570879206</v>
      </c>
      <c r="N214" s="87">
        <f>Variety!N809</f>
        <v>0.22221338810918276</v>
      </c>
      <c r="O214" s="124">
        <f>Variety!O809</f>
        <v>1347354.2453727601</v>
      </c>
      <c r="P214" s="88">
        <f>Variety!P809</f>
        <v>164225.61756474059</v>
      </c>
      <c r="Q214" s="87">
        <f>Variety!Q809</f>
        <v>0.13880622419643512</v>
      </c>
    </row>
    <row r="215" spans="2:17" s="55" customFormat="1">
      <c r="B215" s="511"/>
      <c r="C215" s="120" t="s">
        <v>170</v>
      </c>
      <c r="D215" s="124">
        <f>Variety!D810</f>
        <v>16917746.510698147</v>
      </c>
      <c r="E215" s="88">
        <f>Variety!E810</f>
        <v>1695498.6894186735</v>
      </c>
      <c r="F215" s="87">
        <f>Variety!F810</f>
        <v>0.11138293827068714</v>
      </c>
      <c r="G215" s="126">
        <f>Variety!G810</f>
        <v>0.69315231356798157</v>
      </c>
      <c r="H215" s="90">
        <f>Variety!H810</f>
        <v>4.4827222821549384E-2</v>
      </c>
      <c r="I215" s="258">
        <f>Variety!I810</f>
        <v>6.8160168549319504</v>
      </c>
      <c r="J215" s="259">
        <f>Variety!J810</f>
        <v>-4.7388452781399693E-2</v>
      </c>
      <c r="K215" s="87">
        <f>Variety!K810</f>
        <v>-6.9045103205755297E-3</v>
      </c>
      <c r="L215" s="125">
        <f>Variety!L810</f>
        <v>115311645.36438477</v>
      </c>
      <c r="M215" s="89">
        <f>Variety!M810</f>
        <v>10835188.872487247</v>
      </c>
      <c r="N215" s="87">
        <f>Variety!N810</f>
        <v>0.10370938330328565</v>
      </c>
      <c r="O215" s="124">
        <f>Variety!O810</f>
        <v>23426052.066196874</v>
      </c>
      <c r="P215" s="88">
        <f>Variety!P810</f>
        <v>2963365.0639679581</v>
      </c>
      <c r="Q215" s="87">
        <f>Variety!Q810</f>
        <v>0.1448179832709737</v>
      </c>
    </row>
    <row r="216" spans="2:17" s="55" customFormat="1">
      <c r="B216" s="511"/>
      <c r="C216" s="120" t="s">
        <v>174</v>
      </c>
      <c r="D216" s="124">
        <f>Variety!D811</f>
        <v>5850993.9448030116</v>
      </c>
      <c r="E216" s="88">
        <f>Variety!E811</f>
        <v>1263704.0719683859</v>
      </c>
      <c r="F216" s="87">
        <f>Variety!F811</f>
        <v>0.27547944581655681</v>
      </c>
      <c r="G216" s="126">
        <f>Variety!G811</f>
        <v>0.23972637176871225</v>
      </c>
      <c r="H216" s="90">
        <f>Variety!H811</f>
        <v>4.4350816331478526E-2</v>
      </c>
      <c r="I216" s="258">
        <f>Variety!I811</f>
        <v>10.611646924932508</v>
      </c>
      <c r="J216" s="259">
        <f>Variety!J811</f>
        <v>-0.23323276083431921</v>
      </c>
      <c r="K216" s="87">
        <f>Variety!K811</f>
        <v>-2.1506256186541329E-2</v>
      </c>
      <c r="L216" s="125">
        <f>Variety!L811</f>
        <v>62088681.902167603</v>
      </c>
      <c r="M216" s="89">
        <f>Variety!M811</f>
        <v>12340075.147539482</v>
      </c>
      <c r="N216" s="87">
        <f>Variety!N811</f>
        <v>0.24804865809415821</v>
      </c>
      <c r="O216" s="124">
        <f>Variety!O811</f>
        <v>8876530.4169458207</v>
      </c>
      <c r="P216" s="88">
        <f>Variety!P811</f>
        <v>1897732.1237592418</v>
      </c>
      <c r="Q216" s="87">
        <f>Variety!Q811</f>
        <v>0.27192820941851881</v>
      </c>
    </row>
    <row r="217" spans="2:17" s="55" customFormat="1">
      <c r="B217" s="511"/>
      <c r="C217" s="120" t="s">
        <v>182</v>
      </c>
      <c r="D217" s="124">
        <f>Variety!D812</f>
        <v>3039170.272950286</v>
      </c>
      <c r="E217" s="88">
        <f>Variety!E812</f>
        <v>625404.72622493561</v>
      </c>
      <c r="F217" s="87">
        <f>Variety!F812</f>
        <v>0.25909920169065082</v>
      </c>
      <c r="G217" s="126">
        <f>Variety!G812</f>
        <v>0.12452059762749049</v>
      </c>
      <c r="H217" s="90">
        <f>Variety!H812</f>
        <v>2.1716807707994265E-2</v>
      </c>
      <c r="I217" s="258">
        <f>Variety!I812</f>
        <v>12.944589171284102</v>
      </c>
      <c r="J217" s="259">
        <f>Variety!J812</f>
        <v>-0.532135857087356</v>
      </c>
      <c r="K217" s="87">
        <f>Variety!K812</f>
        <v>-3.9485546819950208E-2</v>
      </c>
      <c r="L217" s="125">
        <f>Variety!L812</f>
        <v>39340810.604920819</v>
      </c>
      <c r="M217" s="89">
        <f>Variety!M812</f>
        <v>6811156.0487465709</v>
      </c>
      <c r="N217" s="87">
        <f>Variety!N812</f>
        <v>0.20938298121133256</v>
      </c>
      <c r="O217" s="124">
        <f>Variety!O812</f>
        <v>4326453.0942281578</v>
      </c>
      <c r="P217" s="88">
        <f>Variety!P812</f>
        <v>921579.57007830217</v>
      </c>
      <c r="Q217" s="87">
        <f>Variety!Q812</f>
        <v>0.27066484659174128</v>
      </c>
    </row>
    <row r="218" spans="2:17" s="55" customFormat="1">
      <c r="B218" s="511"/>
      <c r="C218" s="120" t="s">
        <v>172</v>
      </c>
      <c r="D218" s="124">
        <f>Variety!D813</f>
        <v>14664803.471090544</v>
      </c>
      <c r="E218" s="88">
        <f>Variety!E813</f>
        <v>-170001.00005827472</v>
      </c>
      <c r="F218" s="87">
        <f>Variety!F813</f>
        <v>-1.1459605038199044E-2</v>
      </c>
      <c r="G218" s="126">
        <f>Variety!G813</f>
        <v>0.60084494395150378</v>
      </c>
      <c r="H218" s="90">
        <f>Variety!H813</f>
        <v>-3.0978691288375937E-2</v>
      </c>
      <c r="I218" s="258">
        <f>Variety!I813</f>
        <v>5.0956371984428497</v>
      </c>
      <c r="J218" s="259">
        <f>Variety!J813</f>
        <v>-0.30478458720308321</v>
      </c>
      <c r="K218" s="87">
        <f>Variety!K813</f>
        <v>-5.6437182001818138E-2</v>
      </c>
      <c r="L218" s="125">
        <f>Variety!L813</f>
        <v>74726518.075142801</v>
      </c>
      <c r="M218" s="89">
        <f>Variety!M813</f>
        <v>-5387683.1766469777</v>
      </c>
      <c r="N218" s="87">
        <f>Variety!N813</f>
        <v>-6.7250039224807406E-2</v>
      </c>
      <c r="O218" s="124">
        <f>Variety!O813</f>
        <v>13341019.856091581</v>
      </c>
      <c r="P218" s="88">
        <f>Variety!P813</f>
        <v>390480.2361439243</v>
      </c>
      <c r="Q218" s="87">
        <f>Variety!Q813</f>
        <v>3.0151657583632221E-2</v>
      </c>
    </row>
    <row r="219" spans="2:17" s="55" customFormat="1">
      <c r="B219" s="511"/>
      <c r="C219" s="120" t="s">
        <v>162</v>
      </c>
      <c r="D219" s="124">
        <f>Variety!D814</f>
        <v>23395603.849536039</v>
      </c>
      <c r="E219" s="88">
        <f>Variety!E814</f>
        <v>445621.35027059168</v>
      </c>
      <c r="F219" s="87">
        <f>Variety!F814</f>
        <v>1.9417067106036117E-2</v>
      </c>
      <c r="G219" s="126">
        <f>Variety!G814</f>
        <v>0.95856247316219323</v>
      </c>
      <c r="H219" s="90">
        <f>Variety!H814</f>
        <v>-1.8891688743224666E-2</v>
      </c>
      <c r="I219" s="258">
        <f>Variety!I814</f>
        <v>5.3593216316912207</v>
      </c>
      <c r="J219" s="259">
        <f>Variety!J814</f>
        <v>-6.2635200129880886E-2</v>
      </c>
      <c r="K219" s="87">
        <f>Variety!K814</f>
        <v>-1.1552139213333291E-2</v>
      </c>
      <c r="L219" s="125">
        <f>Variety!L814</f>
        <v>125384565.79729688</v>
      </c>
      <c r="M219" s="89">
        <f>Variety!M814</f>
        <v>950751.39522987604</v>
      </c>
      <c r="N219" s="87">
        <f>Variety!N814</f>
        <v>7.6406192303792534E-3</v>
      </c>
      <c r="O219" s="124">
        <f>Variety!O814</f>
        <v>32681901.768956915</v>
      </c>
      <c r="P219" s="88">
        <f>Variety!P814</f>
        <v>631999.03582769632</v>
      </c>
      <c r="Q219" s="87">
        <f>Variety!Q814</f>
        <v>1.9719218528997721E-2</v>
      </c>
    </row>
    <row r="220" spans="2:17" s="55" customFormat="1">
      <c r="B220" s="511"/>
      <c r="C220" s="120" t="s">
        <v>188</v>
      </c>
      <c r="D220" s="124">
        <f>Variety!D815</f>
        <v>5898505.2348544355</v>
      </c>
      <c r="E220" s="88">
        <f>Variety!E815</f>
        <v>-1743024.4365610164</v>
      </c>
      <c r="F220" s="87">
        <f>Variety!F815</f>
        <v>-0.22809889007970749</v>
      </c>
      <c r="G220" s="126">
        <f>Variety!G815</f>
        <v>0.24167299986122559</v>
      </c>
      <c r="H220" s="90">
        <f>Variety!H815</f>
        <v>-8.378454595118795E-2</v>
      </c>
      <c r="I220" s="258">
        <f>Variety!I815</f>
        <v>6.3539980768531752</v>
      </c>
      <c r="J220" s="259">
        <f>Variety!J815</f>
        <v>0.44033371710848979</v>
      </c>
      <c r="K220" s="87">
        <f>Variety!K815</f>
        <v>7.4460383667682595E-2</v>
      </c>
      <c r="L220" s="125">
        <f>Variety!L815</f>
        <v>37479090.918573469</v>
      </c>
      <c r="M220" s="89">
        <f>Variety!M815</f>
        <v>-7710350.7532076091</v>
      </c>
      <c r="N220" s="87">
        <f>Variety!N815</f>
        <v>-0.17062283728153255</v>
      </c>
      <c r="O220" s="124">
        <f>Variety!O815</f>
        <v>2963945.8343118681</v>
      </c>
      <c r="P220" s="88">
        <f>Variety!P815</f>
        <v>-884418.69781612791</v>
      </c>
      <c r="Q220" s="87">
        <f>Variety!Q815</f>
        <v>-0.22981676772888215</v>
      </c>
    </row>
    <row r="221" spans="2:17" s="55" customFormat="1">
      <c r="B221" s="511"/>
      <c r="C221" s="120" t="s">
        <v>179</v>
      </c>
      <c r="D221" s="124">
        <f>Variety!D816</f>
        <v>791920.70628623478</v>
      </c>
      <c r="E221" s="88">
        <f>Variety!E816</f>
        <v>145558.54545952426</v>
      </c>
      <c r="F221" s="87">
        <f>Variety!F816</f>
        <v>0.22519657597739307</v>
      </c>
      <c r="G221" s="126">
        <f>Variety!G816</f>
        <v>3.2446500447182863E-2</v>
      </c>
      <c r="H221" s="90">
        <f>Variety!H816</f>
        <v>4.9175302521742743E-3</v>
      </c>
      <c r="I221" s="258">
        <f>Variety!I816</f>
        <v>7.435409932294597</v>
      </c>
      <c r="J221" s="259">
        <f>Variety!J816</f>
        <v>-0.30929904853781487</v>
      </c>
      <c r="K221" s="87">
        <f>Variety!K816</f>
        <v>-3.9936820002314792E-2</v>
      </c>
      <c r="L221" s="125">
        <f>Variety!L816</f>
        <v>5888255.0851104222</v>
      </c>
      <c r="M221" s="89">
        <f>Variety!M816</f>
        <v>882368.25328555331</v>
      </c>
      <c r="N221" s="87">
        <f>Variety!N816</f>
        <v>0.17626612085513144</v>
      </c>
      <c r="O221" s="124">
        <f>Variety!O816</f>
        <v>1348734.0229907427</v>
      </c>
      <c r="P221" s="88">
        <f>Variety!P816</f>
        <v>239912.88837344758</v>
      </c>
      <c r="Q221" s="87">
        <f>Variety!Q816</f>
        <v>0.21636752843482956</v>
      </c>
    </row>
    <row r="222" spans="2:17" s="55" customFormat="1">
      <c r="B222" s="511"/>
      <c r="C222" s="120" t="s">
        <v>158</v>
      </c>
      <c r="D222" s="124">
        <f>Variety!D817</f>
        <v>79552379.890746817</v>
      </c>
      <c r="E222" s="88">
        <f>Variety!E817</f>
        <v>3866482.246214062</v>
      </c>
      <c r="F222" s="87">
        <f>Variety!F817</f>
        <v>5.1085900630701724E-2</v>
      </c>
      <c r="G222" s="126">
        <f>Variety!G817</f>
        <v>3.259412601804883</v>
      </c>
      <c r="H222" s="90">
        <f>Variety!H817</f>
        <v>3.5902707949241108E-2</v>
      </c>
      <c r="I222" s="258">
        <f>Variety!I817</f>
        <v>4.4001372094289817</v>
      </c>
      <c r="J222" s="259">
        <f>Variety!J817</f>
        <v>-0.32272932015288891</v>
      </c>
      <c r="K222" s="87">
        <f>Variety!K817</f>
        <v>-6.833335605219E-2</v>
      </c>
      <c r="L222" s="125">
        <f>Variety!L817</f>
        <v>350041386.85590494</v>
      </c>
      <c r="M222" s="89">
        <f>Variety!M817</f>
        <v>-7413005.890818119</v>
      </c>
      <c r="N222" s="87">
        <f>Variety!N817</f>
        <v>-2.0738326458532737E-2</v>
      </c>
      <c r="O222" s="124">
        <f>Variety!O817</f>
        <v>105101866.69703063</v>
      </c>
      <c r="P222" s="88">
        <f>Variety!P817</f>
        <v>2726401.2980729043</v>
      </c>
      <c r="Q222" s="87">
        <f>Variety!Q817</f>
        <v>2.6631393444201734E-2</v>
      </c>
    </row>
    <row r="223" spans="2:17" s="55" customFormat="1">
      <c r="B223" s="511"/>
      <c r="C223" s="120" t="s">
        <v>156</v>
      </c>
      <c r="D223" s="124">
        <f>Variety!D818</f>
        <v>260990126.97898689</v>
      </c>
      <c r="E223" s="88">
        <f>Variety!E818</f>
        <v>20385957.718738735</v>
      </c>
      <c r="F223" s="87">
        <f>Variety!F818</f>
        <v>8.4728198108189795E-2</v>
      </c>
      <c r="G223" s="126">
        <f>Variety!G818</f>
        <v>10.693262853861061</v>
      </c>
      <c r="H223" s="90">
        <f>Variety!H818</f>
        <v>0.44578024149948448</v>
      </c>
      <c r="I223" s="258">
        <f>Variety!I818</f>
        <v>3.6198412345824877</v>
      </c>
      <c r="J223" s="259">
        <f>Variety!J818</f>
        <v>-0.22577248937941441</v>
      </c>
      <c r="K223" s="87">
        <f>Variety!K818</f>
        <v>-5.8709091860327231E-2</v>
      </c>
      <c r="L223" s="125">
        <f>Variety!L818</f>
        <v>944742823.45745611</v>
      </c>
      <c r="M223" s="89">
        <f>Variety!M818</f>
        <v>19472128.107793331</v>
      </c>
      <c r="N223" s="87">
        <f>Variety!N818</f>
        <v>2.1044790681968753E-2</v>
      </c>
      <c r="O223" s="124">
        <f>Variety!O818</f>
        <v>187964883.15383905</v>
      </c>
      <c r="P223" s="88">
        <f>Variety!P818</f>
        <v>12721151.875890613</v>
      </c>
      <c r="Q223" s="87">
        <f>Variety!Q818</f>
        <v>7.2591195035182188E-2</v>
      </c>
    </row>
    <row r="224" spans="2:17" s="55" customFormat="1">
      <c r="B224" s="511"/>
      <c r="C224" s="120" t="s">
        <v>166</v>
      </c>
      <c r="D224" s="124">
        <f>Variety!D819</f>
        <v>17440387.691823747</v>
      </c>
      <c r="E224" s="88">
        <f>Variety!E819</f>
        <v>428822.33798361197</v>
      </c>
      <c r="F224" s="87">
        <f>Variety!F819</f>
        <v>2.5207694240013664E-2</v>
      </c>
      <c r="G224" s="126">
        <f>Variety!G819</f>
        <v>0.71456591872124631</v>
      </c>
      <c r="H224" s="90">
        <f>Variety!H819</f>
        <v>-9.967329013006232E-3</v>
      </c>
      <c r="I224" s="258">
        <f>Variety!I819</f>
        <v>4.8155530901527497</v>
      </c>
      <c r="J224" s="259">
        <f>Variety!J819</f>
        <v>-0.19822110558333783</v>
      </c>
      <c r="K224" s="87">
        <f>Variety!K819</f>
        <v>-3.9535307703309201E-2</v>
      </c>
      <c r="L224" s="125">
        <f>Variety!L819</f>
        <v>83985112.842823833</v>
      </c>
      <c r="M224" s="89">
        <f>Variety!M819</f>
        <v>-1307034.5573378801</v>
      </c>
      <c r="N224" s="87">
        <f>Variety!N819</f>
        <v>-1.5324207411565323E-2</v>
      </c>
      <c r="O224" s="124">
        <f>Variety!O819</f>
        <v>22299036.669516452</v>
      </c>
      <c r="P224" s="88">
        <f>Variety!P819</f>
        <v>803021.86113578826</v>
      </c>
      <c r="Q224" s="87">
        <f>Variety!Q819</f>
        <v>3.7356778374692673E-2</v>
      </c>
    </row>
    <row r="225" spans="2:17" s="55" customFormat="1">
      <c r="B225" s="511"/>
      <c r="C225" s="120" t="s">
        <v>186</v>
      </c>
      <c r="D225" s="124">
        <f>Variety!D820</f>
        <v>3469795.2554232012</v>
      </c>
      <c r="E225" s="88">
        <f>Variety!E820</f>
        <v>95316.750196482986</v>
      </c>
      <c r="F225" s="87">
        <f>Variety!F820</f>
        <v>2.8246364600884907E-2</v>
      </c>
      <c r="G225" s="126">
        <f>Variety!G820</f>
        <v>0.14216412377280302</v>
      </c>
      <c r="H225" s="90">
        <f>Variety!H820</f>
        <v>-1.5570341539971333E-3</v>
      </c>
      <c r="I225" s="258">
        <f>Variety!I820</f>
        <v>3.9012377872017034</v>
      </c>
      <c r="J225" s="259">
        <f>Variety!J820</f>
        <v>-5.0725157801613907E-2</v>
      </c>
      <c r="K225" s="87">
        <f>Variety!K820</f>
        <v>-1.2835433557328389E-2</v>
      </c>
      <c r="L225" s="125">
        <f>Variety!L820</f>
        <v>13536496.364310179</v>
      </c>
      <c r="M225" s="89">
        <f>Variety!M820</f>
        <v>200682.35294400528</v>
      </c>
      <c r="N225" s="87">
        <f>Variety!N820</f>
        <v>1.5048376707485784E-2</v>
      </c>
      <c r="O225" s="124">
        <f>Variety!O820</f>
        <v>2438111.9427496078</v>
      </c>
      <c r="P225" s="88">
        <f>Variety!P820</f>
        <v>-37001.875905673951</v>
      </c>
      <c r="Q225" s="87">
        <f>Variety!Q820</f>
        <v>-1.494956540050223E-2</v>
      </c>
    </row>
    <row r="226" spans="2:17" s="55" customFormat="1">
      <c r="B226" s="511"/>
      <c r="C226" s="120" t="s">
        <v>181</v>
      </c>
      <c r="D226" s="124">
        <f>Variety!D821</f>
        <v>10087468.902525831</v>
      </c>
      <c r="E226" s="88">
        <f>Variety!E821</f>
        <v>1463120.9724643398</v>
      </c>
      <c r="F226" s="87">
        <f>Variety!F821</f>
        <v>0.16965004013398005</v>
      </c>
      <c r="G226" s="126">
        <f>Variety!G821</f>
        <v>0.41330282395526347</v>
      </c>
      <c r="H226" s="90">
        <f>Variety!H821</f>
        <v>4.5986431525387117E-2</v>
      </c>
      <c r="I226" s="258">
        <f>Variety!I821</f>
        <v>4.3772101948355004</v>
      </c>
      <c r="J226" s="259">
        <f>Variety!J821</f>
        <v>-6.2775784006790403E-2</v>
      </c>
      <c r="K226" s="87">
        <f>Variety!K821</f>
        <v>-1.4138734740590093E-2</v>
      </c>
      <c r="L226" s="125">
        <f>Variety!L821</f>
        <v>44154971.720222145</v>
      </c>
      <c r="M226" s="89">
        <f>Variety!M821</f>
        <v>5862987.8340915889</v>
      </c>
      <c r="N226" s="87">
        <f>Variety!N821</f>
        <v>0.15311266847720514</v>
      </c>
      <c r="O226" s="124">
        <f>Variety!O821</f>
        <v>6012881.2559087425</v>
      </c>
      <c r="P226" s="88">
        <f>Variety!P821</f>
        <v>761241.09507354349</v>
      </c>
      <c r="Q226" s="87">
        <f>Variety!Q821</f>
        <v>0.14495301882078662</v>
      </c>
    </row>
    <row r="227" spans="2:17" s="55" customFormat="1">
      <c r="B227" s="511"/>
      <c r="C227" s="120" t="s">
        <v>159</v>
      </c>
      <c r="D227" s="124">
        <f>Variety!D822</f>
        <v>82710016.044286549</v>
      </c>
      <c r="E227" s="88">
        <f>Variety!E822</f>
        <v>1930422.5247228444</v>
      </c>
      <c r="F227" s="87">
        <f>Variety!F822</f>
        <v>2.3897403299699974E-2</v>
      </c>
      <c r="G227" s="126">
        <f>Variety!G822</f>
        <v>3.3887869723126753</v>
      </c>
      <c r="H227" s="90">
        <f>Variety!H822</f>
        <v>-5.1666626519160541E-2</v>
      </c>
      <c r="I227" s="258">
        <f>Variety!I822</f>
        <v>7.830523477281881</v>
      </c>
      <c r="J227" s="259">
        <f>Variety!J822</f>
        <v>5.1667785261376942E-2</v>
      </c>
      <c r="K227" s="87">
        <f>Variety!K822</f>
        <v>6.6420804430627756E-3</v>
      </c>
      <c r="L227" s="125">
        <f>Variety!L822</f>
        <v>647662722.44114685</v>
      </c>
      <c r="M227" s="89">
        <f>Variety!M822</f>
        <v>19289921.592386127</v>
      </c>
      <c r="N227" s="87">
        <f>Variety!N822</f>
        <v>3.0698212217859667E-2</v>
      </c>
      <c r="O227" s="124">
        <f>Variety!O822</f>
        <v>129325342.5061371</v>
      </c>
      <c r="P227" s="88">
        <f>Variety!P822</f>
        <v>4760979.6758132577</v>
      </c>
      <c r="Q227" s="87">
        <f>Variety!Q822</f>
        <v>3.8221041457085582E-2</v>
      </c>
    </row>
    <row r="228" spans="2:17" s="55" customFormat="1">
      <c r="B228" s="511"/>
      <c r="C228" s="120" t="s">
        <v>161</v>
      </c>
      <c r="D228" s="124">
        <f>Variety!D823</f>
        <v>62439341.348665267</v>
      </c>
      <c r="E228" s="88">
        <f>Variety!E823</f>
        <v>737990.2503656894</v>
      </c>
      <c r="F228" s="87">
        <f>Variety!F823</f>
        <v>1.1960682176796411E-2</v>
      </c>
      <c r="G228" s="126">
        <f>Variety!G823</f>
        <v>2.5582588015560841</v>
      </c>
      <c r="H228" s="90">
        <f>Variety!H823</f>
        <v>-6.9640475846444616E-2</v>
      </c>
      <c r="I228" s="258">
        <f>Variety!I823</f>
        <v>3.5432127592432821</v>
      </c>
      <c r="J228" s="259">
        <f>Variety!J823</f>
        <v>-5.8369626762943216E-2</v>
      </c>
      <c r="K228" s="87">
        <f>Variety!K823</f>
        <v>-1.6206661546806646E-2</v>
      </c>
      <c r="L228" s="125">
        <f>Variety!L823</f>
        <v>221235870.94533741</v>
      </c>
      <c r="M228" s="89">
        <f>Variety!M823</f>
        <v>-986628.36308419704</v>
      </c>
      <c r="N228" s="87">
        <f>Variety!N823</f>
        <v>-4.4398220979184472E-3</v>
      </c>
      <c r="O228" s="124">
        <f>Variety!O823</f>
        <v>37390778.981371164</v>
      </c>
      <c r="P228" s="88">
        <f>Variety!P823</f>
        <v>1535241.4886697531</v>
      </c>
      <c r="Q228" s="87">
        <f>Variety!Q823</f>
        <v>4.281741666771164E-2</v>
      </c>
    </row>
    <row r="229" spans="2:17" s="55" customFormat="1">
      <c r="B229" s="511"/>
      <c r="C229" s="120" t="s">
        <v>177</v>
      </c>
      <c r="D229" s="124">
        <f>Variety!D824</f>
        <v>4236223.51860236</v>
      </c>
      <c r="E229" s="88">
        <f>Variety!E824</f>
        <v>115331.21548366081</v>
      </c>
      <c r="F229" s="87">
        <f>Variety!F824</f>
        <v>2.7986952096849978E-2</v>
      </c>
      <c r="G229" s="126">
        <f>Variety!G824</f>
        <v>0.1735661502466351</v>
      </c>
      <c r="H229" s="90">
        <f>Variety!H824</f>
        <v>-1.9452399069869175E-3</v>
      </c>
      <c r="I229" s="258">
        <f>Variety!I824</f>
        <v>11.210347072330014</v>
      </c>
      <c r="J229" s="259">
        <f>Variety!J824</f>
        <v>0.50723336446698397</v>
      </c>
      <c r="K229" s="87">
        <f>Variety!K824</f>
        <v>4.7391196460366998E-2</v>
      </c>
      <c r="L229" s="125">
        <f>Variety!L824</f>
        <v>47489535.919499516</v>
      </c>
      <c r="M229" s="89">
        <f>Variety!M824</f>
        <v>3383157.0213625133</v>
      </c>
      <c r="N229" s="87">
        <f>Variety!N824</f>
        <v>7.6704483702365628E-2</v>
      </c>
      <c r="O229" s="124">
        <f>Variety!O824</f>
        <v>2972600.0354348533</v>
      </c>
      <c r="P229" s="88">
        <f>Variety!P824</f>
        <v>85706.409161189571</v>
      </c>
      <c r="Q229" s="87">
        <f>Variety!Q824</f>
        <v>2.9688107792117523E-2</v>
      </c>
    </row>
    <row r="230" spans="2:17" s="55" customFormat="1">
      <c r="B230" s="511"/>
      <c r="C230" s="120" t="s">
        <v>164</v>
      </c>
      <c r="D230" s="124">
        <f>Variety!D825</f>
        <v>32436155.198196366</v>
      </c>
      <c r="E230" s="88">
        <f>Variety!E825</f>
        <v>1513055.4819053337</v>
      </c>
      <c r="F230" s="87">
        <f>Variety!F825</f>
        <v>4.8929618821758017E-2</v>
      </c>
      <c r="G230" s="126">
        <f>Variety!G825</f>
        <v>1.3289710898944134</v>
      </c>
      <c r="H230" s="90">
        <f>Variety!H825</f>
        <v>1.1936860449038189E-2</v>
      </c>
      <c r="I230" s="258">
        <f>Variety!I825</f>
        <v>5.1481734489322779</v>
      </c>
      <c r="J230" s="259">
        <f>Variety!J825</f>
        <v>-0.1335318008369315</v>
      </c>
      <c r="K230" s="87">
        <f>Variety!K825</f>
        <v>-2.5281948636336028E-2</v>
      </c>
      <c r="L230" s="125">
        <f>Variety!L825</f>
        <v>166986952.97680122</v>
      </c>
      <c r="M230" s="89">
        <f>Variety!M825</f>
        <v>3660254.8661301136</v>
      </c>
      <c r="N230" s="87">
        <f>Variety!N825</f>
        <v>2.2410634075574736E-2</v>
      </c>
      <c r="O230" s="124">
        <f>Variety!O825</f>
        <v>47217642.966222763</v>
      </c>
      <c r="P230" s="88">
        <f>Variety!P825</f>
        <v>2847046.4007049054</v>
      </c>
      <c r="Q230" s="87">
        <f>Variety!Q825</f>
        <v>6.4165159386598322E-2</v>
      </c>
    </row>
    <row r="231" spans="2:17" s="55" customFormat="1">
      <c r="B231" s="511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1"/>
      <c r="C232" s="120" t="s">
        <v>180</v>
      </c>
      <c r="D232" s="124">
        <f>Variety!D827</f>
        <v>4551449.8091574265</v>
      </c>
      <c r="E232" s="88">
        <f>Variety!E827</f>
        <v>998558.58318662457</v>
      </c>
      <c r="F232" s="87">
        <f>Variety!F827</f>
        <v>0.28105520818858609</v>
      </c>
      <c r="G232" s="126">
        <f>Variety!G827</f>
        <v>0.18648157207645896</v>
      </c>
      <c r="H232" s="90">
        <f>Variety!H827</f>
        <v>3.5161704371394042E-2</v>
      </c>
      <c r="I232" s="258">
        <f>Variety!I827</f>
        <v>4.1336725404003474</v>
      </c>
      <c r="J232" s="259">
        <f>Variety!J827</f>
        <v>-0.72129319197561514</v>
      </c>
      <c r="K232" s="87">
        <f>Variety!K827</f>
        <v>-0.1485681324516008</v>
      </c>
      <c r="L232" s="125">
        <f>Variety!L827</f>
        <v>18814203.095124457</v>
      </c>
      <c r="M232" s="89">
        <f>Variety!M827</f>
        <v>1565037.9421769902</v>
      </c>
      <c r="N232" s="87">
        <f>Variety!N827</f>
        <v>9.0731228340611189E-2</v>
      </c>
      <c r="O232" s="124">
        <f>Variety!O827</f>
        <v>3692955.4845901998</v>
      </c>
      <c r="P232" s="88">
        <f>Variety!P827</f>
        <v>863652.76212539058</v>
      </c>
      <c r="Q232" s="87">
        <f>Variety!Q827</f>
        <v>0.30525286504973231</v>
      </c>
    </row>
    <row r="233" spans="2:17" s="55" customFormat="1">
      <c r="B233" s="511"/>
      <c r="C233" s="120" t="s">
        <v>185</v>
      </c>
      <c r="D233" s="124">
        <f>Variety!D828</f>
        <v>3983837.7953839181</v>
      </c>
      <c r="E233" s="88">
        <f>Variety!E828</f>
        <v>296215.1948681497</v>
      </c>
      <c r="F233" s="87">
        <f>Variety!F828</f>
        <v>8.0326873695458864E-2</v>
      </c>
      <c r="G233" s="126">
        <f>Variety!G828</f>
        <v>0.16322542621168373</v>
      </c>
      <c r="H233" s="90">
        <f>Variety!H828</f>
        <v>6.1672646847202306E-3</v>
      </c>
      <c r="I233" s="258">
        <f>Variety!I828</f>
        <v>5.2499347784900801</v>
      </c>
      <c r="J233" s="259">
        <f>Variety!J828</f>
        <v>4.8013385398449238E-2</v>
      </c>
      <c r="K233" s="87">
        <f>Variety!K828</f>
        <v>9.2299328979121107E-3</v>
      </c>
      <c r="L233" s="125">
        <f>Variety!L828</f>
        <v>20914888.593849279</v>
      </c>
      <c r="M233" s="89">
        <f>Variety!M828</f>
        <v>1732165.6985781118</v>
      </c>
      <c r="N233" s="87">
        <f>Variety!N828</f>
        <v>9.0298218247479189E-2</v>
      </c>
      <c r="O233" s="124">
        <f>Variety!O828</f>
        <v>3022005.4223734131</v>
      </c>
      <c r="P233" s="88">
        <f>Variety!P828</f>
        <v>269803.09575131908</v>
      </c>
      <c r="Q233" s="87">
        <f>Variety!Q828</f>
        <v>9.8031708331000861E-2</v>
      </c>
    </row>
    <row r="234" spans="2:17" s="55" customFormat="1">
      <c r="B234" s="511"/>
      <c r="C234" s="120" t="s">
        <v>163</v>
      </c>
      <c r="D234" s="124">
        <f>Variety!D829</f>
        <v>50934836.541868322</v>
      </c>
      <c r="E234" s="88">
        <f>Variety!E829</f>
        <v>2900618.5727265477</v>
      </c>
      <c r="F234" s="87">
        <f>Variety!F829</f>
        <v>6.0386505607106337E-2</v>
      </c>
      <c r="G234" s="126">
        <f>Variety!G829</f>
        <v>2.0868973162517284</v>
      </c>
      <c r="H234" s="90">
        <f>Variety!H829</f>
        <v>4.1089818607127349E-2</v>
      </c>
      <c r="I234" s="258">
        <f>Variety!I829</f>
        <v>4.5761242250849996</v>
      </c>
      <c r="J234" s="259">
        <f>Variety!J829</f>
        <v>9.7154334463828818E-2</v>
      </c>
      <c r="K234" s="87">
        <f>Variety!K829</f>
        <v>2.1691222945540913E-2</v>
      </c>
      <c r="L234" s="125">
        <f>Variety!L829</f>
        <v>233084139.39998829</v>
      </c>
      <c r="M234" s="89">
        <f>Variety!M829</f>
        <v>17940323.396667898</v>
      </c>
      <c r="N234" s="87">
        <f>Variety!N829</f>
        <v>8.3387585708673204E-2</v>
      </c>
      <c r="O234" s="124">
        <f>Variety!O829</f>
        <v>43121679.163980924</v>
      </c>
      <c r="P234" s="88">
        <f>Variety!P829</f>
        <v>2706253.0291454419</v>
      </c>
      <c r="Q234" s="87">
        <f>Variety!Q829</f>
        <v>6.6960893103458513E-2</v>
      </c>
    </row>
    <row r="235" spans="2:17" s="55" customFormat="1">
      <c r="B235" s="511"/>
      <c r="C235" s="120" t="s">
        <v>175</v>
      </c>
      <c r="D235" s="124">
        <f>Variety!D830</f>
        <v>19586783.771508314</v>
      </c>
      <c r="E235" s="88">
        <f>Variety!E830</f>
        <v>2957198.7492048647</v>
      </c>
      <c r="F235" s="87">
        <f>Variety!F830</f>
        <v>0.17782757328211718</v>
      </c>
      <c r="G235" s="126">
        <f>Variety!G830</f>
        <v>0.80250785635022004</v>
      </c>
      <c r="H235" s="90">
        <f>Variety!H830</f>
        <v>9.4243390731095222E-2</v>
      </c>
      <c r="I235" s="258">
        <f>Variety!I830</f>
        <v>5.035913522711331</v>
      </c>
      <c r="J235" s="259">
        <f>Variety!J830</f>
        <v>-0.23805891975450777</v>
      </c>
      <c r="K235" s="87">
        <f>Variety!K830</f>
        <v>-4.513844589661975E-2</v>
      </c>
      <c r="L235" s="125">
        <f>Variety!L830</f>
        <v>98637349.261361554</v>
      </c>
      <c r="M235" s="89">
        <f>Variety!M830</f>
        <v>10933376.124090508</v>
      </c>
      <c r="N235" s="87">
        <f>Variety!N830</f>
        <v>0.12466226708997537</v>
      </c>
      <c r="O235" s="124">
        <f>Variety!O830</f>
        <v>13724634.348622218</v>
      </c>
      <c r="P235" s="88">
        <f>Variety!P830</f>
        <v>1901047.8154841531</v>
      </c>
      <c r="Q235" s="87">
        <f>Variety!Q830</f>
        <v>0.16078436184791056</v>
      </c>
    </row>
    <row r="236" spans="2:17" s="55" customFormat="1">
      <c r="B236" s="511"/>
      <c r="C236" s="120" t="s">
        <v>207</v>
      </c>
      <c r="D236" s="124">
        <f>Variety!D831</f>
        <v>26835766.103915215</v>
      </c>
      <c r="E236" s="88">
        <f>Variety!E831</f>
        <v>858358.03347583115</v>
      </c>
      <c r="F236" s="87">
        <f>Variety!F831</f>
        <v>3.3042481803740358E-2</v>
      </c>
      <c r="G236" s="126">
        <f>Variety!G831</f>
        <v>1.0995124764125828</v>
      </c>
      <c r="H236" s="90">
        <f>Variety!H831</f>
        <v>-6.881641089644841E-3</v>
      </c>
      <c r="I236" s="258">
        <f>Variety!I831</f>
        <v>2.6374417977163382</v>
      </c>
      <c r="J236" s="259">
        <f>Variety!J831</f>
        <v>1.82032300960282E-2</v>
      </c>
      <c r="K236" s="87">
        <f>Variety!K831</f>
        <v>6.9498175237113326E-3</v>
      </c>
      <c r="L236" s="125">
        <f>Variety!L831</f>
        <v>70777771.196205318</v>
      </c>
      <c r="M236" s="89">
        <f>Variety!M831</f>
        <v>2736742.0912993848</v>
      </c>
      <c r="N236" s="87">
        <f>Variety!N831</f>
        <v>4.0221938546518232E-2</v>
      </c>
      <c r="O236" s="124">
        <f>Variety!O831</f>
        <v>18728644.425642677</v>
      </c>
      <c r="P236" s="88">
        <f>Variety!P831</f>
        <v>764685.63422003388</v>
      </c>
      <c r="Q236" s="87">
        <f>Variety!Q831</f>
        <v>4.2567768224070567E-2</v>
      </c>
    </row>
    <row r="237" spans="2:17" s="55" customFormat="1">
      <c r="B237" s="511"/>
      <c r="C237" s="120" t="s">
        <v>208</v>
      </c>
      <c r="D237" s="124">
        <f>Variety!D832</f>
        <v>180917.91333822347</v>
      </c>
      <c r="E237" s="88">
        <f>Variety!E832</f>
        <v>-6799.6684535422828</v>
      </c>
      <c r="F237" s="87">
        <f>Variety!F832</f>
        <v>-3.6222864095304209E-2</v>
      </c>
      <c r="G237" s="126">
        <f>Variety!G832</f>
        <v>7.4125516727053826E-3</v>
      </c>
      <c r="H237" s="90">
        <f>Variety!H832</f>
        <v>-5.8245797887299632E-4</v>
      </c>
      <c r="I237" s="258">
        <f>Variety!I832</f>
        <v>10.228108444413389</v>
      </c>
      <c r="J237" s="259">
        <f>Variety!J832</f>
        <v>1.8791620889552192</v>
      </c>
      <c r="K237" s="87">
        <f>Variety!K832</f>
        <v>0.22507775340138658</v>
      </c>
      <c r="L237" s="125">
        <f>Variety!L832</f>
        <v>1850448.0371603332</v>
      </c>
      <c r="M237" s="89">
        <f>Variety!M832</f>
        <v>283204.01680454984</v>
      </c>
      <c r="N237" s="87">
        <f>Variety!N832</f>
        <v>0.18070192843374774</v>
      </c>
      <c r="O237" s="124">
        <f>Variety!O832</f>
        <v>366037.44536934607</v>
      </c>
      <c r="P237" s="88">
        <f>Variety!P832</f>
        <v>-7180.1985579906031</v>
      </c>
      <c r="Q237" s="87">
        <f>Variety!Q832</f>
        <v>-1.9238636422528155E-2</v>
      </c>
    </row>
    <row r="238" spans="2:17" s="55" customFormat="1">
      <c r="B238" s="511"/>
      <c r="C238" s="120" t="s">
        <v>239</v>
      </c>
      <c r="D238" s="124">
        <f>Variety!D833</f>
        <v>2608275.3587704818</v>
      </c>
      <c r="E238" s="88">
        <f>Variety!E833</f>
        <v>359796.28329266282</v>
      </c>
      <c r="F238" s="87">
        <f>Variety!F833</f>
        <v>0.16001762578831352</v>
      </c>
      <c r="G238" s="126">
        <f>Variety!G833</f>
        <v>0.10686601186575578</v>
      </c>
      <c r="H238" s="90">
        <f>Variety!H833</f>
        <v>1.1101876518228443E-2</v>
      </c>
      <c r="I238" s="258">
        <f>Variety!I833</f>
        <v>13.955139312341808</v>
      </c>
      <c r="J238" s="259">
        <f>Variety!J833</f>
        <v>0.58886791486531465</v>
      </c>
      <c r="K238" s="87">
        <f>Variety!K833</f>
        <v>4.4056259023476874E-2</v>
      </c>
      <c r="L238" s="125">
        <f>Variety!L833</f>
        <v>36398845.996590383</v>
      </c>
      <c r="M238" s="89">
        <f>Variety!M833</f>
        <v>6345064.4422068223</v>
      </c>
      <c r="N238" s="87">
        <f>Variety!N833</f>
        <v>0.21112366278184214</v>
      </c>
      <c r="O238" s="124">
        <f>Variety!O833</f>
        <v>2910778.737678743</v>
      </c>
      <c r="P238" s="88">
        <f>Variety!P833</f>
        <v>391252.47918117</v>
      </c>
      <c r="Q238" s="87">
        <f>Variety!Q833</f>
        <v>0.15528811333543277</v>
      </c>
    </row>
    <row r="239" spans="2:17" s="55" customFormat="1">
      <c r="B239" s="511"/>
      <c r="C239" s="120" t="s">
        <v>209</v>
      </c>
      <c r="D239" s="124">
        <f>Variety!D834</f>
        <v>136166314.97459048</v>
      </c>
      <c r="E239" s="88">
        <f>Variety!E834</f>
        <v>10325448.242087379</v>
      </c>
      <c r="F239" s="87">
        <f>Variety!F834</f>
        <v>8.2051630048257176E-2</v>
      </c>
      <c r="G239" s="126">
        <f>Variety!G834</f>
        <v>5.5789934076018337</v>
      </c>
      <c r="H239" s="90">
        <f>Variety!H834</f>
        <v>0.21935189461126203</v>
      </c>
      <c r="I239" s="258">
        <f>Variety!I834</f>
        <v>4.4306504967712455</v>
      </c>
      <c r="J239" s="259">
        <f>Variety!J834</f>
        <v>-0.28268088753998022</v>
      </c>
      <c r="K239" s="87">
        <f>Variety!K834</f>
        <v>-5.9974753415580027E-2</v>
      </c>
      <c r="L239" s="125">
        <f>Variety!L834</f>
        <v>603305351.08567917</v>
      </c>
      <c r="M239" s="89">
        <f>Variety!M834</f>
        <v>10175644.486445904</v>
      </c>
      <c r="N239" s="87">
        <f>Variety!N834</f>
        <v>1.7155850353186571E-2</v>
      </c>
      <c r="O239" s="124">
        <f>Variety!O834</f>
        <v>129665585.77639931</v>
      </c>
      <c r="P239" s="88">
        <f>Variety!P834</f>
        <v>1018006.6340397894</v>
      </c>
      <c r="Q239" s="87">
        <f>Variety!Q834</f>
        <v>7.913142562234134E-3</v>
      </c>
    </row>
    <row r="240" spans="2:17" ht="15" thickBot="1">
      <c r="B240" s="511"/>
      <c r="C240" s="95" t="s">
        <v>210</v>
      </c>
      <c r="D240" s="124">
        <f>Variety!D835</f>
        <v>29178167.755597711</v>
      </c>
      <c r="E240" s="88">
        <f>Variety!E835</f>
        <v>-4706439.680774644</v>
      </c>
      <c r="F240" s="87">
        <f>Variety!F835</f>
        <v>-0.13889609580433462</v>
      </c>
      <c r="G240" s="126">
        <f>Variety!G835</f>
        <v>1.1954851358410978</v>
      </c>
      <c r="H240" s="90">
        <f>Variety!H835</f>
        <v>-0.24768156654194384</v>
      </c>
      <c r="I240" s="258">
        <f>Variety!I835</f>
        <v>5.4485404036475344</v>
      </c>
      <c r="J240" s="259">
        <f>Variety!J835</f>
        <v>-0.25685537653655199</v>
      </c>
      <c r="K240" s="87">
        <f>Variety!K835</f>
        <v>-4.5019729819385901E-2</v>
      </c>
      <c r="L240" s="125">
        <f>Variety!L835</f>
        <v>158978425.92077982</v>
      </c>
      <c r="M240" s="89">
        <f>Variety!M835</f>
        <v>-34346670.359893322</v>
      </c>
      <c r="N240" s="87">
        <f>Variety!N835</f>
        <v>-0.17766276091764183</v>
      </c>
      <c r="O240" s="124">
        <f>Variety!O835</f>
        <v>47626604.539294153</v>
      </c>
      <c r="P240" s="88">
        <f>Variety!P835</f>
        <v>-4529442.5868809819</v>
      </c>
      <c r="Q240" s="87">
        <f>Variety!Q835</f>
        <v>-8.6844054265144396E-2</v>
      </c>
    </row>
    <row r="241" spans="2:17" ht="23.5">
      <c r="B241" s="498" t="s">
        <v>212</v>
      </c>
      <c r="C241" s="498"/>
      <c r="D241" s="498"/>
      <c r="E241" s="498"/>
      <c r="F241" s="498"/>
      <c r="G241" s="498"/>
      <c r="H241" s="498"/>
      <c r="I241" s="498"/>
      <c r="J241" s="498"/>
      <c r="K241" s="498"/>
      <c r="L241" s="498"/>
      <c r="M241" s="498"/>
      <c r="N241" s="498"/>
      <c r="O241" s="498"/>
      <c r="P241" s="498"/>
      <c r="Q241" s="498"/>
    </row>
    <row r="242" spans="2:17">
      <c r="B242" s="499" t="s">
        <v>17</v>
      </c>
      <c r="C242" s="499"/>
      <c r="D242" s="499"/>
      <c r="E242" s="499"/>
      <c r="F242" s="499"/>
      <c r="G242" s="499"/>
      <c r="H242" s="499"/>
      <c r="I242" s="499"/>
      <c r="J242" s="499"/>
      <c r="K242" s="499"/>
      <c r="L242" s="499"/>
      <c r="M242" s="499"/>
      <c r="N242" s="499"/>
      <c r="O242" s="499"/>
      <c r="P242" s="499"/>
      <c r="Q242" s="499"/>
    </row>
    <row r="243" spans="2:17" ht="15" thickBot="1">
      <c r="B243" s="499" t="str">
        <f>'HOME PAGE'!H6</f>
        <v>YTD ENDING 07-14-2024</v>
      </c>
      <c r="C243" s="499"/>
      <c r="D243" s="499"/>
      <c r="E243" s="499"/>
      <c r="F243" s="499"/>
      <c r="G243" s="499"/>
      <c r="H243" s="499"/>
      <c r="I243" s="499"/>
      <c r="J243" s="499"/>
      <c r="K243" s="499"/>
      <c r="L243" s="499"/>
      <c r="M243" s="499"/>
      <c r="N243" s="499"/>
      <c r="O243" s="499"/>
      <c r="P243" s="499"/>
      <c r="Q243" s="499"/>
    </row>
    <row r="244" spans="2:17">
      <c r="D244" s="505" t="s">
        <v>70</v>
      </c>
      <c r="E244" s="506"/>
      <c r="F244" s="507"/>
      <c r="G244" s="508" t="s">
        <v>19</v>
      </c>
      <c r="H244" s="509"/>
      <c r="I244" s="505" t="s">
        <v>20</v>
      </c>
      <c r="J244" s="506"/>
      <c r="K244" s="507"/>
      <c r="L244" s="508" t="s">
        <v>21</v>
      </c>
      <c r="M244" s="506"/>
      <c r="N244" s="509"/>
      <c r="O244" s="505" t="s">
        <v>22</v>
      </c>
      <c r="P244" s="506"/>
      <c r="Q244" s="507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1313566544.7445576</v>
      </c>
      <c r="E246" s="425">
        <f>'Segment Data'!E105</f>
        <v>55221437.767234087</v>
      </c>
      <c r="F246" s="426">
        <f>'Segment Data'!F105</f>
        <v>4.388417570111728E-2</v>
      </c>
      <c r="G246" s="427">
        <f>'Segment Data'!G105</f>
        <v>100.74732985387669</v>
      </c>
      <c r="H246" s="428">
        <f>'Segment Data'!H105</f>
        <v>-9.9904877931223268E-2</v>
      </c>
      <c r="I246" s="429">
        <f>'Segment Data'!I105</f>
        <v>4.568774181528183</v>
      </c>
      <c r="J246" s="430">
        <f>'Segment Data'!J105</f>
        <v>-0.15047518922998737</v>
      </c>
      <c r="K246" s="426">
        <f>'Segment Data'!K105</f>
        <v>-3.188540748924501E-2</v>
      </c>
      <c r="L246" s="431">
        <f>'Segment Data'!L105</f>
        <v>6001388915.3481197</v>
      </c>
      <c r="M246" s="432">
        <f>'Segment Data'!M105</f>
        <v>62944561.048763275</v>
      </c>
      <c r="N246" s="426">
        <f>'Segment Data'!N105</f>
        <v>1.0599503387312576E-2</v>
      </c>
      <c r="O246" s="424">
        <f>'Segment Data'!O105</f>
        <v>1326531609.3086176</v>
      </c>
      <c r="P246" s="425">
        <f>'Segment Data'!P105</f>
        <v>44716420.874266624</v>
      </c>
      <c r="Q246" s="426">
        <f>'Segment Data'!Q105</f>
        <v>3.4885232502888858E-2</v>
      </c>
    </row>
    <row r="247" spans="2:17">
      <c r="B247" s="491" t="s">
        <v>66</v>
      </c>
      <c r="C247" s="421" t="s">
        <v>194</v>
      </c>
      <c r="D247" s="135">
        <f>'Segment Data'!D106</f>
        <v>1115375321.1941233</v>
      </c>
      <c r="E247" s="116">
        <f>'Segment Data'!E106</f>
        <v>50255110.278127909</v>
      </c>
      <c r="F247" s="114">
        <f>'Segment Data'!F106</f>
        <v>4.718257128452092E-2</v>
      </c>
      <c r="G247" s="176">
        <f>'Segment Data'!G106</f>
        <v>85.546549464740067</v>
      </c>
      <c r="H247" s="115">
        <f>'Segment Data'!H106</f>
        <v>0.18488887398304144</v>
      </c>
      <c r="I247" s="232">
        <f>'Segment Data'!I106</f>
        <v>4.6353965676063815</v>
      </c>
      <c r="J247" s="233">
        <f>'Segment Data'!J106</f>
        <v>-0.16426861991867803</v>
      </c>
      <c r="K247" s="114">
        <f>'Segment Data'!K106</f>
        <v>-3.4225016433569795E-2</v>
      </c>
      <c r="L247" s="175">
        <f>'Segment Data'!L106</f>
        <v>5170206935.4561043</v>
      </c>
      <c r="M247" s="174">
        <f>'Segment Data'!M106</f>
        <v>57986538.593252182</v>
      </c>
      <c r="N247" s="114">
        <f>'Segment Data'!N106</f>
        <v>1.1342730573360257E-2</v>
      </c>
      <c r="O247" s="173">
        <f>'Segment Data'!O106</f>
        <v>1156716326.1640048</v>
      </c>
      <c r="P247" s="172">
        <f>'Segment Data'!P106</f>
        <v>39749231.244362831</v>
      </c>
      <c r="Q247" s="114">
        <f>'Segment Data'!Q106</f>
        <v>3.5586752219609934E-2</v>
      </c>
    </row>
    <row r="248" spans="2:17">
      <c r="B248" s="492"/>
      <c r="C248" s="421" t="s">
        <v>195</v>
      </c>
      <c r="D248" s="355">
        <f>'Segment Data'!D107</f>
        <v>187538097.34661415</v>
      </c>
      <c r="E248" s="347">
        <f>'Segment Data'!E107</f>
        <v>5532975.1945090592</v>
      </c>
      <c r="F248" s="114">
        <f>'Segment Data'!F107</f>
        <v>3.040010703591654E-2</v>
      </c>
      <c r="G248" s="348">
        <f>'Segment Data'!G107</f>
        <v>14.383711757231135</v>
      </c>
      <c r="H248" s="115">
        <f>'Segment Data'!H107</f>
        <v>-0.20267887145311825</v>
      </c>
      <c r="I248" s="349">
        <f>'Segment Data'!I107</f>
        <v>4.0808623722965276</v>
      </c>
      <c r="J248" s="350">
        <f>'Segment Data'!J107</f>
        <v>-2.4438659132449025E-2</v>
      </c>
      <c r="K248" s="114">
        <f>'Segment Data'!K107</f>
        <v>-5.9529517921715954E-3</v>
      </c>
      <c r="L248" s="351">
        <f>'Segment Data'!L107</f>
        <v>765317164.8338809</v>
      </c>
      <c r="M248" s="352">
        <f>'Segment Data'!M107</f>
        <v>18131349.137486935</v>
      </c>
      <c r="N248" s="114">
        <f>'Segment Data'!N107</f>
        <v>2.4266184872083138E-2</v>
      </c>
      <c r="O248" s="353">
        <f>'Segment Data'!O107</f>
        <v>153855929.23627874</v>
      </c>
      <c r="P248" s="354">
        <f>'Segment Data'!P107</f>
        <v>7899706.7699183226</v>
      </c>
      <c r="Q248" s="114">
        <f>'Segment Data'!Q107</f>
        <v>5.4123809430180511E-2</v>
      </c>
    </row>
    <row r="249" spans="2:17">
      <c r="B249" s="492"/>
      <c r="C249" s="421" t="s">
        <v>293</v>
      </c>
      <c r="D249" s="355">
        <f>'Segment Data'!D108</f>
        <v>2426062.8316648304</v>
      </c>
      <c r="E249" s="347">
        <f>'Segment Data'!E108</f>
        <v>-337573.11664266326</v>
      </c>
      <c r="F249" s="114">
        <f>'Segment Data'!F108</f>
        <v>-0.12214818556308034</v>
      </c>
      <c r="G249" s="348">
        <f>'Segment Data'!G108</f>
        <v>0.18607306445635591</v>
      </c>
      <c r="H249" s="115">
        <f>'Segment Data'!H108</f>
        <v>-3.5412314750709967E-2</v>
      </c>
      <c r="I249" s="349">
        <f>'Segment Data'!I108</f>
        <v>10.007080779559182</v>
      </c>
      <c r="J249" s="350">
        <f>'Segment Data'!J108</f>
        <v>2.118381801651914E-2</v>
      </c>
      <c r="K249" s="114">
        <f>'Segment Data'!K108</f>
        <v>2.1213735829742207E-3</v>
      </c>
      <c r="L249" s="351">
        <f>'Segment Data'!L108</f>
        <v>24277806.732756048</v>
      </c>
      <c r="M249" s="352">
        <f>'Segment Data'!M108</f>
        <v>-3319577.0862578303</v>
      </c>
      <c r="N249" s="114">
        <f>'Segment Data'!N108</f>
        <v>-0.12028593391416791</v>
      </c>
      <c r="O249" s="353">
        <f>'Segment Data'!O108</f>
        <v>4909572.9697965346</v>
      </c>
      <c r="P249" s="354">
        <f>'Segment Data'!P108</f>
        <v>-392768.06704897434</v>
      </c>
      <c r="Q249" s="114">
        <f>'Segment Data'!Q108</f>
        <v>-7.407446339638718E-2</v>
      </c>
    </row>
    <row r="250" spans="2:17">
      <c r="B250" s="492"/>
      <c r="C250" s="421" t="s">
        <v>193</v>
      </c>
      <c r="D250" s="355">
        <f>'Segment Data'!D109</f>
        <v>2779943.5545412465</v>
      </c>
      <c r="E250" s="347">
        <f>'Segment Data'!E109</f>
        <v>-150179.26148960367</v>
      </c>
      <c r="F250" s="114">
        <f>'Segment Data'!F109</f>
        <v>-5.1253572262556821E-2</v>
      </c>
      <c r="G250" s="348">
        <f>'Segment Data'!G109</f>
        <v>0.21321484730641452</v>
      </c>
      <c r="H250" s="115">
        <f>'Segment Data'!H109</f>
        <v>-2.1613246976161543E-2</v>
      </c>
      <c r="I250" s="349">
        <f>'Segment Data'!I109</f>
        <v>2.3436581186783916</v>
      </c>
      <c r="J250" s="350">
        <f>'Segment Data'!J109</f>
        <v>-5.4435500879042031E-3</v>
      </c>
      <c r="K250" s="114">
        <f>'Segment Data'!K109</f>
        <v>-2.3172901199985329E-3</v>
      </c>
      <c r="L250" s="351">
        <f>'Segment Data'!L109</f>
        <v>6515237.281068258</v>
      </c>
      <c r="M250" s="352">
        <f>'Segment Data'!M109</f>
        <v>-367919.11576000974</v>
      </c>
      <c r="N250" s="114">
        <f>'Segment Data'!N109</f>
        <v>-5.3452092985936721E-2</v>
      </c>
      <c r="O250" s="353">
        <f>'Segment Data'!O109</f>
        <v>4225284.8039472736</v>
      </c>
      <c r="P250" s="354">
        <f>'Segment Data'!P109</f>
        <v>-327374.33176611923</v>
      </c>
      <c r="Q250" s="114">
        <f>'Segment Data'!Q109</f>
        <v>-7.1908377501409465E-2</v>
      </c>
    </row>
    <row r="251" spans="2:17" ht="15" thickBot="1">
      <c r="B251" s="493"/>
      <c r="C251" s="422" t="s">
        <v>292</v>
      </c>
      <c r="D251" s="355">
        <f>'Segment Data'!D110</f>
        <v>321283.75691136974</v>
      </c>
      <c r="E251" s="347">
        <f>'Segment Data'!E110</f>
        <v>-322429.26312065322</v>
      </c>
      <c r="F251" s="114">
        <f>'Segment Data'!F110</f>
        <v>-0.50088976467279356</v>
      </c>
      <c r="G251" s="348">
        <f>'Segment Data'!G110</f>
        <v>2.4641675569270098E-2</v>
      </c>
      <c r="H251" s="115">
        <f>'Segment Data'!H110</f>
        <v>-2.6947254741769164E-2</v>
      </c>
      <c r="I251" s="349">
        <f>'Segment Data'!I110</f>
        <v>17.392053955381748</v>
      </c>
      <c r="J251" s="350">
        <f>'Segment Data'!J110</f>
        <v>-0.45868830102594771</v>
      </c>
      <c r="K251" s="114">
        <f>'Segment Data'!K110</f>
        <v>-2.5695755080509166E-2</v>
      </c>
      <c r="L251" s="351">
        <f>'Segment Data'!L110</f>
        <v>5587784.4351902958</v>
      </c>
      <c r="M251" s="352">
        <f>'Segment Data'!M110</f>
        <v>-5902970.7724951487</v>
      </c>
      <c r="N251" s="114">
        <f>'Segment Data'!N110</f>
        <v>-0.51371477903793672</v>
      </c>
      <c r="O251" s="353">
        <f>'Segment Data'!O110</f>
        <v>1274044.0316131706</v>
      </c>
      <c r="P251" s="354">
        <f>'Segment Data'!P110</f>
        <v>-930177.68490321981</v>
      </c>
      <c r="Q251" s="114">
        <f>'Segment Data'!Q110</f>
        <v>-0.42199823998345182</v>
      </c>
    </row>
    <row r="252" spans="2:17">
      <c r="B252" s="491" t="s">
        <v>151</v>
      </c>
      <c r="C252" s="224" t="s">
        <v>150</v>
      </c>
      <c r="D252" s="99">
        <f>Fat!D71</f>
        <v>1260795159.4968741</v>
      </c>
      <c r="E252" s="98">
        <f>Fat!E71</f>
        <v>54833771.052561045</v>
      </c>
      <c r="F252" s="96">
        <f>Fat!F71</f>
        <v>4.5468927594188122E-2</v>
      </c>
      <c r="G252" s="203">
        <f>Fat!G71</f>
        <v>96.699894131898603</v>
      </c>
      <c r="H252" s="97">
        <f>Fat!H71</f>
        <v>5.0834550716174931E-2</v>
      </c>
      <c r="I252" s="238">
        <f>Fat!I71</f>
        <v>4.5593812908930964</v>
      </c>
      <c r="J252" s="239">
        <f>Fat!J71</f>
        <v>-0.15309583689445194</v>
      </c>
      <c r="K252" s="96">
        <f>Fat!K71</f>
        <v>-3.2487337920795091E-2</v>
      </c>
      <c r="L252" s="202">
        <f>Fat!L71</f>
        <v>5748445861.8586254</v>
      </c>
      <c r="M252" s="201">
        <f>Fat!M71</f>
        <v>65380401.819885254</v>
      </c>
      <c r="N252" s="96">
        <f>Fat!N71</f>
        <v>1.1504425257744536E-2</v>
      </c>
      <c r="O252" s="200">
        <f>Fat!O71</f>
        <v>1268752665.732873</v>
      </c>
      <c r="P252" s="199">
        <f>Fat!P71</f>
        <v>44950792.93026638</v>
      </c>
      <c r="Q252" s="96">
        <f>Fat!Q71</f>
        <v>3.6730449535369136E-2</v>
      </c>
    </row>
    <row r="253" spans="2:17">
      <c r="B253" s="492"/>
      <c r="C253" s="220" t="s">
        <v>213</v>
      </c>
      <c r="D253" s="99">
        <f>Fat!D72</f>
        <v>48602352.099690422</v>
      </c>
      <c r="E253" s="98">
        <f>Fat!E72</f>
        <v>-261570.63095837831</v>
      </c>
      <c r="F253" s="96">
        <f>Fat!F72</f>
        <v>-5.3530420060670649E-3</v>
      </c>
      <c r="G253" s="203">
        <f>Fat!G72</f>
        <v>3.7276811123519988</v>
      </c>
      <c r="H253" s="97">
        <f>Fat!H72</f>
        <v>-0.1884079304796118</v>
      </c>
      <c r="I253" s="238">
        <f>Fat!I72</f>
        <v>4.7831975075551991</v>
      </c>
      <c r="J253" s="239">
        <f>Fat!J72</f>
        <v>-4.2802724308574902E-2</v>
      </c>
      <c r="K253" s="96">
        <f>Fat!K72</f>
        <v>-8.869192343997202E-3</v>
      </c>
      <c r="L253" s="202">
        <f>Fat!L72</f>
        <v>232474649.42455941</v>
      </c>
      <c r="M253" s="201">
        <f>Fat!M72</f>
        <v>-3342653.0033252239</v>
      </c>
      <c r="N253" s="96">
        <f>Fat!N72</f>
        <v>-1.4174757190886966E-2</v>
      </c>
      <c r="O253" s="200">
        <f>Fat!O72</f>
        <v>50271116.353362903</v>
      </c>
      <c r="P253" s="199">
        <f>Fat!P72</f>
        <v>-1219388.9535734355</v>
      </c>
      <c r="Q253" s="96">
        <f>Fat!Q72</f>
        <v>-2.3681821460182301E-2</v>
      </c>
    </row>
    <row r="254" spans="2:17">
      <c r="B254" s="492"/>
      <c r="C254" s="220" t="s">
        <v>65</v>
      </c>
      <c r="D254" s="99">
        <f>Fat!D73</f>
        <v>345.73130416870117</v>
      </c>
      <c r="E254" s="98">
        <f>Fat!E73</f>
        <v>-150.08119583129883</v>
      </c>
      <c r="F254" s="96">
        <f>Fat!F73</f>
        <v>-0.30269748308342131</v>
      </c>
      <c r="G254" s="203">
        <f>Fat!G73</f>
        <v>2.6516742437794493E-5</v>
      </c>
      <c r="H254" s="97">
        <f>Fat!H73</f>
        <v>-1.3219033775912843E-5</v>
      </c>
      <c r="I254" s="238">
        <f>Fat!I73</f>
        <v>4.8658992495073194</v>
      </c>
      <c r="J254" s="239">
        <f>Fat!J73</f>
        <v>-0.88456085385911987</v>
      </c>
      <c r="K254" s="96">
        <f>Fat!K73</f>
        <v>-0.1538243615221814</v>
      </c>
      <c r="L254" s="202">
        <f>Fat!L73</f>
        <v>1682.2936934856698</v>
      </c>
      <c r="M254" s="201">
        <f>Fat!M73</f>
        <v>-1168.8563065147027</v>
      </c>
      <c r="N254" s="96">
        <f>Fat!N73</f>
        <v>-0.40995959753592409</v>
      </c>
      <c r="O254" s="200">
        <f>Fat!O73</f>
        <v>459.77190208435059</v>
      </c>
      <c r="P254" s="199">
        <f>Fat!P73</f>
        <v>-249.22809791564941</v>
      </c>
      <c r="Q254" s="96">
        <f>Fat!Q73</f>
        <v>-0.35152058944379327</v>
      </c>
    </row>
    <row r="255" spans="2:17" ht="15" thickBot="1">
      <c r="B255" s="493"/>
      <c r="C255" s="227" t="s">
        <v>13</v>
      </c>
      <c r="D255" s="94">
        <f>Fat!D74</f>
        <v>4106775.3463153867</v>
      </c>
      <c r="E255" s="93">
        <f>Fat!E74</f>
        <v>663476.30393941561</v>
      </c>
      <c r="F255" s="91">
        <f>Fat!F74</f>
        <v>0.19268622788034079</v>
      </c>
      <c r="G255" s="215">
        <f>Fat!G74</f>
        <v>0.31497958904812384</v>
      </c>
      <c r="H255" s="92">
        <f>Fat!H74</f>
        <v>3.9024141808039425E-2</v>
      </c>
      <c r="I255" s="240">
        <f>Fat!I74</f>
        <v>4.7586549803682088</v>
      </c>
      <c r="J255" s="241">
        <f>Fat!J74</f>
        <v>-0.60296428422625858</v>
      </c>
      <c r="K255" s="91">
        <f>Fat!K74</f>
        <v>-0.1124593624556563</v>
      </c>
      <c r="L255" s="214">
        <f>Fat!L74</f>
        <v>19542726.954997089</v>
      </c>
      <c r="M255" s="213">
        <f>Fat!M74</f>
        <v>1081068.4756343998</v>
      </c>
      <c r="N255" s="91">
        <f>Fat!N74</f>
        <v>5.8557495083275915E-2</v>
      </c>
      <c r="O255" s="212">
        <f>Fat!O74</f>
        <v>7043654.3689728975</v>
      </c>
      <c r="P255" s="211">
        <f>Fat!P74</f>
        <v>1082400.6412459984</v>
      </c>
      <c r="Q255" s="91">
        <f>Fat!Q74</f>
        <v>0.18157265076833617</v>
      </c>
    </row>
    <row r="256" spans="2:17">
      <c r="B256" s="491" t="s">
        <v>67</v>
      </c>
      <c r="C256" s="224" t="s">
        <v>148</v>
      </c>
      <c r="D256" s="110">
        <f>'Form Data'!D326</f>
        <v>9916014.7810451593</v>
      </c>
      <c r="E256" s="109">
        <f>'Form Data'!E326</f>
        <v>1247587.925782809</v>
      </c>
      <c r="F256" s="107">
        <f>'Form Data'!F326</f>
        <v>0.1439232223578647</v>
      </c>
      <c r="G256" s="223">
        <f>'Form Data'!G326</f>
        <v>0.76053399500681296</v>
      </c>
      <c r="H256" s="108">
        <f>'Form Data'!H326</f>
        <v>6.5822446496850651E-2</v>
      </c>
      <c r="I256" s="236">
        <f>'Form Data'!I326</f>
        <v>6.9123915361556314</v>
      </c>
      <c r="J256" s="237">
        <f>'Form Data'!J326</f>
        <v>-0.21589058260515603</v>
      </c>
      <c r="K256" s="107">
        <f>'Form Data'!K326</f>
        <v>-3.0286481231846563E-2</v>
      </c>
      <c r="L256" s="222">
        <f>'Form Data'!L326</f>
        <v>68543376.644890696</v>
      </c>
      <c r="M256" s="221">
        <f>'Form Data'!M326</f>
        <v>6752384.4947382808</v>
      </c>
      <c r="N256" s="107">
        <f>'Form Data'!N326</f>
        <v>0.1092778131532498</v>
      </c>
      <c r="O256" s="225">
        <f>'Form Data'!O326</f>
        <v>10540879.966887161</v>
      </c>
      <c r="P256" s="226">
        <f>'Form Data'!P326</f>
        <v>1296668.2215564661</v>
      </c>
      <c r="Q256" s="107">
        <f>'Form Data'!Q326</f>
        <v>0.14026812207232495</v>
      </c>
    </row>
    <row r="257" spans="2:17">
      <c r="B257" s="492"/>
      <c r="C257" s="220" t="s">
        <v>147</v>
      </c>
      <c r="D257" s="99">
        <f>'Form Data'!D327</f>
        <v>219301279.62567955</v>
      </c>
      <c r="E257" s="98">
        <f>'Form Data'!E327</f>
        <v>16171694.564456582</v>
      </c>
      <c r="F257" s="96">
        <f>'Form Data'!F327</f>
        <v>7.9612699250985311E-2</v>
      </c>
      <c r="G257" s="203">
        <f>'Form Data'!G327</f>
        <v>16.819869875813641</v>
      </c>
      <c r="H257" s="97">
        <f>'Form Data'!H327</f>
        <v>0.54050674080597716</v>
      </c>
      <c r="I257" s="238">
        <f>'Form Data'!I327</f>
        <v>4.3457804187758322</v>
      </c>
      <c r="J257" s="239">
        <f>'Form Data'!J327</f>
        <v>-8.1315469620504288E-2</v>
      </c>
      <c r="K257" s="96">
        <f>'Form Data'!K327</f>
        <v>-1.8367677518265787E-2</v>
      </c>
      <c r="L257" s="202">
        <f>'Form Data'!L327</f>
        <v>953035206.80976152</v>
      </c>
      <c r="M257" s="201">
        <f>'Form Data'!M327</f>
        <v>53761055.973567486</v>
      </c>
      <c r="N257" s="96">
        <f>'Form Data'!N327</f>
        <v>5.9782721346518776E-2</v>
      </c>
      <c r="O257" s="200">
        <f>'Form Data'!O327</f>
        <v>224489160.042256</v>
      </c>
      <c r="P257" s="199">
        <f>'Form Data'!P327</f>
        <v>15555754.271899879</v>
      </c>
      <c r="Q257" s="96">
        <f>'Form Data'!Q327</f>
        <v>7.4453169489792331E-2</v>
      </c>
    </row>
    <row r="258" spans="2:17">
      <c r="B258" s="492"/>
      <c r="C258" s="220" t="s">
        <v>146</v>
      </c>
      <c r="D258" s="99">
        <f>'Form Data'!D328</f>
        <v>530078.34543072432</v>
      </c>
      <c r="E258" s="98">
        <f>'Form Data'!E328</f>
        <v>-801306.43964614952</v>
      </c>
      <c r="F258" s="96">
        <f>'Form Data'!F328</f>
        <v>-0.60185939378891296</v>
      </c>
      <c r="G258" s="203">
        <f>'Form Data'!G328</f>
        <v>4.0655708025733553E-2</v>
      </c>
      <c r="H258" s="97">
        <f>'Form Data'!H328</f>
        <v>-6.6045127217729496E-2</v>
      </c>
      <c r="I258" s="238">
        <f>'Form Data'!I328</f>
        <v>5.8777999952936524</v>
      </c>
      <c r="J258" s="239">
        <f>'Form Data'!J328</f>
        <v>0.52690335834469693</v>
      </c>
      <c r="K258" s="96">
        <f>'Form Data'!K328</f>
        <v>9.847010587091691E-2</v>
      </c>
      <c r="L258" s="202">
        <f>'Form Data'!L328</f>
        <v>3115694.4962779786</v>
      </c>
      <c r="M258" s="201">
        <f>'Form Data'!M328</f>
        <v>-4008407.8726748731</v>
      </c>
      <c r="N258" s="96">
        <f>'Form Data'!N328</f>
        <v>-0.56265444614379623</v>
      </c>
      <c r="O258" s="200">
        <f>'Form Data'!O328</f>
        <v>492250.56601476646</v>
      </c>
      <c r="P258" s="199">
        <f>'Form Data'!P328</f>
        <v>-561045.74930953444</v>
      </c>
      <c r="Q258" s="96">
        <f>'Form Data'!Q328</f>
        <v>-0.5326570891276623</v>
      </c>
    </row>
    <row r="259" spans="2:17">
      <c r="B259" s="492"/>
      <c r="C259" s="220" t="s">
        <v>145</v>
      </c>
      <c r="D259" s="99">
        <f>'Form Data'!D329</f>
        <v>12847340.40511686</v>
      </c>
      <c r="E259" s="98">
        <f>'Form Data'!E329</f>
        <v>521262.47781012207</v>
      </c>
      <c r="F259" s="96">
        <f>'Form Data'!F329</f>
        <v>4.2289403075680417E-2</v>
      </c>
      <c r="G259" s="203">
        <f>'Form Data'!G329</f>
        <v>0.98535947548135017</v>
      </c>
      <c r="H259" s="97">
        <f>'Form Data'!H329</f>
        <v>-2.4862809531452923E-3</v>
      </c>
      <c r="I259" s="238">
        <f>'Form Data'!I329</f>
        <v>6.8940046913362805</v>
      </c>
      <c r="J259" s="239">
        <f>'Form Data'!J329</f>
        <v>-0.15580028826207659</v>
      </c>
      <c r="K259" s="96">
        <f>'Form Data'!K329</f>
        <v>-2.2099943007352931E-2</v>
      </c>
      <c r="L259" s="202">
        <f>'Form Data'!L329</f>
        <v>88569625.024069786</v>
      </c>
      <c r="M259" s="201">
        <f>'Form Data'!M329</f>
        <v>1673179.4732253551</v>
      </c>
      <c r="N259" s="96">
        <f>'Form Data'!N329</f>
        <v>1.9254866670540077E-2</v>
      </c>
      <c r="O259" s="200">
        <f>'Form Data'!O329</f>
        <v>17824530.465400532</v>
      </c>
      <c r="P259" s="199">
        <f>'Form Data'!P329</f>
        <v>512328.19722125679</v>
      </c>
      <c r="Q259" s="96">
        <f>'Form Data'!Q329</f>
        <v>2.9593473394366618E-2</v>
      </c>
    </row>
    <row r="260" spans="2:17">
      <c r="B260" s="492"/>
      <c r="C260" s="220" t="s">
        <v>144</v>
      </c>
      <c r="D260" s="99">
        <f>'Form Data'!D330</f>
        <v>7913612.8812397607</v>
      </c>
      <c r="E260" s="98">
        <f>'Form Data'!E330</f>
        <v>744783.06275559776</v>
      </c>
      <c r="F260" s="96">
        <f>'Form Data'!F330</f>
        <v>0.10389185984513731</v>
      </c>
      <c r="G260" s="203">
        <f>'Form Data'!G330</f>
        <v>0.60695468415510845</v>
      </c>
      <c r="H260" s="97">
        <f>'Form Data'!H330</f>
        <v>3.2424962977366856E-2</v>
      </c>
      <c r="I260" s="238">
        <f>'Form Data'!I330</f>
        <v>5.3600987604973689</v>
      </c>
      <c r="J260" s="239">
        <f>'Form Data'!J330</f>
        <v>5.9747420951463681E-2</v>
      </c>
      <c r="K260" s="96">
        <f>'Form Data'!K330</f>
        <v>1.1272351043163565E-2</v>
      </c>
      <c r="L260" s="202">
        <f>'Form Data'!L330</f>
        <v>42417746.595789254</v>
      </c>
      <c r="M260" s="201">
        <f>'Form Data'!M330</f>
        <v>4420429.8644100949</v>
      </c>
      <c r="N260" s="96">
        <f>'Form Data'!N330</f>
        <v>0.11633531640300249</v>
      </c>
      <c r="O260" s="200">
        <f>'Form Data'!O330</f>
        <v>12465378.246950284</v>
      </c>
      <c r="P260" s="199">
        <f>'Form Data'!P330</f>
        <v>806193.21469924226</v>
      </c>
      <c r="Q260" s="96">
        <f>'Form Data'!Q330</f>
        <v>6.9146618092876283E-2</v>
      </c>
    </row>
    <row r="261" spans="2:17">
      <c r="B261" s="492"/>
      <c r="C261" s="220" t="s">
        <v>143</v>
      </c>
      <c r="D261" s="99">
        <f>'Form Data'!D331</f>
        <v>1269334.9666565512</v>
      </c>
      <c r="E261" s="98">
        <f>'Form Data'!E331</f>
        <v>-88314.483904662542</v>
      </c>
      <c r="F261" s="96">
        <f>'Form Data'!F331</f>
        <v>-6.5049548591616074E-2</v>
      </c>
      <c r="G261" s="203">
        <f>'Form Data'!G331</f>
        <v>9.7354876380226135E-2</v>
      </c>
      <c r="H261" s="97">
        <f>'Form Data'!H331</f>
        <v>-1.1450881328914184E-2</v>
      </c>
      <c r="I261" s="238">
        <f>'Form Data'!I331</f>
        <v>9.1320454094234105</v>
      </c>
      <c r="J261" s="239">
        <f>'Form Data'!J331</f>
        <v>-4.5197282809647632E-2</v>
      </c>
      <c r="K261" s="96">
        <f>'Form Data'!K331</f>
        <v>-4.9249305401827589E-3</v>
      </c>
      <c r="L261" s="202">
        <f>'Form Data'!L331</f>
        <v>11591624.555276576</v>
      </c>
      <c r="M261" s="201">
        <f>'Form Data'!M331</f>
        <v>-867853.9435005486</v>
      </c>
      <c r="N261" s="96">
        <f>'Form Data'!N331</f>
        <v>-6.9654114623314847E-2</v>
      </c>
      <c r="O261" s="200">
        <f>'Form Data'!O331</f>
        <v>2082282.571591971</v>
      </c>
      <c r="P261" s="199">
        <f>'Form Data'!P331</f>
        <v>-218848.42389764404</v>
      </c>
      <c r="Q261" s="96">
        <f>'Form Data'!Q331</f>
        <v>-9.5104722124295812E-2</v>
      </c>
    </row>
    <row r="262" spans="2:17">
      <c r="B262" s="492"/>
      <c r="C262" s="220" t="s">
        <v>142</v>
      </c>
      <c r="D262" s="99">
        <f>'Form Data'!D332</f>
        <v>27605343.819514941</v>
      </c>
      <c r="E262" s="98">
        <f>'Form Data'!E332</f>
        <v>5692.8521716669202</v>
      </c>
      <c r="F262" s="96">
        <f>'Form Data'!F332</f>
        <v>2.0626536829769593E-4</v>
      </c>
      <c r="G262" s="203">
        <f>'Form Data'!G332</f>
        <v>2.1172621140828372</v>
      </c>
      <c r="H262" s="97">
        <f>'Form Data'!H332</f>
        <v>-9.4649756664237472E-2</v>
      </c>
      <c r="I262" s="238">
        <f>'Form Data'!I332</f>
        <v>6.4511869347809778</v>
      </c>
      <c r="J262" s="239">
        <f>'Form Data'!J332</f>
        <v>2.7834076220800696E-3</v>
      </c>
      <c r="K262" s="96">
        <f>'Form Data'!K332</f>
        <v>4.3164290360507438E-4</v>
      </c>
      <c r="L262" s="202">
        <f>'Form Data'!L332</f>
        <v>178087233.3785916</v>
      </c>
      <c r="M262" s="201">
        <f>'Form Data'!M332</f>
        <v>113546.73242074251</v>
      </c>
      <c r="N262" s="96">
        <f>'Form Data'!N332</f>
        <v>6.3799730488521349E-4</v>
      </c>
      <c r="O262" s="200">
        <f>'Form Data'!O332</f>
        <v>37180336.019526839</v>
      </c>
      <c r="P262" s="199">
        <f>'Form Data'!P332</f>
        <v>493238.84210695326</v>
      </c>
      <c r="Q262" s="96">
        <f>'Form Data'!Q332</f>
        <v>1.3444477215562618E-2</v>
      </c>
    </row>
    <row r="263" spans="2:17" ht="15" customHeight="1">
      <c r="B263" s="492"/>
      <c r="C263" s="220" t="s">
        <v>141</v>
      </c>
      <c r="D263" s="99">
        <f>'Form Data'!D333</f>
        <v>38731269.864118874</v>
      </c>
      <c r="E263" s="98">
        <f>'Form Data'!E333</f>
        <v>-2307146.1858829856</v>
      </c>
      <c r="F263" s="96">
        <f>'Form Data'!F333</f>
        <v>-5.6219182121257358E-2</v>
      </c>
      <c r="G263" s="203">
        <f>'Form Data'!G333</f>
        <v>2.9705933332968031</v>
      </c>
      <c r="H263" s="97">
        <f>'Form Data'!H333</f>
        <v>-0.31833810011379038</v>
      </c>
      <c r="I263" s="238">
        <f>'Form Data'!I333</f>
        <v>3.7579376790539882</v>
      </c>
      <c r="J263" s="239">
        <f>'Form Data'!J333</f>
        <v>0.17711641840299563</v>
      </c>
      <c r="K263" s="96">
        <f>'Form Data'!K333</f>
        <v>4.9462513069081789E-2</v>
      </c>
      <c r="L263" s="202">
        <f>'Form Data'!L333</f>
        <v>145549698.37998056</v>
      </c>
      <c r="M263" s="201">
        <f>'Form Data'!M333</f>
        <v>-1401534.3153070211</v>
      </c>
      <c r="N263" s="96">
        <f>'Form Data'!N333</f>
        <v>-9.5374110825813124E-3</v>
      </c>
      <c r="O263" s="200">
        <f>'Form Data'!O333</f>
        <v>18450311.734025002</v>
      </c>
      <c r="P263" s="199">
        <f>'Form Data'!P333</f>
        <v>-90833.883760269731</v>
      </c>
      <c r="Q263" s="96">
        <f>'Form Data'!Q333</f>
        <v>-4.8990437609820027E-3</v>
      </c>
    </row>
    <row r="264" spans="2:17">
      <c r="B264" s="492"/>
      <c r="C264" s="220" t="s">
        <v>140</v>
      </c>
      <c r="D264" s="99">
        <f>'Form Data'!D334</f>
        <v>3468241.9810107537</v>
      </c>
      <c r="E264" s="98">
        <f>'Form Data'!E334</f>
        <v>291521.68314648699</v>
      </c>
      <c r="F264" s="96">
        <f>'Form Data'!F334</f>
        <v>9.1768130591314334E-2</v>
      </c>
      <c r="G264" s="203">
        <f>'Form Data'!G334</f>
        <v>0.2660056471991698</v>
      </c>
      <c r="H264" s="97">
        <f>'Form Data'!H334</f>
        <v>1.1414553087028101E-2</v>
      </c>
      <c r="I264" s="238">
        <f>'Form Data'!I334</f>
        <v>7.9447574614481686</v>
      </c>
      <c r="J264" s="239">
        <f>'Form Data'!J334</f>
        <v>0.12999042281969064</v>
      </c>
      <c r="K264" s="96">
        <f>'Form Data'!K334</f>
        <v>1.6633947266392789E-2</v>
      </c>
      <c r="L264" s="202">
        <f>'Form Data'!L334</f>
        <v>27554341.356742963</v>
      </c>
      <c r="M264" s="201">
        <f>'Form Data'!M334</f>
        <v>2729012.2820512503</v>
      </c>
      <c r="N264" s="96">
        <f>'Form Data'!N334</f>
        <v>0.10992854410269846</v>
      </c>
      <c r="O264" s="200">
        <f>'Form Data'!O334</f>
        <v>4549352.2941741943</v>
      </c>
      <c r="P264" s="199">
        <f>'Form Data'!P334</f>
        <v>195308.07184775546</v>
      </c>
      <c r="Q264" s="96">
        <f>'Form Data'!Q334</f>
        <v>4.4856703762048401E-2</v>
      </c>
    </row>
    <row r="265" spans="2:17">
      <c r="B265" s="492"/>
      <c r="C265" s="220" t="s">
        <v>139</v>
      </c>
      <c r="D265" s="99">
        <f>'Form Data'!D335</f>
        <v>11360381.458572485</v>
      </c>
      <c r="E265" s="98">
        <f>'Form Data'!E335</f>
        <v>2676853.3889360614</v>
      </c>
      <c r="F265" s="96">
        <f>'Form Data'!F335</f>
        <v>0.3082679490950434</v>
      </c>
      <c r="G265" s="203">
        <f>'Form Data'!G335</f>
        <v>0.87131337399829856</v>
      </c>
      <c r="H265" s="97">
        <f>'Form Data'!H335</f>
        <v>0.17539157267114536</v>
      </c>
      <c r="I265" s="238">
        <f>'Form Data'!I335</f>
        <v>8.5886640739755311</v>
      </c>
      <c r="J265" s="239">
        <f>'Form Data'!J335</f>
        <v>-0.73760487092784999</v>
      </c>
      <c r="K265" s="96">
        <f>'Form Data'!K335</f>
        <v>-7.9088955646184345E-2</v>
      </c>
      <c r="L265" s="202">
        <f>'Form Data'!L335</f>
        <v>97570500.099899232</v>
      </c>
      <c r="M265" s="201">
        <f>'Form Data'!M335</f>
        <v>16585581.931852251</v>
      </c>
      <c r="N265" s="96">
        <f>'Form Data'!N335</f>
        <v>0.20479840329574078</v>
      </c>
      <c r="O265" s="200">
        <f>'Form Data'!O335</f>
        <v>16769613.862978667</v>
      </c>
      <c r="P265" s="199">
        <f>'Form Data'!P335</f>
        <v>2788481.182089664</v>
      </c>
      <c r="Q265" s="96">
        <f>'Form Data'!Q335</f>
        <v>0.19944601383414923</v>
      </c>
    </row>
    <row r="266" spans="2:17">
      <c r="B266" s="492"/>
      <c r="C266" s="220" t="s">
        <v>138</v>
      </c>
      <c r="D266" s="99">
        <f>'Form Data'!D336</f>
        <v>43981751.561295271</v>
      </c>
      <c r="E266" s="98">
        <f>'Form Data'!E336</f>
        <v>3059008.9510331452</v>
      </c>
      <c r="F266" s="96">
        <f>'Form Data'!F336</f>
        <v>7.4750829390062501E-2</v>
      </c>
      <c r="G266" s="203">
        <f>'Form Data'!G336</f>
        <v>3.3732923922470595</v>
      </c>
      <c r="H266" s="97">
        <f>'Form Data'!H336</f>
        <v>9.3631346161044515E-2</v>
      </c>
      <c r="I266" s="238">
        <f>'Form Data'!I336</f>
        <v>5.9229736083007474</v>
      </c>
      <c r="J266" s="239">
        <f>'Form Data'!J336</f>
        <v>-8.7259201939149378E-3</v>
      </c>
      <c r="K266" s="96">
        <f>'Form Data'!K336</f>
        <v>-1.4710657800513015E-3</v>
      </c>
      <c r="L266" s="202">
        <f>'Form Data'!L336</f>
        <v>260502753.7443921</v>
      </c>
      <c r="M266" s="201">
        <f>'Form Data'!M336</f>
        <v>17761340.698391825</v>
      </c>
      <c r="N266" s="96">
        <f>'Form Data'!N336</f>
        <v>7.3169800222865122E-2</v>
      </c>
      <c r="O266" s="200">
        <f>'Form Data'!O336</f>
        <v>40337434.642270848</v>
      </c>
      <c r="P266" s="199">
        <f>'Form Data'!P336</f>
        <v>2578358.5889580622</v>
      </c>
      <c r="Q266" s="96">
        <f>'Form Data'!Q336</f>
        <v>6.8284472462134052E-2</v>
      </c>
    </row>
    <row r="267" spans="2:17">
      <c r="B267" s="492"/>
      <c r="C267" s="220" t="s">
        <v>137</v>
      </c>
      <c r="D267" s="99">
        <f>'Form Data'!D337</f>
        <v>2588704.4828378577</v>
      </c>
      <c r="E267" s="98">
        <f>'Form Data'!E337</f>
        <v>365435.29791359231</v>
      </c>
      <c r="F267" s="96">
        <f>'Form Data'!F337</f>
        <v>0.16436844462720365</v>
      </c>
      <c r="G267" s="203">
        <f>'Form Data'!G337</f>
        <v>0.19854727990000112</v>
      </c>
      <c r="H267" s="97">
        <f>'Form Data'!H337</f>
        <v>2.0368378006680232E-2</v>
      </c>
      <c r="I267" s="238">
        <f>'Form Data'!I337</f>
        <v>8.4966476530418511</v>
      </c>
      <c r="J267" s="239">
        <f>'Form Data'!J337</f>
        <v>0.29745266618072996</v>
      </c>
      <c r="K267" s="96">
        <f>'Form Data'!K337</f>
        <v>3.6278276911012097E-2</v>
      </c>
      <c r="L267" s="202">
        <f>'Form Data'!L337</f>
        <v>21995309.868523203</v>
      </c>
      <c r="M267" s="201">
        <f>'Form Data'!M337</f>
        <v>3766292.3130493537</v>
      </c>
      <c r="N267" s="96">
        <f>'Form Data'!N337</f>
        <v>0.20660972548783371</v>
      </c>
      <c r="O267" s="200">
        <f>'Form Data'!O337</f>
        <v>3937168.615773201</v>
      </c>
      <c r="P267" s="199">
        <f>'Form Data'!P337</f>
        <v>621814.96740917116</v>
      </c>
      <c r="Q267" s="96">
        <f>'Form Data'!Q337</f>
        <v>0.1875561503720749</v>
      </c>
    </row>
    <row r="268" spans="2:17">
      <c r="B268" s="492"/>
      <c r="C268" s="220" t="s">
        <v>136</v>
      </c>
      <c r="D268" s="99">
        <f>'Form Data'!D338</f>
        <v>232580485.92398858</v>
      </c>
      <c r="E268" s="98">
        <f>'Form Data'!E338</f>
        <v>10605085.703656077</v>
      </c>
      <c r="F268" s="96">
        <f>'Form Data'!F338</f>
        <v>4.777595036715547E-2</v>
      </c>
      <c r="G268" s="203">
        <f>'Form Data'!G338</f>
        <v>17.838352405294916</v>
      </c>
      <c r="H268" s="97">
        <f>'Form Data'!H338</f>
        <v>4.8633856240066109E-2</v>
      </c>
      <c r="I268" s="238">
        <f>'Form Data'!I338</f>
        <v>3.8975402219839679</v>
      </c>
      <c r="J268" s="239">
        <f>'Form Data'!J338</f>
        <v>-0.25134744007305398</v>
      </c>
      <c r="K268" s="96">
        <f>'Form Data'!K338</f>
        <v>-6.0581886169565682E-2</v>
      </c>
      <c r="L268" s="202">
        <f>'Form Data'!L338</f>
        <v>906491798.73732162</v>
      </c>
      <c r="M268" s="201">
        <f>'Form Data'!M338</f>
        <v>-14459200.516985416</v>
      </c>
      <c r="N268" s="96">
        <f>'Form Data'!N338</f>
        <v>-1.5700292989195966E-2</v>
      </c>
      <c r="O268" s="200">
        <f>'Form Data'!O338</f>
        <v>166691085.27234346</v>
      </c>
      <c r="P268" s="199">
        <f>'Form Data'!P338</f>
        <v>4791615.5347455144</v>
      </c>
      <c r="Q268" s="96">
        <f>'Form Data'!Q338</f>
        <v>2.9596239830257807E-2</v>
      </c>
    </row>
    <row r="269" spans="2:17">
      <c r="B269" s="492"/>
      <c r="C269" s="220" t="s">
        <v>135</v>
      </c>
      <c r="D269" s="99">
        <f>'Form Data'!D339</f>
        <v>186643180.66423008</v>
      </c>
      <c r="E269" s="98">
        <f>'Form Data'!E339</f>
        <v>6887745.7337711155</v>
      </c>
      <c r="F269" s="96">
        <f>'Form Data'!F339</f>
        <v>3.8317315615162016E-2</v>
      </c>
      <c r="G269" s="203">
        <f>'Form Data'!G339</f>
        <v>14.315073844250939</v>
      </c>
      <c r="H269" s="97">
        <f>'Form Data'!H339</f>
        <v>-9.1020668481899492E-2</v>
      </c>
      <c r="I269" s="238">
        <f>'Form Data'!I339</f>
        <v>3.7039121831304556</v>
      </c>
      <c r="J269" s="239">
        <f>'Form Data'!J339</f>
        <v>-0.20610552459194675</v>
      </c>
      <c r="K269" s="96">
        <f>'Form Data'!K339</f>
        <v>-5.2712171657146756E-2</v>
      </c>
      <c r="L269" s="202">
        <f>'Form Data'!L339</f>
        <v>691309950.7604605</v>
      </c>
      <c r="M269" s="201">
        <f>'Form Data'!M339</f>
        <v>-11536982.876976132</v>
      </c>
      <c r="N269" s="96">
        <f>'Form Data'!N339</f>
        <v>-1.6414644960132219E-2</v>
      </c>
      <c r="O269" s="200">
        <f>'Form Data'!O339</f>
        <v>197540118.26628035</v>
      </c>
      <c r="P269" s="199">
        <f>'Form Data'!P339</f>
        <v>9830694.538988471</v>
      </c>
      <c r="Q269" s="96">
        <f>'Form Data'!Q339</f>
        <v>5.2371875336800919E-2</v>
      </c>
    </row>
    <row r="270" spans="2:17">
      <c r="B270" s="492"/>
      <c r="C270" s="220" t="s">
        <v>134</v>
      </c>
      <c r="D270" s="99">
        <f>'Form Data'!D340</f>
        <v>299814273.83896315</v>
      </c>
      <c r="E270" s="98">
        <f>'Form Data'!E340</f>
        <v>14701714.055461764</v>
      </c>
      <c r="F270" s="96">
        <f>'Form Data'!F340</f>
        <v>5.1564596335655744E-2</v>
      </c>
      <c r="G270" s="203">
        <f>'Form Data'!G340</f>
        <v>22.995018914118624</v>
      </c>
      <c r="H270" s="97">
        <f>'Form Data'!H340</f>
        <v>0.1453149004552543</v>
      </c>
      <c r="I270" s="238">
        <f>'Form Data'!I340</f>
        <v>4.4573252131289367</v>
      </c>
      <c r="J270" s="239">
        <f>'Form Data'!J340</f>
        <v>-8.1473899038436493E-2</v>
      </c>
      <c r="K270" s="96">
        <f>'Form Data'!K340</f>
        <v>-1.7950540886470513E-2</v>
      </c>
      <c r="L270" s="202">
        <f>'Form Data'!L340</f>
        <v>1336369722.0383539</v>
      </c>
      <c r="M270" s="201">
        <f>'Form Data'!M340</f>
        <v>42301088.825230837</v>
      </c>
      <c r="N270" s="96">
        <f>'Form Data'!N340</f>
        <v>3.2688443054367869E-2</v>
      </c>
      <c r="O270" s="200">
        <f>'Form Data'!O340</f>
        <v>320717644.46353173</v>
      </c>
      <c r="P270" s="199">
        <f>'Form Data'!P340</f>
        <v>25289086.094629467</v>
      </c>
      <c r="Q270" s="96">
        <f>'Form Data'!Q340</f>
        <v>8.5601359036694524E-2</v>
      </c>
    </row>
    <row r="271" spans="2:17">
      <c r="B271" s="492"/>
      <c r="C271" s="220" t="s">
        <v>133</v>
      </c>
      <c r="D271" s="99">
        <f>'Form Data'!D341</f>
        <v>67315511.920687646</v>
      </c>
      <c r="E271" s="98">
        <f>'Form Data'!E341</f>
        <v>571413.10081903636</v>
      </c>
      <c r="F271" s="96">
        <f>'Form Data'!F341</f>
        <v>8.5612527687456939E-3</v>
      </c>
      <c r="G271" s="203">
        <f>'Form Data'!G341</f>
        <v>5.1629345394716353</v>
      </c>
      <c r="H271" s="97">
        <f>'Form Data'!H341</f>
        <v>-0.18612094882659846</v>
      </c>
      <c r="I271" s="238">
        <f>'Form Data'!I341</f>
        <v>5.606952597818033</v>
      </c>
      <c r="J271" s="239">
        <f>'Form Data'!J341</f>
        <v>3.3957668650694828E-2</v>
      </c>
      <c r="K271" s="96">
        <f>'Form Data'!K341</f>
        <v>6.0932531039945602E-3</v>
      </c>
      <c r="L271" s="202">
        <f>'Form Data'!L341</f>
        <v>377434884.43715036</v>
      </c>
      <c r="M271" s="201">
        <f>'Form Data'!M341</f>
        <v>5470360.162178874</v>
      </c>
      <c r="N271" s="96">
        <f>'Form Data'!N341</f>
        <v>1.4706671752747471E-2</v>
      </c>
      <c r="O271" s="200">
        <f>'Form Data'!O341</f>
        <v>94522164.598819911</v>
      </c>
      <c r="P271" s="199">
        <f>'Form Data'!P341</f>
        <v>-2107345.3998209536</v>
      </c>
      <c r="Q271" s="96">
        <f>'Form Data'!Q341</f>
        <v>-2.180850756513817E-2</v>
      </c>
    </row>
    <row r="272" spans="2:17">
      <c r="B272" s="492"/>
      <c r="C272" s="220" t="s">
        <v>132</v>
      </c>
      <c r="D272" s="99">
        <f>'Form Data'!D342</f>
        <v>15287136.447537862</v>
      </c>
      <c r="E272" s="98">
        <f>'Form Data'!E342</f>
        <v>-832207.19946870767</v>
      </c>
      <c r="F272" s="96">
        <f>'Form Data'!F342</f>
        <v>-5.1627858906231089E-2</v>
      </c>
      <c r="G272" s="203">
        <f>'Form Data'!G342</f>
        <v>1.1724858434947587</v>
      </c>
      <c r="H272" s="97">
        <f>'Form Data'!H342</f>
        <v>-0.11936265138848512</v>
      </c>
      <c r="I272" s="238">
        <f>'Form Data'!I342</f>
        <v>6.3373038163980011</v>
      </c>
      <c r="J272" s="239">
        <f>'Form Data'!J342</f>
        <v>-7.556500788815157E-2</v>
      </c>
      <c r="K272" s="96">
        <f>'Form Data'!K342</f>
        <v>-1.1783339088736635E-2</v>
      </c>
      <c r="L272" s="202">
        <f>'Form Data'!L342</f>
        <v>96879228.150778666</v>
      </c>
      <c r="M272" s="201">
        <f>'Form Data'!M342</f>
        <v>-6492008.1910648197</v>
      </c>
      <c r="N272" s="96">
        <f>'Form Data'!N342</f>
        <v>-6.2802849427050236E-2</v>
      </c>
      <c r="O272" s="200">
        <f>'Form Data'!O342</f>
        <v>18394489.211982835</v>
      </c>
      <c r="P272" s="199">
        <f>'Form Data'!P342</f>
        <v>-1445971.0516176894</v>
      </c>
      <c r="Q272" s="96">
        <f>'Form Data'!Q342</f>
        <v>-7.2879914699886278E-2</v>
      </c>
    </row>
    <row r="273" spans="2:17">
      <c r="B273" s="497"/>
      <c r="C273" s="216" t="s">
        <v>131</v>
      </c>
      <c r="D273" s="99">
        <f>'Form Data'!D343</f>
        <v>77797988.872885317</v>
      </c>
      <c r="E273" s="98">
        <f>'Form Data'!E343</f>
        <v>7309246.5238030255</v>
      </c>
      <c r="F273" s="96">
        <f>'Form Data'!F343</f>
        <v>0.10369381379519231</v>
      </c>
      <c r="G273" s="203">
        <f>'Form Data'!G343</f>
        <v>5.966914792633526</v>
      </c>
      <c r="H273" s="97">
        <f>'Form Data'!H343</f>
        <v>0.31775328184303486</v>
      </c>
      <c r="I273" s="238">
        <f>'Form Data'!I343</f>
        <v>4.388303840069212</v>
      </c>
      <c r="J273" s="239">
        <f>'Form Data'!J343</f>
        <v>-0.35642351044535836</v>
      </c>
      <c r="K273" s="96">
        <f>'Form Data'!K343</f>
        <v>-7.5119913983403883E-2</v>
      </c>
      <c r="L273" s="202">
        <f>'Form Data'!L343</f>
        <v>341401213.32054448</v>
      </c>
      <c r="M273" s="201">
        <f>'Form Data'!M343</f>
        <v>6951349.5934790969</v>
      </c>
      <c r="N273" s="96">
        <f>'Form Data'!N343</f>
        <v>2.0784429438882614E-2</v>
      </c>
      <c r="O273" s="200">
        <f>'Form Data'!O343</f>
        <v>72610630.331654578</v>
      </c>
      <c r="P273" s="199">
        <f>'Form Data'!P343</f>
        <v>-90803.575925350189</v>
      </c>
      <c r="Q273" s="96">
        <f>'Form Data'!Q343</f>
        <v>-1.2489929158863936E-3</v>
      </c>
    </row>
    <row r="274" spans="2:17" ht="15" thickBot="1">
      <c r="B274" s="492"/>
      <c r="C274" s="228" t="s">
        <v>130</v>
      </c>
      <c r="D274" s="94">
        <f>'Form Data'!D344</f>
        <v>13446560.774189375</v>
      </c>
      <c r="E274" s="93">
        <f>'Form Data'!E344</f>
        <v>409822.60302620381</v>
      </c>
      <c r="F274" s="91">
        <f>'Form Data'!F344</f>
        <v>3.1435977132126321E-2</v>
      </c>
      <c r="G274" s="215">
        <f>'Form Data'!G344</f>
        <v>1.0313182070124201</v>
      </c>
      <c r="H274" s="92">
        <f>'Form Data'!H344</f>
        <v>-1.3481814217452648E-2</v>
      </c>
      <c r="I274" s="240">
        <f>'Form Data'!I344</f>
        <v>2.6374169225939315</v>
      </c>
      <c r="J274" s="241">
        <f>'Form Data'!J344</f>
        <v>1.0534452097218594E-2</v>
      </c>
      <c r="K274" s="91">
        <f>'Form Data'!K344</f>
        <v>4.0102487323030681E-3</v>
      </c>
      <c r="L274" s="214">
        <f>'Form Data'!L344</f>
        <v>35464186.936534815</v>
      </c>
      <c r="M274" s="213">
        <f>'Form Data'!M344</f>
        <v>1218207.9622509032</v>
      </c>
      <c r="N274" s="91">
        <f>'Form Data'!N344</f>
        <v>3.557229195187217E-2</v>
      </c>
      <c r="O274" s="212">
        <f>'Form Data'!O344</f>
        <v>9468084.8304121532</v>
      </c>
      <c r="P274" s="211">
        <f>'Form Data'!P344</f>
        <v>321812.13649059832</v>
      </c>
      <c r="Q274" s="91">
        <f>'Form Data'!Q344</f>
        <v>3.5185058138980346E-2</v>
      </c>
    </row>
    <row r="275" spans="2:17">
      <c r="B275" s="491" t="s">
        <v>68</v>
      </c>
      <c r="C275" s="210" t="s">
        <v>129</v>
      </c>
      <c r="D275" s="104">
        <f>Package!D122</f>
        <v>546376337.49057388</v>
      </c>
      <c r="E275" s="103">
        <f>Package!E122</f>
        <v>27793655.999907613</v>
      </c>
      <c r="F275" s="101">
        <f>Package!F122</f>
        <v>5.3595418805762525E-2</v>
      </c>
      <c r="G275" s="209">
        <f>Package!G122</f>
        <v>41.90572401356367</v>
      </c>
      <c r="H275" s="102">
        <f>Package!H122</f>
        <v>0.34508288406938448</v>
      </c>
      <c r="I275" s="242">
        <f>Package!I122</f>
        <v>3.9381660867489794</v>
      </c>
      <c r="J275" s="243">
        <f>Package!J122</f>
        <v>-0.25144093745860019</v>
      </c>
      <c r="K275" s="101">
        <f>Package!K122</f>
        <v>-6.0015399059093762E-2</v>
      </c>
      <c r="L275" s="208">
        <f>Package!L122</f>
        <v>2151720762.9074931</v>
      </c>
      <c r="M275" s="207">
        <f>Package!M122</f>
        <v>-20936882.098204136</v>
      </c>
      <c r="N275" s="101">
        <f>Package!N122</f>
        <v>-9.6365307006982381E-3</v>
      </c>
      <c r="O275" s="206">
        <f>Package!O122</f>
        <v>522693159.09463084</v>
      </c>
      <c r="P275" s="205">
        <f>Package!P122</f>
        <v>22081925.580108285</v>
      </c>
      <c r="Q275" s="101">
        <f>Package!Q122</f>
        <v>4.4109928227305147E-2</v>
      </c>
    </row>
    <row r="276" spans="2:17">
      <c r="B276" s="492"/>
      <c r="C276" s="204" t="s">
        <v>128</v>
      </c>
      <c r="D276" s="99">
        <f>Package!D123</f>
        <v>5895910.7739629243</v>
      </c>
      <c r="E276" s="98">
        <f>Package!E123</f>
        <v>-161841.50922892988</v>
      </c>
      <c r="F276" s="96">
        <f>Package!F123</f>
        <v>-2.6716429075184126E-2</v>
      </c>
      <c r="G276" s="203">
        <f>Package!G123</f>
        <v>0.45220188494445807</v>
      </c>
      <c r="H276" s="97">
        <f>Package!H123</f>
        <v>-3.3283029378973039E-2</v>
      </c>
      <c r="I276" s="238">
        <f>Package!I123</f>
        <v>11.248739714720159</v>
      </c>
      <c r="J276" s="239">
        <f>Package!J123</f>
        <v>0.51259704253291716</v>
      </c>
      <c r="K276" s="96">
        <f>Package!K123</f>
        <v>4.77449916775824E-2</v>
      </c>
      <c r="L276" s="202">
        <f>Package!L123</f>
        <v>66321565.677523218</v>
      </c>
      <c r="M276" s="201">
        <f>Package!M123</f>
        <v>1284672.8924074546</v>
      </c>
      <c r="N276" s="96">
        <f>Package!N123</f>
        <v>1.9752986918548831E-2</v>
      </c>
      <c r="O276" s="200">
        <f>Package!O123</f>
        <v>6290764.8529530447</v>
      </c>
      <c r="P276" s="199">
        <f>Package!P123</f>
        <v>-283206.95579667948</v>
      </c>
      <c r="Q276" s="96">
        <f>Package!Q123</f>
        <v>-4.3080038070704992E-2</v>
      </c>
    </row>
    <row r="277" spans="2:17">
      <c r="B277" s="492"/>
      <c r="C277" s="204" t="s">
        <v>127</v>
      </c>
      <c r="D277" s="99">
        <f>Package!D124</f>
        <v>1556132.0300048124</v>
      </c>
      <c r="E277" s="98">
        <f>Package!E124</f>
        <v>-55147.31741968845</v>
      </c>
      <c r="F277" s="96">
        <f>Package!F124</f>
        <v>-3.4225795488434053E-2</v>
      </c>
      <c r="G277" s="203">
        <f>Package!G124</f>
        <v>0.11935150720024232</v>
      </c>
      <c r="H277" s="97">
        <f>Package!H124</f>
        <v>-9.7808474036217841E-3</v>
      </c>
      <c r="I277" s="238">
        <f>Package!I124</f>
        <v>5.9957346439380554</v>
      </c>
      <c r="J277" s="239">
        <f>Package!J124</f>
        <v>6.4449537208941976E-2</v>
      </c>
      <c r="K277" s="96">
        <f>Package!K124</f>
        <v>1.086603257965516E-2</v>
      </c>
      <c r="L277" s="202">
        <f>Package!L124</f>
        <v>9330154.7228415068</v>
      </c>
      <c r="M277" s="201">
        <f>Package!M124</f>
        <v>-226802.4733176399</v>
      </c>
      <c r="N277" s="96">
        <f>Package!N124</f>
        <v>-2.3731661517620874E-2</v>
      </c>
      <c r="O277" s="200">
        <f>Package!O124</f>
        <v>3042671.6957696779</v>
      </c>
      <c r="P277" s="199">
        <f>Package!P124</f>
        <v>-112550.84537047241</v>
      </c>
      <c r="Q277" s="96">
        <f>Package!Q124</f>
        <v>-3.5671285908664238E-2</v>
      </c>
    </row>
    <row r="278" spans="2:17">
      <c r="B278" s="492"/>
      <c r="C278" s="204" t="s">
        <v>126</v>
      </c>
      <c r="D278" s="99">
        <f>Package!D125</f>
        <v>122029420.87118271</v>
      </c>
      <c r="E278" s="98">
        <f>Package!E125</f>
        <v>3607784.3630910218</v>
      </c>
      <c r="F278" s="96">
        <f>Package!F125</f>
        <v>3.0465584410704405E-2</v>
      </c>
      <c r="G278" s="203">
        <f>Package!G125</f>
        <v>9.3593570615620063</v>
      </c>
      <c r="H278" s="97">
        <f>Package!H125</f>
        <v>-0.13127830391693251</v>
      </c>
      <c r="I278" s="238">
        <f>Package!I125</f>
        <v>5.8570833174893844</v>
      </c>
      <c r="J278" s="239">
        <f>Package!J125</f>
        <v>-2.5556028246015217E-2</v>
      </c>
      <c r="K278" s="96">
        <f>Package!K125</f>
        <v>-4.3443132825305665E-3</v>
      </c>
      <c r="L278" s="202">
        <f>Package!L125</f>
        <v>714736485.22749519</v>
      </c>
      <c r="M278" s="201">
        <f>Package!M125</f>
        <v>18104706.918619394</v>
      </c>
      <c r="N278" s="96">
        <f>Package!N125</f>
        <v>2.5988919085158425E-2</v>
      </c>
      <c r="O278" s="200">
        <f>Package!O125</f>
        <v>156934405.56817919</v>
      </c>
      <c r="P278" s="199">
        <f>Package!P125</f>
        <v>4819282.4565900564</v>
      </c>
      <c r="Q278" s="96">
        <f>Package!Q125</f>
        <v>3.168181018434775E-2</v>
      </c>
    </row>
    <row r="279" spans="2:17">
      <c r="B279" s="492"/>
      <c r="C279" s="204" t="s">
        <v>125</v>
      </c>
      <c r="D279" s="99">
        <f>Package!D126</f>
        <v>233260643.76930663</v>
      </c>
      <c r="E279" s="98">
        <f>Package!E126</f>
        <v>8265185.0685598254</v>
      </c>
      <c r="F279" s="96">
        <f>Package!F126</f>
        <v>3.6734897300984462E-2</v>
      </c>
      <c r="G279" s="203">
        <f>Package!G126</f>
        <v>17.890518842594265</v>
      </c>
      <c r="H279" s="97">
        <f>Package!H126</f>
        <v>-0.14123549202478358</v>
      </c>
      <c r="I279" s="238">
        <f>Package!I126</f>
        <v>4.5433921359339804</v>
      </c>
      <c r="J279" s="239">
        <f>Package!J126</f>
        <v>-9.3935775314709424E-2</v>
      </c>
      <c r="K279" s="96">
        <f>Package!K126</f>
        <v>-2.0256444468128069E-2</v>
      </c>
      <c r="L279" s="202">
        <f>Package!L126</f>
        <v>1059794574.5243654</v>
      </c>
      <c r="M279" s="201">
        <f>Package!M126</f>
        <v>16416853.987190366</v>
      </c>
      <c r="N279" s="96">
        <f>Package!N126</f>
        <v>1.5734334425636647E-2</v>
      </c>
      <c r="O279" s="200">
        <f>Package!O126</f>
        <v>202455150.70659602</v>
      </c>
      <c r="P279" s="199">
        <f>Package!P126</f>
        <v>4990546.5689146817</v>
      </c>
      <c r="Q279" s="96">
        <f>Package!Q126</f>
        <v>2.5273119659638063E-2</v>
      </c>
    </row>
    <row r="280" spans="2:17">
      <c r="B280" s="492"/>
      <c r="C280" s="204" t="s">
        <v>124</v>
      </c>
      <c r="D280" s="99">
        <f>Package!D127</f>
        <v>228269645.08212429</v>
      </c>
      <c r="E280" s="98">
        <f>Package!E127</f>
        <v>10345586.234187484</v>
      </c>
      <c r="F280" s="96">
        <f>Package!F127</f>
        <v>4.7473355116822755E-2</v>
      </c>
      <c r="G280" s="203">
        <f>Package!G127</f>
        <v>17.507721493613662</v>
      </c>
      <c r="H280" s="97">
        <f>Package!H127</f>
        <v>4.2688574991387895E-2</v>
      </c>
      <c r="I280" s="238">
        <f>Package!I127</f>
        <v>4.6836931897572125</v>
      </c>
      <c r="J280" s="239">
        <f>Package!J127</f>
        <v>-0.13789241329682422</v>
      </c>
      <c r="K280" s="96">
        <f>Package!K127</f>
        <v>-2.8598976488042004E-2</v>
      </c>
      <c r="L280" s="202">
        <f>Package!L127</f>
        <v>1069144982.0994415</v>
      </c>
      <c r="M280" s="201">
        <f>Package!M127</f>
        <v>18405477.399128675</v>
      </c>
      <c r="N280" s="96">
        <f>Package!N127</f>
        <v>1.7516689261986206E-2</v>
      </c>
      <c r="O280" s="200">
        <f>Package!O127</f>
        <v>263740890.74224615</v>
      </c>
      <c r="P280" s="199">
        <f>Package!P127</f>
        <v>8096439.417016685</v>
      </c>
      <c r="Q280" s="96">
        <f>Package!Q127</f>
        <v>3.1670702708569407E-2</v>
      </c>
    </row>
    <row r="281" spans="2:17" ht="15" thickBot="1">
      <c r="B281" s="493"/>
      <c r="C281" s="198" t="s">
        <v>123</v>
      </c>
      <c r="D281" s="197">
        <f>Package!D128</f>
        <v>13295745.007612139</v>
      </c>
      <c r="E281" s="139">
        <f>Package!E128</f>
        <v>1172867.3139142133</v>
      </c>
      <c r="F281" s="137">
        <f>Package!F128</f>
        <v>9.6748259245734047E-2</v>
      </c>
      <c r="G281" s="196">
        <f>Package!G128</f>
        <v>1.0197510078908267</v>
      </c>
      <c r="H281" s="138">
        <f>Package!H128</f>
        <v>4.8190276560081236E-2</v>
      </c>
      <c r="I281" s="244">
        <f>Package!I128</f>
        <v>6.4988198285061873</v>
      </c>
      <c r="J281" s="245">
        <f>Package!J128</f>
        <v>-0.28790873601011935</v>
      </c>
      <c r="K281" s="137">
        <f>Package!K128</f>
        <v>-4.2422314856589337E-2</v>
      </c>
      <c r="L281" s="195">
        <f>Package!L128</f>
        <v>86406651.290231913</v>
      </c>
      <c r="M281" s="194">
        <f>Package!M128</f>
        <v>4131970.9622746408</v>
      </c>
      <c r="N281" s="137">
        <f>Package!N128</f>
        <v>5.0221659273595259E-2</v>
      </c>
      <c r="O281" s="193">
        <f>Package!O128</f>
        <v>9616009.9698213562</v>
      </c>
      <c r="P281" s="192">
        <f>Package!P128</f>
        <v>587419.47805765271</v>
      </c>
      <c r="Q281" s="137">
        <f>Package!Q128</f>
        <v>6.5062146587944583E-2</v>
      </c>
    </row>
    <row r="282" spans="2:17">
      <c r="B282" s="491" t="s">
        <v>122</v>
      </c>
      <c r="C282" s="219" t="s">
        <v>12</v>
      </c>
      <c r="D282" s="136">
        <f>'NB &amp; PL'!D37</f>
        <v>542864021.33395278</v>
      </c>
      <c r="E282" s="119">
        <f>'NB &amp; PL'!E37</f>
        <v>13016161.438191772</v>
      </c>
      <c r="F282" s="117">
        <f>'NB &amp; PL'!F37</f>
        <v>2.4565846959828223E-2</v>
      </c>
      <c r="G282" s="181">
        <f>'NB &amp; PL'!G37</f>
        <v>41.636337985274594</v>
      </c>
      <c r="H282" s="118">
        <f>'NB &amp; PL'!H37</f>
        <v>-0.82712549765439292</v>
      </c>
      <c r="I282" s="246">
        <f>'NB &amp; PL'!I37</f>
        <v>5.3601962218819574</v>
      </c>
      <c r="J282" s="247">
        <f>'NB &amp; PL'!J37</f>
        <v>-7.1700727954217669E-2</v>
      </c>
      <c r="K282" s="117">
        <f>'NB &amp; PL'!K37</f>
        <v>-1.3199942601337484E-2</v>
      </c>
      <c r="L282" s="180">
        <f>'NB &amp; PL'!L37</f>
        <v>2909857676.1499</v>
      </c>
      <c r="M282" s="179">
        <f>'NB &amp; PL'!M37</f>
        <v>31778702.104890823</v>
      </c>
      <c r="N282" s="117">
        <f>'NB &amp; PL'!N37</f>
        <v>1.1041636588667789E-2</v>
      </c>
      <c r="O282" s="178">
        <f>'NB &amp; PL'!O37</f>
        <v>518699609.87848479</v>
      </c>
      <c r="P282" s="177">
        <f>'NB &amp; PL'!P37</f>
        <v>7979355.6371905804</v>
      </c>
      <c r="Q282" s="117">
        <f>'NB &amp; PL'!Q37</f>
        <v>1.5623730547057303E-2</v>
      </c>
    </row>
    <row r="283" spans="2:17" ht="15" thickBot="1">
      <c r="B283" s="493"/>
      <c r="C283" s="217" t="s">
        <v>11</v>
      </c>
      <c r="D283" s="134">
        <f>'NB &amp; PL'!D38</f>
        <v>704902353.70199609</v>
      </c>
      <c r="E283" s="113">
        <f>'NB &amp; PL'!E38</f>
        <v>39562569.174087286</v>
      </c>
      <c r="F283" s="111">
        <f>'NB &amp; PL'!F38</f>
        <v>5.9462202763297653E-2</v>
      </c>
      <c r="G283" s="171">
        <f>'NB &amp; PL'!G38</f>
        <v>54.0642803574138</v>
      </c>
      <c r="H283" s="112">
        <f>'NB &amp; PL'!H38</f>
        <v>0.74212171059216558</v>
      </c>
      <c r="I283" s="234">
        <f>'NB &amp; PL'!I38</f>
        <v>3.6556293603732972</v>
      </c>
      <c r="J283" s="235">
        <f>'NB &amp; PL'!J38</f>
        <v>-0.1702856109521389</v>
      </c>
      <c r="K283" s="111">
        <f>'NB &amp; PL'!K38</f>
        <v>-4.4508467184555797E-2</v>
      </c>
      <c r="L283" s="170">
        <f>'NB &amp; PL'!L38</f>
        <v>2576861740.3892598</v>
      </c>
      <c r="M283" s="169">
        <f>'NB &amp; PL'!M38</f>
        <v>31328297.745493889</v>
      </c>
      <c r="N283" s="111">
        <f>'NB &amp; PL'!N38</f>
        <v>1.2307164078330327E-2</v>
      </c>
      <c r="O283" s="168">
        <f>'NB &amp; PL'!O38</f>
        <v>684436078.48461497</v>
      </c>
      <c r="P283" s="167">
        <f>'NB &amp; PL'!P38</f>
        <v>39418925.639984608</v>
      </c>
      <c r="Q283" s="111">
        <f>'NB &amp; PL'!Q38</f>
        <v>6.1112988183555657E-2</v>
      </c>
    </row>
    <row r="284" spans="2:17">
      <c r="B284" s="491" t="s">
        <v>121</v>
      </c>
      <c r="C284" s="120" t="s">
        <v>120</v>
      </c>
      <c r="D284" s="166">
        <f>Sodium!D71</f>
        <v>1313272190.9986756</v>
      </c>
      <c r="E284" s="165">
        <f>Sodium!E71</f>
        <v>55124623.50320816</v>
      </c>
      <c r="F284" s="158">
        <f>Sodium!F71</f>
        <v>4.381411602848944E-2</v>
      </c>
      <c r="G284" s="164">
        <f>Sodium!G71</f>
        <v>100.72475364405408</v>
      </c>
      <c r="H284" s="163">
        <f>Sodium!H71</f>
        <v>-0.10664973085096108</v>
      </c>
      <c r="I284" s="248">
        <f>Sodium!I71</f>
        <v>4.5681345808349674</v>
      </c>
      <c r="J284" s="249">
        <f>Sodium!J71</f>
        <v>-0.15062092074571076</v>
      </c>
      <c r="K284" s="158">
        <f>Sodium!K71</f>
        <v>-3.1919628108567209E-2</v>
      </c>
      <c r="L284" s="162">
        <f>Sodium!L71</f>
        <v>5999204109.7499542</v>
      </c>
      <c r="M284" s="161">
        <f>Sodium!M71</f>
        <v>62313353.830369949</v>
      </c>
      <c r="N284" s="158">
        <f>Sodium!N71</f>
        <v>1.0495957630387295E-2</v>
      </c>
      <c r="O284" s="160">
        <f>Sodium!O71</f>
        <v>1326117461.9102983</v>
      </c>
      <c r="P284" s="159">
        <f>Sodium!P71</f>
        <v>44602178.957119942</v>
      </c>
      <c r="Q284" s="158">
        <f>Sodium!Q71</f>
        <v>3.4804250523128202E-2</v>
      </c>
    </row>
    <row r="285" spans="2:17">
      <c r="B285" s="492"/>
      <c r="C285" s="100" t="s">
        <v>119</v>
      </c>
      <c r="D285" s="157">
        <f>Sodium!D72</f>
        <v>225140.76253671153</v>
      </c>
      <c r="E285" s="156">
        <f>Sodium!E72</f>
        <v>87946.221698658075</v>
      </c>
      <c r="F285" s="149">
        <f>Sodium!F72</f>
        <v>0.64103295336270816</v>
      </c>
      <c r="G285" s="155">
        <f>Sodium!G72</f>
        <v>1.7267743882172573E-2</v>
      </c>
      <c r="H285" s="154">
        <f>Sodium!H72</f>
        <v>6.2725963768490486E-3</v>
      </c>
      <c r="I285" s="250">
        <f>Sodium!I72</f>
        <v>7.5568243723513886</v>
      </c>
      <c r="J285" s="251">
        <f>Sodium!J72</f>
        <v>-0.49694694735135325</v>
      </c>
      <c r="K285" s="149">
        <f>Sodium!K72</f>
        <v>-6.1703632698835449E-2</v>
      </c>
      <c r="L285" s="153">
        <f>Sodium!L72</f>
        <v>1701349.201547198</v>
      </c>
      <c r="M285" s="152">
        <f>Sodium!M72</f>
        <v>596415.74332589656</v>
      </c>
      <c r="N285" s="149">
        <f>Sodium!N72</f>
        <v>0.53977525876173038</v>
      </c>
      <c r="O285" s="151">
        <f>Sodium!O72</f>
        <v>321226.46018054895</v>
      </c>
      <c r="P285" s="150">
        <f>Sodium!P72</f>
        <v>125999.19407160673</v>
      </c>
      <c r="Q285" s="149">
        <f>Sodium!Q72</f>
        <v>0.64539752352673774</v>
      </c>
    </row>
    <row r="286" spans="2:17">
      <c r="B286" s="492"/>
      <c r="C286" s="100" t="s">
        <v>118</v>
      </c>
      <c r="D286" s="157">
        <f>Sodium!D73</f>
        <v>69006.089680693112</v>
      </c>
      <c r="E286" s="156">
        <f>Sodium!E73</f>
        <v>9181.7090364750475</v>
      </c>
      <c r="F286" s="149">
        <f>Sodium!F73</f>
        <v>0.1534777115550873</v>
      </c>
      <c r="G286" s="155">
        <f>Sodium!G73</f>
        <v>5.292597704168036E-3</v>
      </c>
      <c r="H286" s="154">
        <f>Sodium!H73</f>
        <v>4.981074454466607E-4</v>
      </c>
      <c r="I286" s="250">
        <f>Sodium!I73</f>
        <v>6.9968504125913125</v>
      </c>
      <c r="J286" s="251">
        <f>Sodium!J73</f>
        <v>-0.46230307021565409</v>
      </c>
      <c r="K286" s="149">
        <f>Sodium!K73</f>
        <v>-6.1977953836349277E-2</v>
      </c>
      <c r="L286" s="153">
        <f>Sodium!L73</f>
        <v>482825.28705367073</v>
      </c>
      <c r="M286" s="152">
        <f>Sodium!M73</f>
        <v>36586.049814581871</v>
      </c>
      <c r="N286" s="149">
        <f>Sodium!N73</f>
        <v>8.1987523197068313E-2</v>
      </c>
      <c r="O286" s="151">
        <f>Sodium!O73</f>
        <v>92693.584900841117</v>
      </c>
      <c r="P286" s="150">
        <f>Sodium!P73</f>
        <v>-11506.965760124847</v>
      </c>
      <c r="Q286" s="149">
        <f>Sodium!Q73</f>
        <v>-0.11043094961719251</v>
      </c>
    </row>
    <row r="287" spans="2:17" ht="15" thickBot="1">
      <c r="B287" s="493"/>
      <c r="C287" s="191" t="s">
        <v>117</v>
      </c>
      <c r="D287" s="190">
        <f>Sodium!D74</f>
        <v>206.89366340637207</v>
      </c>
      <c r="E287" s="189">
        <f>Sodium!E74</f>
        <v>-313.66670989990234</v>
      </c>
      <c r="F287" s="182">
        <f>Sodium!F74</f>
        <v>-0.60255587244892894</v>
      </c>
      <c r="G287" s="188">
        <f>Sodium!G74</f>
        <v>1.5868236166087894E-5</v>
      </c>
      <c r="H287" s="187">
        <f>Sodium!H74</f>
        <v>-2.5850902620090461E-5</v>
      </c>
      <c r="I287" s="252">
        <f>Sodium!I74</f>
        <v>3.0504055059806543</v>
      </c>
      <c r="J287" s="253">
        <f>Sodium!J74</f>
        <v>-1.6093505490088731</v>
      </c>
      <c r="K287" s="182">
        <f>Sodium!K74</f>
        <v>-0.34537227486096161</v>
      </c>
      <c r="L287" s="186">
        <f>Sodium!L74</f>
        <v>631.10957000730559</v>
      </c>
      <c r="M287" s="185">
        <f>Sodium!M74</f>
        <v>-1794.5747814942151</v>
      </c>
      <c r="N287" s="182">
        <f>Sodium!N74</f>
        <v>-0.73982205491137254</v>
      </c>
      <c r="O287" s="184">
        <f>Sodium!O74</f>
        <v>227.35324096679688</v>
      </c>
      <c r="P287" s="183">
        <f>Sodium!P74</f>
        <v>-250.3111572265625</v>
      </c>
      <c r="Q287" s="182">
        <f>Sodium!Q74</f>
        <v>-0.5240314291232484</v>
      </c>
    </row>
    <row r="288" spans="2:17" ht="15.75" hidden="1" customHeight="1" thickBot="1">
      <c r="B288" s="496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494"/>
      <c r="C289" s="285" t="s">
        <v>113</v>
      </c>
      <c r="D289" s="286">
        <f>'Flavor Groups'!D208</f>
        <v>785500.52212815452</v>
      </c>
      <c r="E289" s="287">
        <f>'Flavor Groups'!E208</f>
        <v>19958.83399125142</v>
      </c>
      <c r="F289" s="288">
        <f>'Flavor Groups'!F208</f>
        <v>2.6071518116570744E-2</v>
      </c>
      <c r="G289" s="289">
        <f>'Flavor Groups'!G208</f>
        <v>6.0245962048787495E-2</v>
      </c>
      <c r="H289" s="290">
        <f>'Flavor Groups'!H208</f>
        <v>-1.1066525022205773E-3</v>
      </c>
      <c r="I289" s="291">
        <f>'Flavor Groups'!I208</f>
        <v>8.3553689417968204</v>
      </c>
      <c r="J289" s="292">
        <f>'Flavor Groups'!J208</f>
        <v>-0.22475290159629324</v>
      </c>
      <c r="K289" s="288">
        <f>'Flavor Groups'!K208</f>
        <v>-2.6194604890064355E-2</v>
      </c>
      <c r="L289" s="293">
        <f>'Flavor Groups'!L208</f>
        <v>6563146.666354768</v>
      </c>
      <c r="M289" s="294">
        <f>'Flavor Groups'!M208</f>
        <v>-5294.2940567135811</v>
      </c>
      <c r="N289" s="288">
        <f>'Flavor Groups'!N208</f>
        <v>-8.0601988944145413E-4</v>
      </c>
      <c r="O289" s="295">
        <f>'Flavor Groups'!O208</f>
        <v>1205627.9126856243</v>
      </c>
      <c r="P289" s="296">
        <f>'Flavor Groups'!P208</f>
        <v>-32335.672553191893</v>
      </c>
      <c r="Q289" s="288">
        <f>'Flavor Groups'!Q208</f>
        <v>-2.6120051460927263E-2</v>
      </c>
    </row>
    <row r="290" spans="2:17" hidden="1">
      <c r="B290" s="494"/>
      <c r="C290" s="218" t="s">
        <v>112</v>
      </c>
      <c r="D290" s="135">
        <f>'Flavor Groups'!D209</f>
        <v>726511.84859151766</v>
      </c>
      <c r="E290" s="116">
        <f>'Flavor Groups'!E209</f>
        <v>-94201.759942607954</v>
      </c>
      <c r="F290" s="114">
        <f>'Flavor Groups'!F209</f>
        <v>-0.11478030699510572</v>
      </c>
      <c r="G290" s="176">
        <f>'Flavor Groups'!G209</f>
        <v>5.572167557528121E-2</v>
      </c>
      <c r="H290" s="115">
        <f>'Flavor Groups'!H209</f>
        <v>-1.0052568285565791E-2</v>
      </c>
      <c r="I290" s="232">
        <f>'Flavor Groups'!I209</f>
        <v>12.393369200538926</v>
      </c>
      <c r="J290" s="233">
        <f>'Flavor Groups'!J209</f>
        <v>0.6537585648960853</v>
      </c>
      <c r="K290" s="114">
        <f>'Flavor Groups'!K209</f>
        <v>5.5688266432891508E-2</v>
      </c>
      <c r="L290" s="175">
        <f>'Flavor Groups'!L209</f>
        <v>9003929.5681607146</v>
      </c>
      <c r="M290" s="174">
        <f>'Flavor Groups'!M209</f>
        <v>-630928.63940332085</v>
      </c>
      <c r="N290" s="114">
        <f>'Flavor Groups'!N209</f>
        <v>-6.5483956879406682E-2</v>
      </c>
      <c r="O290" s="173">
        <f>'Flavor Groups'!O209</f>
        <v>2761586.093249565</v>
      </c>
      <c r="P290" s="172">
        <f>'Flavor Groups'!P209</f>
        <v>-64623.370691615622</v>
      </c>
      <c r="Q290" s="114">
        <f>'Flavor Groups'!Q209</f>
        <v>-2.2865739965889722E-2</v>
      </c>
    </row>
    <row r="291" spans="2:17" hidden="1">
      <c r="B291" s="494"/>
      <c r="C291" s="218" t="s">
        <v>111</v>
      </c>
      <c r="D291" s="135">
        <f>'Flavor Groups'!D210</f>
        <v>225074.37606381171</v>
      </c>
      <c r="E291" s="116">
        <f>'Flavor Groups'!E210</f>
        <v>22000.274234154262</v>
      </c>
      <c r="F291" s="114">
        <f>'Flavor Groups'!F210</f>
        <v>0.1083361887898858</v>
      </c>
      <c r="G291" s="176">
        <f>'Flavor Groups'!G210</f>
        <v>1.7262652202645688E-2</v>
      </c>
      <c r="H291" s="115">
        <f>'Flavor Groups'!H210</f>
        <v>9.8773564628037297E-4</v>
      </c>
      <c r="I291" s="232">
        <f>'Flavor Groups'!I210</f>
        <v>7.5285217151497505</v>
      </c>
      <c r="J291" s="233">
        <f>'Flavor Groups'!J210</f>
        <v>0.12498201075625737</v>
      </c>
      <c r="K291" s="114">
        <f>'Flavor Groups'!K210</f>
        <v>1.6881385897355168E-2</v>
      </c>
      <c r="L291" s="175">
        <f>'Flavor Groups'!L210</f>
        <v>1694477.3277201876</v>
      </c>
      <c r="M291" s="174">
        <f>'Flavor Groups'!M210</f>
        <v>191010.15189027134</v>
      </c>
      <c r="N291" s="114">
        <f>'Flavor Groups'!N210</f>
        <v>0.12704643969685167</v>
      </c>
      <c r="O291" s="173">
        <f>'Flavor Groups'!O210</f>
        <v>541520.40716376319</v>
      </c>
      <c r="P291" s="172">
        <f>'Flavor Groups'!P210</f>
        <v>65709.004179498414</v>
      </c>
      <c r="Q291" s="114">
        <f>'Flavor Groups'!Q210</f>
        <v>0.13809884287634744</v>
      </c>
    </row>
    <row r="292" spans="2:17" hidden="1">
      <c r="B292" s="494"/>
      <c r="C292" s="218" t="s">
        <v>110</v>
      </c>
      <c r="D292" s="135">
        <f>'Flavor Groups'!D211</f>
        <v>46211135.690089047</v>
      </c>
      <c r="E292" s="116">
        <f>'Flavor Groups'!E211</f>
        <v>627654.47211819887</v>
      </c>
      <c r="F292" s="114">
        <f>'Flavor Groups'!F211</f>
        <v>1.3769340457278461E-2</v>
      </c>
      <c r="G292" s="176">
        <f>'Flavor Groups'!G211</f>
        <v>3.5442806829379276</v>
      </c>
      <c r="H292" s="115">
        <f>'Flavor Groups'!H211</f>
        <v>-0.10890476260654713</v>
      </c>
      <c r="I292" s="232">
        <f>'Flavor Groups'!I211</f>
        <v>4.4128508356241847</v>
      </c>
      <c r="J292" s="233">
        <f>'Flavor Groups'!J211</f>
        <v>-0.10108551091074869</v>
      </c>
      <c r="K292" s="114">
        <f>'Flavor Groups'!K211</f>
        <v>-2.2394093126356492E-2</v>
      </c>
      <c r="L292" s="175">
        <f>'Flavor Groups'!L211</f>
        <v>203922848.74515203</v>
      </c>
      <c r="M292" s="174">
        <f>'Flavor Groups'!M211</f>
        <v>-1838083.9262390733</v>
      </c>
      <c r="N292" s="114">
        <f>'Flavor Groups'!N211</f>
        <v>-8.9331045615669465E-3</v>
      </c>
      <c r="O292" s="173">
        <f>'Flavor Groups'!O211</f>
        <v>49126833.843374625</v>
      </c>
      <c r="P292" s="172">
        <f>'Flavor Groups'!P211</f>
        <v>2164188.2497055903</v>
      </c>
      <c r="Q292" s="114">
        <f>'Flavor Groups'!Q211</f>
        <v>4.6083184248830761E-2</v>
      </c>
    </row>
    <row r="293" spans="2:17" hidden="1">
      <c r="B293" s="494"/>
      <c r="C293" s="218" t="s">
        <v>109</v>
      </c>
      <c r="D293" s="135">
        <f>'Flavor Groups'!D212</f>
        <v>41506178.089621961</v>
      </c>
      <c r="E293" s="116">
        <f>'Flavor Groups'!E212</f>
        <v>1320576.2002051994</v>
      </c>
      <c r="F293" s="114">
        <f>'Flavor Groups'!F212</f>
        <v>3.2861924124943494E-2</v>
      </c>
      <c r="G293" s="176">
        <f>'Flavor Groups'!G212</f>
        <v>3.183421983225124</v>
      </c>
      <c r="H293" s="115">
        <f>'Flavor Groups'!H212</f>
        <v>-3.7162579872817236E-2</v>
      </c>
      <c r="I293" s="232">
        <f>'Flavor Groups'!I212</f>
        <v>5.0641306252124165</v>
      </c>
      <c r="J293" s="233">
        <f>'Flavor Groups'!J212</f>
        <v>-0.23672740916455837</v>
      </c>
      <c r="K293" s="114">
        <f>'Flavor Groups'!K212</f>
        <v>-4.4658319017287479E-2</v>
      </c>
      <c r="L293" s="175">
        <f>'Flavor Groups'!L212</f>
        <v>210192707.59917516</v>
      </c>
      <c r="M293" s="174">
        <f>'Flavor Groups'!M212</f>
        <v>-2825463.0426142216</v>
      </c>
      <c r="N293" s="114">
        <f>'Flavor Groups'!N212</f>
        <v>-1.3263953183437626E-2</v>
      </c>
      <c r="O293" s="173">
        <f>'Flavor Groups'!O212</f>
        <v>59438512.03767328</v>
      </c>
      <c r="P293" s="172">
        <f>'Flavor Groups'!P212</f>
        <v>1892994.386094436</v>
      </c>
      <c r="Q293" s="114">
        <f>'Flavor Groups'!Q212</f>
        <v>3.2895600966802649E-2</v>
      </c>
    </row>
    <row r="294" spans="2:17" hidden="1">
      <c r="B294" s="494"/>
      <c r="C294" s="218" t="s">
        <v>108</v>
      </c>
      <c r="D294" s="135">
        <f>'Flavor Groups'!D213</f>
        <v>1187871578.7598157</v>
      </c>
      <c r="E294" s="116">
        <f>'Flavor Groups'!E213</f>
        <v>52594728.577356577</v>
      </c>
      <c r="F294" s="114">
        <f>'Flavor Groups'!F213</f>
        <v>4.6327667624776872E-2</v>
      </c>
      <c r="G294" s="176">
        <f>'Flavor Groups'!G213</f>
        <v>91.106834479126405</v>
      </c>
      <c r="H294" s="115">
        <f>'Flavor Groups'!H213</f>
        <v>0.12262803121976162</v>
      </c>
      <c r="I294" s="232">
        <f>'Flavor Groups'!I213</f>
        <v>4.503049075554836</v>
      </c>
      <c r="J294" s="233">
        <f>'Flavor Groups'!J213</f>
        <v>-0.15168673651741127</v>
      </c>
      <c r="K294" s="114">
        <f>'Flavor Groups'!K213</f>
        <v>-3.258761455891987E-2</v>
      </c>
      <c r="L294" s="175">
        <f>'Flavor Groups'!L213</f>
        <v>5349044014.6122513</v>
      </c>
      <c r="M294" s="174">
        <f>'Flavor Groups'!M213</f>
        <v>64630203.451379776</v>
      </c>
      <c r="N294" s="114">
        <f>'Flavor Groups'!N213</f>
        <v>1.2230344889887024E-2</v>
      </c>
      <c r="O294" s="173">
        <f>'Flavor Groups'!O213</f>
        <v>1156137987.1050906</v>
      </c>
      <c r="P294" s="172">
        <f>'Flavor Groups'!P213</f>
        <v>39714330.18773222</v>
      </c>
      <c r="Q294" s="114">
        <f>'Flavor Groups'!Q213</f>
        <v>3.5572813189385877E-2</v>
      </c>
    </row>
    <row r="295" spans="2:17" hidden="1">
      <c r="B295" s="494"/>
      <c r="C295" s="218" t="s">
        <v>107</v>
      </c>
      <c r="D295" s="135">
        <f>'Flavor Groups'!D214</f>
        <v>9988038.5665040575</v>
      </c>
      <c r="E295" s="116">
        <f>'Flavor Groups'!E214</f>
        <v>340045.04392867535</v>
      </c>
      <c r="F295" s="114">
        <f>'Flavor Groups'!F214</f>
        <v>3.5245156739896484E-2</v>
      </c>
      <c r="G295" s="176">
        <f>'Flavor Groups'!G214</f>
        <v>0.76605804257028309</v>
      </c>
      <c r="H295" s="115">
        <f>'Flavor Groups'!H214</f>
        <v>-7.1586704499675413E-3</v>
      </c>
      <c r="I295" s="232">
        <f>'Flavor Groups'!I214</f>
        <v>5.7399556925199118</v>
      </c>
      <c r="J295" s="233">
        <f>'Flavor Groups'!J214</f>
        <v>9.7958926306477068E-2</v>
      </c>
      <c r="K295" s="114">
        <f>'Flavor Groups'!K214</f>
        <v>1.7362457010449715E-2</v>
      </c>
      <c r="L295" s="175">
        <f>'Flavor Groups'!L214</f>
        <v>57330898.826913387</v>
      </c>
      <c r="M295" s="174">
        <f>'Flavor Groups'!M214</f>
        <v>2896950.5720949173</v>
      </c>
      <c r="N295" s="114">
        <f>'Flavor Groups'!N214</f>
        <v>5.3219556269069282E-2</v>
      </c>
      <c r="O295" s="173">
        <f>'Flavor Groups'!O214</f>
        <v>13728957.50044968</v>
      </c>
      <c r="P295" s="172">
        <f>'Flavor Groups'!P214</f>
        <v>774614.74997935444</v>
      </c>
      <c r="Q295" s="114">
        <f>'Flavor Groups'!Q214</f>
        <v>5.9795758449515395E-2</v>
      </c>
    </row>
    <row r="296" spans="2:17" hidden="1">
      <c r="B296" s="494"/>
      <c r="C296" s="218" t="s">
        <v>106</v>
      </c>
      <c r="D296" s="135">
        <f>'Flavor Groups'!D215</f>
        <v>5848170.6036922187</v>
      </c>
      <c r="E296" s="116">
        <f>'Flavor Groups'!E215</f>
        <v>48301.172859938815</v>
      </c>
      <c r="F296" s="114">
        <f>'Flavor Groups'!F215</f>
        <v>8.327975902900216E-3</v>
      </c>
      <c r="G296" s="176">
        <f>'Flavor Groups'!G215</f>
        <v>0.448540331062178</v>
      </c>
      <c r="H296" s="115">
        <f>'Flavor Groups'!H215</f>
        <v>-1.6277142826183921E-2</v>
      </c>
      <c r="I296" s="232">
        <f>'Flavor Groups'!I215</f>
        <v>4.2373914565420003</v>
      </c>
      <c r="J296" s="233">
        <f>'Flavor Groups'!J215</f>
        <v>-0.19329433609276769</v>
      </c>
      <c r="K296" s="114">
        <f>'Flavor Groups'!K215</f>
        <v>-4.3626279348015461E-2</v>
      </c>
      <c r="L296" s="175">
        <f>'Flavor Groups'!L215</f>
        <v>24780988.152485482</v>
      </c>
      <c r="M296" s="174">
        <f>'Flavor Groups'!M215</f>
        <v>-916410.93383979797</v>
      </c>
      <c r="N296" s="114">
        <f>'Flavor Groups'!N215</f>
        <v>-3.5661622048258595E-2</v>
      </c>
      <c r="O296" s="173">
        <f>'Flavor Groups'!O215</f>
        <v>7604919.5570521243</v>
      </c>
      <c r="P296" s="172">
        <f>'Flavor Groups'!P215</f>
        <v>52153.418318137527</v>
      </c>
      <c r="Q296" s="114">
        <f>'Flavor Groups'!Q215</f>
        <v>6.9052076232933128E-3</v>
      </c>
    </row>
    <row r="297" spans="2:17" hidden="1">
      <c r="B297" s="494"/>
      <c r="C297" s="218" t="s">
        <v>105</v>
      </c>
      <c r="D297" s="135">
        <f>'Flavor Groups'!D216</f>
        <v>2598890.7072137287</v>
      </c>
      <c r="E297" s="116">
        <f>'Flavor Groups'!E216</f>
        <v>911505.28769541555</v>
      </c>
      <c r="F297" s="114">
        <f>'Flavor Groups'!F216</f>
        <v>0.54018796011382919</v>
      </c>
      <c r="G297" s="176">
        <f>'Flavor Groups'!G216</f>
        <v>0.19932853830770586</v>
      </c>
      <c r="H297" s="115">
        <f>'Flavor Groups'!H216</f>
        <v>6.4096833951215626E-2</v>
      </c>
      <c r="I297" s="232">
        <f>'Flavor Groups'!I216</f>
        <v>4.2005605437940403</v>
      </c>
      <c r="J297" s="233">
        <f>'Flavor Groups'!J216</f>
        <v>5.5555494065028022E-2</v>
      </c>
      <c r="K297" s="114">
        <f>'Flavor Groups'!K216</f>
        <v>1.340299792123536E-2</v>
      </c>
      <c r="L297" s="175">
        <f>'Flavor Groups'!L216</f>
        <v>10916797.762354977</v>
      </c>
      <c r="M297" s="174">
        <f>'Flavor Groups'!M216</f>
        <v>3922576.6776124611</v>
      </c>
      <c r="N297" s="114">
        <f>'Flavor Groups'!N216</f>
        <v>0.56083109614154636</v>
      </c>
      <c r="O297" s="173">
        <f>'Flavor Groups'!O216</f>
        <v>2035867.9386806497</v>
      </c>
      <c r="P297" s="172">
        <f>'Flavor Groups'!P216</f>
        <v>780470.70000175294</v>
      </c>
      <c r="Q297" s="114">
        <f>'Flavor Groups'!Q216</f>
        <v>0.62169222295173476</v>
      </c>
    </row>
    <row r="298" spans="2:17" hidden="1">
      <c r="B298" s="494"/>
      <c r="C298" s="218" t="s">
        <v>104</v>
      </c>
      <c r="D298" s="135">
        <f>'Flavor Groups'!D217</f>
        <v>2757533.0646576574</v>
      </c>
      <c r="E298" s="116">
        <f>'Flavor Groups'!E217</f>
        <v>-209098.75665472448</v>
      </c>
      <c r="F298" s="114">
        <f>'Flavor Groups'!F217</f>
        <v>-7.0483554835673257E-2</v>
      </c>
      <c r="G298" s="176">
        <f>'Flavor Groups'!G217</f>
        <v>0.21149601773853147</v>
      </c>
      <c r="H298" s="115">
        <f>'Flavor Groups'!H217</f>
        <v>-2.6258008551914458E-2</v>
      </c>
      <c r="I298" s="232">
        <f>'Flavor Groups'!I217</f>
        <v>6.6159041535268779</v>
      </c>
      <c r="J298" s="233">
        <f>'Flavor Groups'!J217</f>
        <v>4.8280196791821162E-2</v>
      </c>
      <c r="K298" s="114">
        <f>'Flavor Groups'!K217</f>
        <v>7.351242566546479E-3</v>
      </c>
      <c r="L298" s="175">
        <f>'Flavor Groups'!L217</f>
        <v>18243574.455956295</v>
      </c>
      <c r="M298" s="174">
        <f>'Flavor Groups'!M217</f>
        <v>-1240147.7645074576</v>
      </c>
      <c r="N298" s="114">
        <f>'Flavor Groups'!N217</f>
        <v>-6.3650453977676325E-2</v>
      </c>
      <c r="O298" s="173">
        <f>'Flavor Groups'!O217</f>
        <v>4960400.8173474055</v>
      </c>
      <c r="P298" s="172">
        <f>'Flavor Groups'!P217</f>
        <v>-386131.27468729205</v>
      </c>
      <c r="Q298" s="114">
        <f>'Flavor Groups'!Q217</f>
        <v>-7.2220884124599802E-2</v>
      </c>
    </row>
    <row r="299" spans="2:17" ht="15" hidden="1" thickBot="1">
      <c r="B299" s="495"/>
      <c r="C299" s="217" t="s">
        <v>103</v>
      </c>
      <c r="D299" s="134">
        <f>'Flavor Groups'!D218</f>
        <v>535339.29455177346</v>
      </c>
      <c r="E299" s="113">
        <f>'Flavor Groups'!E218</f>
        <v>-66481.041310769971</v>
      </c>
      <c r="F299" s="111">
        <f>'Flavor Groups'!F218</f>
        <v>-0.11046659168718143</v>
      </c>
      <c r="G299" s="171">
        <f>'Flavor Groups'!G218</f>
        <v>4.1059209910402697E-2</v>
      </c>
      <c r="H299" s="112">
        <f>'Flavor Groups'!H218</f>
        <v>-7.17232557265228E-3</v>
      </c>
      <c r="I299" s="234">
        <f>'Flavor Groups'!I218</f>
        <v>6.6249194929489157</v>
      </c>
      <c r="J299" s="235">
        <f>'Flavor Groups'!J218</f>
        <v>-1.1442752638589404E-2</v>
      </c>
      <c r="K299" s="111">
        <f>'Flavor Groups'!K218</f>
        <v>-1.7242507589451813E-3</v>
      </c>
      <c r="L299" s="170">
        <f>'Flavor Groups'!L218</f>
        <v>3546579.7278175652</v>
      </c>
      <c r="M299" s="169">
        <f>'Flavor Groups'!M218</f>
        <v>-447318.0277274102</v>
      </c>
      <c r="N299" s="111">
        <f>'Flavor Groups'!N218</f>
        <v>-0.11200037034157194</v>
      </c>
      <c r="O299" s="168">
        <f>'Flavor Groups'!O218</f>
        <v>701471.43088960461</v>
      </c>
      <c r="P299" s="167">
        <f>'Flavor Groups'!P218</f>
        <v>-111520.11468114145</v>
      </c>
      <c r="Q299" s="111">
        <f>'Flavor Groups'!Q218</f>
        <v>-0.13717253923329642</v>
      </c>
    </row>
    <row r="300" spans="2:17" hidden="1">
      <c r="B300" s="496" t="s">
        <v>102</v>
      </c>
      <c r="C300" s="120" t="s">
        <v>101</v>
      </c>
      <c r="D300" s="166">
        <f>'Cheddar Sharpness'!D88</f>
        <v>1313566544.7445579</v>
      </c>
      <c r="E300" s="165">
        <f>'Cheddar Sharpness'!E88</f>
        <v>55221437.76723218</v>
      </c>
      <c r="F300" s="158">
        <f>'Cheddar Sharpness'!F88</f>
        <v>4.3884175701115691E-2</v>
      </c>
      <c r="G300" s="164">
        <f>'Cheddar Sharpness'!G88</f>
        <v>100.74732985387665</v>
      </c>
      <c r="H300" s="163">
        <f>'Cheddar Sharpness'!H88</f>
        <v>-9.9904877931521696E-2</v>
      </c>
      <c r="I300" s="248">
        <f>'Cheddar Sharpness'!I88</f>
        <v>4.5687741815281893</v>
      </c>
      <c r="J300" s="249">
        <f>'Cheddar Sharpness'!J88</f>
        <v>-0.15047518922997138</v>
      </c>
      <c r="K300" s="158">
        <f>'Cheddar Sharpness'!K88</f>
        <v>-3.1885407489241686E-2</v>
      </c>
      <c r="L300" s="162">
        <f>'Cheddar Sharpness'!L88</f>
        <v>6001388915.3481293</v>
      </c>
      <c r="M300" s="161">
        <f>'Cheddar Sharpness'!M88</f>
        <v>62944561.048774719</v>
      </c>
      <c r="N300" s="158">
        <f>'Cheddar Sharpness'!N88</f>
        <v>1.0599503387314507E-2</v>
      </c>
      <c r="O300" s="160">
        <f>'Cheddar Sharpness'!O88</f>
        <v>1326531609.3086181</v>
      </c>
      <c r="P300" s="159">
        <f>'Cheddar Sharpness'!P88</f>
        <v>44716420.874268055</v>
      </c>
      <c r="Q300" s="158">
        <f>'Cheddar Sharpness'!Q88</f>
        <v>3.4885232502889996E-2</v>
      </c>
    </row>
    <row r="301" spans="2:17">
      <c r="B301" s="494"/>
      <c r="C301" s="106" t="s">
        <v>100</v>
      </c>
      <c r="D301" s="157">
        <f>'Cheddar Sharpness'!D89</f>
        <v>32142667.767577857</v>
      </c>
      <c r="E301" s="156">
        <f>'Cheddar Sharpness'!E89</f>
        <v>1039785.8545979783</v>
      </c>
      <c r="F301" s="149">
        <f>'Cheddar Sharpness'!F89</f>
        <v>3.3430530891224393E-2</v>
      </c>
      <c r="G301" s="155">
        <f>'Cheddar Sharpness'!G89</f>
        <v>2.4652637241103514</v>
      </c>
      <c r="H301" s="154">
        <f>'Cheddar Sharpness'!H89</f>
        <v>-2.7406701293473557E-2</v>
      </c>
      <c r="I301" s="250">
        <f>'Cheddar Sharpness'!I89</f>
        <v>5.1912841360154793</v>
      </c>
      <c r="J301" s="251">
        <f>'Cheddar Sharpness'!J89</f>
        <v>-6.4653106171018493E-2</v>
      </c>
      <c r="K301" s="149">
        <f>'Cheddar Sharpness'!K89</f>
        <v>-1.2300966163005869E-2</v>
      </c>
      <c r="L301" s="153">
        <f>'Cheddar Sharpness'!L89</f>
        <v>166861721.271043</v>
      </c>
      <c r="M301" s="152">
        <f>'Cheddar Sharpness'!M89</f>
        <v>3386925.8852832317</v>
      </c>
      <c r="N301" s="149">
        <f>'Cheddar Sharpness'!N89</f>
        <v>2.0718336898914176E-2</v>
      </c>
      <c r="O301" s="151">
        <f>'Cheddar Sharpness'!O89</f>
        <v>40497826.192108318</v>
      </c>
      <c r="P301" s="150">
        <f>'Cheddar Sharpness'!P89</f>
        <v>596368.00270366669</v>
      </c>
      <c r="Q301" s="149">
        <f>'Cheddar Sharpness'!Q89</f>
        <v>1.4946020265044473E-2</v>
      </c>
    </row>
    <row r="302" spans="2:17">
      <c r="B302" s="494"/>
      <c r="C302" s="106" t="s">
        <v>99</v>
      </c>
      <c r="D302" s="157">
        <f>'Cheddar Sharpness'!D90</f>
        <v>96202065.961219013</v>
      </c>
      <c r="E302" s="156">
        <f>'Cheddar Sharpness'!E90</f>
        <v>3257304.2473192513</v>
      </c>
      <c r="F302" s="149">
        <f>'Cheddar Sharpness'!F90</f>
        <v>3.5045592535336241E-2</v>
      </c>
      <c r="G302" s="155">
        <f>'Cheddar Sharpness'!G90</f>
        <v>7.3784623327964711</v>
      </c>
      <c r="H302" s="154">
        <f>'Cheddar Sharpness'!H90</f>
        <v>-7.0386277716322887E-2</v>
      </c>
      <c r="I302" s="250">
        <f>'Cheddar Sharpness'!I90</f>
        <v>4.4680657617845663</v>
      </c>
      <c r="J302" s="251">
        <f>'Cheddar Sharpness'!J90</f>
        <v>-0.18297458122604748</v>
      </c>
      <c r="K302" s="149">
        <f>'Cheddar Sharpness'!K90</f>
        <v>-3.93405706534053E-2</v>
      </c>
      <c r="L302" s="153">
        <f>'Cheddar Sharpness'!L90</f>
        <v>429837157.13426316</v>
      </c>
      <c r="M302" s="152">
        <f>'Cheddar Sharpness'!M90</f>
        <v>-2452679.2685929537</v>
      </c>
      <c r="N302" s="149">
        <f>'Cheddar Sharpness'!N90</f>
        <v>-5.6736917272958327E-3</v>
      </c>
      <c r="O302" s="151">
        <f>'Cheddar Sharpness'!O90</f>
        <v>112973244.72769561</v>
      </c>
      <c r="P302" s="150">
        <f>'Cheddar Sharpness'!P90</f>
        <v>4011981.086979717</v>
      </c>
      <c r="Q302" s="149">
        <f>'Cheddar Sharpness'!Q90</f>
        <v>3.6820251095918341E-2</v>
      </c>
    </row>
    <row r="303" spans="2:17">
      <c r="B303" s="494"/>
      <c r="C303" s="106" t="s">
        <v>98</v>
      </c>
      <c r="D303" s="157">
        <f>'Cheddar Sharpness'!D91</f>
        <v>31785993.416108385</v>
      </c>
      <c r="E303" s="156">
        <f>'Cheddar Sharpness'!E91</f>
        <v>556300.64164802432</v>
      </c>
      <c r="F303" s="149">
        <f>'Cheddar Sharpness'!F91</f>
        <v>1.7813196103644253E-2</v>
      </c>
      <c r="G303" s="155">
        <f>'Cheddar Sharpness'!G91</f>
        <v>2.4379076768041221</v>
      </c>
      <c r="H303" s="154">
        <f>'Cheddar Sharpness'!H91</f>
        <v>-6.4925719507567869E-2</v>
      </c>
      <c r="I303" s="250">
        <f>'Cheddar Sharpness'!I91</f>
        <v>4.6223844449383007</v>
      </c>
      <c r="J303" s="251">
        <f>'Cheddar Sharpness'!J91</f>
        <v>9.5468857751776603E-2</v>
      </c>
      <c r="K303" s="149">
        <f>'Cheddar Sharpness'!K91</f>
        <v>2.1089162347537931E-2</v>
      </c>
      <c r="L303" s="153">
        <f>'Cheddar Sharpness'!L91</f>
        <v>146927081.53353062</v>
      </c>
      <c r="M303" s="152">
        <f>'Cheddar Sharpness'!M91</f>
        <v>5552898.5297796428</v>
      </c>
      <c r="N303" s="149">
        <f>'Cheddar Sharpness'!N91</f>
        <v>3.9278023835740306E-2</v>
      </c>
      <c r="O303" s="151">
        <f>'Cheddar Sharpness'!O91</f>
        <v>28946765.890056267</v>
      </c>
      <c r="P303" s="150">
        <f>'Cheddar Sharpness'!P91</f>
        <v>653389.64613883942</v>
      </c>
      <c r="Q303" s="149">
        <f>'Cheddar Sharpness'!Q91</f>
        <v>2.3093378482156458E-2</v>
      </c>
    </row>
    <row r="304" spans="2:17" ht="15" thickBot="1">
      <c r="B304" s="495"/>
      <c r="C304" s="105" t="s">
        <v>97</v>
      </c>
      <c r="D304" s="148">
        <f>'Cheddar Sharpness'!D92</f>
        <v>56128583.090533167</v>
      </c>
      <c r="E304" s="147">
        <f>'Cheddar Sharpness'!E92</f>
        <v>-2439058.8218488842</v>
      </c>
      <c r="F304" s="140">
        <f>'Cheddar Sharpness'!F92</f>
        <v>-4.1645160061211745E-2</v>
      </c>
      <c r="G304" s="146">
        <f>'Cheddar Sharpness'!G92</f>
        <v>4.3049245563362968</v>
      </c>
      <c r="H304" s="145">
        <f>'Cheddar Sharpness'!H92</f>
        <v>-0.3888472069713238</v>
      </c>
      <c r="I304" s="254">
        <f>'Cheddar Sharpness'!I92</f>
        <v>4.2344898839674334</v>
      </c>
      <c r="J304" s="255">
        <f>'Cheddar Sharpness'!J92</f>
        <v>-0.14618582923488166</v>
      </c>
      <c r="K304" s="140">
        <f>'Cheddar Sharpness'!K92</f>
        <v>-3.3370611934207393E-2</v>
      </c>
      <c r="L304" s="144">
        <f>'Cheddar Sharpness'!L92</f>
        <v>237675917.29828823</v>
      </c>
      <c r="M304" s="143">
        <f>'Cheddar Sharpness'!M92</f>
        <v>-18889929.206813812</v>
      </c>
      <c r="N304" s="140">
        <f>'Cheddar Sharpness'!N92</f>
        <v>-7.3626047520078508E-2</v>
      </c>
      <c r="O304" s="142">
        <f>'Cheddar Sharpness'!O92</f>
        <v>68777265.112935498</v>
      </c>
      <c r="P304" s="141">
        <f>'Cheddar Sharpness'!P92</f>
        <v>-1665160.6128027439</v>
      </c>
      <c r="Q304" s="140">
        <f>'Cheddar Sharpness'!Q92</f>
        <v>-2.3638604089045841E-2</v>
      </c>
    </row>
    <row r="305" spans="2:17">
      <c r="B305" s="491" t="s">
        <v>69</v>
      </c>
      <c r="C305" s="362" t="s">
        <v>294</v>
      </c>
      <c r="D305" s="317">
        <f>Size!D105</f>
        <v>545701.91571252001</v>
      </c>
      <c r="E305" s="318">
        <f>Size!E105</f>
        <v>-76332.324948133901</v>
      </c>
      <c r="F305" s="321">
        <f>Size!F105</f>
        <v>-0.12271402433901774</v>
      </c>
      <c r="G305" s="333">
        <f>Size!G105</f>
        <v>4.1853997518544434E-2</v>
      </c>
      <c r="H305" s="334">
        <f>Size!H105</f>
        <v>-7.9975358416575146E-3</v>
      </c>
      <c r="I305" s="332">
        <f>Size!I105</f>
        <v>15.361135600886612</v>
      </c>
      <c r="J305" s="319">
        <f>Size!J105</f>
        <v>-0.87765817444793726</v>
      </c>
      <c r="K305" s="321">
        <f>Size!K105</f>
        <v>-5.4047005374317329E-2</v>
      </c>
      <c r="L305" s="337">
        <f>Size!L105</f>
        <v>8382601.1249236166</v>
      </c>
      <c r="M305" s="340">
        <f>Size!M105</f>
        <v>-1718484.6303615645</v>
      </c>
      <c r="N305" s="321">
        <f>Size!N105</f>
        <v>-0.17012870418038015</v>
      </c>
      <c r="O305" s="329">
        <f>Size!O105</f>
        <v>3766171.9899227247</v>
      </c>
      <c r="P305" s="320">
        <f>Size!P105</f>
        <v>-496818.38785075396</v>
      </c>
      <c r="Q305" s="321">
        <f>Size!Q105</f>
        <v>-0.11654222595506719</v>
      </c>
    </row>
    <row r="306" spans="2:17">
      <c r="B306" s="492"/>
      <c r="C306" s="362" t="s">
        <v>295</v>
      </c>
      <c r="D306" s="157">
        <f>Size!D106</f>
        <v>51838192.910530925</v>
      </c>
      <c r="E306" s="357">
        <f>Size!E106</f>
        <v>1889944.4383371323</v>
      </c>
      <c r="F306" s="325">
        <f>Size!F106</f>
        <v>3.7838052307064683E-2</v>
      </c>
      <c r="G306" s="313">
        <f>Size!G106</f>
        <v>3.9758621602240622</v>
      </c>
      <c r="H306" s="335">
        <f>Size!H106</f>
        <v>-2.7127727198588136E-2</v>
      </c>
      <c r="I306" s="315">
        <f>Size!I106</f>
        <v>8.3679362962391703</v>
      </c>
      <c r="J306" s="358">
        <f>Size!J106</f>
        <v>-0.18480273680010129</v>
      </c>
      <c r="K306" s="325">
        <f>Size!K106</f>
        <v>-2.1607433137642507E-2</v>
      </c>
      <c r="L306" s="338">
        <f>Size!L106</f>
        <v>433778695.98747981</v>
      </c>
      <c r="M306" s="359">
        <f>Size!M106</f>
        <v>6584361.6474038363</v>
      </c>
      <c r="N306" s="325">
        <f>Size!N106</f>
        <v>1.5413035984138856E-2</v>
      </c>
      <c r="O306" s="360">
        <f>Size!O106</f>
        <v>130503556.09399962</v>
      </c>
      <c r="P306" s="361">
        <f>Size!P106</f>
        <v>5230460.8753612339</v>
      </c>
      <c r="Q306" s="325">
        <f>Size!Q106</f>
        <v>4.1752467808291491E-2</v>
      </c>
    </row>
    <row r="307" spans="2:17">
      <c r="B307" s="492"/>
      <c r="C307" s="100" t="s">
        <v>96</v>
      </c>
      <c r="D307" s="157">
        <f>Size!D107</f>
        <v>244015899.25777745</v>
      </c>
      <c r="E307" s="322">
        <f>Size!E107</f>
        <v>8749993.9417216778</v>
      </c>
      <c r="F307" s="325">
        <f>Size!F107</f>
        <v>3.7191933654674492E-2</v>
      </c>
      <c r="G307" s="313">
        <f>Size!G107</f>
        <v>18.715420539957776</v>
      </c>
      <c r="H307" s="335">
        <f>Size!H107</f>
        <v>-0.13943560899783591</v>
      </c>
      <c r="I307" s="315">
        <f>Size!I107</f>
        <v>5.2312663634997909</v>
      </c>
      <c r="J307" s="323">
        <f>Size!J107</f>
        <v>-0.14255591341710172</v>
      </c>
      <c r="K307" s="325">
        <f>Size!K107</f>
        <v>-2.6527842952575258E-2</v>
      </c>
      <c r="L307" s="338">
        <f>Size!L107</f>
        <v>1276512165.9463649</v>
      </c>
      <c r="M307" s="341">
        <f>Size!M107</f>
        <v>12235002.959923983</v>
      </c>
      <c r="N307" s="325">
        <f>Size!N107</f>
        <v>9.677468927005526E-3</v>
      </c>
      <c r="O307" s="330">
        <f>Size!O107</f>
        <v>476543994.25672424</v>
      </c>
      <c r="P307" s="324">
        <f>Size!P107</f>
        <v>17284043.713494062</v>
      </c>
      <c r="Q307" s="325">
        <f>Size!Q107</f>
        <v>3.7634554663540411E-2</v>
      </c>
    </row>
    <row r="308" spans="2:17">
      <c r="B308" s="492"/>
      <c r="C308" s="100" t="s">
        <v>95</v>
      </c>
      <c r="D308" s="157">
        <f>Size!D108</f>
        <v>66827286.679505944</v>
      </c>
      <c r="E308" s="322">
        <f>Size!E108</f>
        <v>1733553.4779410213</v>
      </c>
      <c r="F308" s="325">
        <f>Size!F108</f>
        <v>2.6631649356674857E-2</v>
      </c>
      <c r="G308" s="313">
        <f>Size!G108</f>
        <v>5.125488861814028</v>
      </c>
      <c r="H308" s="335">
        <f>Size!H108</f>
        <v>-9.1301790725300869E-2</v>
      </c>
      <c r="I308" s="315">
        <f>Size!I108</f>
        <v>5.0420908485628635</v>
      </c>
      <c r="J308" s="323">
        <f>Size!J108</f>
        <v>-4.4392154560726205E-2</v>
      </c>
      <c r="K308" s="325">
        <f>Size!K108</f>
        <v>-8.7274752581430332E-3</v>
      </c>
      <c r="L308" s="338">
        <f>Size!L108</f>
        <v>336949250.60102385</v>
      </c>
      <c r="M308" s="341">
        <f>Size!M108</f>
        <v>5851083.0614022017</v>
      </c>
      <c r="N308" s="325">
        <f>Size!N108</f>
        <v>1.7671747037687903E-2</v>
      </c>
      <c r="O308" s="330">
        <f>Size!O108</f>
        <v>85455847.037387595</v>
      </c>
      <c r="P308" s="324">
        <f>Size!P108</f>
        <v>2044643.7324748635</v>
      </c>
      <c r="Q308" s="325">
        <f>Size!Q108</f>
        <v>2.4512819039435182E-2</v>
      </c>
    </row>
    <row r="309" spans="2:17">
      <c r="B309" s="492"/>
      <c r="C309" s="100" t="s">
        <v>94</v>
      </c>
      <c r="D309" s="157">
        <f>Size!D109</f>
        <v>333549557.2870512</v>
      </c>
      <c r="E309" s="322">
        <f>Size!E109</f>
        <v>16941575.607476532</v>
      </c>
      <c r="F309" s="325">
        <f>Size!F109</f>
        <v>5.3509628903235844E-2</v>
      </c>
      <c r="G309" s="313">
        <f>Size!G109</f>
        <v>25.582432351874445</v>
      </c>
      <c r="H309" s="335">
        <f>Size!H109</f>
        <v>0.20859867988526304</v>
      </c>
      <c r="I309" s="315">
        <f>Size!I109</f>
        <v>4.8276625601996344</v>
      </c>
      <c r="J309" s="323">
        <f>Size!J109</f>
        <v>-5.7174886789023383E-2</v>
      </c>
      <c r="K309" s="325">
        <f>Size!K109</f>
        <v>-1.170456282517033E-2</v>
      </c>
      <c r="L309" s="338">
        <f>Size!L109</f>
        <v>1610264709.6858602</v>
      </c>
      <c r="M309" s="341">
        <f>Size!M109</f>
        <v>63686184.76197505</v>
      </c>
      <c r="N309" s="325">
        <f>Size!N109</f>
        <v>4.1178759264816102E-2</v>
      </c>
      <c r="O309" s="330">
        <f>Size!O109</f>
        <v>302338407.59215409</v>
      </c>
      <c r="P309" s="324">
        <f>Size!P109</f>
        <v>15135033.609618783</v>
      </c>
      <c r="Q309" s="325">
        <f>Size!Q109</f>
        <v>5.2697965903907303E-2</v>
      </c>
    </row>
    <row r="310" spans="2:17" ht="15" thickBot="1">
      <c r="B310" s="493"/>
      <c r="C310" s="95" t="s">
        <v>93</v>
      </c>
      <c r="D310" s="148">
        <f>Size!D110</f>
        <v>546151169.82940555</v>
      </c>
      <c r="E310" s="147">
        <f>Size!E110</f>
        <v>24797390.094799757</v>
      </c>
      <c r="F310" s="328">
        <f>Size!F110</f>
        <v>4.7563460856508651E-2</v>
      </c>
      <c r="G310" s="314">
        <f>Size!G110</f>
        <v>41.888454206622519</v>
      </c>
      <c r="H310" s="336">
        <f>Size!H110</f>
        <v>0.10572964904324778</v>
      </c>
      <c r="I310" s="316">
        <f>Size!I110</f>
        <v>3.334742640683245</v>
      </c>
      <c r="J310" s="326">
        <f>Size!J110</f>
        <v>-0.20370115732626859</v>
      </c>
      <c r="K310" s="328">
        <f>Size!K110</f>
        <v>-5.7568006998120737E-2</v>
      </c>
      <c r="L310" s="339">
        <f>Size!L110</f>
        <v>1821273594.2891552</v>
      </c>
      <c r="M310" s="342">
        <f>Size!M110</f>
        <v>-23507454.181578636</v>
      </c>
      <c r="N310" s="328">
        <f>Size!N110</f>
        <v>-1.2742679789054417E-2</v>
      </c>
      <c r="O310" s="331">
        <f>Size!O110</f>
        <v>205722992.35183394</v>
      </c>
      <c r="P310" s="327">
        <f>Size!P110</f>
        <v>7971105.3457189798</v>
      </c>
      <c r="Q310" s="328">
        <f>Size!Q110</f>
        <v>4.0308618372235781E-2</v>
      </c>
    </row>
    <row r="311" spans="2:17">
      <c r="B311" s="491" t="s">
        <v>92</v>
      </c>
      <c r="C311" s="120" t="s">
        <v>189</v>
      </c>
      <c r="D311" s="129">
        <f>Variety!D836</f>
        <v>295254.49999999988</v>
      </c>
      <c r="E311" s="128">
        <f>Variety!E836</f>
        <v>86014.87163317189</v>
      </c>
      <c r="F311" s="127">
        <f>Variety!F836</f>
        <v>0.41108308356567669</v>
      </c>
      <c r="G311" s="133">
        <f>Variety!G836</f>
        <v>2.2645295452561946E-2</v>
      </c>
      <c r="H311" s="132">
        <f>Variety!H836</f>
        <v>5.8762566570019908E-3</v>
      </c>
      <c r="I311" s="256">
        <f>Variety!I836</f>
        <v>2.7343443029657473</v>
      </c>
      <c r="J311" s="257">
        <f>Variety!J836</f>
        <v>-0.41111572776126826</v>
      </c>
      <c r="K311" s="127">
        <f>Variety!K836</f>
        <v>-0.13070130402078145</v>
      </c>
      <c r="L311" s="131">
        <f>Variety!L836</f>
        <v>807327.46</v>
      </c>
      <c r="M311" s="130">
        <f>Variety!M836</f>
        <v>149172.57212796784</v>
      </c>
      <c r="N311" s="127">
        <f>Variety!N836</f>
        <v>0.22665268446197745</v>
      </c>
      <c r="O311" s="129">
        <f>Variety!O836</f>
        <v>59056.000000000116</v>
      </c>
      <c r="P311" s="128">
        <f>Variety!P836</f>
        <v>17194.238390565035</v>
      </c>
      <c r="Q311" s="127">
        <f>Variety!Q836</f>
        <v>0.41073852913752401</v>
      </c>
    </row>
    <row r="312" spans="2:17">
      <c r="B312" s="492"/>
      <c r="C312" s="120" t="s">
        <v>176</v>
      </c>
      <c r="D312" s="124">
        <f>Variety!D837</f>
        <v>332732.08761929022</v>
      </c>
      <c r="E312" s="88">
        <f>Variety!E837</f>
        <v>-33042.502613038057</v>
      </c>
      <c r="F312" s="87">
        <f>Variety!F837</f>
        <v>-9.033569716269936E-2</v>
      </c>
      <c r="G312" s="126">
        <f>Variety!G837</f>
        <v>2.5519734434823374E-2</v>
      </c>
      <c r="H312" s="90">
        <f>Variety!H837</f>
        <v>-3.7944463535438053E-3</v>
      </c>
      <c r="I312" s="258">
        <f>Variety!I837</f>
        <v>8.6678106164656707</v>
      </c>
      <c r="J312" s="259">
        <f>Variety!J837</f>
        <v>0.37409935724964427</v>
      </c>
      <c r="K312" s="87">
        <f>Variety!K837</f>
        <v>4.5106387907336731E-2</v>
      </c>
      <c r="L312" s="125">
        <f>Variety!L837</f>
        <v>2884058.7215052694</v>
      </c>
      <c r="M312" s="89">
        <f>Variety!M837</f>
        <v>-149570.11583971977</v>
      </c>
      <c r="N312" s="87">
        <f>Variety!N837</f>
        <v>-4.9304026253462994E-2</v>
      </c>
      <c r="O312" s="124">
        <f>Variety!O837</f>
        <v>513551.15451673325</v>
      </c>
      <c r="P312" s="88">
        <f>Variety!P837</f>
        <v>-13966.58004750032</v>
      </c>
      <c r="Q312" s="87">
        <f>Variety!Q837</f>
        <v>-2.6476038874859227E-2</v>
      </c>
    </row>
    <row r="313" spans="2:17">
      <c r="B313" s="492"/>
      <c r="C313" s="120" t="s">
        <v>171</v>
      </c>
      <c r="D313" s="124">
        <f>Variety!D838</f>
        <v>5889323.9587671477</v>
      </c>
      <c r="E313" s="88">
        <f>Variety!E838</f>
        <v>-290936.35176188312</v>
      </c>
      <c r="F313" s="87">
        <f>Variety!F838</f>
        <v>-4.7075096702031784E-2</v>
      </c>
      <c r="G313" s="126">
        <f>Variety!G838</f>
        <v>0.45169669238617488</v>
      </c>
      <c r="H313" s="90">
        <f>Variety!H838</f>
        <v>-4.3606351892940876E-2</v>
      </c>
      <c r="I313" s="258">
        <f>Variety!I838</f>
        <v>4.8877280789860613</v>
      </c>
      <c r="J313" s="259">
        <f>Variety!J838</f>
        <v>-0.28544811541978365</v>
      </c>
      <c r="K313" s="87">
        <f>Variety!K838</f>
        <v>-5.5178502469809695E-2</v>
      </c>
      <c r="L313" s="125">
        <f>Variety!L838</f>
        <v>28785414.079511538</v>
      </c>
      <c r="M313" s="89">
        <f>Variety!M838</f>
        <v>-3186161.4341485202</v>
      </c>
      <c r="N313" s="87">
        <f>Variety!N838</f>
        <v>-9.9656065832201879E-2</v>
      </c>
      <c r="O313" s="124">
        <f>Variety!O838</f>
        <v>7729788.367807433</v>
      </c>
      <c r="P313" s="88">
        <f>Variety!P838</f>
        <v>-851477.32954519987</v>
      </c>
      <c r="Q313" s="87">
        <f>Variety!Q838</f>
        <v>-9.9225144585359387E-2</v>
      </c>
    </row>
    <row r="314" spans="2:17">
      <c r="B314" s="492"/>
      <c r="C314" s="120" t="s">
        <v>173</v>
      </c>
      <c r="D314" s="124">
        <f>Variety!D839</f>
        <v>1285110.4542790856</v>
      </c>
      <c r="E314" s="88">
        <f>Variety!E839</f>
        <v>-322467.57422771817</v>
      </c>
      <c r="F314" s="87">
        <f>Variety!F839</f>
        <v>-0.20059217562661119</v>
      </c>
      <c r="G314" s="126">
        <f>Variety!G839</f>
        <v>9.8564817560193016E-2</v>
      </c>
      <c r="H314" s="90">
        <f>Variety!H839</f>
        <v>-3.0270903174599309E-2</v>
      </c>
      <c r="I314" s="258">
        <f>Variety!I839</f>
        <v>10.275021651923391</v>
      </c>
      <c r="J314" s="259">
        <f>Variety!J839</f>
        <v>0.95336659992770478</v>
      </c>
      <c r="K314" s="87">
        <f>Variety!K839</f>
        <v>0.10227439168365249</v>
      </c>
      <c r="L314" s="125">
        <f>Variety!L839</f>
        <v>13204537.742830709</v>
      </c>
      <c r="M314" s="89">
        <f>Variety!M839</f>
        <v>-1780750.1080770046</v>
      </c>
      <c r="N314" s="87">
        <f>Variety!N839</f>
        <v>-0.11883322668167086</v>
      </c>
      <c r="O314" s="124">
        <f>Variety!O839</f>
        <v>3182425.1792716533</v>
      </c>
      <c r="P314" s="88">
        <f>Variety!P839</f>
        <v>-140895.84512439929</v>
      </c>
      <c r="Q314" s="87">
        <f>Variety!Q839</f>
        <v>-4.2396098387757861E-2</v>
      </c>
    </row>
    <row r="315" spans="2:17">
      <c r="B315" s="492"/>
      <c r="C315" s="120" t="s">
        <v>169</v>
      </c>
      <c r="D315" s="124">
        <f>Variety!D840</f>
        <v>3965637.8320689714</v>
      </c>
      <c r="E315" s="88">
        <f>Variety!E840</f>
        <v>199985.7113269195</v>
      </c>
      <c r="F315" s="87">
        <f>Variety!F840</f>
        <v>5.3107856199820898E-2</v>
      </c>
      <c r="G315" s="126">
        <f>Variety!G840</f>
        <v>0.30415468812519075</v>
      </c>
      <c r="H315" s="90">
        <f>Variety!H840</f>
        <v>2.3649793774712657E-3</v>
      </c>
      <c r="I315" s="258">
        <f>Variety!I840</f>
        <v>7.8721131750666933</v>
      </c>
      <c r="J315" s="259">
        <f>Variety!J840</f>
        <v>-0.1167509733023131</v>
      </c>
      <c r="K315" s="87">
        <f>Variety!K840</f>
        <v>-1.4614214378166486E-2</v>
      </c>
      <c r="L315" s="125">
        <f>Variety!L840</f>
        <v>31217949.825373068</v>
      </c>
      <c r="M315" s="89">
        <f>Variety!M840</f>
        <v>1134666.6027471721</v>
      </c>
      <c r="N315" s="87">
        <f>Variety!N840</f>
        <v>3.771751222598535E-2</v>
      </c>
      <c r="O315" s="124">
        <f>Variety!O840</f>
        <v>4446959.0602090973</v>
      </c>
      <c r="P315" s="88">
        <f>Variety!P840</f>
        <v>291155.67583268508</v>
      </c>
      <c r="Q315" s="87">
        <f>Variety!Q840</f>
        <v>7.006002183050189E-2</v>
      </c>
    </row>
    <row r="316" spans="2:17">
      <c r="B316" s="492"/>
      <c r="C316" s="120" t="s">
        <v>233</v>
      </c>
      <c r="D316" s="124">
        <f>Variety!D841</f>
        <v>1125502.512164891</v>
      </c>
      <c r="E316" s="88">
        <f>Variety!E841</f>
        <v>364489.76518761157</v>
      </c>
      <c r="F316" s="87">
        <f>Variety!F841</f>
        <v>0.47895356107417958</v>
      </c>
      <c r="G316" s="126">
        <f>Variety!G841</f>
        <v>8.6323280155170073E-2</v>
      </c>
      <c r="H316" s="90">
        <f>Variety!H841</f>
        <v>2.5333627393959182E-2</v>
      </c>
      <c r="I316" s="258">
        <f>Variety!I841</f>
        <v>7.9630069151705518</v>
      </c>
      <c r="J316" s="259">
        <f>Variety!J841</f>
        <v>-0.61751106542475664</v>
      </c>
      <c r="K316" s="87">
        <f>Variety!K841</f>
        <v>-7.1966641969779352E-2</v>
      </c>
      <c r="L316" s="125">
        <f>Variety!L841</f>
        <v>8962384.2874108553</v>
      </c>
      <c r="M316" s="89">
        <f>Variety!M841</f>
        <v>2432500.7285100818</v>
      </c>
      <c r="N316" s="87">
        <f>Variety!N841</f>
        <v>0.37251823965442404</v>
      </c>
      <c r="O316" s="124">
        <f>Variety!O841</f>
        <v>1262088.8854750395</v>
      </c>
      <c r="P316" s="88">
        <f>Variety!P841</f>
        <v>362527.78394268127</v>
      </c>
      <c r="Q316" s="87">
        <f>Variety!Q841</f>
        <v>0.40300518033197852</v>
      </c>
    </row>
    <row r="317" spans="2:17">
      <c r="B317" s="492"/>
      <c r="C317" s="120" t="s">
        <v>153</v>
      </c>
      <c r="D317" s="124">
        <f>Variety!D842</f>
        <v>213421787.91269612</v>
      </c>
      <c r="E317" s="88">
        <f>Variety!E842</f>
        <v>979154.22712832689</v>
      </c>
      <c r="F317" s="87">
        <f>Variety!F842</f>
        <v>4.6090288476537808E-3</v>
      </c>
      <c r="G317" s="126">
        <f>Variety!G842</f>
        <v>16.368927292545987</v>
      </c>
      <c r="H317" s="90">
        <f>Variety!H842</f>
        <v>-0.65680915092877257</v>
      </c>
      <c r="I317" s="258">
        <f>Variety!I842</f>
        <v>4.5956080601574625</v>
      </c>
      <c r="J317" s="259">
        <f>Variety!J842</f>
        <v>-0.1246863406026355</v>
      </c>
      <c r="K317" s="87">
        <f>Variety!K842</f>
        <v>-2.6414950004507675E-2</v>
      </c>
      <c r="L317" s="125">
        <f>Variety!L842</f>
        <v>980802888.74480271</v>
      </c>
      <c r="M317" s="89">
        <f>Variety!M842</f>
        <v>-21988885.523911476</v>
      </c>
      <c r="N317" s="87">
        <f>Variety!N842</f>
        <v>-2.1927668423434035E-2</v>
      </c>
      <c r="O317" s="124">
        <f>Variety!O842</f>
        <v>249509202.19107187</v>
      </c>
      <c r="P317" s="88">
        <f>Variety!P842</f>
        <v>2077809.452319324</v>
      </c>
      <c r="Q317" s="87">
        <f>Variety!Q842</f>
        <v>8.39751750705762E-3</v>
      </c>
    </row>
    <row r="318" spans="2:17">
      <c r="B318" s="492"/>
      <c r="C318" s="120" t="s">
        <v>234</v>
      </c>
      <c r="D318" s="124">
        <f>Variety!D843</f>
        <v>35864318.309930563</v>
      </c>
      <c r="E318" s="88">
        <f>Variety!E843</f>
        <v>1531741.7080875337</v>
      </c>
      <c r="F318" s="87">
        <f>Variety!F843</f>
        <v>4.4614819500768468E-2</v>
      </c>
      <c r="G318" s="126">
        <f>Variety!G843</f>
        <v>2.7507051859771994</v>
      </c>
      <c r="H318" s="90">
        <f>Variety!H843</f>
        <v>-8.0184680394213004E-4</v>
      </c>
      <c r="I318" s="258">
        <f>Variety!I843</f>
        <v>2.1068921481400991</v>
      </c>
      <c r="J318" s="259">
        <f>Variety!J843</f>
        <v>-0.35002216707661926</v>
      </c>
      <c r="K318" s="87">
        <f>Variety!K843</f>
        <v>-0.14246413271671002</v>
      </c>
      <c r="L318" s="125">
        <f>Variety!L843</f>
        <v>75562250.645589888</v>
      </c>
      <c r="M318" s="89">
        <f>Variety!M843</f>
        <v>-8789948.2857528031</v>
      </c>
      <c r="N318" s="87">
        <f>Variety!N843</f>
        <v>-0.10420532478243111</v>
      </c>
      <c r="O318" s="124">
        <f>Variety!O843</f>
        <v>16205537.255719781</v>
      </c>
      <c r="P318" s="88">
        <f>Variety!P843</f>
        <v>-8041.5314196273685</v>
      </c>
      <c r="Q318" s="87">
        <f>Variety!Q843</f>
        <v>-4.9597510365853971E-4</v>
      </c>
    </row>
    <row r="319" spans="2:17">
      <c r="B319" s="492"/>
      <c r="C319" s="120" t="s">
        <v>235</v>
      </c>
      <c r="D319" s="124">
        <f>Variety!D844</f>
        <v>90697723.223461345</v>
      </c>
      <c r="E319" s="88">
        <f>Variety!E844</f>
        <v>5133118.867358014</v>
      </c>
      <c r="F319" s="87">
        <f>Variety!F844</f>
        <v>5.9991148278965518E-2</v>
      </c>
      <c r="G319" s="126">
        <f>Variety!G844</f>
        <v>6.9562927551314946</v>
      </c>
      <c r="H319" s="90">
        <f>Variety!H844</f>
        <v>9.8910235512623679E-2</v>
      </c>
      <c r="I319" s="258">
        <f>Variety!I844</f>
        <v>3.5642791150746715</v>
      </c>
      <c r="J319" s="259">
        <f>Variety!J844</f>
        <v>-0.24793267898839666</v>
      </c>
      <c r="K319" s="87">
        <f>Variety!K844</f>
        <v>-6.503643878719266E-2</v>
      </c>
      <c r="L319" s="125">
        <f>Variety!L844</f>
        <v>323272000.67020631</v>
      </c>
      <c r="M319" s="89">
        <f>Variety!M844</f>
        <v>-2918393.2104709744</v>
      </c>
      <c r="N319" s="87">
        <f>Variety!N844</f>
        <v>-8.9469011510453708E-3</v>
      </c>
      <c r="O319" s="124">
        <f>Variety!O844</f>
        <v>66644538.81878081</v>
      </c>
      <c r="P319" s="88">
        <f>Variety!P844</f>
        <v>3932495.9970661849</v>
      </c>
      <c r="Q319" s="87">
        <f>Variety!Q844</f>
        <v>6.2707190200229315E-2</v>
      </c>
    </row>
    <row r="320" spans="2:17">
      <c r="B320" s="492"/>
      <c r="C320" s="120" t="s">
        <v>236</v>
      </c>
      <c r="D320" s="124">
        <f>Variety!D845</f>
        <v>2276704.3876021109</v>
      </c>
      <c r="E320" s="88">
        <f>Variety!E845</f>
        <v>-355853.60641177697</v>
      </c>
      <c r="F320" s="87">
        <f>Variety!F845</f>
        <v>-0.13517408057902017</v>
      </c>
      <c r="G320" s="126">
        <f>Variety!G845</f>
        <v>0.1746176383946525</v>
      </c>
      <c r="H320" s="90">
        <f>Variety!H845</f>
        <v>-3.6362793360783657E-2</v>
      </c>
      <c r="I320" s="258">
        <f>Variety!I845</f>
        <v>6.0280495442335669</v>
      </c>
      <c r="J320" s="259">
        <f>Variety!J845</f>
        <v>-0.219587419868712</v>
      </c>
      <c r="K320" s="87">
        <f>Variety!K845</f>
        <v>-3.5147275862925313E-2</v>
      </c>
      <c r="L320" s="125">
        <f>Variety!L845</f>
        <v>13724086.846039467</v>
      </c>
      <c r="M320" s="89">
        <f>Variety!M845</f>
        <v>-2723179.7875046451</v>
      </c>
      <c r="N320" s="87">
        <f>Variety!N845</f>
        <v>-0.16557035574231738</v>
      </c>
      <c r="O320" s="124">
        <f>Variety!O845</f>
        <v>3817103.4917967319</v>
      </c>
      <c r="P320" s="88">
        <f>Variety!P845</f>
        <v>-458065.21633531712</v>
      </c>
      <c r="Q320" s="87">
        <f>Variety!Q845</f>
        <v>-0.10714552982763099</v>
      </c>
    </row>
    <row r="321" spans="2:17">
      <c r="B321" s="492"/>
      <c r="C321" s="120" t="s">
        <v>160</v>
      </c>
      <c r="D321" s="124">
        <f>Variety!D846</f>
        <v>14761246.220191777</v>
      </c>
      <c r="E321" s="88">
        <f>Variety!E846</f>
        <v>148733.73592603579</v>
      </c>
      <c r="F321" s="87">
        <f>Variety!F846</f>
        <v>1.0178518997755331E-2</v>
      </c>
      <c r="G321" s="126">
        <f>Variety!G846</f>
        <v>1.1321513538464483</v>
      </c>
      <c r="H321" s="90">
        <f>Variety!H846</f>
        <v>-3.8935550970974342E-2</v>
      </c>
      <c r="I321" s="258">
        <f>Variety!I846</f>
        <v>4.4986354033006997</v>
      </c>
      <c r="J321" s="259">
        <f>Variety!J846</f>
        <v>-5.2564227563998145E-3</v>
      </c>
      <c r="K321" s="87">
        <f>Variety!K846</f>
        <v>-1.1670845924826559E-3</v>
      </c>
      <c r="L321" s="125">
        <f>Variety!L846</f>
        <v>66405464.842993364</v>
      </c>
      <c r="M321" s="89">
        <f>Variety!M846</f>
        <v>592289.30695156753</v>
      </c>
      <c r="N321" s="87">
        <f>Variety!N846</f>
        <v>8.9995552125760499E-3</v>
      </c>
      <c r="O321" s="124">
        <f>Variety!O846</f>
        <v>15577790.4203896</v>
      </c>
      <c r="P321" s="88">
        <f>Variety!P846</f>
        <v>413073.88597699627</v>
      </c>
      <c r="Q321" s="87">
        <f>Variety!Q846</f>
        <v>2.7239143246735039E-2</v>
      </c>
    </row>
    <row r="322" spans="2:17">
      <c r="B322" s="492"/>
      <c r="C322" s="120" t="s">
        <v>155</v>
      </c>
      <c r="D322" s="124">
        <f>Variety!D847</f>
        <v>132031448.12195858</v>
      </c>
      <c r="E322" s="88">
        <f>Variety!E847</f>
        <v>1444552.5054757148</v>
      </c>
      <c r="F322" s="87">
        <f>Variety!F847</f>
        <v>1.1062002038230406E-2</v>
      </c>
      <c r="G322" s="126">
        <f>Variety!G847</f>
        <v>10.126488001880947</v>
      </c>
      <c r="H322" s="90">
        <f>Variety!H847</f>
        <v>-0.33910465796390277</v>
      </c>
      <c r="I322" s="258">
        <f>Variety!I847</f>
        <v>3.9764719913732813</v>
      </c>
      <c r="J322" s="259">
        <f>Variety!J847</f>
        <v>-7.8660642919463619E-2</v>
      </c>
      <c r="K322" s="87">
        <f>Variety!K847</f>
        <v>-1.9397797806725205E-2</v>
      </c>
      <c r="L322" s="125">
        <f>Variety!L847</f>
        <v>525019355.43742275</v>
      </c>
      <c r="M322" s="89">
        <f>Variety!M847</f>
        <v>-4527826.5879571438</v>
      </c>
      <c r="N322" s="87">
        <f>Variety!N847</f>
        <v>-8.550374247369966E-3</v>
      </c>
      <c r="O322" s="124">
        <f>Variety!O847</f>
        <v>109483492.06237742</v>
      </c>
      <c r="P322" s="88">
        <f>Variety!P847</f>
        <v>2682683.4566987753</v>
      </c>
      <c r="Q322" s="87">
        <f>Variety!Q847</f>
        <v>2.5118568779788582E-2</v>
      </c>
    </row>
    <row r="323" spans="2:17">
      <c r="B323" s="492"/>
      <c r="C323" s="120" t="s">
        <v>168</v>
      </c>
      <c r="D323" s="124">
        <f>Variety!D848</f>
        <v>2538511.5704449397</v>
      </c>
      <c r="E323" s="88">
        <f>Variety!E848</f>
        <v>54122.071698023938</v>
      </c>
      <c r="F323" s="87">
        <f>Variety!F848</f>
        <v>2.1784857698570293E-2</v>
      </c>
      <c r="G323" s="126">
        <f>Variety!G848</f>
        <v>0.19469760671716332</v>
      </c>
      <c r="H323" s="90">
        <f>Variety!H848</f>
        <v>-4.4081946692317853E-3</v>
      </c>
      <c r="I323" s="258">
        <f>Variety!I848</f>
        <v>5.0768938104271113</v>
      </c>
      <c r="J323" s="259">
        <f>Variety!J848</f>
        <v>-0.26612693493426942</v>
      </c>
      <c r="K323" s="87">
        <f>Variety!K848</f>
        <v>-4.9808328961722881E-2</v>
      </c>
      <c r="L323" s="125">
        <f>Variety!L848</f>
        <v>12887753.679689519</v>
      </c>
      <c r="M323" s="89">
        <f>Variety!M848</f>
        <v>-386390.95167321339</v>
      </c>
      <c r="N323" s="87">
        <f>Variety!N848</f>
        <v>-2.9108538621787357E-2</v>
      </c>
      <c r="O323" s="124">
        <f>Variety!O848</f>
        <v>3647809.5695325509</v>
      </c>
      <c r="P323" s="88">
        <f>Variety!P848</f>
        <v>135514.56791504659</v>
      </c>
      <c r="Q323" s="87">
        <f>Variety!Q848</f>
        <v>3.8582911700935876E-2</v>
      </c>
    </row>
    <row r="324" spans="2:17">
      <c r="B324" s="492"/>
      <c r="C324" s="120" t="s">
        <v>157</v>
      </c>
      <c r="D324" s="124">
        <f>Variety!D849</f>
        <v>93776373.172592357</v>
      </c>
      <c r="E324" s="88">
        <f>Variety!E849</f>
        <v>2680798.3807569891</v>
      </c>
      <c r="F324" s="87">
        <f>Variety!F849</f>
        <v>2.9428415012287306E-2</v>
      </c>
      <c r="G324" s="126">
        <f>Variety!G849</f>
        <v>7.192417649732886</v>
      </c>
      <c r="H324" s="90">
        <f>Variety!H849</f>
        <v>-0.1082320393883256</v>
      </c>
      <c r="I324" s="258">
        <f>Variety!I849</f>
        <v>4.5392694549463739</v>
      </c>
      <c r="J324" s="259">
        <f>Variety!J849</f>
        <v>-0.21230505330748972</v>
      </c>
      <c r="K324" s="87">
        <f>Variety!K849</f>
        <v>-4.4680990046288643E-2</v>
      </c>
      <c r="L324" s="125">
        <f>Variety!L849</f>
        <v>425676226.33800107</v>
      </c>
      <c r="M324" s="89">
        <f>Variety!M849</f>
        <v>-7171184.6576170921</v>
      </c>
      <c r="N324" s="87">
        <f>Variety!N849</f>
        <v>-1.656746575224332E-2</v>
      </c>
      <c r="O324" s="124">
        <f>Variety!O849</f>
        <v>119930304.62324724</v>
      </c>
      <c r="P324" s="88">
        <f>Variety!P849</f>
        <v>4178429.945473969</v>
      </c>
      <c r="Q324" s="87">
        <f>Variety!Q849</f>
        <v>3.6098162186191468E-2</v>
      </c>
    </row>
    <row r="325" spans="2:17" ht="15" customHeight="1">
      <c r="B325" s="492"/>
      <c r="C325" s="120" t="s">
        <v>178</v>
      </c>
      <c r="D325" s="124">
        <f>Variety!D850</f>
        <v>4861867.6184596326</v>
      </c>
      <c r="E325" s="88">
        <f>Variety!E850</f>
        <v>966171.14030234935</v>
      </c>
      <c r="F325" s="87">
        <f>Variety!F850</f>
        <v>0.248009860552422</v>
      </c>
      <c r="G325" s="126">
        <f>Variety!G850</f>
        <v>0.37289331295970807</v>
      </c>
      <c r="H325" s="90">
        <f>Variety!H850</f>
        <v>6.0681492054455222E-2</v>
      </c>
      <c r="I325" s="258">
        <f>Variety!I850</f>
        <v>3.46400476536849</v>
      </c>
      <c r="J325" s="259">
        <f>Variety!J850</f>
        <v>-0.23382124863415754</v>
      </c>
      <c r="K325" s="87">
        <f>Variety!K850</f>
        <v>-6.3232084946328176E-2</v>
      </c>
      <c r="L325" s="125">
        <f>Variety!L850</f>
        <v>16841532.598934919</v>
      </c>
      <c r="M325" s="89">
        <f>Variety!M850</f>
        <v>2435924.8193464205</v>
      </c>
      <c r="N325" s="87">
        <f>Variety!N850</f>
        <v>0.1690955950361161</v>
      </c>
      <c r="O325" s="124">
        <f>Variety!O850</f>
        <v>3170029.7936926875</v>
      </c>
      <c r="P325" s="88">
        <f>Variety!P850</f>
        <v>466507.19730738085</v>
      </c>
      <c r="Q325" s="87">
        <f>Variety!Q850</f>
        <v>0.17255531650858602</v>
      </c>
    </row>
    <row r="326" spans="2:17">
      <c r="B326" s="492"/>
      <c r="C326" s="120" t="s">
        <v>154</v>
      </c>
      <c r="D326" s="124">
        <f>Variety!D851</f>
        <v>124047696.37120587</v>
      </c>
      <c r="E326" s="88">
        <f>Variety!E851</f>
        <v>2617133.755584985</v>
      </c>
      <c r="F326" s="87">
        <f>Variety!F851</f>
        <v>2.1552512804122639E-2</v>
      </c>
      <c r="G326" s="126">
        <f>Variety!G851</f>
        <v>9.5141538385889266</v>
      </c>
      <c r="H326" s="90">
        <f>Variety!H851</f>
        <v>-0.21762513350009804</v>
      </c>
      <c r="I326" s="258">
        <f>Variety!I851</f>
        <v>4.5808331012038828</v>
      </c>
      <c r="J326" s="259">
        <f>Variety!J851</f>
        <v>3.0618060394627555E-2</v>
      </c>
      <c r="K326" s="87">
        <f>Variety!K851</f>
        <v>6.728926022182489E-3</v>
      </c>
      <c r="L326" s="125">
        <f>Variety!L851</f>
        <v>568241793.66530859</v>
      </c>
      <c r="M326" s="89">
        <f>Variety!M851</f>
        <v>15706621.237780452</v>
      </c>
      <c r="N326" s="87">
        <f>Variety!N851</f>
        <v>2.842646409055628E-2</v>
      </c>
      <c r="O326" s="124">
        <f>Variety!O851</f>
        <v>141956626.93837532</v>
      </c>
      <c r="P326" s="88">
        <f>Variety!P851</f>
        <v>251147.74277862906</v>
      </c>
      <c r="Q326" s="87">
        <f>Variety!Q851</f>
        <v>1.7723220316129677E-3</v>
      </c>
    </row>
    <row r="327" spans="2:17">
      <c r="B327" s="492"/>
      <c r="C327" s="120" t="s">
        <v>237</v>
      </c>
      <c r="D327" s="124">
        <f>Variety!D852</f>
        <v>3274202.0221161647</v>
      </c>
      <c r="E327" s="88">
        <f>Variety!E852</f>
        <v>881561.70450324658</v>
      </c>
      <c r="F327" s="87">
        <f>Variety!F852</f>
        <v>0.36844723296427617</v>
      </c>
      <c r="G327" s="126">
        <f>Variety!G852</f>
        <v>0.25112325861992396</v>
      </c>
      <c r="H327" s="90">
        <f>Variety!H852</f>
        <v>5.9370488730982884E-2</v>
      </c>
      <c r="I327" s="258">
        <f>Variety!I852</f>
        <v>6.9124030970201122</v>
      </c>
      <c r="J327" s="259">
        <f>Variety!J852</f>
        <v>-0.54505234546513215</v>
      </c>
      <c r="K327" s="87">
        <f>Variety!K852</f>
        <v>-7.3088247012507795E-2</v>
      </c>
      <c r="L327" s="125">
        <f>Variety!L852</f>
        <v>22632604.197945289</v>
      </c>
      <c r="M327" s="89">
        <f>Variety!M852</f>
        <v>4789595.6394532099</v>
      </c>
      <c r="N327" s="87">
        <f>Variety!N852</f>
        <v>0.26842982357780032</v>
      </c>
      <c r="O327" s="124">
        <f>Variety!O852</f>
        <v>2160502.6390260877</v>
      </c>
      <c r="P327" s="88">
        <f>Variety!P852</f>
        <v>496542.40380456136</v>
      </c>
      <c r="Q327" s="87">
        <f>Variety!Q852</f>
        <v>0.2984100180365522</v>
      </c>
    </row>
    <row r="328" spans="2:17">
      <c r="B328" s="492"/>
      <c r="C328" s="120" t="s">
        <v>183</v>
      </c>
      <c r="D328" s="124">
        <f>Variety!D853</f>
        <v>42008.490664057899</v>
      </c>
      <c r="E328" s="88">
        <f>Variety!E853</f>
        <v>4624.2395353204338</v>
      </c>
      <c r="F328" s="87">
        <f>Variety!F853</f>
        <v>0.12369485533885036</v>
      </c>
      <c r="G328" s="126">
        <f>Variety!G853</f>
        <v>3.2219481247661988E-3</v>
      </c>
      <c r="H328" s="90">
        <f>Variety!H853</f>
        <v>2.2587150957689142E-4</v>
      </c>
      <c r="I328" s="258">
        <f>Variety!I853</f>
        <v>5.0077490787476773</v>
      </c>
      <c r="J328" s="259">
        <f>Variety!J853</f>
        <v>-4.3233858054068541E-2</v>
      </c>
      <c r="K328" s="87">
        <f>Variety!K853</f>
        <v>-8.5594939826591412E-3</v>
      </c>
      <c r="L328" s="125">
        <f>Variety!L853</f>
        <v>210367.98042251635</v>
      </c>
      <c r="M328" s="89">
        <f>Variety!M853</f>
        <v>21540.765866152011</v>
      </c>
      <c r="N328" s="87">
        <f>Variety!N853</f>
        <v>0.11407659598623247</v>
      </c>
      <c r="O328" s="124">
        <f>Variety!O853</f>
        <v>33283.970102524851</v>
      </c>
      <c r="P328" s="88">
        <f>Variety!P853</f>
        <v>3298.693643164821</v>
      </c>
      <c r="Q328" s="87">
        <f>Variety!Q853</f>
        <v>0.11001044621468281</v>
      </c>
    </row>
    <row r="329" spans="2:17">
      <c r="B329" s="492"/>
      <c r="C329" s="120" t="s">
        <v>167</v>
      </c>
      <c r="D329" s="124">
        <f>Variety!D854</f>
        <v>14308681.149806742</v>
      </c>
      <c r="E329" s="88">
        <f>Variety!E854</f>
        <v>543416.94988966361</v>
      </c>
      <c r="F329" s="87">
        <f>Variety!F854</f>
        <v>3.9477407915856577E-2</v>
      </c>
      <c r="G329" s="126">
        <f>Variety!G854</f>
        <v>1.0974407237616279</v>
      </c>
      <c r="H329" s="90">
        <f>Variety!H854</f>
        <v>-5.745375359435867E-3</v>
      </c>
      <c r="I329" s="258">
        <f>Variety!I854</f>
        <v>6.4143802178722238</v>
      </c>
      <c r="J329" s="259">
        <f>Variety!J854</f>
        <v>-8.7296319471668049E-2</v>
      </c>
      <c r="K329" s="87">
        <f>Variety!K854</f>
        <v>-1.3426739852445954E-2</v>
      </c>
      <c r="L329" s="125">
        <f>Variety!L854</f>
        <v>91781321.311161548</v>
      </c>
      <c r="M329" s="89">
        <f>Variety!M854</f>
        <v>2284026.0322208405</v>
      </c>
      <c r="N329" s="87">
        <f>Variety!N854</f>
        <v>2.5520615177275493E-2</v>
      </c>
      <c r="O329" s="124">
        <f>Variety!O854</f>
        <v>16157607.441975318</v>
      </c>
      <c r="P329" s="88">
        <f>Variety!P854</f>
        <v>340290.2639638707</v>
      </c>
      <c r="Q329" s="87">
        <f>Variety!Q854</f>
        <v>2.1513778862380505E-2</v>
      </c>
    </row>
    <row r="330" spans="2:17">
      <c r="B330" s="492"/>
      <c r="C330" s="120" t="s">
        <v>187</v>
      </c>
      <c r="D330" s="124">
        <f>Variety!D855</f>
        <v>62608.079922887497</v>
      </c>
      <c r="E330" s="88">
        <f>Variety!E855</f>
        <v>10928.437700877432</v>
      </c>
      <c r="F330" s="87">
        <f>Variety!F855</f>
        <v>0.21146504176499645</v>
      </c>
      <c r="G330" s="126">
        <f>Variety!G855</f>
        <v>4.8018860595567536E-3</v>
      </c>
      <c r="H330" s="90">
        <f>Variety!H855</f>
        <v>6.6013751925522116E-4</v>
      </c>
      <c r="I330" s="258">
        <f>Variety!I855</f>
        <v>9.0945720467252116</v>
      </c>
      <c r="J330" s="259">
        <f>Variety!J855</f>
        <v>-2.5746202424707114</v>
      </c>
      <c r="K330" s="87">
        <f>Variety!K855</f>
        <v>-0.22063397180064107</v>
      </c>
      <c r="L330" s="125">
        <f>Variety!L855</f>
        <v>569393.69356583059</v>
      </c>
      <c r="M330" s="89">
        <f>Variety!M855</f>
        <v>-33665.988959653303</v>
      </c>
      <c r="N330" s="87">
        <f>Variety!N855</f>
        <v>-5.5825302097244178E-2</v>
      </c>
      <c r="O330" s="124">
        <f>Variety!O855</f>
        <v>118778.99094981025</v>
      </c>
      <c r="P330" s="88">
        <f>Variety!P855</f>
        <v>28661.426167548401</v>
      </c>
      <c r="Q330" s="87">
        <f>Variety!Q855</f>
        <v>0.31804483661757721</v>
      </c>
    </row>
    <row r="331" spans="2:17">
      <c r="B331" s="492"/>
      <c r="C331" s="120" t="s">
        <v>165</v>
      </c>
      <c r="D331" s="124">
        <f>Variety!D856</f>
        <v>20411633.731291823</v>
      </c>
      <c r="E331" s="88">
        <f>Variety!E856</f>
        <v>1632348.3624248765</v>
      </c>
      <c r="F331" s="87">
        <f>Variety!F856</f>
        <v>8.6922815770777373E-2</v>
      </c>
      <c r="G331" s="126">
        <f>Variety!G856</f>
        <v>1.5655222071622377</v>
      </c>
      <c r="H331" s="90">
        <f>Variety!H856</f>
        <v>6.0498673325059871E-2</v>
      </c>
      <c r="I331" s="258">
        <f>Variety!I856</f>
        <v>5.4059525204658945</v>
      </c>
      <c r="J331" s="259">
        <f>Variety!J856</f>
        <v>-0.2421513887608171</v>
      </c>
      <c r="K331" s="87">
        <f>Variety!K856</f>
        <v>-4.2873040696939008E-2</v>
      </c>
      <c r="L331" s="125">
        <f>Variety!L856</f>
        <v>110344322.8165037</v>
      </c>
      <c r="M331" s="89">
        <f>Variety!M856</f>
        <v>4276967.7121223211</v>
      </c>
      <c r="N331" s="87">
        <f>Variety!N856</f>
        <v>4.0323129655805381E-2</v>
      </c>
      <c r="O331" s="124">
        <f>Variety!O856</f>
        <v>16710939.454575464</v>
      </c>
      <c r="P331" s="88">
        <f>Variety!P856</f>
        <v>1527675.9723023698</v>
      </c>
      <c r="Q331" s="87">
        <f>Variety!Q856</f>
        <v>0.10061578487957983</v>
      </c>
    </row>
    <row r="332" spans="2:17">
      <c r="B332" s="492"/>
      <c r="C332" s="120" t="s">
        <v>238</v>
      </c>
      <c r="D332" s="124">
        <f>Variety!D857</f>
        <v>3602932.1723170597</v>
      </c>
      <c r="E332" s="88">
        <f>Variety!E857</f>
        <v>302701.62917792704</v>
      </c>
      <c r="F332" s="87">
        <f>Variety!F857</f>
        <v>9.1721358620601559E-2</v>
      </c>
      <c r="G332" s="126">
        <f>Variety!G857</f>
        <v>0.27633605427744767</v>
      </c>
      <c r="H332" s="90">
        <f>Variety!H857</f>
        <v>1.1846509710058906E-2</v>
      </c>
      <c r="I332" s="258">
        <f>Variety!I857</f>
        <v>8.2947655968198966</v>
      </c>
      <c r="J332" s="259">
        <f>Variety!J857</f>
        <v>1.8829037951237027E-2</v>
      </c>
      <c r="K332" s="87">
        <f>Variety!K857</f>
        <v>2.2751549407492079E-3</v>
      </c>
      <c r="L332" s="125">
        <f>Variety!L857</f>
        <v>29885477.830611125</v>
      </c>
      <c r="M332" s="89">
        <f>Variety!M857</f>
        <v>2572979.225951001</v>
      </c>
      <c r="N332" s="87">
        <f>Variety!N857</f>
        <v>9.4205193863588638E-2</v>
      </c>
      <c r="O332" s="124">
        <f>Variety!O857</f>
        <v>5177896.7512320913</v>
      </c>
      <c r="P332" s="88">
        <f>Variety!P857</f>
        <v>80266.534248270094</v>
      </c>
      <c r="Q332" s="87">
        <f>Variety!Q857</f>
        <v>1.5745852647539114E-2</v>
      </c>
    </row>
    <row r="333" spans="2:17">
      <c r="B333" s="492"/>
      <c r="C333" s="120" t="s">
        <v>184</v>
      </c>
      <c r="D333" s="124">
        <f>Variety!D858</f>
        <v>643440.70263879141</v>
      </c>
      <c r="E333" s="88">
        <f>Variety!E858</f>
        <v>214421.58252990851</v>
      </c>
      <c r="F333" s="87">
        <f>Variety!F858</f>
        <v>0.4997949333248583</v>
      </c>
      <c r="G333" s="126">
        <f>Variety!G858</f>
        <v>4.935032257750345E-2</v>
      </c>
      <c r="H333" s="90">
        <f>Variety!H858</f>
        <v>1.4967551372565682E-2</v>
      </c>
      <c r="I333" s="258">
        <f>Variety!I858</f>
        <v>6.5701554794834083</v>
      </c>
      <c r="J333" s="259">
        <f>Variety!J858</f>
        <v>-1.2392927237708751</v>
      </c>
      <c r="K333" s="87">
        <f>Variety!K858</f>
        <v>-0.15869145828439557</v>
      </c>
      <c r="L333" s="125">
        <f>Variety!L858</f>
        <v>4227505.4581649099</v>
      </c>
      <c r="M333" s="89">
        <f>Variety!M858</f>
        <v>877102.86146886088</v>
      </c>
      <c r="N333" s="87">
        <f>Variety!N858</f>
        <v>0.26179028822798883</v>
      </c>
      <c r="O333" s="124">
        <f>Variety!O858</f>
        <v>702452.82661056193</v>
      </c>
      <c r="P333" s="88">
        <f>Variety!P858</f>
        <v>73554.11592893023</v>
      </c>
      <c r="Q333" s="87">
        <f>Variety!Q858</f>
        <v>0.11695701498450939</v>
      </c>
    </row>
    <row r="334" spans="2:17">
      <c r="B334" s="492"/>
      <c r="C334" s="120" t="s">
        <v>170</v>
      </c>
      <c r="D334" s="124">
        <f>Variety!D859</f>
        <v>9059861.5537936334</v>
      </c>
      <c r="E334" s="88">
        <f>Variety!E859</f>
        <v>1221346.7258865181</v>
      </c>
      <c r="F334" s="87">
        <f>Variety!F859</f>
        <v>0.15581353773015927</v>
      </c>
      <c r="G334" s="126">
        <f>Variety!G859</f>
        <v>0.69486914389099519</v>
      </c>
      <c r="H334" s="90">
        <f>Variety!H859</f>
        <v>6.6669025802919668E-2</v>
      </c>
      <c r="I334" s="258">
        <f>Variety!I859</f>
        <v>6.7504227914811823</v>
      </c>
      <c r="J334" s="259">
        <f>Variety!J859</f>
        <v>-0.11992764716443549</v>
      </c>
      <c r="K334" s="87">
        <f>Variety!K859</f>
        <v>-1.7455826778477599E-2</v>
      </c>
      <c r="L334" s="125">
        <f>Variety!L859</f>
        <v>61157895.920392662</v>
      </c>
      <c r="M334" s="89">
        <f>Variety!M859</f>
        <v>7304552.1341508329</v>
      </c>
      <c r="N334" s="87">
        <f>Variety!N859</f>
        <v>0.13563785682732224</v>
      </c>
      <c r="O334" s="124">
        <f>Variety!O859</f>
        <v>12865684.490677655</v>
      </c>
      <c r="P334" s="88">
        <f>Variety!P859</f>
        <v>2478148.3988277093</v>
      </c>
      <c r="Q334" s="87">
        <f>Variety!Q859</f>
        <v>0.23856941404728912</v>
      </c>
    </row>
    <row r="335" spans="2:17">
      <c r="B335" s="492"/>
      <c r="C335" s="120" t="s">
        <v>174</v>
      </c>
      <c r="D335" s="124">
        <f>Variety!D860</f>
        <v>2869016.8357148785</v>
      </c>
      <c r="E335" s="88">
        <f>Variety!E860</f>
        <v>531868.06673415983</v>
      </c>
      <c r="F335" s="87">
        <f>Variety!F860</f>
        <v>0.22757133554922096</v>
      </c>
      <c r="G335" s="126">
        <f>Variety!G860</f>
        <v>0.22004654934349122</v>
      </c>
      <c r="H335" s="90">
        <f>Variety!H860</f>
        <v>3.2741024649459799E-2</v>
      </c>
      <c r="I335" s="258">
        <f>Variety!I860</f>
        <v>10.663144430107396</v>
      </c>
      <c r="J335" s="259">
        <f>Variety!J860</f>
        <v>-0.30986286445199873</v>
      </c>
      <c r="K335" s="87">
        <f>Variety!K860</f>
        <v>-2.8238645626858742E-2</v>
      </c>
      <c r="L335" s="125">
        <f>Variety!L860</f>
        <v>30592740.891637452</v>
      </c>
      <c r="M335" s="89">
        <f>Variety!M860</f>
        <v>4947190.4011415169</v>
      </c>
      <c r="N335" s="87">
        <f>Variety!N860</f>
        <v>0.19290638362295681</v>
      </c>
      <c r="O335" s="124">
        <f>Variety!O860</f>
        <v>4417307.215457675</v>
      </c>
      <c r="P335" s="88">
        <f>Variety!P860</f>
        <v>778804.56391204987</v>
      </c>
      <c r="Q335" s="87">
        <f>Variety!Q860</f>
        <v>0.21404534735771485</v>
      </c>
    </row>
    <row r="336" spans="2:17">
      <c r="B336" s="492"/>
      <c r="C336" s="120" t="s">
        <v>182</v>
      </c>
      <c r="D336" s="124">
        <f>Variety!D861</f>
        <v>1426999.4078264222</v>
      </c>
      <c r="E336" s="88">
        <f>Variety!E861</f>
        <v>237423.28313521761</v>
      </c>
      <c r="F336" s="87">
        <f>Variety!F861</f>
        <v>0.19958645622351323</v>
      </c>
      <c r="G336" s="126">
        <f>Variety!G861</f>
        <v>0.10944735203311136</v>
      </c>
      <c r="H336" s="90">
        <f>Variety!H861</f>
        <v>1.4111452514848022E-2</v>
      </c>
      <c r="I336" s="258">
        <f>Variety!I861</f>
        <v>13.269714610022151</v>
      </c>
      <c r="J336" s="259">
        <f>Variety!J861</f>
        <v>-6.2197280616711481E-3</v>
      </c>
      <c r="K336" s="87">
        <f>Variety!K861</f>
        <v>-4.6849644652346712E-4</v>
      </c>
      <c r="L336" s="125">
        <f>Variety!L861</f>
        <v>18935874.890527233</v>
      </c>
      <c r="M336" s="89">
        <f>Variety!M861</f>
        <v>3143140.3689745888</v>
      </c>
      <c r="N336" s="87">
        <f>Variety!N861</f>
        <v>0.19902445423147494</v>
      </c>
      <c r="O336" s="124">
        <f>Variety!O861</f>
        <v>2064550.1964938482</v>
      </c>
      <c r="P336" s="88">
        <f>Variety!P861</f>
        <v>403049.75043602381</v>
      </c>
      <c r="Q336" s="87">
        <f>Variety!Q861</f>
        <v>0.24258178888385123</v>
      </c>
    </row>
    <row r="337" spans="2:17">
      <c r="B337" s="492"/>
      <c r="C337" s="120" t="s">
        <v>172</v>
      </c>
      <c r="D337" s="124">
        <f>Variety!D862</f>
        <v>7860477.655850254</v>
      </c>
      <c r="E337" s="88">
        <f>Variety!E862</f>
        <v>-266055.09026457928</v>
      </c>
      <c r="F337" s="87">
        <f>Variety!F862</f>
        <v>-3.2739065795529591E-2</v>
      </c>
      <c r="G337" s="126">
        <f>Variety!G862</f>
        <v>0.60287934278729238</v>
      </c>
      <c r="H337" s="90">
        <f>Variety!H862</f>
        <v>-4.8403322722317954E-2</v>
      </c>
      <c r="I337" s="258">
        <f>Variety!I862</f>
        <v>4.9396527169809596</v>
      </c>
      <c r="J337" s="259">
        <f>Variety!J862</f>
        <v>-0.24342924614580053</v>
      </c>
      <c r="K337" s="87">
        <f>Variety!K862</f>
        <v>-4.6966119362493883E-2</v>
      </c>
      <c r="L337" s="125">
        <f>Variety!L862</f>
        <v>38828029.809488833</v>
      </c>
      <c r="M337" s="89">
        <f>Variety!M862</f>
        <v>-3292455.4896579385</v>
      </c>
      <c r="N337" s="87">
        <f>Variety!N862</f>
        <v>-7.8167558286054067E-2</v>
      </c>
      <c r="O337" s="124">
        <f>Variety!O862</f>
        <v>7011793.0593838729</v>
      </c>
      <c r="P337" s="88">
        <f>Variety!P862</f>
        <v>66057.8939826563</v>
      </c>
      <c r="Q337" s="87">
        <f>Variety!Q862</f>
        <v>9.5105690628272763E-3</v>
      </c>
    </row>
    <row r="338" spans="2:17">
      <c r="B338" s="492"/>
      <c r="C338" s="120" t="s">
        <v>162</v>
      </c>
      <c r="D338" s="124">
        <f>Variety!D863</f>
        <v>12514708.615134995</v>
      </c>
      <c r="E338" s="88">
        <f>Variety!E863</f>
        <v>243009.50750322267</v>
      </c>
      <c r="F338" s="87">
        <f>Variety!F863</f>
        <v>1.9802433662352022E-2</v>
      </c>
      <c r="G338" s="126">
        <f>Variety!G863</f>
        <v>0.95984743362913827</v>
      </c>
      <c r="H338" s="90">
        <f>Variety!H863</f>
        <v>-2.3640254766794433E-2</v>
      </c>
      <c r="I338" s="258">
        <f>Variety!I863</f>
        <v>5.3189182511386557</v>
      </c>
      <c r="J338" s="259">
        <f>Variety!J863</f>
        <v>-0.12641298576649795</v>
      </c>
      <c r="K338" s="87">
        <f>Variety!K863</f>
        <v>-2.3214930417776496E-2</v>
      </c>
      <c r="L338" s="125">
        <f>Variety!L863</f>
        <v>66564712.060723692</v>
      </c>
      <c r="M338" s="89">
        <f>Variety!M863</f>
        <v>-258754.41996470094</v>
      </c>
      <c r="N338" s="87">
        <f>Variety!N863</f>
        <v>-3.8722088749987178E-3</v>
      </c>
      <c r="O338" s="124">
        <f>Variety!O863</f>
        <v>17514889.061218321</v>
      </c>
      <c r="P338" s="88">
        <f>Variety!P863</f>
        <v>266484.98077321053</v>
      </c>
      <c r="Q338" s="87">
        <f>Variety!Q863</f>
        <v>1.5449834055971029E-2</v>
      </c>
    </row>
    <row r="339" spans="2:17">
      <c r="B339" s="492"/>
      <c r="C339" s="120" t="s">
        <v>188</v>
      </c>
      <c r="D339" s="124">
        <f>Variety!D864</f>
        <v>2894182.2059396608</v>
      </c>
      <c r="E339" s="88">
        <f>Variety!E864</f>
        <v>-961480.41308698617</v>
      </c>
      <c r="F339" s="87">
        <f>Variety!F864</f>
        <v>-0.24936839866183874</v>
      </c>
      <c r="G339" s="126">
        <f>Variety!G864</f>
        <v>0.22197667147173414</v>
      </c>
      <c r="H339" s="90">
        <f>Variety!H864</f>
        <v>-8.7026725952089684E-2</v>
      </c>
      <c r="I339" s="258">
        <f>Variety!I864</f>
        <v>6.4638590333502659</v>
      </c>
      <c r="J339" s="259">
        <f>Variety!J864</f>
        <v>0.4826527348885401</v>
      </c>
      <c r="K339" s="87">
        <f>Variety!K864</f>
        <v>8.0694881735256477E-2</v>
      </c>
      <c r="L339" s="125">
        <f>Variety!L864</f>
        <v>18707585.796024676</v>
      </c>
      <c r="M339" s="89">
        <f>Variety!M864</f>
        <v>-4353927.7456409372</v>
      </c>
      <c r="N339" s="87">
        <f>Variety!N864</f>
        <v>-0.1887962703651096</v>
      </c>
      <c r="O339" s="124">
        <f>Variety!O864</f>
        <v>1471665.0533851623</v>
      </c>
      <c r="P339" s="88">
        <f>Variety!P864</f>
        <v>-458049.04950575065</v>
      </c>
      <c r="Q339" s="87">
        <f>Variety!Q864</f>
        <v>-0.23736627556359019</v>
      </c>
    </row>
    <row r="340" spans="2:17">
      <c r="B340" s="492"/>
      <c r="C340" s="120" t="s">
        <v>179</v>
      </c>
      <c r="D340" s="124">
        <f>Variety!D865</f>
        <v>421475.15962308645</v>
      </c>
      <c r="E340" s="88">
        <f>Variety!E865</f>
        <v>86679.704318179283</v>
      </c>
      <c r="F340" s="87">
        <f>Variety!F865</f>
        <v>0.25890346760901445</v>
      </c>
      <c r="G340" s="126">
        <f>Variety!G865</f>
        <v>3.2326110239066647E-2</v>
      </c>
      <c r="H340" s="90">
        <f>Variety!H865</f>
        <v>5.4946824526311416E-3</v>
      </c>
      <c r="I340" s="258">
        <f>Variety!I865</f>
        <v>7.4199850344177776</v>
      </c>
      <c r="J340" s="259">
        <f>Variety!J865</f>
        <v>-0.31384214708574998</v>
      </c>
      <c r="K340" s="87">
        <f>Variety!K865</f>
        <v>-4.0580444806983154E-2</v>
      </c>
      <c r="L340" s="125">
        <f>Variety!L865</f>
        <v>3127339.3767821454</v>
      </c>
      <c r="M340" s="89">
        <f>Variety!M865</f>
        <v>538089.18430120498</v>
      </c>
      <c r="N340" s="87">
        <f>Variety!N865</f>
        <v>0.20781660492438717</v>
      </c>
      <c r="O340" s="124">
        <f>Variety!O865</f>
        <v>710677.15303969383</v>
      </c>
      <c r="P340" s="88">
        <f>Variety!P865</f>
        <v>132133.4768135529</v>
      </c>
      <c r="Q340" s="87">
        <f>Variety!Q865</f>
        <v>0.22838980399105532</v>
      </c>
    </row>
    <row r="341" spans="2:17">
      <c r="B341" s="492"/>
      <c r="C341" s="120" t="s">
        <v>158</v>
      </c>
      <c r="D341" s="124">
        <f>Variety!D866</f>
        <v>43605280.489459015</v>
      </c>
      <c r="E341" s="88">
        <f>Variety!E866</f>
        <v>2606296.9395367205</v>
      </c>
      <c r="F341" s="87">
        <f>Variety!F866</f>
        <v>6.3569794025824342E-2</v>
      </c>
      <c r="G341" s="126">
        <f>Variety!G866</f>
        <v>3.3444179850794309</v>
      </c>
      <c r="H341" s="90">
        <f>Variety!H866</f>
        <v>5.8646780583413882E-2</v>
      </c>
      <c r="I341" s="258">
        <f>Variety!I866</f>
        <v>4.3233732351020739</v>
      </c>
      <c r="J341" s="259">
        <f>Variety!J866</f>
        <v>-0.35260345733385279</v>
      </c>
      <c r="K341" s="87">
        <f>Variety!K866</f>
        <v>-7.5407445444336849E-2</v>
      </c>
      <c r="L341" s="125">
        <f>Variety!L866</f>
        <v>188521902.57724577</v>
      </c>
      <c r="M341" s="89">
        <f>Variety!M866</f>
        <v>-3188388.9157548547</v>
      </c>
      <c r="N341" s="87">
        <f>Variety!N866</f>
        <v>-1.6631287193422599E-2</v>
      </c>
      <c r="O341" s="124">
        <f>Variety!O866</f>
        <v>57523924.641018271</v>
      </c>
      <c r="P341" s="88">
        <f>Variety!P866</f>
        <v>2439737.7642406225</v>
      </c>
      <c r="Q341" s="87">
        <f>Variety!Q866</f>
        <v>4.4291073401850747E-2</v>
      </c>
    </row>
    <row r="342" spans="2:17">
      <c r="B342" s="492"/>
      <c r="C342" s="120" t="s">
        <v>156</v>
      </c>
      <c r="D342" s="124">
        <f>Variety!D867</f>
        <v>142641945.65352529</v>
      </c>
      <c r="E342" s="88">
        <f>Variety!E867</f>
        <v>12296571.429290026</v>
      </c>
      <c r="F342" s="87">
        <f>Variety!F867</f>
        <v>9.4338379880946399E-2</v>
      </c>
      <c r="G342" s="126">
        <f>Variety!G867</f>
        <v>10.940287119255984</v>
      </c>
      <c r="H342" s="90">
        <f>Variety!H867</f>
        <v>0.49405064747249483</v>
      </c>
      <c r="I342" s="258">
        <f>Variety!I867</f>
        <v>3.5641991390125756</v>
      </c>
      <c r="J342" s="259">
        <f>Variety!J867</f>
        <v>-0.26080382480735143</v>
      </c>
      <c r="K342" s="87">
        <f>Variety!K867</f>
        <v>-6.8183953652912646E-2</v>
      </c>
      <c r="L342" s="125">
        <f>Variety!L867</f>
        <v>508404299.88537347</v>
      </c>
      <c r="M342" s="89">
        <f>Variety!M867</f>
        <v>9832857.1574560404</v>
      </c>
      <c r="N342" s="87">
        <f>Variety!N867</f>
        <v>1.972206250654045E-2</v>
      </c>
      <c r="O342" s="124">
        <f>Variety!O867</f>
        <v>102692860.80864391</v>
      </c>
      <c r="P342" s="88">
        <f>Variety!P867</f>
        <v>7759713.9672591686</v>
      </c>
      <c r="Q342" s="87">
        <f>Variety!Q867</f>
        <v>8.1738720620145214E-2</v>
      </c>
    </row>
    <row r="343" spans="2:17">
      <c r="B343" s="492"/>
      <c r="C343" s="120" t="s">
        <v>166</v>
      </c>
      <c r="D343" s="124">
        <f>Variety!D868</f>
        <v>9620345.208306985</v>
      </c>
      <c r="E343" s="88">
        <f>Variety!E868</f>
        <v>479788.85135811381</v>
      </c>
      <c r="F343" s="87">
        <f>Variety!F868</f>
        <v>5.2490114673749234E-2</v>
      </c>
      <c r="G343" s="126">
        <f>Variety!G868</f>
        <v>0.73785686449402244</v>
      </c>
      <c r="H343" s="90">
        <f>Variety!H868</f>
        <v>5.3075603346869338E-3</v>
      </c>
      <c r="I343" s="258">
        <f>Variety!I868</f>
        <v>4.7035045482921243</v>
      </c>
      <c r="J343" s="259">
        <f>Variety!J868</f>
        <v>-0.27189773117878868</v>
      </c>
      <c r="K343" s="87">
        <f>Variety!K868</f>
        <v>-5.4648391407599396E-2</v>
      </c>
      <c r="L343" s="125">
        <f>Variety!L868</f>
        <v>45249337.443412244</v>
      </c>
      <c r="M343" s="89">
        <f>Variety!M868</f>
        <v>-228607.49058350921</v>
      </c>
      <c r="N343" s="87">
        <f>Variety!N868</f>
        <v>-5.0267770655709676E-3</v>
      </c>
      <c r="O343" s="124">
        <f>Variety!O868</f>
        <v>12385201.345545597</v>
      </c>
      <c r="P343" s="88">
        <f>Variety!P868</f>
        <v>796318.9520142898</v>
      </c>
      <c r="Q343" s="87">
        <f>Variety!Q868</f>
        <v>6.8714042042464757E-2</v>
      </c>
    </row>
    <row r="344" spans="2:17">
      <c r="B344" s="492"/>
      <c r="C344" s="120" t="s">
        <v>186</v>
      </c>
      <c r="D344" s="124">
        <f>Variety!D869</f>
        <v>1891082.7212287763</v>
      </c>
      <c r="E344" s="88">
        <f>Variety!E869</f>
        <v>43226.750581975328</v>
      </c>
      <c r="F344" s="87">
        <f>Variety!F869</f>
        <v>2.3392921996428524E-2</v>
      </c>
      <c r="G344" s="126">
        <f>Variety!G869</f>
        <v>0.14504140308601729</v>
      </c>
      <c r="H344" s="90">
        <f>Variety!H869</f>
        <v>-3.0508522015849082E-3</v>
      </c>
      <c r="I344" s="258">
        <f>Variety!I869</f>
        <v>3.8471781673261254</v>
      </c>
      <c r="J344" s="259">
        <f>Variety!J869</f>
        <v>-0.15418245786378071</v>
      </c>
      <c r="K344" s="87">
        <f>Variety!K869</f>
        <v>-3.8532507390898606E-2</v>
      </c>
      <c r="L344" s="125">
        <f>Variety!L869</f>
        <v>7275332.1577190254</v>
      </c>
      <c r="M344" s="89">
        <f>Variety!M869</f>
        <v>-118605.96424915828</v>
      </c>
      <c r="N344" s="87">
        <f>Variety!N869</f>
        <v>-1.6040973334192132E-2</v>
      </c>
      <c r="O344" s="124">
        <f>Variety!O869</f>
        <v>1294573.063693611</v>
      </c>
      <c r="P344" s="88">
        <f>Variety!P869</f>
        <v>-53906.390189176425</v>
      </c>
      <c r="Q344" s="87">
        <f>Variety!Q869</f>
        <v>-3.997568523121308E-2</v>
      </c>
    </row>
    <row r="345" spans="2:17">
      <c r="B345" s="492"/>
      <c r="C345" s="120" t="s">
        <v>181</v>
      </c>
      <c r="D345" s="124">
        <f>Variety!D870</f>
        <v>5849939.5455091707</v>
      </c>
      <c r="E345" s="88">
        <f>Variety!E870</f>
        <v>1104070.682130849</v>
      </c>
      <c r="F345" s="87">
        <f>Variety!F870</f>
        <v>0.23263826159429996</v>
      </c>
      <c r="G345" s="126">
        <f>Variety!G870</f>
        <v>0.44867600455769907</v>
      </c>
      <c r="H345" s="90">
        <f>Variety!H870</f>
        <v>6.8329032476917184E-2</v>
      </c>
      <c r="I345" s="258">
        <f>Variety!I870</f>
        <v>4.3033361315392504</v>
      </c>
      <c r="J345" s="259">
        <f>Variety!J870</f>
        <v>-0.22980046281888811</v>
      </c>
      <c r="K345" s="87">
        <f>Variety!K870</f>
        <v>-5.0693478573951137E-2</v>
      </c>
      <c r="L345" s="125">
        <f>Variety!L870</f>
        <v>25174256.213509917</v>
      </c>
      <c r="M345" s="89">
        <f>Variety!M870</f>
        <v>3660584.3969047815</v>
      </c>
      <c r="N345" s="87">
        <f>Variety!N870</f>
        <v>0.17015154029073698</v>
      </c>
      <c r="O345" s="124">
        <f>Variety!O870</f>
        <v>3432401.191211225</v>
      </c>
      <c r="P345" s="88">
        <f>Variety!P870</f>
        <v>546548.51178821735</v>
      </c>
      <c r="Q345" s="87">
        <f>Variety!Q870</f>
        <v>0.18938891637999114</v>
      </c>
    </row>
    <row r="346" spans="2:17">
      <c r="B346" s="492"/>
      <c r="C346" s="120" t="s">
        <v>159</v>
      </c>
      <c r="D346" s="124">
        <f>Variety!D871</f>
        <v>44518033.724843875</v>
      </c>
      <c r="E346" s="88">
        <f>Variety!E871</f>
        <v>882915.2754573673</v>
      </c>
      <c r="F346" s="87">
        <f>Variety!F871</f>
        <v>2.0234052452074432E-2</v>
      </c>
      <c r="G346" s="126">
        <f>Variety!G871</f>
        <v>3.4144239178952622</v>
      </c>
      <c r="H346" s="90">
        <f>Variety!H871</f>
        <v>-8.2614381388106839E-2</v>
      </c>
      <c r="I346" s="258">
        <f>Variety!I871</f>
        <v>7.8266700651122392</v>
      </c>
      <c r="J346" s="259">
        <f>Variety!J871</f>
        <v>6.6398020306482231E-2</v>
      </c>
      <c r="K346" s="87">
        <f>Variety!K871</f>
        <v>8.5561459602340791E-3</v>
      </c>
      <c r="L346" s="125">
        <f>Variety!L871</f>
        <v>348427961.91189265</v>
      </c>
      <c r="M346" s="89">
        <f>Variety!M871</f>
        <v>9807572.0373306274</v>
      </c>
      <c r="N346" s="87">
        <f>Variety!N871</f>
        <v>2.8963323918455495E-2</v>
      </c>
      <c r="O346" s="124">
        <f>Variety!O871</f>
        <v>70140195.1972045</v>
      </c>
      <c r="P346" s="88">
        <f>Variety!P871</f>
        <v>2961049.1410896033</v>
      </c>
      <c r="Q346" s="87">
        <f>Variety!Q871</f>
        <v>4.4076909501294226E-2</v>
      </c>
    </row>
    <row r="347" spans="2:17">
      <c r="B347" s="492"/>
      <c r="C347" s="120" t="s">
        <v>161</v>
      </c>
      <c r="D347" s="124">
        <f>Variety!D872</f>
        <v>34001807.322306082</v>
      </c>
      <c r="E347" s="88">
        <f>Variety!E872</f>
        <v>673355.95499120653</v>
      </c>
      <c r="F347" s="87">
        <f>Variety!F872</f>
        <v>2.0203637653910464E-2</v>
      </c>
      <c r="G347" s="126">
        <f>Variety!G872</f>
        <v>2.6078551647297692</v>
      </c>
      <c r="H347" s="90">
        <f>Variety!H872</f>
        <v>-6.3178512478959004E-2</v>
      </c>
      <c r="I347" s="258">
        <f>Variety!I872</f>
        <v>3.5107295663690339</v>
      </c>
      <c r="J347" s="259">
        <f>Variety!J872</f>
        <v>-9.0750830147482642E-2</v>
      </c>
      <c r="K347" s="87">
        <f>Variety!K872</f>
        <v>-2.5198201893660219E-2</v>
      </c>
      <c r="L347" s="125">
        <f>Variety!L872</f>
        <v>119371150.27640307</v>
      </c>
      <c r="M347" s="89">
        <f>Variety!M872</f>
        <v>-660613.96923553944</v>
      </c>
      <c r="N347" s="87">
        <f>Variety!N872</f>
        <v>-5.5036595803393184E-3</v>
      </c>
      <c r="O347" s="124">
        <f>Variety!O872</f>
        <v>20339631.054498509</v>
      </c>
      <c r="P347" s="88">
        <f>Variety!P872</f>
        <v>888929.10376931727</v>
      </c>
      <c r="Q347" s="87">
        <f>Variety!Q872</f>
        <v>4.5701646450656351E-2</v>
      </c>
    </row>
    <row r="348" spans="2:17">
      <c r="B348" s="492"/>
      <c r="C348" s="120" t="s">
        <v>177</v>
      </c>
      <c r="D348" s="124">
        <f>Variety!D873</f>
        <v>2228921.357394638</v>
      </c>
      <c r="E348" s="88">
        <f>Variety!E873</f>
        <v>153831.26595948264</v>
      </c>
      <c r="F348" s="87">
        <f>Variety!F873</f>
        <v>7.4132331215119057E-2</v>
      </c>
      <c r="G348" s="126">
        <f>Variety!G873</f>
        <v>0.17095279726042115</v>
      </c>
      <c r="H348" s="90">
        <f>Variety!H873</f>
        <v>4.6493751067867295E-3</v>
      </c>
      <c r="I348" s="258">
        <f>Variety!I873</f>
        <v>11.214661270254821</v>
      </c>
      <c r="J348" s="259">
        <f>Variety!J873</f>
        <v>0.23558749855710737</v>
      </c>
      <c r="K348" s="87">
        <f>Variety!K873</f>
        <v>2.1457866433543242E-2</v>
      </c>
      <c r="L348" s="125">
        <f>Variety!L873</f>
        <v>24996598.02121745</v>
      </c>
      <c r="M348" s="89">
        <f>Variety!M873</f>
        <v>2214030.824431926</v>
      </c>
      <c r="N348" s="87">
        <f>Variety!N873</f>
        <v>9.7180919310283512E-2</v>
      </c>
      <c r="O348" s="124">
        <f>Variety!O873</f>
        <v>1568091.0121821985</v>
      </c>
      <c r="P348" s="88">
        <f>Variety!P873</f>
        <v>130106.01631865837</v>
      </c>
      <c r="Q348" s="87">
        <f>Variety!Q873</f>
        <v>9.047800685884555E-2</v>
      </c>
    </row>
    <row r="349" spans="2:17">
      <c r="B349" s="492"/>
      <c r="C349" s="120" t="s">
        <v>164</v>
      </c>
      <c r="D349" s="124">
        <f>Variety!D874</f>
        <v>17650994.552879378</v>
      </c>
      <c r="E349" s="88">
        <f>Variety!E874</f>
        <v>507261.73884811997</v>
      </c>
      <c r="F349" s="87">
        <f>Variety!F874</f>
        <v>2.9588756681564268E-2</v>
      </c>
      <c r="G349" s="126">
        <f>Variety!G874</f>
        <v>1.3537879581226204</v>
      </c>
      <c r="H349" s="90">
        <f>Variety!H874</f>
        <v>-2.0157899567408544E-2</v>
      </c>
      <c r="I349" s="258">
        <f>Variety!I874</f>
        <v>5.0784046911366811</v>
      </c>
      <c r="J349" s="259">
        <f>Variety!J874</f>
        <v>-0.18754917859181397</v>
      </c>
      <c r="K349" s="87">
        <f>Variety!K874</f>
        <v>-3.5615423763954039E-2</v>
      </c>
      <c r="L349" s="125">
        <f>Variety!L874</f>
        <v>89638893.540570647</v>
      </c>
      <c r="M349" s="89">
        <f>Variety!M874</f>
        <v>-639212.61306864023</v>
      </c>
      <c r="N349" s="87">
        <f>Variety!N874</f>
        <v>-7.0804831902521286E-3</v>
      </c>
      <c r="O349" s="124">
        <f>Variety!O874</f>
        <v>25793412.187592901</v>
      </c>
      <c r="P349" s="88">
        <f>Variety!P874</f>
        <v>1198942.080725126</v>
      </c>
      <c r="Q349" s="87">
        <f>Variety!Q874</f>
        <v>4.8748441235590301E-2</v>
      </c>
    </row>
    <row r="350" spans="2:17">
      <c r="B350" s="492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492"/>
      <c r="C351" s="120" t="s">
        <v>180</v>
      </c>
      <c r="D351" s="124">
        <f>Variety!D876</f>
        <v>2421739.1660892158</v>
      </c>
      <c r="E351" s="88">
        <f>Variety!E876</f>
        <v>180146.36770641431</v>
      </c>
      <c r="F351" s="87">
        <f>Variety!F876</f>
        <v>8.0365340144017694E-2</v>
      </c>
      <c r="G351" s="126">
        <f>Variety!G876</f>
        <v>0.18574144991907424</v>
      </c>
      <c r="H351" s="90">
        <f>Variety!H876</f>
        <v>6.094043290969825E-3</v>
      </c>
      <c r="I351" s="258">
        <f>Variety!I876</f>
        <v>4.2576662268942975</v>
      </c>
      <c r="J351" s="259">
        <f>Variety!J876</f>
        <v>1.5292371532059867E-2</v>
      </c>
      <c r="K351" s="87">
        <f>Variety!K876</f>
        <v>3.6046732450820554E-3</v>
      </c>
      <c r="L351" s="125">
        <f>Variety!L876</f>
        <v>10310957.057805214</v>
      </c>
      <c r="M351" s="89">
        <f>Variety!M876</f>
        <v>801282.37557774223</v>
      </c>
      <c r="N351" s="87">
        <f>Variety!N876</f>
        <v>8.4259704180548914E-2</v>
      </c>
      <c r="O351" s="124">
        <f>Variety!O876</f>
        <v>1945775.9670623792</v>
      </c>
      <c r="P351" s="88">
        <f>Variety!P876</f>
        <v>102908.18840612611</v>
      </c>
      <c r="Q351" s="87">
        <f>Variety!Q876</f>
        <v>5.5841330342843547E-2</v>
      </c>
    </row>
    <row r="352" spans="2:17">
      <c r="B352" s="492"/>
      <c r="C352" s="120" t="s">
        <v>185</v>
      </c>
      <c r="D352" s="124">
        <f>Variety!D877</f>
        <v>2241179.5598019967</v>
      </c>
      <c r="E352" s="88">
        <f>Variety!E877</f>
        <v>213479.54758237349</v>
      </c>
      <c r="F352" s="87">
        <f>Variety!F877</f>
        <v>0.10528162267390231</v>
      </c>
      <c r="G352" s="126">
        <f>Variety!G877</f>
        <v>0.17189297129750422</v>
      </c>
      <c r="H352" s="90">
        <f>Variety!H877</f>
        <v>9.3875203173643118E-3</v>
      </c>
      <c r="I352" s="258">
        <f>Variety!I877</f>
        <v>5.2140261301329582</v>
      </c>
      <c r="J352" s="259">
        <f>Variety!J877</f>
        <v>-2.4498695148982286E-2</v>
      </c>
      <c r="K352" s="87">
        <f>Variety!K877</f>
        <v>-4.6766400782807692E-3</v>
      </c>
      <c r="L352" s="125">
        <f>Variety!L877</f>
        <v>11685568.787127491</v>
      </c>
      <c r="M352" s="89">
        <f>Variety!M877</f>
        <v>1063411.9348905012</v>
      </c>
      <c r="N352" s="87">
        <f>Variety!N877</f>
        <v>0.10011261833951833</v>
      </c>
      <c r="O352" s="124">
        <f>Variety!O877</f>
        <v>1704374.3360409737</v>
      </c>
      <c r="P352" s="88">
        <f>Variety!P877</f>
        <v>187977.40437898063</v>
      </c>
      <c r="Q352" s="87">
        <f>Variety!Q877</f>
        <v>0.12396319225794969</v>
      </c>
    </row>
    <row r="353" spans="2:17">
      <c r="B353" s="492"/>
      <c r="C353" s="120" t="s">
        <v>163</v>
      </c>
      <c r="D353" s="124">
        <f>Variety!D878</f>
        <v>28219611.541295782</v>
      </c>
      <c r="E353" s="88">
        <f>Variety!E878</f>
        <v>1661353.7509704791</v>
      </c>
      <c r="F353" s="87">
        <f>Variety!F878</f>
        <v>6.2555072854804522E-2</v>
      </c>
      <c r="G353" s="126">
        <f>Variety!G878</f>
        <v>2.1643749406331492</v>
      </c>
      <c r="H353" s="90">
        <f>Variety!H878</f>
        <v>3.5923180779744435E-2</v>
      </c>
      <c r="I353" s="258">
        <f>Variety!I878</f>
        <v>4.6238806624849307</v>
      </c>
      <c r="J353" s="259">
        <f>Variety!J878</f>
        <v>5.2595777546345701E-2</v>
      </c>
      <c r="K353" s="87">
        <f>Variety!K878</f>
        <v>1.150568797837073E-2</v>
      </c>
      <c r="L353" s="125">
        <f>Variety!L878</f>
        <v>130484116.10863414</v>
      </c>
      <c r="M353" s="89">
        <f>Variety!M878</f>
        <v>9078753.7014176697</v>
      </c>
      <c r="N353" s="87">
        <f>Variety!N878</f>
        <v>7.4780499982907006E-2</v>
      </c>
      <c r="O353" s="124">
        <f>Variety!O878</f>
        <v>23651197.772251409</v>
      </c>
      <c r="P353" s="88">
        <f>Variety!P878</f>
        <v>1162626.3143212534</v>
      </c>
      <c r="Q353" s="87">
        <f>Variety!Q878</f>
        <v>5.169854014498889E-2</v>
      </c>
    </row>
    <row r="354" spans="2:17">
      <c r="B354" s="492"/>
      <c r="C354" s="120" t="s">
        <v>175</v>
      </c>
      <c r="D354" s="124">
        <f>Variety!D879</f>
        <v>11191719.717976749</v>
      </c>
      <c r="E354" s="88">
        <f>Variety!E879</f>
        <v>2230873.454806447</v>
      </c>
      <c r="F354" s="87">
        <f>Variety!F879</f>
        <v>0.24895789853861139</v>
      </c>
      <c r="G354" s="126">
        <f>Variety!G879</f>
        <v>0.85837743247214471</v>
      </c>
      <c r="H354" s="90">
        <f>Variety!H879</f>
        <v>0.1402305890610348</v>
      </c>
      <c r="I354" s="258">
        <f>Variety!I879</f>
        <v>5.0074483979519604</v>
      </c>
      <c r="J354" s="259">
        <f>Variety!J879</f>
        <v>-0.30652663553640469</v>
      </c>
      <c r="K354" s="87">
        <f>Variety!K879</f>
        <v>-5.7683115484113388E-2</v>
      </c>
      <c r="L354" s="125">
        <f>Variety!L879</f>
        <v>56041958.97211004</v>
      </c>
      <c r="M354" s="89">
        <f>Variety!M879</f>
        <v>8424245.6506955475</v>
      </c>
      <c r="N354" s="87">
        <f>Variety!N879</f>
        <v>0.17691411584241323</v>
      </c>
      <c r="O354" s="124">
        <f>Variety!O879</f>
        <v>7763502.0728557184</v>
      </c>
      <c r="P354" s="88">
        <f>Variety!P879</f>
        <v>1371630.8170486996</v>
      </c>
      <c r="Q354" s="87">
        <f>Variety!Q879</f>
        <v>0.21458986925035015</v>
      </c>
    </row>
    <row r="355" spans="2:17">
      <c r="B355" s="492"/>
      <c r="C355" s="120" t="s">
        <v>207</v>
      </c>
      <c r="D355" s="124">
        <f>Variety!D880</f>
        <v>13478612.557493575</v>
      </c>
      <c r="E355" s="88">
        <f>Variety!E880</f>
        <v>392178.43773117661</v>
      </c>
      <c r="F355" s="87">
        <f>Variety!F880</f>
        <v>2.9968319417046599E-2</v>
      </c>
      <c r="G355" s="126">
        <f>Variety!G880</f>
        <v>1.0337765001212638</v>
      </c>
      <c r="H355" s="90">
        <f>Variety!H880</f>
        <v>-1.5006290990906779E-2</v>
      </c>
      <c r="I355" s="258">
        <f>Variety!I880</f>
        <v>2.6412321383571875</v>
      </c>
      <c r="J355" s="259">
        <f>Variety!J880</f>
        <v>1.6198932928679355E-3</v>
      </c>
      <c r="K355" s="87">
        <f>Variety!K880</f>
        <v>6.1368608055857219E-4</v>
      </c>
      <c r="L355" s="125">
        <f>Variety!L880</f>
        <v>35600144.667316794</v>
      </c>
      <c r="M355" s="89">
        <f>Variety!M880</f>
        <v>1057032.9205644578</v>
      </c>
      <c r="N355" s="87">
        <f>Variety!N880</f>
        <v>3.0600396638089142E-2</v>
      </c>
      <c r="O355" s="124">
        <f>Variety!O880</f>
        <v>9492430.488629587</v>
      </c>
      <c r="P355" s="88">
        <f>Variety!P880</f>
        <v>303419.81678810716</v>
      </c>
      <c r="Q355" s="87">
        <f>Variety!Q880</f>
        <v>3.3019856829407924E-2</v>
      </c>
    </row>
    <row r="356" spans="2:17">
      <c r="B356" s="492"/>
      <c r="C356" s="120" t="s">
        <v>208</v>
      </c>
      <c r="D356" s="124">
        <f>Variety!D881</f>
        <v>97857.747524947277</v>
      </c>
      <c r="E356" s="88">
        <f>Variety!E881</f>
        <v>-23297.560985945049</v>
      </c>
      <c r="F356" s="87">
        <f>Variety!F881</f>
        <v>-0.19229500772432526</v>
      </c>
      <c r="G356" s="126">
        <f>Variety!G881</f>
        <v>7.5054490448905756E-3</v>
      </c>
      <c r="H356" s="90">
        <f>Variety!H881</f>
        <v>-2.2042703068633459E-3</v>
      </c>
      <c r="I356" s="258">
        <f>Variety!I881</f>
        <v>10.656109329753322</v>
      </c>
      <c r="J356" s="259">
        <f>Variety!J881</f>
        <v>3.3769737584269706</v>
      </c>
      <c r="K356" s="87">
        <f>Variety!K881</f>
        <v>0.46392510832321848</v>
      </c>
      <c r="L356" s="125">
        <f>Variety!L881</f>
        <v>1042782.8563892357</v>
      </c>
      <c r="M356" s="89">
        <f>Variety!M881</f>
        <v>160876.9405525811</v>
      </c>
      <c r="N356" s="87">
        <f>Variety!N881</f>
        <v>0.18241961831037146</v>
      </c>
      <c r="O356" s="124">
        <f>Variety!O881</f>
        <v>198410.06543523073</v>
      </c>
      <c r="P356" s="88">
        <f>Variety!P881</f>
        <v>-39041.516307295766</v>
      </c>
      <c r="Q356" s="87">
        <f>Variety!Q881</f>
        <v>-0.16441885129082554</v>
      </c>
    </row>
    <row r="357" spans="2:17">
      <c r="B357" s="492"/>
      <c r="C357" s="120" t="s">
        <v>239</v>
      </c>
      <c r="D357" s="124">
        <f>Variety!D882</f>
        <v>1475741.1563784599</v>
      </c>
      <c r="E357" s="88">
        <f>Variety!E882</f>
        <v>216482.9700578975</v>
      </c>
      <c r="F357" s="87">
        <f>Variety!F882</f>
        <v>0.17191309328743853</v>
      </c>
      <c r="G357" s="126">
        <f>Variety!G882</f>
        <v>0.11318572451121205</v>
      </c>
      <c r="H357" s="90">
        <f>Variety!H882</f>
        <v>1.2265313091748303E-2</v>
      </c>
      <c r="I357" s="258">
        <f>Variety!I882</f>
        <v>14.056426123987588</v>
      </c>
      <c r="J357" s="259">
        <f>Variety!J882</f>
        <v>0.62583053306007486</v>
      </c>
      <c r="K357" s="87">
        <f>Variety!K882</f>
        <v>4.659737751934314E-2</v>
      </c>
      <c r="L357" s="125">
        <f>Variety!L882</f>
        <v>20743646.542761836</v>
      </c>
      <c r="M357" s="89">
        <f>Variety!M882</f>
        <v>3831059.0977255143</v>
      </c>
      <c r="N357" s="87">
        <f>Variety!N882</f>
        <v>0.22652117011521455</v>
      </c>
      <c r="O357" s="124">
        <f>Variety!O882</f>
        <v>1684978.0866400204</v>
      </c>
      <c r="P357" s="88">
        <f>Variety!P882</f>
        <v>244959.49667545361</v>
      </c>
      <c r="Q357" s="87">
        <f>Variety!Q882</f>
        <v>0.17010856553003328</v>
      </c>
    </row>
    <row r="358" spans="2:17">
      <c r="B358" s="492"/>
      <c r="C358" s="120" t="s">
        <v>209</v>
      </c>
      <c r="D358" s="124">
        <f>Variety!D883</f>
        <v>75980758.107216388</v>
      </c>
      <c r="E358" s="88">
        <f>Variety!E883</f>
        <v>7644940.1269873381</v>
      </c>
      <c r="F358" s="87">
        <f>Variety!F883</f>
        <v>0.11187310480719168</v>
      </c>
      <c r="G358" s="126">
        <f>Variety!G883</f>
        <v>5.8275376532705074</v>
      </c>
      <c r="H358" s="90">
        <f>Variety!H883</f>
        <v>0.35091741750997141</v>
      </c>
      <c r="I358" s="258">
        <f>Variety!I883</f>
        <v>4.330422186751453</v>
      </c>
      <c r="J358" s="259">
        <f>Variety!J883</f>
        <v>-0.34203008598581697</v>
      </c>
      <c r="K358" s="87">
        <f>Variety!K883</f>
        <v>-7.320140817306732E-2</v>
      </c>
      <c r="L358" s="125">
        <f>Variety!L883</f>
        <v>329028760.67368519</v>
      </c>
      <c r="M358" s="89">
        <f>Variety!M883</f>
        <v>9732912.6426035762</v>
      </c>
      <c r="N358" s="87">
        <f>Variety!N883</f>
        <v>3.048242782554483E-2</v>
      </c>
      <c r="O358" s="124">
        <f>Variety!O883</f>
        <v>70005483.999203622</v>
      </c>
      <c r="P358" s="88">
        <f>Variety!P883</f>
        <v>614100.16135978699</v>
      </c>
      <c r="Q358" s="87">
        <f>Variety!Q883</f>
        <v>8.8498042176941918E-3</v>
      </c>
    </row>
    <row r="359" spans="2:17" ht="15" thickBot="1">
      <c r="B359" s="493"/>
      <c r="C359" s="95" t="s">
        <v>210</v>
      </c>
      <c r="D359" s="121">
        <f>Variety!D884</f>
        <v>15844006.875727788</v>
      </c>
      <c r="E359" s="84">
        <f>Variety!E884</f>
        <v>-1347396.6560671404</v>
      </c>
      <c r="F359" s="83">
        <f>Variety!F884</f>
        <v>-7.8376186887543831E-2</v>
      </c>
      <c r="G359" s="123">
        <f>Variety!G884</f>
        <v>1.2151964385073852</v>
      </c>
      <c r="H359" s="86">
        <f>Variety!H884</f>
        <v>-0.16256988150056428</v>
      </c>
      <c r="I359" s="260">
        <f>Variety!I884</f>
        <v>5.3596143319861103</v>
      </c>
      <c r="J359" s="261">
        <f>Variety!J884</f>
        <v>-0.31898975477496982</v>
      </c>
      <c r="K359" s="83">
        <f>Variety!K884</f>
        <v>-5.6173973374663073E-2</v>
      </c>
      <c r="L359" s="122">
        <f>Variety!L884</f>
        <v>84917766.327237129</v>
      </c>
      <c r="M359" s="85">
        <f>Variety!M884</f>
        <v>-12705408.025572419</v>
      </c>
      <c r="N359" s="83">
        <f>Variety!N884</f>
        <v>-0.13014745842677838</v>
      </c>
      <c r="O359" s="121">
        <f>Variety!O884</f>
        <v>26142303.743155688</v>
      </c>
      <c r="P359" s="84">
        <f>Variety!P884</f>
        <v>-738935.73165865242</v>
      </c>
      <c r="Q359" s="83">
        <f>Variety!Q884</f>
        <v>-2.7488901036389284E-2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zoomScale="72" zoomScaleNormal="72" workbookViewId="0">
      <selection activeCell="B3" sqref="B3:K3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498" t="s">
        <v>212</v>
      </c>
      <c r="C2" s="498"/>
      <c r="D2" s="498"/>
      <c r="E2" s="498"/>
      <c r="F2" s="498"/>
      <c r="G2" s="498"/>
      <c r="H2" s="498"/>
      <c r="I2" s="498"/>
      <c r="J2" s="498"/>
      <c r="K2" s="498"/>
      <c r="M2" s="498" t="s">
        <v>212</v>
      </c>
      <c r="N2" s="498"/>
      <c r="O2" s="498"/>
      <c r="P2" s="498"/>
      <c r="Q2" s="498"/>
      <c r="R2" s="498"/>
      <c r="S2" s="498"/>
      <c r="T2" s="498"/>
      <c r="U2" s="498"/>
      <c r="V2" s="498"/>
    </row>
    <row r="3" spans="2:22" ht="15" thickBot="1">
      <c r="B3" s="523" t="s">
        <v>330</v>
      </c>
      <c r="C3" s="523"/>
      <c r="D3" s="523"/>
      <c r="E3" s="523"/>
      <c r="F3" s="523"/>
      <c r="G3" s="523"/>
      <c r="H3" s="523"/>
      <c r="I3" s="523"/>
      <c r="J3" s="523"/>
      <c r="K3" s="523"/>
      <c r="M3" s="523" t="s">
        <v>331</v>
      </c>
      <c r="N3" s="523"/>
      <c r="O3" s="523"/>
      <c r="P3" s="523"/>
      <c r="Q3" s="523"/>
      <c r="R3" s="523"/>
      <c r="S3" s="523"/>
      <c r="T3" s="523"/>
      <c r="U3" s="523"/>
      <c r="V3" s="523"/>
    </row>
    <row r="4" spans="2:22">
      <c r="C4" s="516"/>
      <c r="D4" s="512" t="s">
        <v>70</v>
      </c>
      <c r="E4" s="517"/>
      <c r="F4" s="513"/>
      <c r="G4" s="518" t="s">
        <v>21</v>
      </c>
      <c r="H4" s="517"/>
      <c r="I4" s="519"/>
      <c r="J4" s="512" t="s">
        <v>26</v>
      </c>
      <c r="K4" s="513"/>
      <c r="N4" s="516"/>
      <c r="O4" s="512" t="s">
        <v>70</v>
      </c>
      <c r="P4" s="517"/>
      <c r="Q4" s="513"/>
      <c r="R4" s="518" t="s">
        <v>21</v>
      </c>
      <c r="S4" s="517"/>
      <c r="T4" s="519"/>
      <c r="U4" s="512" t="s">
        <v>26</v>
      </c>
      <c r="V4" s="513"/>
    </row>
    <row r="5" spans="2:22" ht="29.5" thickBot="1">
      <c r="C5" s="516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16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20" t="str">
        <f>'HOME PAGE'!H4</f>
        <v>4 WEEKS ENDING 07-14-2024</v>
      </c>
      <c r="C6" s="30" t="s">
        <v>71</v>
      </c>
      <c r="D6" s="8">
        <f>'Regions By Outlet Data'!C4</f>
        <v>39048413.459205203</v>
      </c>
      <c r="E6" s="5">
        <f>'Regions By Outlet Data'!D4</f>
        <v>975936.2213921994</v>
      </c>
      <c r="F6" s="7">
        <f>'Regions By Outlet Data'!E4</f>
        <v>2.5633641207431453E-2</v>
      </c>
      <c r="G6" s="10">
        <f>'Regions By Outlet Data'!F4</f>
        <v>225907495.26077458</v>
      </c>
      <c r="H6" s="6">
        <f>'Regions By Outlet Data'!G4</f>
        <v>2553282.0226530135</v>
      </c>
      <c r="I6" s="12">
        <f>'Regions By Outlet Data'!H4</f>
        <v>1.1431537313025377E-2</v>
      </c>
      <c r="J6" s="32">
        <f>'Regions By Outlet Data'!I4</f>
        <v>80.306113628637021</v>
      </c>
      <c r="K6" s="22">
        <f>'Regions By Outlet Data'!J4</f>
        <v>4.3639862246379835E-2</v>
      </c>
      <c r="M6" s="520" t="str">
        <f>'HOME PAGE'!H4</f>
        <v>4 WEEKS ENDING 07-14-2024</v>
      </c>
      <c r="N6" s="30" t="s">
        <v>27</v>
      </c>
      <c r="O6" s="8">
        <f>'Regions By Outlet Data'!C12</f>
        <v>38993023.925268896</v>
      </c>
      <c r="P6" s="5">
        <f>'Regions By Outlet Data'!D12</f>
        <v>976402.99908523262</v>
      </c>
      <c r="Q6" s="7">
        <f>'Regions By Outlet Data'!E12</f>
        <v>2.5683581951723183E-2</v>
      </c>
      <c r="R6" s="10">
        <f>'Regions By Outlet Data'!F12</f>
        <v>224929820.78367192</v>
      </c>
      <c r="S6" s="6">
        <f>'Regions By Outlet Data'!G12</f>
        <v>2434863.4834454656</v>
      </c>
      <c r="T6" s="12">
        <f>'Regions By Outlet Data'!H12</f>
        <v>1.0943454687649172E-2</v>
      </c>
      <c r="U6" s="32">
        <f>'Regions By Outlet Data'!I12</f>
        <v>80.445012312532384</v>
      </c>
      <c r="V6" s="22">
        <f>'Regions By Outlet Data'!J12</f>
        <v>2.0637717007929268E-2</v>
      </c>
    </row>
    <row r="7" spans="2:22">
      <c r="B7" s="521"/>
      <c r="C7" s="28" t="s">
        <v>72</v>
      </c>
      <c r="D7" s="9">
        <f>'Regions By Outlet Data'!C5</f>
        <v>62380682.466123104</v>
      </c>
      <c r="E7" s="2">
        <f>'Regions By Outlet Data'!D5</f>
        <v>1479573.6312907115</v>
      </c>
      <c r="F7" s="4">
        <f>'Regions By Outlet Data'!E5</f>
        <v>2.4294691173906331E-2</v>
      </c>
      <c r="G7" s="11">
        <f>'Regions By Outlet Data'!F5</f>
        <v>332499963.32783455</v>
      </c>
      <c r="H7" s="3">
        <f>'Regions By Outlet Data'!G5</f>
        <v>-607847.07664173841</v>
      </c>
      <c r="I7" s="13">
        <f>'Regions By Outlet Data'!H5</f>
        <v>-1.8247758162850036E-3</v>
      </c>
      <c r="J7" s="33">
        <f>'Regions By Outlet Data'!I5</f>
        <v>105.15231108491119</v>
      </c>
      <c r="K7" s="23">
        <f>'Regions By Outlet Data'!J5</f>
        <v>-8.0237829629794533E-2</v>
      </c>
      <c r="M7" s="521"/>
      <c r="N7" s="28" t="s">
        <v>28</v>
      </c>
      <c r="O7" s="9">
        <f>'Regions By Outlet Data'!C13</f>
        <v>62079936.127760135</v>
      </c>
      <c r="P7" s="2">
        <f>'Regions By Outlet Data'!D13</f>
        <v>1497213.1399748996</v>
      </c>
      <c r="Q7" s="4">
        <f>'Regions By Outlet Data'!E13</f>
        <v>2.4713533267178657E-2</v>
      </c>
      <c r="R7" s="11">
        <f>'Regions By Outlet Data'!F13</f>
        <v>329017852.56002259</v>
      </c>
      <c r="S7" s="3">
        <f>'Regions By Outlet Data'!G13</f>
        <v>-454903.8769108057</v>
      </c>
      <c r="T7" s="13">
        <f>'Regions By Outlet Data'!H13</f>
        <v>-1.3807025558967025E-3</v>
      </c>
      <c r="U7" s="33">
        <f>'Regions By Outlet Data'!I13</f>
        <v>104.97525840043274</v>
      </c>
      <c r="V7" s="23">
        <f>'Regions By Outlet Data'!J13</f>
        <v>-7.2418890735733044E-2</v>
      </c>
    </row>
    <row r="8" spans="2:22">
      <c r="B8" s="521"/>
      <c r="C8" s="28" t="s">
        <v>73</v>
      </c>
      <c r="D8" s="9">
        <f>'Regions By Outlet Data'!C6</f>
        <v>52948537.913722254</v>
      </c>
      <c r="E8" s="2">
        <f>'Regions By Outlet Data'!D6</f>
        <v>1250061.6513087824</v>
      </c>
      <c r="F8" s="4">
        <f>'Regions By Outlet Data'!E6</f>
        <v>2.4179854836797562E-2</v>
      </c>
      <c r="G8" s="11">
        <f>'Regions By Outlet Data'!F6</f>
        <v>293775584.7046414</v>
      </c>
      <c r="H8" s="3">
        <f>'Regions By Outlet Data'!G6</f>
        <v>1521302.0703833699</v>
      </c>
      <c r="I8" s="13">
        <f>'Regions By Outlet Data'!H6</f>
        <v>5.2054055689825605E-3</v>
      </c>
      <c r="J8" s="33">
        <f>'Regions By Outlet Data'!I6</f>
        <v>104.11809584687592</v>
      </c>
      <c r="K8" s="23">
        <f>'Regions By Outlet Data'!J6</f>
        <v>-9.1131825392579913E-2</v>
      </c>
      <c r="M8" s="521"/>
      <c r="N8" s="28" t="s">
        <v>29</v>
      </c>
      <c r="O8" s="9">
        <f>'Regions By Outlet Data'!C14</f>
        <v>52809715.843386799</v>
      </c>
      <c r="P8" s="2">
        <f>'Regions By Outlet Data'!D14</f>
        <v>1269751.8618743494</v>
      </c>
      <c r="Q8" s="4">
        <f>'Regions By Outlet Data'!E14</f>
        <v>2.4636258231181797E-2</v>
      </c>
      <c r="R8" s="11">
        <f>'Regions By Outlet Data'!F14</f>
        <v>292050390.11953008</v>
      </c>
      <c r="S8" s="3">
        <f>'Regions By Outlet Data'!G14</f>
        <v>1673861.6224373579</v>
      </c>
      <c r="T8" s="13">
        <f>'Regions By Outlet Data'!H14</f>
        <v>5.7644522134788065E-3</v>
      </c>
      <c r="U8" s="33">
        <f>'Regions By Outlet Data'!I14</f>
        <v>104.17249496738157</v>
      </c>
      <c r="V8" s="23">
        <f>'Regions By Outlet Data'!J14</f>
        <v>-7.9726892623298795E-2</v>
      </c>
    </row>
    <row r="9" spans="2:22">
      <c r="B9" s="521"/>
      <c r="C9" s="28" t="s">
        <v>74</v>
      </c>
      <c r="D9" s="9">
        <f>'Regions By Outlet Data'!C7</f>
        <v>71062646.313683674</v>
      </c>
      <c r="E9" s="2">
        <f>'Regions By Outlet Data'!D7</f>
        <v>1168167.6403105855</v>
      </c>
      <c r="F9" s="4">
        <f>'Regions By Outlet Data'!E7</f>
        <v>1.6713303575373963E-2</v>
      </c>
      <c r="G9" s="11">
        <f>'Regions By Outlet Data'!F7</f>
        <v>440404414.85065293</v>
      </c>
      <c r="H9" s="3">
        <f>'Regions By Outlet Data'!G7</f>
        <v>1422641.7662252784</v>
      </c>
      <c r="I9" s="13">
        <f>'Regions By Outlet Data'!H7</f>
        <v>3.2407763908495289E-3</v>
      </c>
      <c r="J9" s="33">
        <f>'Regions By Outlet Data'!I7</f>
        <v>99.497468416928029</v>
      </c>
      <c r="K9" s="23">
        <f>'Regions By Outlet Data'!J7</f>
        <v>-0.81841775922704585</v>
      </c>
      <c r="M9" s="521"/>
      <c r="N9" s="28" t="s">
        <v>30</v>
      </c>
      <c r="O9" s="9">
        <f>'Regions By Outlet Data'!C15</f>
        <v>70717758.190131381</v>
      </c>
      <c r="P9" s="2">
        <f>'Regions By Outlet Data'!D15</f>
        <v>1196166.3423588425</v>
      </c>
      <c r="Q9" s="4">
        <f>'Regions By Outlet Data'!E15</f>
        <v>1.7205681149793286E-2</v>
      </c>
      <c r="R9" s="11">
        <f>'Regions By Outlet Data'!F15</f>
        <v>436135303.33829337</v>
      </c>
      <c r="S9" s="3">
        <f>'Regions By Outlet Data'!G15</f>
        <v>1541147.7306702137</v>
      </c>
      <c r="T9" s="13">
        <f>'Regions By Outlet Data'!H15</f>
        <v>3.5461768428879919E-3</v>
      </c>
      <c r="U9" s="33">
        <f>'Regions By Outlet Data'!I15</f>
        <v>99.326728122657642</v>
      </c>
      <c r="V9" s="23">
        <f>'Regions By Outlet Data'!J15</f>
        <v>-0.80214452793020996</v>
      </c>
    </row>
    <row r="10" spans="2:22">
      <c r="B10" s="521"/>
      <c r="C10" s="28" t="s">
        <v>75</v>
      </c>
      <c r="D10" s="9">
        <f>'Regions By Outlet Data'!C8</f>
        <v>32596439.459982399</v>
      </c>
      <c r="E10" s="2">
        <f>'Regions By Outlet Data'!D8</f>
        <v>983245.91071171314</v>
      </c>
      <c r="F10" s="4">
        <f>'Regions By Outlet Data'!E8</f>
        <v>3.1102391132337738E-2</v>
      </c>
      <c r="G10" s="11">
        <f>'Regions By Outlet Data'!F8</f>
        <v>166303110.58550826</v>
      </c>
      <c r="H10" s="3">
        <f>'Regions By Outlet Data'!G8</f>
        <v>-380484.39814063907</v>
      </c>
      <c r="I10" s="13">
        <f>'Regions By Outlet Data'!H8</f>
        <v>-2.2826745378149741E-3</v>
      </c>
      <c r="J10" s="33">
        <f>'Regions By Outlet Data'!I8</f>
        <v>119.23674202075108</v>
      </c>
      <c r="K10" s="23">
        <f>'Regions By Outlet Data'!J8</f>
        <v>0.69685840847967029</v>
      </c>
      <c r="M10" s="521"/>
      <c r="N10" s="28" t="s">
        <v>31</v>
      </c>
      <c r="O10" s="9">
        <f>'Regions By Outlet Data'!C16</f>
        <v>32462248.090835981</v>
      </c>
      <c r="P10" s="2">
        <f>'Regions By Outlet Data'!D16</f>
        <v>987131.38553343341</v>
      </c>
      <c r="Q10" s="4">
        <f>'Regions By Outlet Data'!E16</f>
        <v>3.1362278805057882E-2</v>
      </c>
      <c r="R10" s="11">
        <f>'Regions By Outlet Data'!F16</f>
        <v>164575146.75615051</v>
      </c>
      <c r="S10" s="3">
        <f>'Regions By Outlet Data'!G16</f>
        <v>-316905.7119705081</v>
      </c>
      <c r="T10" s="13">
        <f>'Regions By Outlet Data'!H16</f>
        <v>-1.9218980370917286E-3</v>
      </c>
      <c r="U10" s="33">
        <f>'Regions By Outlet Data'!I16</f>
        <v>119.1202290204793</v>
      </c>
      <c r="V10" s="23">
        <f>'Regions By Outlet Data'!J16</f>
        <v>0.68626921113522599</v>
      </c>
    </row>
    <row r="11" spans="2:22">
      <c r="B11" s="521"/>
      <c r="C11" s="28" t="s">
        <v>76</v>
      </c>
      <c r="D11" s="9">
        <f>'Regions By Outlet Data'!C9</f>
        <v>43205861.645076394</v>
      </c>
      <c r="E11" s="2">
        <f>'Regions By Outlet Data'!D9</f>
        <v>1365888.2995697558</v>
      </c>
      <c r="F11" s="4">
        <f>'Regions By Outlet Data'!E9</f>
        <v>3.2645534649138205E-2</v>
      </c>
      <c r="G11" s="11">
        <f>'Regions By Outlet Data'!F9</f>
        <v>215049605.57538831</v>
      </c>
      <c r="H11" s="3">
        <f>'Regions By Outlet Data'!G9</f>
        <v>2589113.7070895135</v>
      </c>
      <c r="I11" s="13">
        <f>'Regions By Outlet Data'!H9</f>
        <v>1.2186330194013049E-2</v>
      </c>
      <c r="J11" s="33">
        <f>'Regions By Outlet Data'!I9</f>
        <v>83.041228697800506</v>
      </c>
      <c r="K11" s="23">
        <f>'Regions By Outlet Data'!J9</f>
        <v>0.60868821831634534</v>
      </c>
      <c r="M11" s="521"/>
      <c r="N11" s="28" t="s">
        <v>32</v>
      </c>
      <c r="O11" s="9">
        <f>'Regions By Outlet Data'!C17</f>
        <v>43132745.411386184</v>
      </c>
      <c r="P11" s="2">
        <f>'Regions By Outlet Data'!D17</f>
        <v>1374430.0819813237</v>
      </c>
      <c r="Q11" s="4">
        <f>'Regions By Outlet Data'!E17</f>
        <v>3.2913925553253683E-2</v>
      </c>
      <c r="R11" s="11">
        <f>'Regions By Outlet Data'!F17</f>
        <v>214051460.47994351</v>
      </c>
      <c r="S11" s="3">
        <f>'Regions By Outlet Data'!G17</f>
        <v>2662222.8745428324</v>
      </c>
      <c r="T11" s="13">
        <f>'Regions By Outlet Data'!H17</f>
        <v>1.259393763230459E-2</v>
      </c>
      <c r="U11" s="33">
        <f>'Regions By Outlet Data'!I17</f>
        <v>83.162050361337151</v>
      </c>
      <c r="V11" s="23">
        <f>'Regions By Outlet Data'!J17</f>
        <v>0.60331543045012381</v>
      </c>
    </row>
    <row r="12" spans="2:22">
      <c r="B12" s="521"/>
      <c r="C12" s="28" t="s">
        <v>77</v>
      </c>
      <c r="D12" s="9">
        <f>'Regions By Outlet Data'!C10</f>
        <v>59489835.268137537</v>
      </c>
      <c r="E12" s="2">
        <f>'Regions By Outlet Data'!D10</f>
        <v>1431042.120351322</v>
      </c>
      <c r="F12" s="4">
        <f>'Regions By Outlet Data'!E10</f>
        <v>2.4648154788692637E-2</v>
      </c>
      <c r="G12" s="11">
        <f>'Regions By Outlet Data'!F10</f>
        <v>343276855.46574801</v>
      </c>
      <c r="H12" s="3">
        <f>'Regions By Outlet Data'!G10</f>
        <v>2292034.3470031619</v>
      </c>
      <c r="I12" s="13">
        <f>'Regions By Outlet Data'!H10</f>
        <v>6.7218075557826133E-3</v>
      </c>
      <c r="J12" s="33">
        <f>'Regions By Outlet Data'!I10</f>
        <v>103.49197517411493</v>
      </c>
      <c r="K12" s="23">
        <f>'Regions By Outlet Data'!J10</f>
        <v>-4.3242955509370518E-2</v>
      </c>
      <c r="M12" s="521"/>
      <c r="N12" s="28" t="s">
        <v>33</v>
      </c>
      <c r="O12" s="9">
        <f>'Regions By Outlet Data'!C18</f>
        <v>59363382.599614784</v>
      </c>
      <c r="P12" s="2">
        <f>'Regions By Outlet Data'!D18</f>
        <v>1449838.5578103513</v>
      </c>
      <c r="Q12" s="4">
        <f>'Regions By Outlet Data'!E18</f>
        <v>2.5034533489502849E-2</v>
      </c>
      <c r="R12" s="11">
        <f>'Regions By Outlet Data'!F18</f>
        <v>341613228.25761497</v>
      </c>
      <c r="S12" s="3">
        <f>'Regions By Outlet Data'!G18</f>
        <v>2478779.81912148</v>
      </c>
      <c r="T12" s="13">
        <f>'Regions By Outlet Data'!H18</f>
        <v>7.3091360389212698E-3</v>
      </c>
      <c r="U12" s="33">
        <f>'Regions By Outlet Data'!I18</f>
        <v>103.5975630225054</v>
      </c>
      <c r="V12" s="23">
        <f>'Regions By Outlet Data'!J18</f>
        <v>-3.9003430007866768E-2</v>
      </c>
    </row>
    <row r="13" spans="2:22" ht="15" thickBot="1">
      <c r="B13" s="522"/>
      <c r="C13" s="29" t="s">
        <v>78</v>
      </c>
      <c r="D13" s="73">
        <f>'Regions By Outlet Data'!C11</f>
        <v>53116153.002360955</v>
      </c>
      <c r="E13" s="74">
        <f>'Regions By Outlet Data'!D11</f>
        <v>1470001.9815363362</v>
      </c>
      <c r="F13" s="75">
        <f>'Regions By Outlet Data'!E11</f>
        <v>2.8462953240089586E-2</v>
      </c>
      <c r="G13" s="76">
        <f>'Regions By Outlet Data'!F11</f>
        <v>292048542.59086913</v>
      </c>
      <c r="H13" s="77">
        <f>'Regions By Outlet Data'!G11</f>
        <v>4931599.4147875309</v>
      </c>
      <c r="I13" s="78">
        <f>'Regions By Outlet Data'!H11</f>
        <v>1.7176274448433039E-2</v>
      </c>
      <c r="J13" s="79">
        <f>'Regions By Outlet Data'!I11</f>
        <v>113.557754697032</v>
      </c>
      <c r="K13" s="80">
        <f>'Regions By Outlet Data'!J11</f>
        <v>0.37393820695943703</v>
      </c>
      <c r="M13" s="522"/>
      <c r="N13" s="29" t="s">
        <v>34</v>
      </c>
      <c r="O13" s="73">
        <f>'Regions By Outlet Data'!C19</f>
        <v>52989172.624261618</v>
      </c>
      <c r="P13" s="74">
        <f>'Regions By Outlet Data'!D19</f>
        <v>1476241.0306737274</v>
      </c>
      <c r="Q13" s="75">
        <f>'Regions By Outlet Data'!E19</f>
        <v>2.8657678470341293E-2</v>
      </c>
      <c r="R13" s="76">
        <f>'Regions By Outlet Data'!F19</f>
        <v>290111203.12691766</v>
      </c>
      <c r="S13" s="77">
        <f>'Regions By Outlet Data'!G19</f>
        <v>4946739.3083360195</v>
      </c>
      <c r="T13" s="78">
        <f>'Regions By Outlet Data'!H19</f>
        <v>1.7346969682320159E-2</v>
      </c>
      <c r="U13" s="79">
        <f>'Regions By Outlet Data'!I19</f>
        <v>113.64342461974736</v>
      </c>
      <c r="V13" s="80">
        <f>'Regions By Outlet Data'!J19</f>
        <v>0.35764073799101936</v>
      </c>
    </row>
    <row r="14" spans="2:22">
      <c r="B14" s="520" t="str">
        <f>'HOME PAGE'!H5</f>
        <v>LATEST 52 WEEKS ENDING 07-14-2024</v>
      </c>
      <c r="C14" s="30" t="s">
        <v>71</v>
      </c>
      <c r="D14" s="8">
        <f>'Regions By Outlet Data'!C49</f>
        <v>515199862.75495684</v>
      </c>
      <c r="E14" s="5">
        <f>'Regions By Outlet Data'!D49</f>
        <v>9926286.7331752181</v>
      </c>
      <c r="F14" s="7">
        <f>'Regions By Outlet Data'!E49</f>
        <v>1.9645370754055244E-2</v>
      </c>
      <c r="G14" s="10">
        <f>'Regions By Outlet Data'!F49</f>
        <v>2987697377.7421784</v>
      </c>
      <c r="H14" s="6">
        <f>'Regions By Outlet Data'!G49</f>
        <v>-9202627.9051141739</v>
      </c>
      <c r="I14" s="12">
        <f>'Regions By Outlet Data'!H49</f>
        <v>-3.0707157021498694E-3</v>
      </c>
      <c r="J14" s="32">
        <f>'Regions By Outlet Data'!I49</f>
        <v>80.67142011407384</v>
      </c>
      <c r="K14" s="22">
        <f>'Regions By Outlet Data'!J49</f>
        <v>4.0993820024795014E-2</v>
      </c>
      <c r="M14" s="520" t="str">
        <f>'HOME PAGE'!H5</f>
        <v>LATEST 52 WEEKS ENDING 07-14-2024</v>
      </c>
      <c r="N14" s="30" t="s">
        <v>27</v>
      </c>
      <c r="O14" s="8">
        <f>'Regions By Outlet Data'!C57</f>
        <v>514510668.14777601</v>
      </c>
      <c r="P14" s="5">
        <f>'Regions By Outlet Data'!D57</f>
        <v>9974722.8183838129</v>
      </c>
      <c r="Q14" s="7">
        <f>'Regions By Outlet Data'!E57</f>
        <v>1.9770093510129785E-2</v>
      </c>
      <c r="R14" s="10">
        <f>'Regions By Outlet Data'!F57</f>
        <v>2976545851.3137856</v>
      </c>
      <c r="S14" s="6">
        <f>'Regions By Outlet Data'!G57</f>
        <v>-8893316.3812742233</v>
      </c>
      <c r="T14" s="12">
        <f>'Regions By Outlet Data'!H57</f>
        <v>-2.9788972012919639E-3</v>
      </c>
      <c r="U14" s="32">
        <f>'Regions By Outlet Data'!I57</f>
        <v>80.80476407951339</v>
      </c>
      <c r="V14" s="22">
        <f>'Regions By Outlet Data'!J57</f>
        <v>2.97615588853688E-2</v>
      </c>
    </row>
    <row r="15" spans="2:22">
      <c r="B15" s="521"/>
      <c r="C15" s="28" t="s">
        <v>72</v>
      </c>
      <c r="D15" s="9">
        <f>'Regions By Outlet Data'!C50</f>
        <v>814305408.07316554</v>
      </c>
      <c r="E15" s="2">
        <f>'Regions By Outlet Data'!D50</f>
        <v>11754121.204218626</v>
      </c>
      <c r="F15" s="4">
        <f>'Regions By Outlet Data'!E50</f>
        <v>1.4645943999511675E-2</v>
      </c>
      <c r="G15" s="11">
        <f>'Regions By Outlet Data'!F50</f>
        <v>4388280871.9389153</v>
      </c>
      <c r="H15" s="3">
        <f>'Regions By Outlet Data'!G50</f>
        <v>-6615118.2569236755</v>
      </c>
      <c r="I15" s="13">
        <f>'Regions By Outlet Data'!H50</f>
        <v>-1.505181981935573E-3</v>
      </c>
      <c r="J15" s="33">
        <f>'Regions By Outlet Data'!I50</f>
        <v>104.50925871061601</v>
      </c>
      <c r="K15" s="23">
        <f>'Regions By Outlet Data'!J50</f>
        <v>-0.46157565593078687</v>
      </c>
      <c r="M15" s="521"/>
      <c r="N15" s="28" t="s">
        <v>28</v>
      </c>
      <c r="O15" s="9">
        <f>'Regions By Outlet Data'!C58</f>
        <v>810914867.43284237</v>
      </c>
      <c r="P15" s="2">
        <f>'Regions By Outlet Data'!D58</f>
        <v>12114477.739630222</v>
      </c>
      <c r="Q15" s="4">
        <f>'Regions By Outlet Data'!E58</f>
        <v>1.5165838544824593E-2</v>
      </c>
      <c r="R15" s="11">
        <f>'Regions By Outlet Data'!F58</f>
        <v>4349204947.801815</v>
      </c>
      <c r="S15" s="3">
        <f>'Regions By Outlet Data'!G58</f>
        <v>-2212996.8877048492</v>
      </c>
      <c r="T15" s="13">
        <f>'Regions By Outlet Data'!H58</f>
        <v>-5.0856914133141256E-4</v>
      </c>
      <c r="U15" s="33">
        <f>'Regions By Outlet Data'!I58</f>
        <v>104.3857774410526</v>
      </c>
      <c r="V15" s="23">
        <f>'Regions By Outlet Data'!J58</f>
        <v>-0.43481747996739273</v>
      </c>
    </row>
    <row r="16" spans="2:22">
      <c r="B16" s="521"/>
      <c r="C16" s="28" t="s">
        <v>73</v>
      </c>
      <c r="D16" s="9">
        <f>'Regions By Outlet Data'!C51</f>
        <v>695700923.15036261</v>
      </c>
      <c r="E16" s="2">
        <f>'Regions By Outlet Data'!D51</f>
        <v>14752426.85524416</v>
      </c>
      <c r="F16" s="4">
        <f>'Regions By Outlet Data'!E51</f>
        <v>2.16645266646577E-2</v>
      </c>
      <c r="G16" s="11">
        <f>'Regions By Outlet Data'!F51</f>
        <v>3877410225.7981853</v>
      </c>
      <c r="H16" s="3">
        <f>'Regions By Outlet Data'!G51</f>
        <v>19484907.24687624</v>
      </c>
      <c r="I16" s="13">
        <f>'Regions By Outlet Data'!H51</f>
        <v>5.0506180493387629E-3</v>
      </c>
      <c r="J16" s="33">
        <f>'Regions By Outlet Data'!I51</f>
        <v>104.15822541151576</v>
      </c>
      <c r="K16" s="23">
        <f>'Regions By Outlet Data'!J51</f>
        <v>0.25867623064281986</v>
      </c>
      <c r="M16" s="521"/>
      <c r="N16" s="28" t="s">
        <v>29</v>
      </c>
      <c r="O16" s="9">
        <f>'Regions By Outlet Data'!C59</f>
        <v>693951362.58573687</v>
      </c>
      <c r="P16" s="2">
        <f>'Regions By Outlet Data'!D59</f>
        <v>14772069.670084238</v>
      </c>
      <c r="Q16" s="4">
        <f>'Regions By Outlet Data'!E59</f>
        <v>2.1749882283173178E-2</v>
      </c>
      <c r="R16" s="11">
        <f>'Regions By Outlet Data'!F59</f>
        <v>3856447028.8813257</v>
      </c>
      <c r="S16" s="3">
        <f>'Regions By Outlet Data'!G59</f>
        <v>20262804.889777184</v>
      </c>
      <c r="T16" s="13">
        <f>'Regions By Outlet Data'!H59</f>
        <v>5.2820208067832939E-3</v>
      </c>
      <c r="U16" s="33">
        <f>'Regions By Outlet Data'!I59</f>
        <v>104.20742014320163</v>
      </c>
      <c r="V16" s="23">
        <f>'Regions By Outlet Data'!J59</f>
        <v>0.24022373465122371</v>
      </c>
    </row>
    <row r="17" spans="2:22">
      <c r="B17" s="521"/>
      <c r="C17" s="28" t="s">
        <v>74</v>
      </c>
      <c r="D17" s="9">
        <f>'Regions By Outlet Data'!C52</f>
        <v>926898435.20660079</v>
      </c>
      <c r="E17" s="2">
        <f>'Regions By Outlet Data'!D52</f>
        <v>3406694.4588372707</v>
      </c>
      <c r="F17" s="4">
        <f>'Regions By Outlet Data'!E52</f>
        <v>3.6889279118823793E-3</v>
      </c>
      <c r="G17" s="11">
        <f>'Regions By Outlet Data'!F52</f>
        <v>5740707446.1957226</v>
      </c>
      <c r="H17" s="3">
        <f>'Regions By Outlet Data'!G52</f>
        <v>-56842800.994810104</v>
      </c>
      <c r="I17" s="13">
        <f>'Regions By Outlet Data'!H52</f>
        <v>-9.8046241207406307E-3</v>
      </c>
      <c r="J17" s="33">
        <f>'Regions By Outlet Data'!I52</f>
        <v>98.81014834468445</v>
      </c>
      <c r="K17" s="23">
        <f>'Regions By Outlet Data'!J52</f>
        <v>-1.519854276403791</v>
      </c>
      <c r="M17" s="521"/>
      <c r="N17" s="28" t="s">
        <v>30</v>
      </c>
      <c r="O17" s="9">
        <f>'Regions By Outlet Data'!C60</f>
        <v>922459136.06772327</v>
      </c>
      <c r="P17" s="2">
        <f>'Regions By Outlet Data'!D60</f>
        <v>3618644.6104238033</v>
      </c>
      <c r="Q17" s="4">
        <f>'Regions By Outlet Data'!E60</f>
        <v>3.9382729038035325E-3</v>
      </c>
      <c r="R17" s="11">
        <f>'Regions By Outlet Data'!F60</f>
        <v>5688045213.9347887</v>
      </c>
      <c r="S17" s="3">
        <f>'Regions By Outlet Data'!G60</f>
        <v>-54810281.328544617</v>
      </c>
      <c r="T17" s="13">
        <f>'Regions By Outlet Data'!H60</f>
        <v>-9.5440815764477709E-3</v>
      </c>
      <c r="U17" s="33">
        <f>'Regions By Outlet Data'!I60</f>
        <v>98.631390949393875</v>
      </c>
      <c r="V17" s="23">
        <f>'Regions By Outlet Data'!J60</f>
        <v>-1.5184887069654991</v>
      </c>
    </row>
    <row r="18" spans="2:22">
      <c r="B18" s="521"/>
      <c r="C18" s="28" t="s">
        <v>75</v>
      </c>
      <c r="D18" s="9">
        <f>'Regions By Outlet Data'!C53</f>
        <v>425133842.99497926</v>
      </c>
      <c r="E18" s="2">
        <f>'Regions By Outlet Data'!D53</f>
        <v>10884529.153173029</v>
      </c>
      <c r="F18" s="4">
        <f>'Regions By Outlet Data'!E53</f>
        <v>2.627531003546724E-2</v>
      </c>
      <c r="G18" s="11">
        <f>'Regions By Outlet Data'!F53</f>
        <v>2203434737.9942765</v>
      </c>
      <c r="H18" s="3">
        <f>'Regions By Outlet Data'!G53</f>
        <v>2138987.4680418968</v>
      </c>
      <c r="I18" s="13">
        <f>'Regions By Outlet Data'!H53</f>
        <v>9.7169472458689726E-4</v>
      </c>
      <c r="J18" s="33">
        <f>'Regions By Outlet Data'!I53</f>
        <v>118.40345167814337</v>
      </c>
      <c r="K18" s="23">
        <f>'Regions By Outlet Data'!J53</f>
        <v>0.82468841750207389</v>
      </c>
      <c r="M18" s="521"/>
      <c r="N18" s="28" t="s">
        <v>31</v>
      </c>
      <c r="O18" s="9">
        <f>'Regions By Outlet Data'!C61</f>
        <v>423520319.57769239</v>
      </c>
      <c r="P18" s="2">
        <f>'Regions By Outlet Data'!D61</f>
        <v>10963454.286817014</v>
      </c>
      <c r="Q18" s="4">
        <f>'Regions By Outlet Data'!E61</f>
        <v>2.6574407576728055E-2</v>
      </c>
      <c r="R18" s="11">
        <f>'Regions By Outlet Data'!F61</f>
        <v>2182730874.6299863</v>
      </c>
      <c r="S18" s="3">
        <f>'Regions By Outlet Data'!G61</f>
        <v>2499136.5205731392</v>
      </c>
      <c r="T18" s="13">
        <f>'Regions By Outlet Data'!H61</f>
        <v>1.146271048572233E-3</v>
      </c>
      <c r="U18" s="33">
        <f>'Regions By Outlet Data'!I61</f>
        <v>118.30730329634049</v>
      </c>
      <c r="V18" s="23">
        <f>'Regions By Outlet Data'!J61</f>
        <v>0.82744688923001775</v>
      </c>
    </row>
    <row r="19" spans="2:22">
      <c r="B19" s="521"/>
      <c r="C19" s="28" t="s">
        <v>76</v>
      </c>
      <c r="D19" s="9">
        <f>'Regions By Outlet Data'!C54</f>
        <v>569698332.02266502</v>
      </c>
      <c r="E19" s="2">
        <f>'Regions By Outlet Data'!D54</f>
        <v>13821495.830161333</v>
      </c>
      <c r="F19" s="4">
        <f>'Regions By Outlet Data'!E54</f>
        <v>2.4864313333925036E-2</v>
      </c>
      <c r="G19" s="11">
        <f>'Regions By Outlet Data'!F54</f>
        <v>2861204740.9438491</v>
      </c>
      <c r="H19" s="3">
        <f>'Regions By Outlet Data'!G54</f>
        <v>2864537.2433381081</v>
      </c>
      <c r="I19" s="13">
        <f>'Regions By Outlet Data'!H54</f>
        <v>1.002168055303415E-3</v>
      </c>
      <c r="J19" s="33">
        <f>'Regions By Outlet Data'!I54</f>
        <v>83.367118635008723</v>
      </c>
      <c r="K19" s="23">
        <f>'Regions By Outlet Data'!J54</f>
        <v>0.46668042719842617</v>
      </c>
      <c r="M19" s="521"/>
      <c r="N19" s="28" t="s">
        <v>32</v>
      </c>
      <c r="O19" s="9">
        <f>'Regions By Outlet Data'!C62</f>
        <v>568666432.52039361</v>
      </c>
      <c r="P19" s="2">
        <f>'Regions By Outlet Data'!D62</f>
        <v>13950447.103419662</v>
      </c>
      <c r="Q19" s="4">
        <f>'Regions By Outlet Data'!E62</f>
        <v>2.514881032846613E-2</v>
      </c>
      <c r="R19" s="11">
        <f>'Regions By Outlet Data'!F62</f>
        <v>2847820348.724081</v>
      </c>
      <c r="S19" s="3">
        <f>'Regions By Outlet Data'!G62</f>
        <v>4091257.3824124336</v>
      </c>
      <c r="T19" s="13">
        <f>'Regions By Outlet Data'!H62</f>
        <v>1.4386944926888876E-3</v>
      </c>
      <c r="U19" s="33">
        <f>'Regions By Outlet Data'!I62</f>
        <v>83.465318674810248</v>
      </c>
      <c r="V19" s="23">
        <f>'Regions By Outlet Data'!J62</f>
        <v>0.46850325520198055</v>
      </c>
    </row>
    <row r="20" spans="2:22">
      <c r="B20" s="521"/>
      <c r="C20" s="28" t="s">
        <v>77</v>
      </c>
      <c r="D20" s="9">
        <f>'Regions By Outlet Data'!C55</f>
        <v>792930101.02947783</v>
      </c>
      <c r="E20" s="2">
        <f>'Regions By Outlet Data'!D55</f>
        <v>24013755.85791111</v>
      </c>
      <c r="F20" s="4">
        <f>'Regions By Outlet Data'!E55</f>
        <v>3.1230648182609476E-2</v>
      </c>
      <c r="G20" s="11">
        <f>'Regions By Outlet Data'!F55</f>
        <v>4603771370.1562643</v>
      </c>
      <c r="H20" s="3">
        <f>'Regions By Outlet Data'!G55</f>
        <v>37178825.757304192</v>
      </c>
      <c r="I20" s="13">
        <f>'Regions By Outlet Data'!H55</f>
        <v>8.1414808516045399E-3</v>
      </c>
      <c r="J20" s="33">
        <f>'Regions By Outlet Data'!I55</f>
        <v>105.02617809626773</v>
      </c>
      <c r="K20" s="23">
        <f>'Regions By Outlet Data'!J55</f>
        <v>1.232678418505543</v>
      </c>
      <c r="M20" s="521"/>
      <c r="N20" s="28" t="s">
        <v>33</v>
      </c>
      <c r="O20" s="9">
        <f>'Regions By Outlet Data'!C63</f>
        <v>791148562.63587546</v>
      </c>
      <c r="P20" s="2">
        <f>'Regions By Outlet Data'!D63</f>
        <v>24138672.375747085</v>
      </c>
      <c r="Q20" s="4">
        <f>'Regions By Outlet Data'!E63</f>
        <v>3.1471135747103009E-2</v>
      </c>
      <c r="R20" s="11">
        <f>'Regions By Outlet Data'!F63</f>
        <v>4581291061.1888418</v>
      </c>
      <c r="S20" s="3">
        <f>'Regions By Outlet Data'!G63</f>
        <v>38447405.185174942</v>
      </c>
      <c r="T20" s="13">
        <f>'Regions By Outlet Data'!H63</f>
        <v>8.4632904181864508E-3</v>
      </c>
      <c r="U20" s="33">
        <f>'Regions By Outlet Data'!I63</f>
        <v>105.10401812712669</v>
      </c>
      <c r="V20" s="23">
        <f>'Regions By Outlet Data'!J63</f>
        <v>1.2305755945649253</v>
      </c>
    </row>
    <row r="21" spans="2:22" ht="15" thickBot="1">
      <c r="B21" s="522"/>
      <c r="C21" s="29" t="s">
        <v>78</v>
      </c>
      <c r="D21" s="73">
        <f>'Regions By Outlet Data'!C56</f>
        <v>695673277.83195531</v>
      </c>
      <c r="E21" s="74">
        <f>'Regions By Outlet Data'!D56</f>
        <v>13456241.684883714</v>
      </c>
      <c r="F21" s="75">
        <f>'Regions By Outlet Data'!E56</f>
        <v>1.9724282701704378E-2</v>
      </c>
      <c r="G21" s="76">
        <f>'Regions By Outlet Data'!F56</f>
        <v>3830947508.2746844</v>
      </c>
      <c r="H21" s="77">
        <f>'Regions By Outlet Data'!G56</f>
        <v>28167653.946151257</v>
      </c>
      <c r="I21" s="78">
        <f>'Regions By Outlet Data'!H56</f>
        <v>7.4071219016502579E-3</v>
      </c>
      <c r="J21" s="79">
        <f>'Regions By Outlet Data'!I56</f>
        <v>113.23853782834694</v>
      </c>
      <c r="K21" s="80">
        <f>'Regions By Outlet Data'!J56</f>
        <v>6.6301634512555552E-2</v>
      </c>
      <c r="M21" s="522"/>
      <c r="N21" s="29" t="s">
        <v>34</v>
      </c>
      <c r="O21" s="73">
        <f>'Regions By Outlet Data'!C64</f>
        <v>694139862.39693785</v>
      </c>
      <c r="P21" s="74">
        <f>'Regions By Outlet Data'!D64</f>
        <v>13572656.606630564</v>
      </c>
      <c r="Q21" s="75">
        <f>'Regions By Outlet Data'!E64</f>
        <v>1.9943154020871965E-2</v>
      </c>
      <c r="R21" s="76">
        <f>'Regions By Outlet Data'!F64</f>
        <v>3808310851.5361261</v>
      </c>
      <c r="S21" s="77">
        <f>'Regions By Outlet Data'!G64</f>
        <v>29240591.037367821</v>
      </c>
      <c r="T21" s="78">
        <f>'Regions By Outlet Data'!H64</f>
        <v>7.7375092342180148E-3</v>
      </c>
      <c r="U21" s="79">
        <f>'Regions By Outlet Data'!I64</f>
        <v>113.32729839522182</v>
      </c>
      <c r="V21" s="80">
        <f>'Regions By Outlet Data'!J64</f>
        <v>6.0961987924216032E-2</v>
      </c>
    </row>
    <row r="22" spans="2:22">
      <c r="B22" s="520" t="str">
        <f>'HOME PAGE'!H6</f>
        <v>YTD ENDING 07-14-2024</v>
      </c>
      <c r="C22" s="27" t="s">
        <v>71</v>
      </c>
      <c r="D22" s="8">
        <f>'Regions By Outlet Data'!C94</f>
        <v>276250333.01182646</v>
      </c>
      <c r="E22" s="5">
        <f>'Regions By Outlet Data'!D94</f>
        <v>6827170.4388435483</v>
      </c>
      <c r="F22" s="7">
        <f>'Regions By Outlet Data'!E94</f>
        <v>2.5339953601777519E-2</v>
      </c>
      <c r="G22" s="10">
        <f>'Regions By Outlet Data'!F94</f>
        <v>1584902047.0001075</v>
      </c>
      <c r="H22" s="6">
        <f>'Regions By Outlet Data'!G94</f>
        <v>-4262880.149782896</v>
      </c>
      <c r="I22" s="12">
        <f>'Regions By Outlet Data'!H94</f>
        <v>-2.6824655370592762E-3</v>
      </c>
      <c r="J22" s="32">
        <f>'Regions By Outlet Data'!I94</f>
        <v>81.875058288553575</v>
      </c>
      <c r="K22" s="22">
        <f>'Regions By Outlet Data'!J94</f>
        <v>-8.0378697846938962E-2</v>
      </c>
      <c r="M22" s="520" t="str">
        <f>'HOME PAGE'!H6</f>
        <v>YTD ENDING 07-14-2024</v>
      </c>
      <c r="N22" s="27" t="s">
        <v>27</v>
      </c>
      <c r="O22" s="8">
        <f>'Regions By Outlet Data'!C102</f>
        <v>275876293.79645085</v>
      </c>
      <c r="P22" s="5">
        <f>'Regions By Outlet Data'!D102</f>
        <v>6842074.4021487236</v>
      </c>
      <c r="Q22" s="7">
        <f>'Regions By Outlet Data'!E102</f>
        <v>2.5431985631986977E-2</v>
      </c>
      <c r="R22" s="10">
        <f>'Regions By Outlet Data'!F102</f>
        <v>1578684162.2745032</v>
      </c>
      <c r="S22" s="6">
        <f>'Regions By Outlet Data'!G102</f>
        <v>-4388339.2105412483</v>
      </c>
      <c r="T22" s="12">
        <f>'Regions By Outlet Data'!H102</f>
        <v>-2.77203931369198E-3</v>
      </c>
      <c r="U22" s="32">
        <f>'Regions By Outlet Data'!I102</f>
        <v>82.006850008826376</v>
      </c>
      <c r="V22" s="22">
        <f>'Regions By Outlet Data'!J102</f>
        <v>-9.863462074896745E-2</v>
      </c>
    </row>
    <row r="23" spans="2:22">
      <c r="B23" s="521"/>
      <c r="C23" s="28" t="s">
        <v>72</v>
      </c>
      <c r="D23" s="9">
        <f>'Regions By Outlet Data'!C95</f>
        <v>428166994.90637898</v>
      </c>
      <c r="E23" s="2">
        <f>'Regions By Outlet Data'!D95</f>
        <v>10501394.848661423</v>
      </c>
      <c r="F23" s="4">
        <f>'Regions By Outlet Data'!E95</f>
        <v>2.5143068634836639E-2</v>
      </c>
      <c r="G23" s="11">
        <f>'Regions By Outlet Data'!F95</f>
        <v>2298054398.6796665</v>
      </c>
      <c r="H23" s="3">
        <f>'Regions By Outlet Data'!G95</f>
        <v>7283857.7584652901</v>
      </c>
      <c r="I23" s="13">
        <f>'Regions By Outlet Data'!H95</f>
        <v>3.1796540196191753E-3</v>
      </c>
      <c r="J23" s="33">
        <f>'Regions By Outlet Data'!I95</f>
        <v>104.01248764434787</v>
      </c>
      <c r="K23" s="23">
        <f>'Regions By Outlet Data'!J95</f>
        <v>-0.12210738290892209</v>
      </c>
      <c r="M23" s="521"/>
      <c r="N23" s="28" t="s">
        <v>28</v>
      </c>
      <c r="O23" s="9">
        <f>'Regions By Outlet Data'!C103</f>
        <v>426415831.02754772</v>
      </c>
      <c r="P23" s="2">
        <f>'Regions By Outlet Data'!D103</f>
        <v>10692335.961099923</v>
      </c>
      <c r="Q23" s="4">
        <f>'Regions By Outlet Data'!E103</f>
        <v>2.5719826009330787E-2</v>
      </c>
      <c r="R23" s="11">
        <f>'Regions By Outlet Data'!F103</f>
        <v>2277916381.8394213</v>
      </c>
      <c r="S23" s="3">
        <f>'Regions By Outlet Data'!G103</f>
        <v>9896540.3187842369</v>
      </c>
      <c r="T23" s="13">
        <f>'Regions By Outlet Data'!H103</f>
        <v>4.3635157583757789E-3</v>
      </c>
      <c r="U23" s="33">
        <f>'Regions By Outlet Data'!I103</f>
        <v>103.89449871424303</v>
      </c>
      <c r="V23" s="23">
        <f>'Regions By Outlet Data'!J103</f>
        <v>-9.5769993000473619E-2</v>
      </c>
    </row>
    <row r="24" spans="2:22">
      <c r="B24" s="521"/>
      <c r="C24" s="28" t="s">
        <v>73</v>
      </c>
      <c r="D24" s="9">
        <f>'Regions By Outlet Data'!C96</f>
        <v>365068746.82329148</v>
      </c>
      <c r="E24" s="2">
        <f>'Regions By Outlet Data'!D96</f>
        <v>10238697.575722754</v>
      </c>
      <c r="F24" s="4">
        <f>'Regions By Outlet Data'!E96</f>
        <v>2.8855215609372206E-2</v>
      </c>
      <c r="G24" s="11">
        <f>'Regions By Outlet Data'!F96</f>
        <v>2033184465.4354923</v>
      </c>
      <c r="H24" s="3">
        <f>'Regions By Outlet Data'!G96</f>
        <v>15997772.710759401</v>
      </c>
      <c r="I24" s="13">
        <f>'Regions By Outlet Data'!H96</f>
        <v>7.9307348042982912E-3</v>
      </c>
      <c r="J24" s="33">
        <f>'Regions By Outlet Data'!I96</f>
        <v>103.45476435570804</v>
      </c>
      <c r="K24" s="23">
        <f>'Regions By Outlet Data'!J96</f>
        <v>0.25225411829386246</v>
      </c>
      <c r="M24" s="521"/>
      <c r="N24" s="28" t="s">
        <v>29</v>
      </c>
      <c r="O24" s="9">
        <f>'Regions By Outlet Data'!C104</f>
        <v>364178110.9175061</v>
      </c>
      <c r="P24" s="2">
        <f>'Regions By Outlet Data'!D104</f>
        <v>10308326.541816652</v>
      </c>
      <c r="Q24" s="4">
        <f>'Regions By Outlet Data'!E104</f>
        <v>2.9130281806916614E-2</v>
      </c>
      <c r="R24" s="11">
        <f>'Regions By Outlet Data'!F104</f>
        <v>2022365308.3416014</v>
      </c>
      <c r="S24" s="3">
        <f>'Regions By Outlet Data'!G104</f>
        <v>17013986.798858404</v>
      </c>
      <c r="T24" s="13">
        <f>'Regions By Outlet Data'!H104</f>
        <v>8.4842923113189576E-3</v>
      </c>
      <c r="U24" s="33">
        <f>'Regions By Outlet Data'!I104</f>
        <v>103.50864302423687</v>
      </c>
      <c r="V24" s="23">
        <f>'Regions By Outlet Data'!J104</f>
        <v>0.24792128428411786</v>
      </c>
    </row>
    <row r="25" spans="2:22">
      <c r="B25" s="521"/>
      <c r="C25" s="28" t="s">
        <v>74</v>
      </c>
      <c r="D25" s="9">
        <f>'Regions By Outlet Data'!C97</f>
        <v>484537410.55246961</v>
      </c>
      <c r="E25" s="2">
        <f>'Regions By Outlet Data'!D97</f>
        <v>6259669.4931638837</v>
      </c>
      <c r="F25" s="4">
        <f>'Regions By Outlet Data'!E97</f>
        <v>1.3087938149284882E-2</v>
      </c>
      <c r="G25" s="11">
        <f>'Regions By Outlet Data'!F97</f>
        <v>2996217576.6228552</v>
      </c>
      <c r="H25" s="3">
        <f>'Regions By Outlet Data'!G97</f>
        <v>-8014422.6341052055</v>
      </c>
      <c r="I25" s="13">
        <f>'Regions By Outlet Data'!H97</f>
        <v>-2.6677109611000149E-3</v>
      </c>
      <c r="J25" s="33">
        <f>'Regions By Outlet Data'!I97</f>
        <v>97.769088163890913</v>
      </c>
      <c r="K25" s="23">
        <f>'Regions By Outlet Data'!J97</f>
        <v>-1.2795363185533404</v>
      </c>
      <c r="M25" s="521"/>
      <c r="N25" s="28" t="s">
        <v>30</v>
      </c>
      <c r="O25" s="9">
        <f>'Regions By Outlet Data'!C105</f>
        <v>482202797.38824326</v>
      </c>
      <c r="P25" s="2">
        <f>'Regions By Outlet Data'!D105</f>
        <v>6416950.6330091953</v>
      </c>
      <c r="Q25" s="4">
        <f>'Regions By Outlet Data'!E105</f>
        <v>1.3487056575498278E-2</v>
      </c>
      <c r="R25" s="11">
        <f>'Regions By Outlet Data'!F105</f>
        <v>2968372295.6044941</v>
      </c>
      <c r="S25" s="3">
        <f>'Regions By Outlet Data'!G105</f>
        <v>-6360212.5637168884</v>
      </c>
      <c r="T25" s="13">
        <f>'Regions By Outlet Data'!H105</f>
        <v>-2.1380788175920386E-3</v>
      </c>
      <c r="U25" s="33">
        <f>'Regions By Outlet Data'!I105</f>
        <v>97.586762841193803</v>
      </c>
      <c r="V25" s="23">
        <f>'Regions By Outlet Data'!J105</f>
        <v>-1.2689116461727536</v>
      </c>
    </row>
    <row r="26" spans="2:22">
      <c r="B26" s="521"/>
      <c r="C26" s="28" t="s">
        <v>75</v>
      </c>
      <c r="D26" s="9">
        <f>'Regions By Outlet Data'!C98</f>
        <v>224535427.13603473</v>
      </c>
      <c r="E26" s="2">
        <f>'Regions By Outlet Data'!D98</f>
        <v>6736303.8943285644</v>
      </c>
      <c r="F26" s="4">
        <f>'Regions By Outlet Data'!E98</f>
        <v>3.0928976177984152E-2</v>
      </c>
      <c r="G26" s="11">
        <f>'Regions By Outlet Data'!F98</f>
        <v>1154023633.3646493</v>
      </c>
      <c r="H26" s="3">
        <f>'Regions By Outlet Data'!G98</f>
        <v>309774.25243711472</v>
      </c>
      <c r="I26" s="13">
        <f>'Regions By Outlet Data'!H98</f>
        <v>2.6850180397025597E-4</v>
      </c>
      <c r="J26" s="33">
        <f>'Regions By Outlet Data'!I98</f>
        <v>118.36639110023806</v>
      </c>
      <c r="K26" s="23">
        <f>'Regions By Outlet Data'!J98</f>
        <v>0.52613201634649442</v>
      </c>
      <c r="M26" s="521"/>
      <c r="N26" s="28" t="s">
        <v>31</v>
      </c>
      <c r="O26" s="9">
        <f>'Regions By Outlet Data'!C106</f>
        <v>223684859.85807273</v>
      </c>
      <c r="P26" s="2">
        <f>'Regions By Outlet Data'!D106</f>
        <v>6781565.3316098452</v>
      </c>
      <c r="Q26" s="4">
        <f>'Regions By Outlet Data'!E106</f>
        <v>3.1265386477486043E-2</v>
      </c>
      <c r="R26" s="11">
        <f>'Regions By Outlet Data'!F106</f>
        <v>1143138046.70051</v>
      </c>
      <c r="S26" s="3">
        <f>'Regions By Outlet Data'!G106</f>
        <v>802455.17608785629</v>
      </c>
      <c r="T26" s="13">
        <f>'Regions By Outlet Data'!H106</f>
        <v>7.0246885594888733E-4</v>
      </c>
      <c r="U26" s="33">
        <f>'Regions By Outlet Data'!I106</f>
        <v>118.26794706037546</v>
      </c>
      <c r="V26" s="23">
        <f>'Regions By Outlet Data'!J106</f>
        <v>0.52754475626817054</v>
      </c>
    </row>
    <row r="27" spans="2:22">
      <c r="B27" s="521"/>
      <c r="C27" s="28" t="s">
        <v>76</v>
      </c>
      <c r="D27" s="9">
        <f>'Regions By Outlet Data'!C99</f>
        <v>302164086.05385202</v>
      </c>
      <c r="E27" s="2">
        <f>'Regions By Outlet Data'!D99</f>
        <v>10147492.751642287</v>
      </c>
      <c r="F27" s="4">
        <f>'Regions By Outlet Data'!E99</f>
        <v>3.4749712805328792E-2</v>
      </c>
      <c r="G27" s="11">
        <f>'Regions By Outlet Data'!F99</f>
        <v>1510751826.5138266</v>
      </c>
      <c r="H27" s="3">
        <f>'Regions By Outlet Data'!G99</f>
        <v>10912497.194054604</v>
      </c>
      <c r="I27" s="13">
        <f>'Regions By Outlet Data'!H99</f>
        <v>7.2757774654461094E-3</v>
      </c>
      <c r="J27" s="33">
        <f>'Regions By Outlet Data'!I99</f>
        <v>83.694618999890125</v>
      </c>
      <c r="K27" s="23">
        <f>'Regions By Outlet Data'!J99</f>
        <v>0.67968044960680629</v>
      </c>
      <c r="M27" s="521"/>
      <c r="N27" s="28" t="s">
        <v>32</v>
      </c>
      <c r="O27" s="9">
        <f>'Regions By Outlet Data'!C107</f>
        <v>301623430.35902232</v>
      </c>
      <c r="P27" s="2">
        <f>'Regions By Outlet Data'!D107</f>
        <v>10207907.386737227</v>
      </c>
      <c r="Q27" s="4">
        <f>'Regions By Outlet Data'!E107</f>
        <v>3.5028701568886725E-2</v>
      </c>
      <c r="R27" s="11">
        <f>'Regions By Outlet Data'!F107</f>
        <v>1503721550.189801</v>
      </c>
      <c r="S27" s="3">
        <f>'Regions By Outlet Data'!G107</f>
        <v>11597379.29155755</v>
      </c>
      <c r="T27" s="13">
        <f>'Regions By Outlet Data'!H107</f>
        <v>7.7723955671705576E-3</v>
      </c>
      <c r="U27" s="33">
        <f>'Regions By Outlet Data'!I107</f>
        <v>83.792799895251662</v>
      </c>
      <c r="V27" s="23">
        <f>'Regions By Outlet Data'!J107</f>
        <v>0.67707291783787582</v>
      </c>
    </row>
    <row r="28" spans="2:22">
      <c r="B28" s="521"/>
      <c r="C28" s="28" t="s">
        <v>77</v>
      </c>
      <c r="D28" s="9">
        <f>'Regions By Outlet Data'!C100</f>
        <v>419395835.47817945</v>
      </c>
      <c r="E28" s="2">
        <f>'Regions By Outlet Data'!D100</f>
        <v>13999295.443442941</v>
      </c>
      <c r="F28" s="4">
        <f>'Regions By Outlet Data'!E100</f>
        <v>3.453235057764284E-2</v>
      </c>
      <c r="G28" s="11">
        <f>'Regions By Outlet Data'!F100</f>
        <v>2442507961.7195334</v>
      </c>
      <c r="H28" s="3">
        <f>'Regions By Outlet Data'!G100</f>
        <v>25587764.978112698</v>
      </c>
      <c r="I28" s="13">
        <f>'Regions By Outlet Data'!H100</f>
        <v>1.0586930016394852E-2</v>
      </c>
      <c r="J28" s="33">
        <f>'Regions By Outlet Data'!I100</f>
        <v>105.14572482028406</v>
      </c>
      <c r="K28" s="23">
        <f>'Regions By Outlet Data'!J100</f>
        <v>0.83197155026644509</v>
      </c>
      <c r="M28" s="521"/>
      <c r="N28" s="28" t="s">
        <v>33</v>
      </c>
      <c r="O28" s="9">
        <f>'Regions By Outlet Data'!C108</f>
        <v>418470000.90478903</v>
      </c>
      <c r="P28" s="2">
        <f>'Regions By Outlet Data'!D108</f>
        <v>14060796.328134596</v>
      </c>
      <c r="Q28" s="4">
        <f>'Regions By Outlet Data'!E108</f>
        <v>3.4768734660364085E-2</v>
      </c>
      <c r="R28" s="11">
        <f>'Regions By Outlet Data'!F108</f>
        <v>2430704437.1493311</v>
      </c>
      <c r="S28" s="3">
        <f>'Regions By Outlet Data'!G108</f>
        <v>26453077.457448006</v>
      </c>
      <c r="T28" s="13">
        <f>'Regions By Outlet Data'!H108</f>
        <v>1.100262555776951E-2</v>
      </c>
      <c r="U28" s="33">
        <f>'Regions By Outlet Data'!I108</f>
        <v>105.22496038467013</v>
      </c>
      <c r="V28" s="23">
        <f>'Regions By Outlet Data'!J108</f>
        <v>0.82402944906063169</v>
      </c>
    </row>
    <row r="29" spans="2:22" ht="15" thickBot="1">
      <c r="B29" s="522"/>
      <c r="C29" s="57" t="s">
        <v>78</v>
      </c>
      <c r="D29" s="73">
        <f>'Regions By Outlet Data'!C101</f>
        <v>371573192.06834912</v>
      </c>
      <c r="E29" s="74">
        <f>'Regions By Outlet Data'!D101</f>
        <v>9006976.472658217</v>
      </c>
      <c r="F29" s="75">
        <f>'Regions By Outlet Data'!E101</f>
        <v>2.4842293863094465E-2</v>
      </c>
      <c r="G29" s="76">
        <f>'Regions By Outlet Data'!F101</f>
        <v>2034140241.9927168</v>
      </c>
      <c r="H29" s="77">
        <f>'Regions By Outlet Data'!G101</f>
        <v>26152790.29473114</v>
      </c>
      <c r="I29" s="78">
        <f>'Regions By Outlet Data'!H101</f>
        <v>1.3024379346900764E-2</v>
      </c>
      <c r="J29" s="79">
        <f>'Regions By Outlet Data'!I101</f>
        <v>114.48224917234877</v>
      </c>
      <c r="K29" s="80">
        <f>'Regions By Outlet Data'!J101</f>
        <v>-0.16803670034211393</v>
      </c>
      <c r="M29" s="522"/>
      <c r="N29" s="29" t="s">
        <v>34</v>
      </c>
      <c r="O29" s="73">
        <f>'Regions By Outlet Data'!C109</f>
        <v>370743674.1790297</v>
      </c>
      <c r="P29" s="74">
        <f>'Regions By Outlet Data'!D109</f>
        <v>9055127.2967203259</v>
      </c>
      <c r="Q29" s="75">
        <f>'Regions By Outlet Data'!E109</f>
        <v>2.5035703714629355E-2</v>
      </c>
      <c r="R29" s="76">
        <f>'Regions By Outlet Data'!F109</f>
        <v>2021857262.5333433</v>
      </c>
      <c r="S29" s="77">
        <f>'Regions By Outlet Data'!G109</f>
        <v>26665478.877505064</v>
      </c>
      <c r="T29" s="78">
        <f>'Regions By Outlet Data'!H109</f>
        <v>1.3364870032015299E-2</v>
      </c>
      <c r="U29" s="79">
        <f>'Regions By Outlet Data'!I109</f>
        <v>114.56566094474525</v>
      </c>
      <c r="V29" s="80">
        <f>'Regions By Outlet Data'!J109</f>
        <v>-0.18213978533501063</v>
      </c>
    </row>
    <row r="30" spans="2:22">
      <c r="N30" s="19"/>
      <c r="Q30" s="19"/>
      <c r="T30" s="19"/>
      <c r="U30" s="19"/>
      <c r="V30" s="19"/>
    </row>
    <row r="31" spans="2:22" ht="23.5">
      <c r="B31" s="498" t="s">
        <v>212</v>
      </c>
      <c r="C31" s="498"/>
      <c r="D31" s="498"/>
      <c r="E31" s="498"/>
      <c r="F31" s="498"/>
      <c r="G31" s="498"/>
      <c r="H31" s="498"/>
      <c r="I31" s="498"/>
      <c r="J31" s="498"/>
      <c r="K31" s="498"/>
      <c r="M31" s="498" t="s">
        <v>212</v>
      </c>
      <c r="N31" s="498"/>
      <c r="O31" s="498"/>
      <c r="P31" s="498"/>
      <c r="Q31" s="498"/>
      <c r="R31" s="498"/>
      <c r="S31" s="498"/>
      <c r="T31" s="498"/>
      <c r="U31" s="498"/>
      <c r="V31" s="498"/>
    </row>
    <row r="32" spans="2:22" ht="15" thickBot="1">
      <c r="B32" s="523" t="s">
        <v>332</v>
      </c>
      <c r="C32" s="523"/>
      <c r="D32" s="523"/>
      <c r="E32" s="523"/>
      <c r="F32" s="523"/>
      <c r="G32" s="523"/>
      <c r="H32" s="523"/>
      <c r="I32" s="523"/>
      <c r="J32" s="523"/>
      <c r="K32" s="523"/>
      <c r="M32" s="523" t="s">
        <v>333</v>
      </c>
      <c r="N32" s="523"/>
      <c r="O32" s="523"/>
      <c r="P32" s="523"/>
      <c r="Q32" s="523"/>
      <c r="R32" s="523"/>
      <c r="S32" s="523"/>
      <c r="T32" s="523"/>
      <c r="U32" s="523"/>
      <c r="V32" s="523"/>
    </row>
    <row r="33" spans="2:22" ht="21" customHeight="1">
      <c r="C33" s="516"/>
      <c r="D33" s="512" t="s">
        <v>70</v>
      </c>
      <c r="E33" s="517"/>
      <c r="F33" s="513"/>
      <c r="G33" s="518" t="s">
        <v>21</v>
      </c>
      <c r="H33" s="517"/>
      <c r="I33" s="519"/>
      <c r="J33" s="514" t="s">
        <v>26</v>
      </c>
      <c r="K33" s="515"/>
      <c r="N33" s="516"/>
      <c r="O33" s="512" t="s">
        <v>70</v>
      </c>
      <c r="P33" s="517"/>
      <c r="Q33" s="513"/>
      <c r="R33" s="518" t="s">
        <v>21</v>
      </c>
      <c r="S33" s="517"/>
      <c r="T33" s="519"/>
      <c r="U33" s="512" t="s">
        <v>26</v>
      </c>
      <c r="V33" s="513"/>
    </row>
    <row r="34" spans="2:22" ht="29.5" thickBot="1">
      <c r="C34" s="516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16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20" t="str">
        <f>'HOME PAGE'!H4</f>
        <v>4 WEEKS ENDING 07-14-2024</v>
      </c>
      <c r="C35" s="30" t="s">
        <v>35</v>
      </c>
      <c r="D35" s="8">
        <f>'Regions By Outlet Data'!C20</f>
        <v>19845465.098722141</v>
      </c>
      <c r="E35" s="5">
        <f>'Regions By Outlet Data'!D20</f>
        <v>-99366.583870034665</v>
      </c>
      <c r="F35" s="7">
        <f>'Regions By Outlet Data'!E20</f>
        <v>-4.9820718194760047E-3</v>
      </c>
      <c r="G35" s="10">
        <f>'Regions By Outlet Data'!F20</f>
        <v>142843444.11737481</v>
      </c>
      <c r="H35" s="6">
        <f>'Regions By Outlet Data'!G20</f>
        <v>-1176879.3247360885</v>
      </c>
      <c r="I35" s="12">
        <f>'Regions By Outlet Data'!H20</f>
        <v>-8.1716197867666655E-3</v>
      </c>
      <c r="J35" s="32">
        <f>'Regions By Outlet Data'!I20</f>
        <v>75.211657403510671</v>
      </c>
      <c r="K35" s="22">
        <f>'Regions By Outlet Data'!J20</f>
        <v>-0.92634089501348171</v>
      </c>
      <c r="M35" s="524" t="str">
        <f>'HOME PAGE'!H4</f>
        <v>4 WEEKS ENDING 07-14-2024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1"/>
      <c r="C36" s="28" t="s">
        <v>36</v>
      </c>
      <c r="D36" s="9">
        <f>'Regions By Outlet Data'!C21</f>
        <v>38044469.362691917</v>
      </c>
      <c r="E36" s="2">
        <f>'Regions By Outlet Data'!D21</f>
        <v>321324.51864740252</v>
      </c>
      <c r="F36" s="4">
        <f>'Regions By Outlet Data'!E21</f>
        <v>8.5179674169750773E-3</v>
      </c>
      <c r="G36" s="11">
        <f>'Regions By Outlet Data'!F21</f>
        <v>220354801.2668446</v>
      </c>
      <c r="H36" s="3">
        <f>'Regions By Outlet Data'!G21</f>
        <v>-1959701.7873840332</v>
      </c>
      <c r="I36" s="13">
        <f>'Regions By Outlet Data'!H21</f>
        <v>-8.8149974943650348E-3</v>
      </c>
      <c r="J36" s="33">
        <f>'Regions By Outlet Data'!I21</f>
        <v>118.17861428050811</v>
      </c>
      <c r="K36" s="23">
        <f>'Regions By Outlet Data'!J21</f>
        <v>0.14588348149946739</v>
      </c>
      <c r="M36" s="525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1"/>
      <c r="C37" s="28" t="s">
        <v>37</v>
      </c>
      <c r="D37" s="9">
        <f>'Regions By Outlet Data'!C22</f>
        <v>30488890.774419099</v>
      </c>
      <c r="E37" s="2">
        <f>'Regions By Outlet Data'!D22</f>
        <v>418319.57737220451</v>
      </c>
      <c r="F37" s="4">
        <f>'Regions By Outlet Data'!E22</f>
        <v>1.3911261433347363E-2</v>
      </c>
      <c r="G37" s="11">
        <f>'Regions By Outlet Data'!F22</f>
        <v>190470222.14629164</v>
      </c>
      <c r="H37" s="3">
        <f>'Regions By Outlet Data'!G22</f>
        <v>524146.35982692242</v>
      </c>
      <c r="I37" s="13">
        <f>'Regions By Outlet Data'!H22</f>
        <v>2.7594482152722226E-3</v>
      </c>
      <c r="J37" s="33">
        <f>'Regions By Outlet Data'!I22</f>
        <v>110.48225527933964</v>
      </c>
      <c r="K37" s="23">
        <f>'Regions By Outlet Data'!J22</f>
        <v>0.72334519532627439</v>
      </c>
      <c r="M37" s="525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1"/>
      <c r="C38" s="28" t="s">
        <v>38</v>
      </c>
      <c r="D38" s="9">
        <f>'Regions By Outlet Data'!C23</f>
        <v>48703781.653817609</v>
      </c>
      <c r="E38" s="2">
        <f>'Regions By Outlet Data'!D23</f>
        <v>408350.51628726721</v>
      </c>
      <c r="F38" s="4">
        <f>'Regions By Outlet Data'!E23</f>
        <v>8.4552618471178398E-3</v>
      </c>
      <c r="G38" s="11">
        <f>'Regions By Outlet Data'!F23</f>
        <v>328556763.93206555</v>
      </c>
      <c r="H38" s="3">
        <f>'Regions By Outlet Data'!G23</f>
        <v>-300778.17630261183</v>
      </c>
      <c r="I38" s="13">
        <f>'Regions By Outlet Data'!H23</f>
        <v>-9.146154118110408E-4</v>
      </c>
      <c r="J38" s="33">
        <f>'Regions By Outlet Data'!I23</f>
        <v>125.66432424286367</v>
      </c>
      <c r="K38" s="23">
        <f>'Regions By Outlet Data'!J23</f>
        <v>0.14731994270765369</v>
      </c>
      <c r="M38" s="525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1"/>
      <c r="C39" s="28" t="s">
        <v>39</v>
      </c>
      <c r="D39" s="9">
        <f>'Regions By Outlet Data'!C24</f>
        <v>15363764.789697165</v>
      </c>
      <c r="E39" s="2">
        <f>'Regions By Outlet Data'!D24</f>
        <v>107373.49213331938</v>
      </c>
      <c r="F39" s="4">
        <f>'Regions By Outlet Data'!E24</f>
        <v>7.0379351210312019E-3</v>
      </c>
      <c r="G39" s="11">
        <f>'Regions By Outlet Data'!F24</f>
        <v>89059968.259833694</v>
      </c>
      <c r="H39" s="3">
        <f>'Regions By Outlet Data'!G24</f>
        <v>-1863577.8226478994</v>
      </c>
      <c r="I39" s="13">
        <f>'Regions By Outlet Data'!H24</f>
        <v>-2.049609702812678E-2</v>
      </c>
      <c r="J39" s="33">
        <f>'Regions By Outlet Data'!I24</f>
        <v>103.56577235276794</v>
      </c>
      <c r="K39" s="23">
        <f>'Regions By Outlet Data'!J24</f>
        <v>-2.4176635834734839E-2</v>
      </c>
      <c r="M39" s="526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1"/>
      <c r="C40" s="28" t="s">
        <v>40</v>
      </c>
      <c r="D40" s="9">
        <f>'Regions By Outlet Data'!C25</f>
        <v>16619039.810112339</v>
      </c>
      <c r="E40" s="2">
        <f>'Regions By Outlet Data'!D25</f>
        <v>196841.58338531666</v>
      </c>
      <c r="F40" s="4">
        <f>'Regions By Outlet Data'!E25</f>
        <v>1.1986311495434165E-2</v>
      </c>
      <c r="G40" s="11">
        <f>'Regions By Outlet Data'!F25</f>
        <v>97548952.215465531</v>
      </c>
      <c r="H40" s="3">
        <f>'Regions By Outlet Data'!G25</f>
        <v>146292.07976317406</v>
      </c>
      <c r="I40" s="13">
        <f>'Regions By Outlet Data'!H25</f>
        <v>1.5019310515683912E-3</v>
      </c>
      <c r="J40" s="33">
        <f>'Regions By Outlet Data'!I25</f>
        <v>58.862091007415096</v>
      </c>
      <c r="K40" s="23">
        <f>'Regions By Outlet Data'!J25</f>
        <v>0.27414814381963026</v>
      </c>
      <c r="M40" s="524" t="str">
        <f>'HOME PAGE'!H5</f>
        <v>LATEST 52 WEEKS ENDING 07-14-2024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1"/>
      <c r="C41" s="28" t="s">
        <v>41</v>
      </c>
      <c r="D41" s="9">
        <f>'Regions By Outlet Data'!C26</f>
        <v>30059242.356061496</v>
      </c>
      <c r="E41" s="2">
        <f>'Regions By Outlet Data'!D26</f>
        <v>104529.25360470265</v>
      </c>
      <c r="F41" s="4">
        <f>'Regions By Outlet Data'!E26</f>
        <v>3.4895761894688112E-3</v>
      </c>
      <c r="G41" s="11">
        <f>'Regions By Outlet Data'!F26</f>
        <v>206805259.40028504</v>
      </c>
      <c r="H41" s="3">
        <f>'Regions By Outlet Data'!G26</f>
        <v>-191549.57707580924</v>
      </c>
      <c r="I41" s="13">
        <f>'Regions By Outlet Data'!H26</f>
        <v>-9.2537454090299012E-4</v>
      </c>
      <c r="J41" s="33">
        <f>'Regions By Outlet Data'!I26</f>
        <v>96.365282992855541</v>
      </c>
      <c r="K41" s="23">
        <f>'Regions By Outlet Data'!J26</f>
        <v>-0.36332482326159266</v>
      </c>
      <c r="M41" s="525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2"/>
      <c r="C42" s="29" t="s">
        <v>42</v>
      </c>
      <c r="D42" s="73">
        <f>'Regions By Outlet Data'!C27</f>
        <v>25451064.01528376</v>
      </c>
      <c r="E42" s="74">
        <f>'Regions By Outlet Data'!D27</f>
        <v>164177.85404971614</v>
      </c>
      <c r="F42" s="75">
        <f>'Regions By Outlet Data'!E27</f>
        <v>6.4926085799131856E-3</v>
      </c>
      <c r="G42" s="76">
        <f>'Regions By Outlet Data'!F27</f>
        <v>168516606.24429753</v>
      </c>
      <c r="H42" s="77">
        <f>'Regions By Outlet Data'!G27</f>
        <v>998431.21396782994</v>
      </c>
      <c r="I42" s="78">
        <f>'Regions By Outlet Data'!H27</f>
        <v>5.9601366465881133E-3</v>
      </c>
      <c r="J42" s="79">
        <f>'Regions By Outlet Data'!I27</f>
        <v>100.27087131363088</v>
      </c>
      <c r="K42" s="80">
        <f>'Regions By Outlet Data'!J27</f>
        <v>-7.7747788141209639E-2</v>
      </c>
      <c r="M42" s="525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0" t="str">
        <f>'HOME PAGE'!H5</f>
        <v>LATEST 52 WEEKS ENDING 07-14-2024</v>
      </c>
      <c r="C43" s="30" t="s">
        <v>35</v>
      </c>
      <c r="D43" s="8">
        <f>'Regions By Outlet Data'!C65</f>
        <v>263563819.78138033</v>
      </c>
      <c r="E43" s="5">
        <f>'Regions By Outlet Data'!D65</f>
        <v>-1473403.7627961636</v>
      </c>
      <c r="F43" s="7">
        <f>'Regions By Outlet Data'!E65</f>
        <v>-5.5592333148274777E-3</v>
      </c>
      <c r="G43" s="10">
        <f>'Regions By Outlet Data'!F65</f>
        <v>1897492003.7468305</v>
      </c>
      <c r="H43" s="6">
        <f>'Regions By Outlet Data'!G65</f>
        <v>-17857250.744577646</v>
      </c>
      <c r="I43" s="12">
        <f>'Regions By Outlet Data'!H65</f>
        <v>-9.3232347587277851E-3</v>
      </c>
      <c r="J43" s="32">
        <f>'Regions By Outlet Data'!I65</f>
        <v>75.372790650234407</v>
      </c>
      <c r="K43" s="22">
        <f>'Regions By Outlet Data'!J65</f>
        <v>-0.69718705851254015</v>
      </c>
      <c r="M43" s="525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1"/>
      <c r="C44" s="28" t="s">
        <v>36</v>
      </c>
      <c r="D44" s="9">
        <f>'Regions By Outlet Data'!C66</f>
        <v>501835510.76742494</v>
      </c>
      <c r="E44" s="2">
        <f>'Regions By Outlet Data'!D66</f>
        <v>534408.53191298246</v>
      </c>
      <c r="F44" s="4">
        <f>'Regions By Outlet Data'!E66</f>
        <v>1.0660430019599609E-3</v>
      </c>
      <c r="G44" s="11">
        <f>'Regions By Outlet Data'!F66</f>
        <v>2928333298.7919645</v>
      </c>
      <c r="H44" s="3">
        <f>'Regions By Outlet Data'!G66</f>
        <v>-14423785.01759243</v>
      </c>
      <c r="I44" s="13">
        <f>'Regions By Outlet Data'!H66</f>
        <v>-4.9014528235949619E-3</v>
      </c>
      <c r="J44" s="33">
        <f>'Regions By Outlet Data'!I66</f>
        <v>117.62880262796256</v>
      </c>
      <c r="K44" s="23">
        <f>'Regions By Outlet Data'!J66</f>
        <v>-0.30235449886151855</v>
      </c>
      <c r="M44" s="526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1"/>
      <c r="C45" s="28" t="s">
        <v>37</v>
      </c>
      <c r="D45" s="9">
        <f>'Regions By Outlet Data'!C67</f>
        <v>401493802.74920851</v>
      </c>
      <c r="E45" s="2">
        <f>'Regions By Outlet Data'!D67</f>
        <v>4235651.4267006516</v>
      </c>
      <c r="F45" s="4">
        <f>'Regions By Outlet Data'!E67</f>
        <v>1.0662214010209205E-2</v>
      </c>
      <c r="G45" s="11">
        <f>'Regions By Outlet Data'!F67</f>
        <v>2512039110.7542105</v>
      </c>
      <c r="H45" s="3">
        <f>'Regions By Outlet Data'!G67</f>
        <v>4953043.7219104767</v>
      </c>
      <c r="I45" s="13">
        <f>'Regions By Outlet Data'!H67</f>
        <v>1.9756177448560898E-3</v>
      </c>
      <c r="J45" s="33">
        <f>'Regions By Outlet Data'!I67</f>
        <v>109.78289450156807</v>
      </c>
      <c r="K45" s="23">
        <f>'Regions By Outlet Data'!J67</f>
        <v>0.76287340454616981</v>
      </c>
      <c r="M45" s="524" t="str">
        <f>'HOME PAGE'!H6</f>
        <v>YTD ENDING 07-14-2024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1"/>
      <c r="C46" s="28" t="s">
        <v>38</v>
      </c>
      <c r="D46" s="9">
        <f>'Regions By Outlet Data'!C68</f>
        <v>640294813.1853236</v>
      </c>
      <c r="E46" s="2">
        <f>'Regions By Outlet Data'!D68</f>
        <v>-4513520.2809214592</v>
      </c>
      <c r="F46" s="4">
        <f>'Regions By Outlet Data'!E68</f>
        <v>-6.9997859001891087E-3</v>
      </c>
      <c r="G46" s="11">
        <f>'Regions By Outlet Data'!F68</f>
        <v>4297846637.8228979</v>
      </c>
      <c r="H46" s="3">
        <f>'Regions By Outlet Data'!G68</f>
        <v>-73570333.319160461</v>
      </c>
      <c r="I46" s="13">
        <f>'Regions By Outlet Data'!H68</f>
        <v>-1.6829859472302817E-2</v>
      </c>
      <c r="J46" s="33">
        <f>'Regions By Outlet Data'!I68</f>
        <v>124.6620386034258</v>
      </c>
      <c r="K46" s="23">
        <f>'Regions By Outlet Data'!J68</f>
        <v>-1.3356261802227607</v>
      </c>
      <c r="M46" s="525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1"/>
      <c r="C47" s="28" t="s">
        <v>39</v>
      </c>
      <c r="D47" s="9">
        <f>'Regions By Outlet Data'!C69</f>
        <v>202674136.17508614</v>
      </c>
      <c r="E47" s="2">
        <f>'Regions By Outlet Data'!D69</f>
        <v>49813.691430836916</v>
      </c>
      <c r="F47" s="4">
        <f>'Regions By Outlet Data'!E69</f>
        <v>2.4584260576543144E-4</v>
      </c>
      <c r="G47" s="11">
        <f>'Regions By Outlet Data'!F69</f>
        <v>1193435187.7377424</v>
      </c>
      <c r="H47" s="3">
        <f>'Regions By Outlet Data'!G69</f>
        <v>-22361801.009053946</v>
      </c>
      <c r="I47" s="13">
        <f>'Regions By Outlet Data'!H69</f>
        <v>-1.8392709651389873E-2</v>
      </c>
      <c r="J47" s="33">
        <f>'Regions By Outlet Data'!I69</f>
        <v>103.09126143087894</v>
      </c>
      <c r="K47" s="23">
        <f>'Regions By Outlet Data'!J69</f>
        <v>-0.34973902718797945</v>
      </c>
      <c r="M47" s="525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1"/>
      <c r="C48" s="28" t="s">
        <v>40</v>
      </c>
      <c r="D48" s="9">
        <f>'Regions By Outlet Data'!C70</f>
        <v>220407850.2079581</v>
      </c>
      <c r="E48" s="2">
        <f>'Regions By Outlet Data'!D70</f>
        <v>1252915.2027703822</v>
      </c>
      <c r="F48" s="4">
        <f>'Regions By Outlet Data'!E70</f>
        <v>5.7170293826179358E-3</v>
      </c>
      <c r="G48" s="11">
        <f>'Regions By Outlet Data'!F70</f>
        <v>1304293592.0230944</v>
      </c>
      <c r="H48" s="3">
        <f>'Regions By Outlet Data'!G70</f>
        <v>-6021566.3550288677</v>
      </c>
      <c r="I48" s="13">
        <f>'Regions By Outlet Data'!H70</f>
        <v>-4.5955099553928831E-3</v>
      </c>
      <c r="J48" s="33">
        <f>'Regions By Outlet Data'!I70</f>
        <v>58.906299444643693</v>
      </c>
      <c r="K48" s="23">
        <f>'Regions By Outlet Data'!J70</f>
        <v>0.12170174523450328</v>
      </c>
      <c r="M48" s="525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1"/>
      <c r="C49" s="28" t="s">
        <v>41</v>
      </c>
      <c r="D49" s="9">
        <f>'Regions By Outlet Data'!C71</f>
        <v>406090101.29938465</v>
      </c>
      <c r="E49" s="2">
        <f>'Regions By Outlet Data'!D71</f>
        <v>8793741.5492447019</v>
      </c>
      <c r="F49" s="4">
        <f>'Regions By Outlet Data'!E71</f>
        <v>2.2133959532815991E-2</v>
      </c>
      <c r="G49" s="11">
        <f>'Regions By Outlet Data'!F71</f>
        <v>2786416605.0009422</v>
      </c>
      <c r="H49" s="3">
        <f>'Regions By Outlet Data'!G71</f>
        <v>6018600.3289861679</v>
      </c>
      <c r="I49" s="13">
        <f>'Regions By Outlet Data'!H71</f>
        <v>2.1646542397430147E-3</v>
      </c>
      <c r="J49" s="33">
        <f>'Regions By Outlet Data'!I71</f>
        <v>98.23582550835782</v>
      </c>
      <c r="K49" s="23">
        <f>'Regions By Outlet Data'!J71</f>
        <v>1.7775052054098097</v>
      </c>
      <c r="M49" s="526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2"/>
      <c r="C50" s="29" t="s">
        <v>42</v>
      </c>
      <c r="D50" s="73">
        <f>'Regions By Outlet Data'!C72</f>
        <v>339810907.86640799</v>
      </c>
      <c r="E50" s="74">
        <f>'Regions By Outlet Data'!D72</f>
        <v>1911988.1743875742</v>
      </c>
      <c r="F50" s="75">
        <f>'Regions By Outlet Data'!E72</f>
        <v>5.6584619333209614E-3</v>
      </c>
      <c r="G50" s="76">
        <f>'Regions By Outlet Data'!F72</f>
        <v>2231931341.2448845</v>
      </c>
      <c r="H50" s="77">
        <f>'Regions By Outlet Data'!G72</f>
        <v>7171319.1428027153</v>
      </c>
      <c r="I50" s="78">
        <f>'Regions By Outlet Data'!H72</f>
        <v>3.2234124451889596E-3</v>
      </c>
      <c r="J50" s="79">
        <f>'Regions By Outlet Data'!I72</f>
        <v>101.02086560845255</v>
      </c>
      <c r="K50" s="80">
        <f>'Regions By Outlet Data'!J72</f>
        <v>0.20284030082244442</v>
      </c>
    </row>
    <row r="51" spans="2:22">
      <c r="B51" s="520" t="str">
        <f>'HOME PAGE'!H6</f>
        <v>YTD ENDING 07-14-2024</v>
      </c>
      <c r="C51" s="27" t="s">
        <v>35</v>
      </c>
      <c r="D51" s="8">
        <f>'Regions By Outlet Data'!C110</f>
        <v>139276308.88132432</v>
      </c>
      <c r="E51" s="5">
        <f>'Regions By Outlet Data'!D110</f>
        <v>-592342.46598467231</v>
      </c>
      <c r="F51" s="7">
        <f>'Regions By Outlet Data'!E110</f>
        <v>-4.2349909023847087E-3</v>
      </c>
      <c r="G51" s="10">
        <f>'Regions By Outlet Data'!F110</f>
        <v>1000693204.7498825</v>
      </c>
      <c r="H51" s="6">
        <f>'Regions By Outlet Data'!G110</f>
        <v>-10808255.051353931</v>
      </c>
      <c r="I51" s="12">
        <f>'Regions By Outlet Data'!H110</f>
        <v>-1.0685357837721551E-2</v>
      </c>
      <c r="J51" s="32">
        <f>'Regions By Outlet Data'!I110</f>
        <v>76.078421431900949</v>
      </c>
      <c r="K51" s="22">
        <f>'Regions By Outlet Data'!J110</f>
        <v>-1.2413781779612236</v>
      </c>
    </row>
    <row r="52" spans="2:22">
      <c r="B52" s="521"/>
      <c r="C52" s="28" t="s">
        <v>36</v>
      </c>
      <c r="D52" s="9">
        <f>'Regions By Outlet Data'!C111</f>
        <v>262211808.81486991</v>
      </c>
      <c r="E52" s="2">
        <f>'Regions By Outlet Data'!D111</f>
        <v>3106952.4343394041</v>
      </c>
      <c r="F52" s="4">
        <f>'Regions By Outlet Data'!E111</f>
        <v>1.1991100737133326E-2</v>
      </c>
      <c r="G52" s="11">
        <f>'Regions By Outlet Data'!F111</f>
        <v>1531259602.1391337</v>
      </c>
      <c r="H52" s="3">
        <f>'Regions By Outlet Data'!G111</f>
        <v>1650631.664096117</v>
      </c>
      <c r="I52" s="13">
        <f>'Regions By Outlet Data'!H111</f>
        <v>1.0791200208400285E-3</v>
      </c>
      <c r="J52" s="33">
        <f>'Regions By Outlet Data'!I111</f>
        <v>117.39780455452706</v>
      </c>
      <c r="K52" s="23">
        <f>'Regions By Outlet Data'!J111</f>
        <v>-2.5396289343149192E-3</v>
      </c>
    </row>
    <row r="53" spans="2:22">
      <c r="B53" s="521"/>
      <c r="C53" s="28" t="s">
        <v>37</v>
      </c>
      <c r="D53" s="9">
        <f>'Regions By Outlet Data'!C112</f>
        <v>209292368.20546469</v>
      </c>
      <c r="E53" s="2">
        <f>'Regions By Outlet Data'!D112</f>
        <v>3649968.5629649162</v>
      </c>
      <c r="F53" s="4">
        <f>'Regions By Outlet Data'!E112</f>
        <v>1.7749105093649097E-2</v>
      </c>
      <c r="G53" s="11">
        <f>'Regions By Outlet Data'!F112</f>
        <v>1315448440.4131787</v>
      </c>
      <c r="H53" s="3">
        <f>'Regions By Outlet Data'!G112</f>
        <v>9197346.4944911003</v>
      </c>
      <c r="I53" s="13">
        <f>'Regions By Outlet Data'!H112</f>
        <v>7.0410249126754976E-3</v>
      </c>
      <c r="J53" s="33">
        <f>'Regions By Outlet Data'!I112</f>
        <v>109.31120083449824</v>
      </c>
      <c r="K53" s="23">
        <f>'Regions By Outlet Data'!J112</f>
        <v>0.61608634010156038</v>
      </c>
    </row>
    <row r="54" spans="2:22">
      <c r="B54" s="521"/>
      <c r="C54" s="28" t="s">
        <v>38</v>
      </c>
      <c r="D54" s="9">
        <f>'Regions By Outlet Data'!C113</f>
        <v>332524373.78919238</v>
      </c>
      <c r="E54" s="2">
        <f>'Regions By Outlet Data'!D113</f>
        <v>1746791.6241393685</v>
      </c>
      <c r="F54" s="4">
        <f>'Regions By Outlet Data'!E113</f>
        <v>5.2808646000312865E-3</v>
      </c>
      <c r="G54" s="11">
        <f>'Regions By Outlet Data'!F113</f>
        <v>2235621237.1364422</v>
      </c>
      <c r="H54" s="3">
        <f>'Regions By Outlet Data'!G113</f>
        <v>-11367546.959495544</v>
      </c>
      <c r="I54" s="13">
        <f>'Regions By Outlet Data'!H113</f>
        <v>-5.0590136630651707E-3</v>
      </c>
      <c r="J54" s="33">
        <f>'Regions By Outlet Data'!I113</f>
        <v>123.66111763252312</v>
      </c>
      <c r="K54" s="23">
        <f>'Regions By Outlet Data'!J113</f>
        <v>-0.82812926061396297</v>
      </c>
    </row>
    <row r="55" spans="2:22">
      <c r="B55" s="521"/>
      <c r="C55" s="28" t="s">
        <v>39</v>
      </c>
      <c r="D55" s="9">
        <f>'Regions By Outlet Data'!C114</f>
        <v>106104919.06428701</v>
      </c>
      <c r="E55" s="2">
        <f>'Regions By Outlet Data'!D114</f>
        <v>857168.81397534907</v>
      </c>
      <c r="F55" s="4">
        <f>'Regions By Outlet Data'!E114</f>
        <v>8.1442958347018053E-3</v>
      </c>
      <c r="G55" s="11">
        <f>'Regions By Outlet Data'!F114</f>
        <v>622262820.22028196</v>
      </c>
      <c r="H55" s="3">
        <f>'Regions By Outlet Data'!G114</f>
        <v>-8528434.4102501869</v>
      </c>
      <c r="I55" s="13">
        <f>'Regions By Outlet Data'!H114</f>
        <v>-1.3520216628947198E-2</v>
      </c>
      <c r="J55" s="33">
        <f>'Regions By Outlet Data'!I114</f>
        <v>103.08951195215398</v>
      </c>
      <c r="K55" s="23">
        <f>'Regions By Outlet Data'!J114</f>
        <v>-0.39560019854228301</v>
      </c>
    </row>
    <row r="56" spans="2:22">
      <c r="B56" s="521"/>
      <c r="C56" s="28" t="s">
        <v>40</v>
      </c>
      <c r="D56" s="9">
        <f>'Regions By Outlet Data'!C115</f>
        <v>115350170.60961804</v>
      </c>
      <c r="E56" s="2">
        <f>'Regions By Outlet Data'!D115</f>
        <v>1819994.2168164998</v>
      </c>
      <c r="F56" s="4">
        <f>'Regions By Outlet Data'!E115</f>
        <v>1.6030929173575192E-2</v>
      </c>
      <c r="G56" s="11">
        <f>'Regions By Outlet Data'!F115</f>
        <v>684580657.84420943</v>
      </c>
      <c r="H56" s="3">
        <f>'Regions By Outlet Data'!G115</f>
        <v>2801831.2978056669</v>
      </c>
      <c r="I56" s="13">
        <f>'Regions By Outlet Data'!H115</f>
        <v>4.1095897800149219E-3</v>
      </c>
      <c r="J56" s="33">
        <f>'Regions By Outlet Data'!I115</f>
        <v>58.885499790454446</v>
      </c>
      <c r="K56" s="23">
        <f>'Regions By Outlet Data'!J115</f>
        <v>0.2328651459384119</v>
      </c>
    </row>
    <row r="57" spans="2:22">
      <c r="B57" s="521"/>
      <c r="C57" s="28" t="s">
        <v>41</v>
      </c>
      <c r="D57" s="9">
        <f>'Regions By Outlet Data'!C116</f>
        <v>213473318.9926118</v>
      </c>
      <c r="E57" s="2">
        <f>'Regions By Outlet Data'!D116</f>
        <v>5254287.8335573673</v>
      </c>
      <c r="F57" s="4">
        <f>'Regions By Outlet Data'!E116</f>
        <v>2.5234426480179518E-2</v>
      </c>
      <c r="G57" s="11">
        <f>'Regions By Outlet Data'!F116</f>
        <v>1480412596.3548791</v>
      </c>
      <c r="H57" s="3">
        <f>'Regions By Outlet Data'!G116</f>
        <v>12814268.606794357</v>
      </c>
      <c r="I57" s="13">
        <f>'Regions By Outlet Data'!H116</f>
        <v>8.7314548977831374E-3</v>
      </c>
      <c r="J57" s="33">
        <f>'Regions By Outlet Data'!I116</f>
        <v>98.638518348675731</v>
      </c>
      <c r="K57" s="23">
        <f>'Regions By Outlet Data'!J116</f>
        <v>1.2720433429594351</v>
      </c>
    </row>
    <row r="58" spans="2:22" ht="15" thickBot="1">
      <c r="B58" s="522"/>
      <c r="C58" s="29" t="s">
        <v>42</v>
      </c>
      <c r="D58" s="73">
        <f>'Regions By Outlet Data'!C117</f>
        <v>179892212.93287221</v>
      </c>
      <c r="E58" s="74">
        <f>'Regions By Outlet Data'!D117</f>
        <v>2652742.124625802</v>
      </c>
      <c r="F58" s="75">
        <f>'Regions By Outlet Data'!E117</f>
        <v>1.4966994160661747E-2</v>
      </c>
      <c r="G58" s="76">
        <f>'Regions By Outlet Data'!F117</f>
        <v>1182114677.134326</v>
      </c>
      <c r="H58" s="77">
        <f>'Regions By Outlet Data'!G117</f>
        <v>15262751.669758558</v>
      </c>
      <c r="I58" s="78">
        <f>'Regions By Outlet Data'!H117</f>
        <v>1.3080281513596411E-2</v>
      </c>
      <c r="J58" s="79">
        <f>'Regions By Outlet Data'!I117</f>
        <v>102.15075393924822</v>
      </c>
      <c r="K58" s="80">
        <f>'Regions By Outlet Data'!J117</f>
        <v>0.29730372153105122</v>
      </c>
    </row>
    <row r="62" spans="2:22" ht="23.5">
      <c r="B62" s="498" t="s">
        <v>212</v>
      </c>
      <c r="C62" s="498"/>
      <c r="D62" s="498"/>
      <c r="E62" s="498"/>
      <c r="F62" s="498"/>
      <c r="G62" s="498"/>
      <c r="H62" s="498"/>
      <c r="I62" s="498"/>
      <c r="J62" s="498"/>
      <c r="K62" s="498"/>
    </row>
    <row r="63" spans="2:22" ht="15" thickBot="1">
      <c r="B63" s="523" t="s">
        <v>334</v>
      </c>
      <c r="C63" s="523"/>
      <c r="D63" s="523"/>
      <c r="E63" s="523"/>
      <c r="F63" s="523"/>
      <c r="G63" s="523"/>
      <c r="H63" s="523"/>
      <c r="I63" s="523"/>
      <c r="J63" s="523"/>
      <c r="K63" s="523"/>
    </row>
    <row r="64" spans="2:22">
      <c r="C64" s="516"/>
      <c r="D64" s="512" t="s">
        <v>70</v>
      </c>
      <c r="E64" s="517"/>
      <c r="F64" s="513"/>
      <c r="G64" s="518" t="s">
        <v>21</v>
      </c>
      <c r="H64" s="517"/>
      <c r="I64" s="519"/>
      <c r="J64" s="512" t="s">
        <v>26</v>
      </c>
      <c r="K64" s="513"/>
    </row>
    <row r="65" spans="2:11" ht="33" customHeight="1" thickBot="1">
      <c r="C65" s="516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20" t="str">
        <f>'HOME PAGE'!H4</f>
        <v>4 WEEKS ENDING 07-14-2024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1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1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1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1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1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1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2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0" t="str">
        <f>'HOME PAGE'!H5</f>
        <v>LATEST 52 WEEKS ENDING 07-14-2024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1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1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1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1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1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1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2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0" t="str">
        <f>'HOME PAGE'!H6</f>
        <v>YTD ENDING 07-14-2024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1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1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1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1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1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1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2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topLeftCell="A50" zoomScale="62" zoomScaleNormal="80" workbookViewId="0">
      <selection activeCell="B2" sqref="B2:P2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27" t="s">
        <v>212</v>
      </c>
      <c r="C2" s="527"/>
      <c r="D2" s="527"/>
      <c r="E2" s="527"/>
      <c r="F2" s="527"/>
      <c r="G2" s="527"/>
      <c r="H2" s="527"/>
      <c r="I2" s="527"/>
      <c r="J2" s="527"/>
      <c r="K2" s="527"/>
      <c r="L2" s="527"/>
      <c r="M2" s="527"/>
      <c r="N2" s="527"/>
      <c r="O2" s="527"/>
      <c r="P2" s="527"/>
    </row>
    <row r="3" spans="2:16" ht="15" thickBot="1">
      <c r="B3" s="528" t="str">
        <f>'HOME PAGE'!H4</f>
        <v>4 WEEKS ENDING 07-14-2024</v>
      </c>
      <c r="C3" s="528"/>
      <c r="D3" s="528"/>
      <c r="E3" s="528"/>
      <c r="F3" s="528"/>
      <c r="G3" s="528"/>
      <c r="H3" s="528"/>
      <c r="I3" s="528"/>
      <c r="J3" s="528"/>
      <c r="K3" s="528"/>
      <c r="L3" s="528"/>
      <c r="M3" s="528"/>
      <c r="N3" s="528"/>
      <c r="O3" s="528"/>
      <c r="P3" s="528"/>
    </row>
    <row r="4" spans="2:16" ht="15" thickBot="1">
      <c r="B4" s="533" t="s">
        <v>584</v>
      </c>
      <c r="C4" s="512" t="s">
        <v>70</v>
      </c>
      <c r="D4" s="517"/>
      <c r="E4" s="513"/>
      <c r="F4" s="530" t="s">
        <v>21</v>
      </c>
      <c r="G4" s="531"/>
      <c r="H4" s="532"/>
      <c r="I4" s="34"/>
      <c r="J4" s="529" t="s">
        <v>585</v>
      </c>
      <c r="K4" s="512" t="s">
        <v>70</v>
      </c>
      <c r="L4" s="517"/>
      <c r="M4" s="513"/>
      <c r="N4" s="530" t="s">
        <v>21</v>
      </c>
      <c r="O4" s="531"/>
      <c r="P4" s="532"/>
    </row>
    <row r="5" spans="2:16" ht="15" thickBot="1">
      <c r="B5" s="534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29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62079936.127760135</v>
      </c>
      <c r="D6" s="439">
        <f>'Region and Market Data'!D4</f>
        <v>1497213.1399748921</v>
      </c>
      <c r="E6" s="440">
        <f>'Region and Market Data'!E4</f>
        <v>2.4713533267178532E-2</v>
      </c>
      <c r="F6" s="439">
        <f>'Region and Market Data'!F4</f>
        <v>329017852.56002265</v>
      </c>
      <c r="G6" s="439">
        <f>'Region and Market Data'!G4</f>
        <v>-454903.8769108057</v>
      </c>
      <c r="H6" s="440">
        <f>'Region and Market Data'!H4</f>
        <v>-1.3807025558967023E-3</v>
      </c>
      <c r="I6" s="36"/>
      <c r="J6" s="438" t="s">
        <v>587</v>
      </c>
      <c r="K6" s="439">
        <f>'Region and Market Data'!C40</f>
        <v>70717758.190131396</v>
      </c>
      <c r="L6" s="439">
        <f>'Region and Market Data'!D40</f>
        <v>1196166.3423588425</v>
      </c>
      <c r="M6" s="440">
        <f>'Region and Market Data'!E40</f>
        <v>1.7205681149793282E-2</v>
      </c>
      <c r="N6" s="439">
        <f>'Region and Market Data'!F40</f>
        <v>436135303.33829361</v>
      </c>
      <c r="O6" s="439">
        <f>'Region and Market Data'!G40</f>
        <v>1541147.7306705713</v>
      </c>
      <c r="P6" s="440">
        <f>'Region and Market Data'!H40</f>
        <v>3.5461768428888154E-3</v>
      </c>
    </row>
    <row r="7" spans="2:16">
      <c r="B7" s="61" t="s">
        <v>382</v>
      </c>
      <c r="C7" s="56">
        <f>'Region and Market Data'!C5</f>
        <v>9293648.1195949689</v>
      </c>
      <c r="D7" s="54">
        <f>'Region and Market Data'!D5</f>
        <v>212356.87751671486</v>
      </c>
      <c r="E7" s="58">
        <f>'Region and Market Data'!E5</f>
        <v>2.3383995938017838E-2</v>
      </c>
      <c r="F7" s="59">
        <f>'Region and Market Data'!F5</f>
        <v>53272135.056144029</v>
      </c>
      <c r="G7" s="59">
        <f>'Region and Market Data'!G5</f>
        <v>-663447.59840043634</v>
      </c>
      <c r="H7" s="60">
        <f>'Region and Market Data'!H5</f>
        <v>-1.2300740360029021E-2</v>
      </c>
      <c r="I7" s="34"/>
      <c r="J7" s="61" t="s">
        <v>418</v>
      </c>
      <c r="K7" s="56">
        <f>'Region and Market Data'!C41</f>
        <v>1731890.5881875858</v>
      </c>
      <c r="L7" s="54">
        <f>'Region and Market Data'!D41</f>
        <v>-15321.824505395489</v>
      </c>
      <c r="M7" s="58">
        <f>'Region and Market Data'!E41</f>
        <v>-8.7692969636015434E-3</v>
      </c>
      <c r="N7" s="59">
        <f>'Region and Market Data'!F41</f>
        <v>10559601.981612232</v>
      </c>
      <c r="O7" s="59">
        <f>'Region and Market Data'!G41</f>
        <v>-195037.89105305262</v>
      </c>
      <c r="P7" s="60">
        <f>'Region and Market Data'!H41</f>
        <v>-1.8135232175349174E-2</v>
      </c>
    </row>
    <row r="8" spans="2:16">
      <c r="B8" s="61" t="s">
        <v>383</v>
      </c>
      <c r="C8" s="56">
        <f>'Region and Market Data'!C6</f>
        <v>4485877.1318267798</v>
      </c>
      <c r="D8" s="54">
        <f>'Region and Market Data'!D6</f>
        <v>33720.75393531844</v>
      </c>
      <c r="E8" s="58">
        <f>'Region and Market Data'!E6</f>
        <v>7.5740272966980937E-3</v>
      </c>
      <c r="F8" s="59">
        <f>'Region and Market Data'!F6</f>
        <v>24205916.439578656</v>
      </c>
      <c r="G8" s="59">
        <f>'Region and Market Data'!G6</f>
        <v>-345116.9924153164</v>
      </c>
      <c r="H8" s="60">
        <f>'Region and Market Data'!H6</f>
        <v>-1.4057126897378302E-2</v>
      </c>
      <c r="I8" s="34"/>
      <c r="J8" s="61" t="s">
        <v>419</v>
      </c>
      <c r="K8" s="56">
        <f>'Region and Market Data'!C42</f>
        <v>6937838.7316426625</v>
      </c>
      <c r="L8" s="54">
        <f>'Region and Market Data'!D42</f>
        <v>91933.733619960956</v>
      </c>
      <c r="M8" s="58">
        <f>'Region and Market Data'!E42</f>
        <v>1.3429011014104654E-2</v>
      </c>
      <c r="N8" s="59">
        <f>'Region and Market Data'!F42</f>
        <v>44362517.218480915</v>
      </c>
      <c r="O8" s="59">
        <f>'Region and Market Data'!G42</f>
        <v>-323685.19108340144</v>
      </c>
      <c r="P8" s="60">
        <f>'Region and Market Data'!H42</f>
        <v>-7.2435153051654743E-3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3673454.7424721862</v>
      </c>
      <c r="L9" s="54">
        <f>'Region and Market Data'!D43</f>
        <v>54432.24607468117</v>
      </c>
      <c r="M9" s="58">
        <f>'Region and Market Data'!E43</f>
        <v>1.5040593455515911E-2</v>
      </c>
      <c r="N9" s="59">
        <f>'Region and Market Data'!F43</f>
        <v>20875350.774729539</v>
      </c>
      <c r="O9" s="59">
        <f>'Region and Market Data'!G43</f>
        <v>-234827.63100989163</v>
      </c>
      <c r="P9" s="60">
        <f>'Region and Market Data'!H43</f>
        <v>-1.112390556330148E-2</v>
      </c>
    </row>
    <row r="10" spans="2:16">
      <c r="B10" s="61" t="s">
        <v>385</v>
      </c>
      <c r="C10" s="56">
        <f>'Region and Market Data'!C8</f>
        <v>3010583.2192383064</v>
      </c>
      <c r="D10" s="54">
        <f>'Region and Market Data'!D8</f>
        <v>39557.99220264703</v>
      </c>
      <c r="E10" s="58">
        <f>'Region and Market Data'!E8</f>
        <v>1.3314593172309082E-2</v>
      </c>
      <c r="F10" s="59">
        <f>'Region and Market Data'!F8</f>
        <v>16185607.835500335</v>
      </c>
      <c r="G10" s="59">
        <f>'Region and Market Data'!G8</f>
        <v>-76880.134369082749</v>
      </c>
      <c r="H10" s="60">
        <f>'Region and Market Data'!H8</f>
        <v>-4.7274521900660975E-3</v>
      </c>
      <c r="I10" s="34"/>
      <c r="J10" s="61" t="s">
        <v>421</v>
      </c>
      <c r="K10" s="56">
        <f>'Region and Market Data'!C44</f>
        <v>6498217.3641402824</v>
      </c>
      <c r="L10" s="54">
        <f>'Region and Market Data'!D44</f>
        <v>185756.18817564752</v>
      </c>
      <c r="M10" s="58">
        <f>'Region and Market Data'!E44</f>
        <v>2.9426903864840214E-2</v>
      </c>
      <c r="N10" s="59">
        <f>'Region and Market Data'!F44</f>
        <v>37330063.131015748</v>
      </c>
      <c r="O10" s="59">
        <f>'Region and Market Data'!G44</f>
        <v>1022496.3661027402</v>
      </c>
      <c r="P10" s="60">
        <f>'Region and Market Data'!H44</f>
        <v>2.8162073562331438E-2</v>
      </c>
    </row>
    <row r="11" spans="2:16">
      <c r="B11" s="61" t="s">
        <v>386</v>
      </c>
      <c r="C11" s="56">
        <f>'Region and Market Data'!C9</f>
        <v>6025384.4941535778</v>
      </c>
      <c r="D11" s="54">
        <f>'Region and Market Data'!D9</f>
        <v>219470.82245060336</v>
      </c>
      <c r="E11" s="58">
        <f>'Region and Market Data'!E9</f>
        <v>3.780125486885319E-2</v>
      </c>
      <c r="F11" s="59">
        <f>'Region and Market Data'!F9</f>
        <v>33253820.076175138</v>
      </c>
      <c r="G11" s="59">
        <f>'Region and Market Data'!G9</f>
        <v>173827.4713636972</v>
      </c>
      <c r="H11" s="60">
        <f>'Region and Market Data'!H9</f>
        <v>5.2547614940643677E-3</v>
      </c>
      <c r="I11" s="34"/>
      <c r="J11" s="61" t="s">
        <v>422</v>
      </c>
      <c r="K11" s="56">
        <f>'Region and Market Data'!C45</f>
        <v>4548235.5370151401</v>
      </c>
      <c r="L11" s="54">
        <f>'Region and Market Data'!D45</f>
        <v>65632.01381958276</v>
      </c>
      <c r="M11" s="58">
        <f>'Region and Market Data'!E45</f>
        <v>1.4641494274469098E-2</v>
      </c>
      <c r="N11" s="59">
        <f>'Region and Market Data'!F45</f>
        <v>28304287.039532214</v>
      </c>
      <c r="O11" s="59">
        <f>'Region and Market Data'!G45</f>
        <v>-491140.05010227859</v>
      </c>
      <c r="P11" s="60">
        <f>'Region and Market Data'!H45</f>
        <v>-1.7056182169948593E-2</v>
      </c>
    </row>
    <row r="12" spans="2:16">
      <c r="B12" s="61" t="s">
        <v>387</v>
      </c>
      <c r="C12" s="56">
        <f>'Region and Market Data'!C10</f>
        <v>2954872.7971466631</v>
      </c>
      <c r="D12" s="54">
        <f>'Region and Market Data'!D10</f>
        <v>89589.358004767448</v>
      </c>
      <c r="E12" s="58">
        <f>'Region and Market Data'!E10</f>
        <v>3.1267188711912551E-2</v>
      </c>
      <c r="F12" s="59">
        <f>'Region and Market Data'!F10</f>
        <v>15431224.806497812</v>
      </c>
      <c r="G12" s="59">
        <f>'Region and Market Data'!G10</f>
        <v>188801.79718475789</v>
      </c>
      <c r="H12" s="60">
        <f>'Region and Market Data'!H10</f>
        <v>1.2386600022148763E-2</v>
      </c>
      <c r="I12" s="34"/>
      <c r="J12" s="61" t="s">
        <v>423</v>
      </c>
      <c r="K12" s="56">
        <f>'Region and Market Data'!C46</f>
        <v>6358839.9915921874</v>
      </c>
      <c r="L12" s="54">
        <f>'Region and Market Data'!D46</f>
        <v>73750.660510189831</v>
      </c>
      <c r="M12" s="58">
        <f>'Region and Market Data'!E46</f>
        <v>1.1734226297383975E-2</v>
      </c>
      <c r="N12" s="59">
        <f>'Region and Market Data'!F46</f>
        <v>39253930.871642418</v>
      </c>
      <c r="O12" s="59">
        <f>'Region and Market Data'!G46</f>
        <v>206280.82858984917</v>
      </c>
      <c r="P12" s="60">
        <f>'Region and Market Data'!H46</f>
        <v>5.2827975143807928E-3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18885786.108932558</v>
      </c>
      <c r="L13" s="54">
        <f>'Region and Market Data'!D47</f>
        <v>361954.75564806163</v>
      </c>
      <c r="M13" s="58">
        <f>'Region and Market Data'!E47</f>
        <v>1.9539950928341977E-2</v>
      </c>
      <c r="N13" s="59">
        <f>'Region and Market Data'!F47</f>
        <v>122893920.09040497</v>
      </c>
      <c r="O13" s="59">
        <f>'Region and Market Data'!G47</f>
        <v>573282.09820713103</v>
      </c>
      <c r="P13" s="60">
        <f>'Region and Market Data'!H47</f>
        <v>4.6867160572175688E-3</v>
      </c>
    </row>
    <row r="14" spans="2:16">
      <c r="B14" s="61" t="s">
        <v>389</v>
      </c>
      <c r="C14" s="56">
        <f>'Region and Market Data'!C12</f>
        <v>3422799.311359161</v>
      </c>
      <c r="D14" s="54">
        <f>'Region and Market Data'!D12</f>
        <v>85665.630291852634</v>
      </c>
      <c r="E14" s="58">
        <f>'Region and Market Data'!E12</f>
        <v>2.567042212838605E-2</v>
      </c>
      <c r="F14" s="59">
        <f>'Region and Market Data'!F12</f>
        <v>17714067.90512412</v>
      </c>
      <c r="G14" s="59">
        <f>'Region and Market Data'!G12</f>
        <v>32648.882434785366</v>
      </c>
      <c r="H14" s="60">
        <f>'Region and Market Data'!H12</f>
        <v>1.8465080428719735E-3</v>
      </c>
      <c r="I14" s="34"/>
      <c r="J14" s="61" t="s">
        <v>425</v>
      </c>
      <c r="K14" s="56">
        <f>'Region and Market Data'!C48</f>
        <v>8169128.73179485</v>
      </c>
      <c r="L14" s="54">
        <f>'Region and Market Data'!D48</f>
        <v>116227.8234814629</v>
      </c>
      <c r="M14" s="58">
        <f>'Region and Market Data'!E48</f>
        <v>1.4433037833791729E-2</v>
      </c>
      <c r="N14" s="59">
        <f>'Region and Market Data'!F48</f>
        <v>50889985.679393016</v>
      </c>
      <c r="O14" s="59">
        <f>'Region and Market Data'!G48</f>
        <v>706249.82882652432</v>
      </c>
      <c r="P14" s="60">
        <f>'Region and Market Data'!H48</f>
        <v>1.4073281250513993E-2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3527288.4722013501</v>
      </c>
      <c r="L15" s="54">
        <f>'Region and Market Data'!D49</f>
        <v>29380.372057607863</v>
      </c>
      <c r="M15" s="58">
        <f>'Region and Market Data'!E49</f>
        <v>8.3994122248095982E-3</v>
      </c>
      <c r="N15" s="59">
        <f>'Region and Market Data'!F49</f>
        <v>19775164.357212309</v>
      </c>
      <c r="O15" s="59">
        <f>'Region and Market Data'!G49</f>
        <v>7096.5815775059164</v>
      </c>
      <c r="P15" s="60">
        <f>'Region and Market Data'!H49</f>
        <v>3.5899217151879817E-4</v>
      </c>
    </row>
    <row r="16" spans="2:16">
      <c r="B16" s="61" t="s">
        <v>391</v>
      </c>
      <c r="C16" s="56">
        <f>'Region and Market Data'!C14</f>
        <v>2589380.0341767706</v>
      </c>
      <c r="D16" s="54">
        <f>'Region and Market Data'!D14</f>
        <v>-2779.0651325481012</v>
      </c>
      <c r="E16" s="58">
        <f>'Region and Market Data'!E14</f>
        <v>-1.0721043832875011E-3</v>
      </c>
      <c r="F16" s="59">
        <f>'Region and Market Data'!F14</f>
        <v>13009519.869138965</v>
      </c>
      <c r="G16" s="59">
        <f>'Region and Market Data'!G14</f>
        <v>-403398.77242018282</v>
      </c>
      <c r="H16" s="60">
        <f>'Region and Market Data'!H14</f>
        <v>-3.0075390986885969E-2</v>
      </c>
      <c r="I16" s="34"/>
      <c r="J16" s="61" t="s">
        <v>427</v>
      </c>
      <c r="K16" s="56">
        <f>'Region and Market Data'!C50</f>
        <v>1201756.5730819528</v>
      </c>
      <c r="L16" s="54">
        <f>'Region and Market Data'!D50</f>
        <v>54328.002551503712</v>
      </c>
      <c r="M16" s="58">
        <f>'Region and Market Data'!E50</f>
        <v>4.7347611822484266E-2</v>
      </c>
      <c r="N16" s="59">
        <f>'Region and Market Data'!F50</f>
        <v>7753248.7347395476</v>
      </c>
      <c r="O16" s="59">
        <f>'Region and Market Data'!G50</f>
        <v>89539.0460773753</v>
      </c>
      <c r="P16" s="60">
        <f>'Region and Market Data'!H50</f>
        <v>1.1683512256452113E-2</v>
      </c>
    </row>
    <row r="17" spans="2:16" ht="15" thickBot="1">
      <c r="B17" s="62" t="s">
        <v>392</v>
      </c>
      <c r="C17" s="63">
        <f>'Region and Market Data'!C15</f>
        <v>2875581.8211951279</v>
      </c>
      <c r="D17" s="64">
        <f>'Region and Market Data'!D15</f>
        <v>7131.422070458997</v>
      </c>
      <c r="E17" s="65">
        <f>'Region and Market Data'!E15</f>
        <v>2.4861584054704966E-3</v>
      </c>
      <c r="F17" s="66">
        <f>'Region and Market Data'!F15</f>
        <v>14280794.507651644</v>
      </c>
      <c r="G17" s="66">
        <f>'Region and Market Data'!G15</f>
        <v>-253600.57215121947</v>
      </c>
      <c r="H17" s="67">
        <f>'Region and Market Data'!H15</f>
        <v>-1.7448305950044339E-2</v>
      </c>
      <c r="I17" s="34"/>
      <c r="J17" s="62" t="s">
        <v>428</v>
      </c>
      <c r="K17" s="63">
        <f>'Region and Market Data'!C51</f>
        <v>1849972.0260229777</v>
      </c>
      <c r="L17" s="64">
        <f>'Region and Market Data'!D51</f>
        <v>18448.763419968775</v>
      </c>
      <c r="M17" s="65">
        <f>'Region and Market Data'!E51</f>
        <v>1.0072906960378384E-2</v>
      </c>
      <c r="N17" s="66">
        <f>'Region and Market Data'!F51</f>
        <v>10300630.673782542</v>
      </c>
      <c r="O17" s="66">
        <f>'Region and Market Data'!G51</f>
        <v>-132910.56142003648</v>
      </c>
      <c r="P17" s="67">
        <f>'Region and Market Data'!H51</f>
        <v>-1.273877760425182E-2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29" t="s">
        <v>588</v>
      </c>
      <c r="C20" s="512" t="s">
        <v>70</v>
      </c>
      <c r="D20" s="517"/>
      <c r="E20" s="513"/>
      <c r="F20" s="530" t="s">
        <v>21</v>
      </c>
      <c r="G20" s="531"/>
      <c r="H20" s="532"/>
      <c r="I20" s="34"/>
      <c r="J20" s="533" t="s">
        <v>589</v>
      </c>
      <c r="K20" s="512" t="s">
        <v>70</v>
      </c>
      <c r="L20" s="517"/>
      <c r="M20" s="513"/>
      <c r="N20" s="530" t="s">
        <v>21</v>
      </c>
      <c r="O20" s="531"/>
      <c r="P20" s="532"/>
    </row>
    <row r="21" spans="2:16" ht="15" thickBot="1">
      <c r="B21" s="529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34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43132745.411386192</v>
      </c>
      <c r="D22" s="439">
        <f>'Region and Market Data'!D16</f>
        <v>1374430.0819813088</v>
      </c>
      <c r="E22" s="440">
        <f>'Region and Market Data'!E16</f>
        <v>3.2913925553253308E-2</v>
      </c>
      <c r="F22" s="439">
        <f>'Region and Market Data'!F16</f>
        <v>214051460.47994354</v>
      </c>
      <c r="G22" s="439">
        <f>'Region and Market Data'!G16</f>
        <v>2662222.8745427728</v>
      </c>
      <c r="H22" s="440">
        <f>'Region and Market Data'!H16</f>
        <v>1.2593937632304304E-2</v>
      </c>
      <c r="I22" s="36"/>
      <c r="J22" s="438" t="s">
        <v>591</v>
      </c>
      <c r="K22" s="439">
        <f>'Region and Market Data'!C52</f>
        <v>59363382.599614769</v>
      </c>
      <c r="L22" s="439">
        <f>'Region and Market Data'!D52</f>
        <v>1449838.5578103364</v>
      </c>
      <c r="M22" s="440">
        <f>'Region and Market Data'!E52</f>
        <v>2.5034533489502592E-2</v>
      </c>
      <c r="N22" s="439">
        <f>'Region and Market Data'!F52</f>
        <v>341613228.25761503</v>
      </c>
      <c r="O22" s="439">
        <f>'Region and Market Data'!G52</f>
        <v>2478779.8191215396</v>
      </c>
      <c r="P22" s="440">
        <f>'Region and Market Data'!H52</f>
        <v>7.3091360389214459E-3</v>
      </c>
    </row>
    <row r="23" spans="2:16">
      <c r="B23" s="61" t="s">
        <v>394</v>
      </c>
      <c r="C23" s="56">
        <f>'Region and Market Data'!C17</f>
        <v>8981317.8667049278</v>
      </c>
      <c r="D23" s="54">
        <f>'Region and Market Data'!D17</f>
        <v>118416.49517064914</v>
      </c>
      <c r="E23" s="58">
        <f>'Region and Market Data'!E17</f>
        <v>1.3360917628055446E-2</v>
      </c>
      <c r="F23" s="59">
        <f>'Region and Market Data'!F17</f>
        <v>46062348.517685145</v>
      </c>
      <c r="G23" s="59">
        <f>'Region and Market Data'!G17</f>
        <v>-390163.84816915542</v>
      </c>
      <c r="H23" s="60">
        <f>'Region and Market Data'!H17</f>
        <v>-8.3991979830126892E-3</v>
      </c>
      <c r="I23" s="34"/>
      <c r="J23" s="61" t="s">
        <v>430</v>
      </c>
      <c r="K23" s="56">
        <f>'Region and Market Data'!C53</f>
        <v>6375431.8019486452</v>
      </c>
      <c r="L23" s="54">
        <f>'Region and Market Data'!D53</f>
        <v>103864.54964341223</v>
      </c>
      <c r="M23" s="58">
        <f>'Region and Market Data'!E53</f>
        <v>1.6561179281819046E-2</v>
      </c>
      <c r="N23" s="59">
        <f>'Region and Market Data'!F53</f>
        <v>36739949.684502706</v>
      </c>
      <c r="O23" s="59">
        <f>'Region and Market Data'!G53</f>
        <v>-78246.674839198589</v>
      </c>
      <c r="P23" s="60">
        <f>'Region and Market Data'!H53</f>
        <v>-2.1252174896216774E-3</v>
      </c>
    </row>
    <row r="24" spans="2:16">
      <c r="B24" s="61" t="s">
        <v>395</v>
      </c>
      <c r="C24" s="56">
        <f>'Region and Market Data'!C18</f>
        <v>6007084.1175269755</v>
      </c>
      <c r="D24" s="54">
        <f>'Region and Market Data'!D18</f>
        <v>287359.17264560517</v>
      </c>
      <c r="E24" s="58">
        <f>'Region and Market Data'!E18</f>
        <v>5.0240033465729028E-2</v>
      </c>
      <c r="F24" s="59">
        <f>'Region and Market Data'!F18</f>
        <v>30449137.59676031</v>
      </c>
      <c r="G24" s="59">
        <f>'Region and Market Data'!G18</f>
        <v>1146034.550054349</v>
      </c>
      <c r="H24" s="60">
        <f>'Region and Market Data'!H18</f>
        <v>3.9109665219676376E-2</v>
      </c>
      <c r="I24" s="34"/>
      <c r="J24" s="61" t="s">
        <v>431</v>
      </c>
      <c r="K24" s="56">
        <f>'Region and Market Data'!C54</f>
        <v>5204032.9810789283</v>
      </c>
      <c r="L24" s="54">
        <f>'Region and Market Data'!D54</f>
        <v>62480.033260633238</v>
      </c>
      <c r="M24" s="58">
        <f>'Region and Market Data'!E54</f>
        <v>1.2151977018372487E-2</v>
      </c>
      <c r="N24" s="59">
        <f>'Region and Market Data'!F54</f>
        <v>27498276.191214167</v>
      </c>
      <c r="O24" s="59">
        <f>'Region and Market Data'!G54</f>
        <v>-162451.84259875864</v>
      </c>
      <c r="P24" s="60">
        <f>'Region and Market Data'!H54</f>
        <v>-5.8730139857553591E-3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2594744.7454201472</v>
      </c>
      <c r="L25" s="54">
        <f>'Region and Market Data'!D55</f>
        <v>74451.229128679726</v>
      </c>
      <c r="M25" s="58">
        <f>'Region and Market Data'!E55</f>
        <v>2.9540697798656548E-2</v>
      </c>
      <c r="N25" s="59">
        <f>'Region and Market Data'!F55</f>
        <v>15534232.83037951</v>
      </c>
      <c r="O25" s="59">
        <f>'Region and Market Data'!G55</f>
        <v>169568.92702904902</v>
      </c>
      <c r="P25" s="60">
        <f>'Region and Market Data'!H55</f>
        <v>1.1036292631957432E-2</v>
      </c>
    </row>
    <row r="26" spans="2:16">
      <c r="B26" s="61" t="s">
        <v>397</v>
      </c>
      <c r="C26" s="56">
        <f>'Region and Market Data'!C20</f>
        <v>3596549.6269804379</v>
      </c>
      <c r="D26" s="54">
        <f>'Region and Market Data'!D20</f>
        <v>67325.095840305556</v>
      </c>
      <c r="E26" s="58">
        <f>'Region and Market Data'!E20</f>
        <v>1.9076455818059234E-2</v>
      </c>
      <c r="F26" s="59">
        <f>'Region and Market Data'!F20</f>
        <v>18893135.277594879</v>
      </c>
      <c r="G26" s="59">
        <f>'Region and Market Data'!G20</f>
        <v>-122910.7661257647</v>
      </c>
      <c r="H26" s="60">
        <f>'Region and Market Data'!H20</f>
        <v>-6.4635290555762771E-3</v>
      </c>
      <c r="I26" s="34"/>
      <c r="J26" s="61" t="s">
        <v>433</v>
      </c>
      <c r="K26" s="56">
        <f>'Region and Market Data'!C56</f>
        <v>7260645.7684985641</v>
      </c>
      <c r="L26" s="54">
        <f>'Region and Market Data'!D56</f>
        <v>105017.13534001634</v>
      </c>
      <c r="M26" s="58">
        <f>'Region and Market Data'!E56</f>
        <v>1.4676157850531293E-2</v>
      </c>
      <c r="N26" s="59">
        <f>'Region and Market Data'!F56</f>
        <v>47446697.368760154</v>
      </c>
      <c r="O26" s="59">
        <f>'Region and Market Data'!G56</f>
        <v>32878.051286838949</v>
      </c>
      <c r="P26" s="60">
        <f>'Region and Market Data'!H56</f>
        <v>6.9342760739636241E-4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5981147.3161898106</v>
      </c>
      <c r="L28" s="54">
        <f>'Region and Market Data'!D58</f>
        <v>264946.66485065781</v>
      </c>
      <c r="M28" s="58">
        <f>'Region and Market Data'!E58</f>
        <v>4.6350133770861925E-2</v>
      </c>
      <c r="N28" s="59">
        <f>'Region and Market Data'!F58</f>
        <v>34838535.280394562</v>
      </c>
      <c r="O28" s="59">
        <f>'Region and Market Data'!G58</f>
        <v>680348.22742684186</v>
      </c>
      <c r="P28" s="60">
        <f>'Region and Market Data'!H58</f>
        <v>1.9917574266217739E-2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8161946.2029454866</v>
      </c>
      <c r="L29" s="54">
        <f>'Region and Market Data'!D59</f>
        <v>237203.73463175725</v>
      </c>
      <c r="M29" s="58">
        <f>'Region and Market Data'!E59</f>
        <v>2.9932043291020758E-2</v>
      </c>
      <c r="N29" s="59">
        <f>'Region and Market Data'!F59</f>
        <v>45130266.175516598</v>
      </c>
      <c r="O29" s="59">
        <f>'Region and Market Data'!G59</f>
        <v>506913.06275486946</v>
      </c>
      <c r="P29" s="60">
        <f>'Region and Market Data'!H59</f>
        <v>1.1359815598660124E-2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5657655.2091110637</v>
      </c>
      <c r="L30" s="64">
        <f>'Region and Market Data'!D60</f>
        <v>121159.31737316679</v>
      </c>
      <c r="M30" s="65">
        <f>'Region and Market Data'!E60</f>
        <v>2.188375458816336E-2</v>
      </c>
      <c r="N30" s="66">
        <f>'Region and Market Data'!F60</f>
        <v>34683127.790156253</v>
      </c>
      <c r="O30" s="66">
        <f>'Region and Market Data'!G60</f>
        <v>118819.15248928219</v>
      </c>
      <c r="P30" s="67">
        <f>'Region and Market Data'!H60</f>
        <v>3.4376256078154925E-3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3" t="s">
        <v>592</v>
      </c>
      <c r="C33" s="512" t="s">
        <v>70</v>
      </c>
      <c r="D33" s="517"/>
      <c r="E33" s="513"/>
      <c r="F33" s="530" t="s">
        <v>21</v>
      </c>
      <c r="G33" s="531"/>
      <c r="H33" s="532"/>
      <c r="I33" s="34"/>
      <c r="J33" s="533" t="s">
        <v>593</v>
      </c>
      <c r="K33" s="512" t="s">
        <v>70</v>
      </c>
      <c r="L33" s="517"/>
      <c r="M33" s="513"/>
      <c r="N33" s="530" t="s">
        <v>21</v>
      </c>
      <c r="O33" s="531"/>
      <c r="P33" s="532"/>
    </row>
    <row r="34" spans="2:16" ht="15" thickBot="1">
      <c r="B34" s="534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35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32462248.090835977</v>
      </c>
      <c r="D35" s="439">
        <f>'Region and Market Data'!D23</f>
        <v>987131.38553344831</v>
      </c>
      <c r="E35" s="440">
        <f>'Region and Market Data'!E23</f>
        <v>3.1362278805058375E-2</v>
      </c>
      <c r="F35" s="439">
        <f>'Region and Market Data'!F23</f>
        <v>164575146.75615048</v>
      </c>
      <c r="G35" s="439">
        <f>'Region and Market Data'!G23</f>
        <v>-316905.7119705081</v>
      </c>
      <c r="H35" s="440">
        <f>'Region and Market Data'!H23</f>
        <v>-1.9218980370917288E-3</v>
      </c>
      <c r="I35" s="36"/>
      <c r="J35" s="438" t="s">
        <v>595</v>
      </c>
      <c r="K35" s="439">
        <f>'Region and Market Data'!C61</f>
        <v>38993023.925268888</v>
      </c>
      <c r="L35" s="439">
        <f>'Region and Market Data'!D61</f>
        <v>976402.99908521771</v>
      </c>
      <c r="M35" s="440">
        <f>'Region and Market Data'!E61</f>
        <v>2.5683581951722784E-2</v>
      </c>
      <c r="N35" s="439">
        <f>'Region and Market Data'!F61</f>
        <v>224929820.78367195</v>
      </c>
      <c r="O35" s="439">
        <f>'Region and Market Data'!G61</f>
        <v>2434863.4834456146</v>
      </c>
      <c r="P35" s="440">
        <f>'Region and Market Data'!H61</f>
        <v>1.0943454687649849E-2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16969308.90293159</v>
      </c>
      <c r="L36" s="54">
        <f>'Region and Market Data'!D62</f>
        <v>479692.30142853595</v>
      </c>
      <c r="M36" s="58">
        <f>'Region and Market Data'!E62</f>
        <v>2.9090567295834598E-2</v>
      </c>
      <c r="N36" s="59">
        <f>'Region and Market Data'!F62</f>
        <v>94449496.519836158</v>
      </c>
      <c r="O36" s="59">
        <f>'Region and Market Data'!G62</f>
        <v>1193096.754986316</v>
      </c>
      <c r="P36" s="60">
        <f>'Region and Market Data'!H62</f>
        <v>1.2793725234887499E-2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3366641.9276007479</v>
      </c>
      <c r="L37" s="54">
        <f>'Region and Market Data'!D63</f>
        <v>50568.758832292166</v>
      </c>
      <c r="M37" s="58">
        <f>'Region and Market Data'!E63</f>
        <v>1.5249590783629394E-2</v>
      </c>
      <c r="N37" s="59">
        <f>'Region and Market Data'!F63</f>
        <v>19828312.783256497</v>
      </c>
      <c r="O37" s="59">
        <f>'Region and Market Data'!G63</f>
        <v>-44389.326910071075</v>
      </c>
      <c r="P37" s="60">
        <f>'Region and Market Data'!H63</f>
        <v>-2.2336835053428481E-3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3841223.2924569836</v>
      </c>
      <c r="L38" s="54">
        <f>'Region and Market Data'!D64</f>
        <v>124717.29077674076</v>
      </c>
      <c r="M38" s="58">
        <f>'Region and Market Data'!E64</f>
        <v>3.3557672373018023E-2</v>
      </c>
      <c r="N38" s="59">
        <f>'Region and Market Data'!F64</f>
        <v>22168493.33222824</v>
      </c>
      <c r="O38" s="59">
        <f>'Region and Market Data'!G64</f>
        <v>254101.59766395763</v>
      </c>
      <c r="P38" s="60">
        <f>'Region and Market Data'!H64</f>
        <v>1.159519281857037E-2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5346529.0903354967</v>
      </c>
      <c r="L39" s="64">
        <f>'Region and Market Data'!D65</f>
        <v>40065.581565329805</v>
      </c>
      <c r="M39" s="65">
        <f>'Region and Market Data'!E65</f>
        <v>7.5503358308432909E-3</v>
      </c>
      <c r="N39" s="66">
        <f>'Region and Market Data'!F65</f>
        <v>34605339.963841163</v>
      </c>
      <c r="O39" s="66">
        <f>'Region and Market Data'!G65</f>
        <v>11924.174654409289</v>
      </c>
      <c r="P39" s="67">
        <f>'Region and Market Data'!H65</f>
        <v>3.4469491902955015E-4</v>
      </c>
    </row>
    <row r="40" spans="2:16">
      <c r="B40" s="61" t="s">
        <v>405</v>
      </c>
      <c r="C40" s="56">
        <f>'Region and Market Data'!C28</f>
        <v>3579118.411081274</v>
      </c>
      <c r="D40" s="54">
        <f>'Region and Market Data'!D28</f>
        <v>-3419.26896650251</v>
      </c>
      <c r="E40" s="58">
        <f>'Region and Market Data'!E28</f>
        <v>-9.544265188180549E-4</v>
      </c>
      <c r="F40" s="59">
        <f>'Region and Market Data'!F28</f>
        <v>19191579.468477253</v>
      </c>
      <c r="G40" s="59">
        <f>'Region and Market Data'!G28</f>
        <v>-276468.12289178744</v>
      </c>
      <c r="H40" s="60">
        <f>'Region and Market Data'!H28</f>
        <v>-1.4201122202637143E-2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1338627.1277173399</v>
      </c>
      <c r="D41" s="64">
        <f>'Region and Market Data'!D29</f>
        <v>41501.727779319044</v>
      </c>
      <c r="E41" s="65">
        <f>'Region and Market Data'!E29</f>
        <v>3.1995154656058754E-2</v>
      </c>
      <c r="F41" s="66">
        <f>'Region and Market Data'!F29</f>
        <v>6219285.5520028863</v>
      </c>
      <c r="G41" s="66">
        <f>'Region and Market Data'!G29</f>
        <v>36992.701884929091</v>
      </c>
      <c r="H41" s="67">
        <f>'Region and Market Data'!H29</f>
        <v>5.983654087855653E-3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29" t="s">
        <v>596</v>
      </c>
      <c r="C44" s="512" t="s">
        <v>70</v>
      </c>
      <c r="D44" s="517"/>
      <c r="E44" s="513"/>
      <c r="F44" s="530" t="s">
        <v>21</v>
      </c>
      <c r="G44" s="531"/>
      <c r="H44" s="532"/>
      <c r="I44" s="34"/>
      <c r="J44" s="529" t="s">
        <v>597</v>
      </c>
      <c r="K44" s="512" t="s">
        <v>70</v>
      </c>
      <c r="L44" s="517"/>
      <c r="M44" s="513"/>
      <c r="N44" s="530" t="s">
        <v>21</v>
      </c>
      <c r="O44" s="531"/>
      <c r="P44" s="532"/>
    </row>
    <row r="45" spans="2:16" ht="15" thickBot="1">
      <c r="B45" s="529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29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52809715.843386792</v>
      </c>
      <c r="D46" s="439">
        <f>'Region and Market Data'!D30</f>
        <v>1269751.8618743569</v>
      </c>
      <c r="E46" s="440">
        <f>'Region and Market Data'!E30</f>
        <v>2.463625823118195E-2</v>
      </c>
      <c r="F46" s="439">
        <f>'Region and Market Data'!F30</f>
        <v>292050390.11953014</v>
      </c>
      <c r="G46" s="439">
        <f>'Region and Market Data'!G30</f>
        <v>1673861.6224374771</v>
      </c>
      <c r="H46" s="440">
        <f>'Region and Market Data'!H30</f>
        <v>5.7644522134792184E-3</v>
      </c>
      <c r="I46" s="34"/>
      <c r="J46" s="438" t="s">
        <v>599</v>
      </c>
      <c r="K46" s="439">
        <f>'Region and Market Data'!C66</f>
        <v>52989172.624261618</v>
      </c>
      <c r="L46" s="439">
        <f>'Region and Market Data'!D66</f>
        <v>1476241.0306737497</v>
      </c>
      <c r="M46" s="440">
        <f>'Region and Market Data'!E66</f>
        <v>2.8657678470341737E-2</v>
      </c>
      <c r="N46" s="439">
        <f>'Region and Market Data'!F66</f>
        <v>290111203.12691766</v>
      </c>
      <c r="O46" s="439">
        <f>'Region and Market Data'!G66</f>
        <v>4946739.3083360195</v>
      </c>
      <c r="P46" s="440">
        <f>'Region and Market Data'!H66</f>
        <v>1.7346969682320159E-2</v>
      </c>
    </row>
    <row r="47" spans="2:16">
      <c r="B47" s="61" t="s">
        <v>408</v>
      </c>
      <c r="C47" s="56">
        <f>'Region and Market Data'!C31</f>
        <v>9253309.0915909056</v>
      </c>
      <c r="D47" s="54">
        <f>'Region and Market Data'!D31</f>
        <v>117355.50061952882</v>
      </c>
      <c r="E47" s="58">
        <f>'Region and Market Data'!E31</f>
        <v>1.284545717652349E-2</v>
      </c>
      <c r="F47" s="59">
        <f>'Region and Market Data'!F31</f>
        <v>57610985.72552681</v>
      </c>
      <c r="G47" s="59">
        <f>'Region and Market Data'!G31</f>
        <v>-163394.21056884527</v>
      </c>
      <c r="H47" s="60">
        <f>'Region and Market Data'!H31</f>
        <v>-2.8281430410776525E-3</v>
      </c>
      <c r="I47" s="34"/>
      <c r="J47" s="61" t="s">
        <v>444</v>
      </c>
      <c r="K47" s="56">
        <f>'Region and Market Data'!C67</f>
        <v>1111532.454449831</v>
      </c>
      <c r="L47" s="54">
        <f>'Region and Market Data'!D67</f>
        <v>53693.503049398307</v>
      </c>
      <c r="M47" s="58">
        <f>'Region and Market Data'!E67</f>
        <v>5.0757729216073508E-2</v>
      </c>
      <c r="N47" s="59">
        <f>'Region and Market Data'!F67</f>
        <v>5929635.8070017025</v>
      </c>
      <c r="O47" s="59">
        <f>'Region and Market Data'!G67</f>
        <v>263164.46424772963</v>
      </c>
      <c r="P47" s="60">
        <f>'Region and Market Data'!H67</f>
        <v>4.6442388627669043E-2</v>
      </c>
    </row>
    <row r="48" spans="2:16">
      <c r="B48" s="61" t="s">
        <v>409</v>
      </c>
      <c r="C48" s="56">
        <f>'Region and Market Data'!C32</f>
        <v>4191756.2462443104</v>
      </c>
      <c r="D48" s="54">
        <f>'Region and Market Data'!D32</f>
        <v>148731.84966378286</v>
      </c>
      <c r="E48" s="58">
        <f>'Region and Market Data'!E32</f>
        <v>3.6787274840482276E-2</v>
      </c>
      <c r="F48" s="59">
        <f>'Region and Market Data'!F32</f>
        <v>23143093.481534094</v>
      </c>
      <c r="G48" s="59">
        <f>'Region and Market Data'!G32</f>
        <v>383806.99793623388</v>
      </c>
      <c r="H48" s="60">
        <f>'Region and Market Data'!H32</f>
        <v>1.6863753536950094E-2</v>
      </c>
      <c r="I48" s="34"/>
      <c r="J48" s="61" t="s">
        <v>445</v>
      </c>
      <c r="K48" s="56">
        <f>'Region and Market Data'!C68</f>
        <v>6595392.8462506598</v>
      </c>
      <c r="L48" s="54">
        <f>'Region and Market Data'!D68</f>
        <v>196994.2374519594</v>
      </c>
      <c r="M48" s="58">
        <f>'Region and Market Data'!E68</f>
        <v>3.0788053307754935E-2</v>
      </c>
      <c r="N48" s="59">
        <f>'Region and Market Data'!F68</f>
        <v>37780745.498173334</v>
      </c>
      <c r="O48" s="59">
        <f>'Region and Market Data'!G68</f>
        <v>459521.98659109324</v>
      </c>
      <c r="P48" s="60">
        <f>'Region and Market Data'!H68</f>
        <v>1.2312618487667897E-2</v>
      </c>
    </row>
    <row r="49" spans="2:16">
      <c r="B49" s="61" t="s">
        <v>410</v>
      </c>
      <c r="C49" s="56">
        <f>'Region and Market Data'!C33</f>
        <v>1753197.5467210519</v>
      </c>
      <c r="D49" s="54">
        <f>'Region and Market Data'!D33</f>
        <v>39309.419456566684</v>
      </c>
      <c r="E49" s="58">
        <f>'Region and Market Data'!E33</f>
        <v>2.293581408916575E-2</v>
      </c>
      <c r="F49" s="59">
        <f>'Region and Market Data'!F33</f>
        <v>9396984.5212307144</v>
      </c>
      <c r="G49" s="59">
        <f>'Region and Market Data'!G33</f>
        <v>80359.218400273472</v>
      </c>
      <c r="H49" s="60">
        <f>'Region and Market Data'!H33</f>
        <v>8.6253569064175962E-3</v>
      </c>
      <c r="I49" s="34"/>
      <c r="J49" s="61" t="s">
        <v>446</v>
      </c>
      <c r="K49" s="56">
        <f>'Region and Market Data'!C69</f>
        <v>2593937.7313942215</v>
      </c>
      <c r="L49" s="54">
        <f>'Region and Market Data'!D69</f>
        <v>120690.09751558723</v>
      </c>
      <c r="M49" s="58">
        <f>'Region and Market Data'!E69</f>
        <v>4.8798226211710455E-2</v>
      </c>
      <c r="N49" s="59">
        <f>'Region and Market Data'!F69</f>
        <v>13885615.58782053</v>
      </c>
      <c r="O49" s="59">
        <f>'Region and Market Data'!G69</f>
        <v>225529.35428891703</v>
      </c>
      <c r="P49" s="60">
        <f>'Region and Market Data'!H69</f>
        <v>1.6510097405923164E-2</v>
      </c>
    </row>
    <row r="50" spans="2:16">
      <c r="B50" s="61" t="s">
        <v>411</v>
      </c>
      <c r="C50" s="56">
        <f>'Region and Market Data'!C34</f>
        <v>1880797.1773019042</v>
      </c>
      <c r="D50" s="54">
        <f>'Region and Market Data'!D34</f>
        <v>42880.918350216234</v>
      </c>
      <c r="E50" s="58">
        <f>'Region and Market Data'!E34</f>
        <v>2.3331268843921477E-2</v>
      </c>
      <c r="F50" s="59">
        <f>'Region and Market Data'!F34</f>
        <v>9807420.0815904103</v>
      </c>
      <c r="G50" s="59">
        <f>'Region and Market Data'!G34</f>
        <v>67633.950662828982</v>
      </c>
      <c r="H50" s="60">
        <f>'Region and Market Data'!H34</f>
        <v>6.944089916724668E-3</v>
      </c>
      <c r="I50" s="34"/>
      <c r="J50" s="61" t="s">
        <v>447</v>
      </c>
      <c r="K50" s="56">
        <f>'Region and Market Data'!C70</f>
        <v>7551674.6102075735</v>
      </c>
      <c r="L50" s="54">
        <f>'Region and Market Data'!D70</f>
        <v>146287.91225043405</v>
      </c>
      <c r="M50" s="58">
        <f>'Region and Market Data'!E70</f>
        <v>1.9754257031680635E-2</v>
      </c>
      <c r="N50" s="59">
        <f>'Region and Market Data'!F70</f>
        <v>39388031.267849244</v>
      </c>
      <c r="O50" s="59">
        <f>'Region and Market Data'!G70</f>
        <v>393703.3269636035</v>
      </c>
      <c r="P50" s="60">
        <f>'Region and Market Data'!H70</f>
        <v>1.0096425499637979E-2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4684630.4280922078</v>
      </c>
      <c r="L51" s="54">
        <f>'Region and Market Data'!D71</f>
        <v>143653.53932394926</v>
      </c>
      <c r="M51" s="58">
        <f>'Region and Market Data'!E71</f>
        <v>3.1634941741118465E-2</v>
      </c>
      <c r="N51" s="59">
        <f>'Region and Market Data'!F71</f>
        <v>27493981.188921351</v>
      </c>
      <c r="O51" s="59">
        <f>'Region and Market Data'!G71</f>
        <v>631626.2167198658</v>
      </c>
      <c r="P51" s="60">
        <f>'Region and Market Data'!H71</f>
        <v>2.3513434223228168E-2</v>
      </c>
    </row>
    <row r="52" spans="2:16">
      <c r="B52" s="61" t="s">
        <v>413</v>
      </c>
      <c r="C52" s="56">
        <f>'Region and Market Data'!C36</f>
        <v>2983792.0114594274</v>
      </c>
      <c r="D52" s="54">
        <f>'Region and Market Data'!D36</f>
        <v>80397.734162467066</v>
      </c>
      <c r="E52" s="58">
        <f>'Region and Market Data'!E36</f>
        <v>2.7690946004521575E-2</v>
      </c>
      <c r="F52" s="59">
        <f>'Region and Market Data'!F36</f>
        <v>16441209.361346034</v>
      </c>
      <c r="G52" s="59">
        <f>'Region and Market Data'!G36</f>
        <v>51029.437651457265</v>
      </c>
      <c r="H52" s="60">
        <f>'Region and Market Data'!H36</f>
        <v>3.1134153431522861E-3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5064242.880467481</v>
      </c>
      <c r="D53" s="54">
        <f>'Region and Market Data'!D37</f>
        <v>174815.44642441347</v>
      </c>
      <c r="E53" s="58">
        <f>'Region and Market Data'!E37</f>
        <v>3.5753766424110434E-2</v>
      </c>
      <c r="F53" s="59">
        <f>'Region and Market Data'!F37</f>
        <v>27783940.227610432</v>
      </c>
      <c r="G53" s="59">
        <f>'Region and Market Data'!G37</f>
        <v>396161.530832991</v>
      </c>
      <c r="H53" s="60">
        <f>'Region and Market Data'!H37</f>
        <v>1.4464901853453527E-2</v>
      </c>
      <c r="I53" s="34"/>
      <c r="J53" s="61" t="s">
        <v>450</v>
      </c>
      <c r="K53" s="56">
        <f>'Region and Market Data'!C73</f>
        <v>5015374.4131934941</v>
      </c>
      <c r="L53" s="54">
        <f>'Region and Market Data'!D73</f>
        <v>120513.94889755268</v>
      </c>
      <c r="M53" s="58">
        <f>'Region and Market Data'!E73</f>
        <v>2.4620507525516758E-2</v>
      </c>
      <c r="N53" s="59">
        <f>'Region and Market Data'!F73</f>
        <v>30089992.755887114</v>
      </c>
      <c r="O53" s="59">
        <f>'Region and Market Data'!G73</f>
        <v>297746.83936042339</v>
      </c>
      <c r="P53" s="60">
        <f>'Region and Market Data'!H73</f>
        <v>9.9941051841027501E-3</v>
      </c>
    </row>
    <row r="54" spans="2:16">
      <c r="B54" s="61" t="s">
        <v>415</v>
      </c>
      <c r="C54" s="56">
        <f>'Region and Market Data'!C38</f>
        <v>4099131.9265271733</v>
      </c>
      <c r="D54" s="54">
        <f>'Region and Market Data'!D38</f>
        <v>101093.31277540652</v>
      </c>
      <c r="E54" s="58">
        <f>'Region and Market Data'!E38</f>
        <v>2.5285726963137151E-2</v>
      </c>
      <c r="F54" s="59">
        <f>'Region and Market Data'!F38</f>
        <v>23064734.596858967</v>
      </c>
      <c r="G54" s="59">
        <f>'Region and Market Data'!G38</f>
        <v>173731.49154232815</v>
      </c>
      <c r="H54" s="60">
        <f>'Region and Market Data'!H38</f>
        <v>7.5895097625484778E-3</v>
      </c>
      <c r="I54" s="34"/>
      <c r="J54" s="61" t="s">
        <v>451</v>
      </c>
      <c r="K54" s="56">
        <f>'Region and Market Data'!C74</f>
        <v>1204063.4542719007</v>
      </c>
      <c r="L54" s="54">
        <f>'Region and Market Data'!D74</f>
        <v>21397.009901754558</v>
      </c>
      <c r="M54" s="58">
        <f>'Region and Market Data'!E74</f>
        <v>1.8092176372814895E-2</v>
      </c>
      <c r="N54" s="59">
        <f>'Region and Market Data'!F74</f>
        <v>6430741.0035632011</v>
      </c>
      <c r="O54" s="59">
        <f>'Region and Market Data'!G74</f>
        <v>88440.872677577659</v>
      </c>
      <c r="P54" s="60">
        <f>'Region and Market Data'!H74</f>
        <v>1.394460540378558E-2</v>
      </c>
    </row>
    <row r="55" spans="2:16" ht="15" thickBot="1">
      <c r="B55" s="62" t="s">
        <v>416</v>
      </c>
      <c r="C55" s="63">
        <f>'Region and Market Data'!C39</f>
        <v>3481059.6862323382</v>
      </c>
      <c r="D55" s="64">
        <f>'Region and Market Data'!D39</f>
        <v>76083.561369840056</v>
      </c>
      <c r="E55" s="65">
        <f>'Region and Market Data'!E39</f>
        <v>2.2344814935497531E-2</v>
      </c>
      <c r="F55" s="66">
        <f>'Region and Market Data'!F39</f>
        <v>17636507.710660011</v>
      </c>
      <c r="G55" s="66">
        <f>'Region and Market Data'!G39</f>
        <v>95838.806400734931</v>
      </c>
      <c r="H55" s="67">
        <f>'Region and Market Data'!H39</f>
        <v>5.4638056806068031E-3</v>
      </c>
      <c r="I55" s="34"/>
      <c r="J55" s="62" t="s">
        <v>452</v>
      </c>
      <c r="K55" s="63">
        <f>'Region and Market Data'!C75</f>
        <v>5264970.6803738382</v>
      </c>
      <c r="L55" s="64">
        <f>'Region and Market Data'!D75</f>
        <v>207182.64389473386</v>
      </c>
      <c r="M55" s="65">
        <f>'Region and Market Data'!E75</f>
        <v>4.0963093431444123E-2</v>
      </c>
      <c r="N55" s="66">
        <f>'Region and Market Data'!F75</f>
        <v>25561103.289473783</v>
      </c>
      <c r="O55" s="66">
        <f>'Region and Market Data'!G75</f>
        <v>548801.47992266715</v>
      </c>
      <c r="P55" s="67">
        <f>'Region and Market Data'!H75</f>
        <v>2.1941262507599504E-2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C4" sqref="C4:H210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78" t="s">
        <v>1</v>
      </c>
      <c r="B1" s="478" t="s">
        <v>0</v>
      </c>
      <c r="C1" s="478" t="s">
        <v>152</v>
      </c>
      <c r="D1" s="478"/>
      <c r="E1" s="478"/>
      <c r="F1" s="478"/>
      <c r="G1" s="478"/>
      <c r="H1" s="478"/>
      <c r="J1" t="s">
        <v>322</v>
      </c>
    </row>
    <row r="2" spans="1:17" ht="15" customHeight="1">
      <c r="A2" s="478"/>
      <c r="B2" s="479"/>
      <c r="C2" s="478" t="s">
        <v>2</v>
      </c>
      <c r="D2" s="478"/>
      <c r="E2" s="478"/>
      <c r="F2" s="478" t="s">
        <v>5</v>
      </c>
      <c r="G2" s="478"/>
      <c r="H2" s="478"/>
      <c r="J2" t="s">
        <v>317</v>
      </c>
    </row>
    <row r="3" spans="1:17" ht="29.5" thickBot="1">
      <c r="A3" s="541"/>
      <c r="B3" s="47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2" t="s">
        <v>315</v>
      </c>
      <c r="B4" s="363" t="s">
        <v>214</v>
      </c>
      <c r="C4" s="441">
        <v>67579967.122793213</v>
      </c>
      <c r="D4" s="441">
        <v>1608887.0805869028</v>
      </c>
      <c r="E4" s="442">
        <v>2.4387763237430481E-2</v>
      </c>
      <c r="F4" s="445">
        <v>354033878.50586313</v>
      </c>
      <c r="G4" s="445">
        <v>1928501.6998440623</v>
      </c>
      <c r="H4" s="442">
        <v>5.4770583662700134E-3</v>
      </c>
      <c r="J4" s="376" t="s">
        <v>214</v>
      </c>
      <c r="K4" s="451" t="s">
        <v>453</v>
      </c>
      <c r="L4" s="441">
        <v>67579967.122793213</v>
      </c>
      <c r="M4" s="441">
        <v>1608887.0805869028</v>
      </c>
      <c r="N4" s="442">
        <v>2.4387763237430481E-2</v>
      </c>
      <c r="O4" s="445">
        <v>354033878.50586313</v>
      </c>
      <c r="P4" s="445">
        <v>1928501.6998440623</v>
      </c>
      <c r="Q4" s="442">
        <v>5.4770583662700134E-3</v>
      </c>
    </row>
    <row r="5" spans="1:17">
      <c r="A5" s="477"/>
      <c r="B5" s="363" t="s">
        <v>247</v>
      </c>
      <c r="C5" s="475">
        <v>5870225.6061315183</v>
      </c>
      <c r="D5" s="475">
        <v>57944.576871109195</v>
      </c>
      <c r="E5" s="446">
        <v>9.9693350303267127E-3</v>
      </c>
      <c r="F5" s="449">
        <v>29771606.328096505</v>
      </c>
      <c r="G5" s="449">
        <v>-220470.0084974654</v>
      </c>
      <c r="H5" s="446">
        <v>-7.3509418295413329E-3</v>
      </c>
      <c r="J5" s="376" t="s">
        <v>247</v>
      </c>
      <c r="K5" s="450" t="s">
        <v>454</v>
      </c>
      <c r="L5" s="475">
        <v>5870225.6061315183</v>
      </c>
      <c r="M5" s="475">
        <v>57944.576871109195</v>
      </c>
      <c r="N5" s="446">
        <v>9.9693350303267127E-3</v>
      </c>
      <c r="O5" s="449">
        <v>29771606.328096505</v>
      </c>
      <c r="P5" s="449">
        <v>-220470.0084974654</v>
      </c>
      <c r="Q5" s="446">
        <v>-7.3509418295413329E-3</v>
      </c>
    </row>
    <row r="6" spans="1:17">
      <c r="A6" s="477"/>
      <c r="B6" s="363" t="s">
        <v>248</v>
      </c>
      <c r="C6" s="441">
        <v>11907529.643603297</v>
      </c>
      <c r="D6" s="441">
        <v>228906.51187872887</v>
      </c>
      <c r="E6" s="442">
        <v>1.960047081722437E-2</v>
      </c>
      <c r="F6" s="445">
        <v>63559748.100822926</v>
      </c>
      <c r="G6" s="445">
        <v>29529.930453240871</v>
      </c>
      <c r="H6" s="442">
        <v>4.6481707923700391E-4</v>
      </c>
      <c r="J6" s="376" t="s">
        <v>248</v>
      </c>
      <c r="K6" s="451" t="s">
        <v>455</v>
      </c>
      <c r="L6" s="441">
        <v>11907529.643603297</v>
      </c>
      <c r="M6" s="441">
        <v>228906.51187872887</v>
      </c>
      <c r="N6" s="442">
        <v>1.960047081722437E-2</v>
      </c>
      <c r="O6" s="445">
        <v>63559748.100822926</v>
      </c>
      <c r="P6" s="445">
        <v>29529.930453240871</v>
      </c>
      <c r="Q6" s="442">
        <v>4.6481707923700391E-4</v>
      </c>
    </row>
    <row r="7" spans="1:17">
      <c r="A7" s="477"/>
      <c r="B7" s="363" t="s">
        <v>249</v>
      </c>
      <c r="C7" s="475">
        <v>5841952.9700501366</v>
      </c>
      <c r="D7" s="475">
        <v>158398.73348170798</v>
      </c>
      <c r="E7" s="446">
        <v>2.7869661639288713E-2</v>
      </c>
      <c r="F7" s="449">
        <v>28548155.645551834</v>
      </c>
      <c r="G7" s="449">
        <v>150365.07591021433</v>
      </c>
      <c r="H7" s="446">
        <v>5.2949568573465236E-3</v>
      </c>
      <c r="J7" s="376" t="s">
        <v>249</v>
      </c>
      <c r="K7" s="450" t="s">
        <v>456</v>
      </c>
      <c r="L7" s="475">
        <v>5841952.9700501366</v>
      </c>
      <c r="M7" s="475">
        <v>158398.73348170798</v>
      </c>
      <c r="N7" s="446">
        <v>2.7869661639288713E-2</v>
      </c>
      <c r="O7" s="449">
        <v>28548155.645551834</v>
      </c>
      <c r="P7" s="449">
        <v>150365.07591021433</v>
      </c>
      <c r="Q7" s="446">
        <v>5.2949568573465236E-3</v>
      </c>
    </row>
    <row r="8" spans="1:17">
      <c r="A8" s="477"/>
      <c r="B8" s="363" t="s">
        <v>251</v>
      </c>
      <c r="C8" s="441">
        <v>3340065.7905321429</v>
      </c>
      <c r="D8" s="441">
        <v>57584.042216342408</v>
      </c>
      <c r="E8" s="442">
        <v>1.7542836984817369E-2</v>
      </c>
      <c r="F8" s="445">
        <v>15928781.955043035</v>
      </c>
      <c r="G8" s="445">
        <v>-44265.043597631156</v>
      </c>
      <c r="H8" s="442">
        <v>-2.7712335411896171E-3</v>
      </c>
      <c r="J8" s="376" t="s">
        <v>251</v>
      </c>
      <c r="K8" s="451" t="s">
        <v>461</v>
      </c>
      <c r="L8" s="441">
        <v>3340065.7905321429</v>
      </c>
      <c r="M8" s="441">
        <v>57584.042216342408</v>
      </c>
      <c r="N8" s="442">
        <v>1.7542836984817369E-2</v>
      </c>
      <c r="O8" s="445">
        <v>15928781.955043035</v>
      </c>
      <c r="P8" s="445">
        <v>-44265.043597631156</v>
      </c>
      <c r="Q8" s="442">
        <v>-2.7712335411896171E-3</v>
      </c>
    </row>
    <row r="9" spans="1:17">
      <c r="A9" s="477"/>
      <c r="B9" s="363" t="s">
        <v>252</v>
      </c>
      <c r="C9" s="475">
        <v>13907054.108741412</v>
      </c>
      <c r="D9" s="475">
        <v>460289.57248505019</v>
      </c>
      <c r="E9" s="446">
        <v>3.423050736435345E-2</v>
      </c>
      <c r="F9" s="449">
        <v>74409971.624391019</v>
      </c>
      <c r="G9" s="449">
        <v>1133081.7000757605</v>
      </c>
      <c r="H9" s="446">
        <v>1.5463015709947226E-2</v>
      </c>
      <c r="J9" s="376" t="s">
        <v>252</v>
      </c>
      <c r="K9" s="450" t="s">
        <v>457</v>
      </c>
      <c r="L9" s="475">
        <v>13907054.108741412</v>
      </c>
      <c r="M9" s="475">
        <v>460289.57248505019</v>
      </c>
      <c r="N9" s="446">
        <v>3.423050736435345E-2</v>
      </c>
      <c r="O9" s="449">
        <v>74409971.624391019</v>
      </c>
      <c r="P9" s="449">
        <v>1133081.7000757605</v>
      </c>
      <c r="Q9" s="446">
        <v>1.5463015709947226E-2</v>
      </c>
    </row>
    <row r="10" spans="1:17">
      <c r="A10" s="477"/>
      <c r="B10" s="363" t="s">
        <v>253</v>
      </c>
      <c r="C10" s="441">
        <v>7158703.4866514532</v>
      </c>
      <c r="D10" s="441">
        <v>212125.02500283252</v>
      </c>
      <c r="E10" s="442">
        <v>3.0536619743655673E-2</v>
      </c>
      <c r="F10" s="445">
        <v>38358151.596484251</v>
      </c>
      <c r="G10" s="445">
        <v>483068.07871347666</v>
      </c>
      <c r="H10" s="442">
        <v>1.27542445810535E-2</v>
      </c>
      <c r="J10" s="376" t="s">
        <v>253</v>
      </c>
      <c r="K10" s="451" t="s">
        <v>458</v>
      </c>
      <c r="L10" s="441">
        <v>7158703.4866514532</v>
      </c>
      <c r="M10" s="441">
        <v>212125.02500283252</v>
      </c>
      <c r="N10" s="442">
        <v>3.0536619743655673E-2</v>
      </c>
      <c r="O10" s="445">
        <v>38358151.596484251</v>
      </c>
      <c r="P10" s="445">
        <v>483068.07871347666</v>
      </c>
      <c r="Q10" s="442">
        <v>1.27542445810535E-2</v>
      </c>
    </row>
    <row r="11" spans="1:17">
      <c r="A11" s="477"/>
      <c r="B11" s="363" t="s">
        <v>254</v>
      </c>
      <c r="C11" s="475">
        <v>8886951.8659673631</v>
      </c>
      <c r="D11" s="475">
        <v>194902.47096808255</v>
      </c>
      <c r="E11" s="446">
        <v>2.2423074480020105E-2</v>
      </c>
      <c r="F11" s="449">
        <v>45336817.52380047</v>
      </c>
      <c r="G11" s="449">
        <v>-24235.220639817417</v>
      </c>
      <c r="H11" s="446">
        <v>-5.3427376953432422E-4</v>
      </c>
      <c r="J11" s="376" t="s">
        <v>254</v>
      </c>
      <c r="K11" s="450" t="s">
        <v>459</v>
      </c>
      <c r="L11" s="475">
        <v>8886951.8659673631</v>
      </c>
      <c r="M11" s="475">
        <v>194902.47096808255</v>
      </c>
      <c r="N11" s="446">
        <v>2.2423074480020105E-2</v>
      </c>
      <c r="O11" s="449">
        <v>45336817.52380047</v>
      </c>
      <c r="P11" s="449">
        <v>-24235.220639817417</v>
      </c>
      <c r="Q11" s="446">
        <v>-5.3427376953432422E-4</v>
      </c>
    </row>
    <row r="12" spans="1:17">
      <c r="A12" s="477"/>
      <c r="B12" s="363" t="s">
        <v>255</v>
      </c>
      <c r="C12" s="441">
        <v>10667483.651116055</v>
      </c>
      <c r="D12" s="441">
        <v>238736.14768307656</v>
      </c>
      <c r="E12" s="442">
        <v>2.2892120804007231E-2</v>
      </c>
      <c r="F12" s="445">
        <v>58120645.731673047</v>
      </c>
      <c r="G12" s="445">
        <v>421427.18742622435</v>
      </c>
      <c r="H12" s="442">
        <v>7.3038629995144846E-3</v>
      </c>
      <c r="J12" s="376" t="s">
        <v>255</v>
      </c>
      <c r="K12" s="451" t="s">
        <v>460</v>
      </c>
      <c r="L12" s="441">
        <v>10667483.651116055</v>
      </c>
      <c r="M12" s="441">
        <v>238736.14768307656</v>
      </c>
      <c r="N12" s="442">
        <v>2.2892120804007231E-2</v>
      </c>
      <c r="O12" s="445">
        <v>58120645.731673047</v>
      </c>
      <c r="P12" s="445">
        <v>421427.18742622435</v>
      </c>
      <c r="Q12" s="442">
        <v>7.3038629995144846E-3</v>
      </c>
    </row>
    <row r="13" spans="1:17">
      <c r="A13" s="477"/>
      <c r="B13" s="363" t="s">
        <v>256</v>
      </c>
      <c r="C13" s="475">
        <v>51329445.148530036</v>
      </c>
      <c r="D13" s="475">
        <v>1513092.5037612021</v>
      </c>
      <c r="E13" s="446">
        <v>3.0373410003554133E-2</v>
      </c>
      <c r="F13" s="449">
        <v>255093912.84838536</v>
      </c>
      <c r="G13" s="449">
        <v>3559806.9382854998</v>
      </c>
      <c r="H13" s="446">
        <v>1.4152382737145797E-2</v>
      </c>
      <c r="J13" s="376" t="s">
        <v>256</v>
      </c>
      <c r="K13" s="450" t="s">
        <v>462</v>
      </c>
      <c r="L13" s="475">
        <v>51329445.148530036</v>
      </c>
      <c r="M13" s="475">
        <v>1513092.5037612021</v>
      </c>
      <c r="N13" s="446">
        <v>3.0373410003554133E-2</v>
      </c>
      <c r="O13" s="449">
        <v>255093912.84838536</v>
      </c>
      <c r="P13" s="449">
        <v>3559806.9382854998</v>
      </c>
      <c r="Q13" s="446">
        <v>1.4152382737145797E-2</v>
      </c>
    </row>
    <row r="14" spans="1:17">
      <c r="A14" s="477"/>
      <c r="B14" s="373" t="s">
        <v>296</v>
      </c>
      <c r="C14" s="441">
        <v>4572372.3404335957</v>
      </c>
      <c r="D14" s="441">
        <v>66834.915574542247</v>
      </c>
      <c r="E14" s="442">
        <v>1.4833949709480671E-2</v>
      </c>
      <c r="F14" s="445">
        <v>23176794.484442905</v>
      </c>
      <c r="G14" s="445">
        <v>-202299.799535539</v>
      </c>
      <c r="H14" s="442">
        <v>-8.6530212453171836E-3</v>
      </c>
      <c r="I14" s="381"/>
      <c r="J14" s="377" t="s">
        <v>296</v>
      </c>
      <c r="K14" s="451" t="s">
        <v>463</v>
      </c>
      <c r="L14" s="441">
        <v>4572372.3404335957</v>
      </c>
      <c r="M14" s="441">
        <v>66834.915574542247</v>
      </c>
      <c r="N14" s="442">
        <v>1.4833949709480671E-2</v>
      </c>
      <c r="O14" s="445">
        <v>23176794.484442905</v>
      </c>
      <c r="P14" s="445">
        <v>-202299.799535539</v>
      </c>
      <c r="Q14" s="442">
        <v>-8.6530212453171836E-3</v>
      </c>
    </row>
    <row r="15" spans="1:17">
      <c r="A15" s="477"/>
      <c r="B15" s="363" t="s">
        <v>257</v>
      </c>
      <c r="C15" s="475">
        <v>5271957.4515348049</v>
      </c>
      <c r="D15" s="475">
        <v>-38150.753632638603</v>
      </c>
      <c r="E15" s="446">
        <v>-7.1845529617480921E-3</v>
      </c>
      <c r="F15" s="449">
        <v>24664233.716132011</v>
      </c>
      <c r="G15" s="449">
        <v>-1123049.9287699088</v>
      </c>
      <c r="H15" s="446">
        <v>-4.3550532279189202E-2</v>
      </c>
      <c r="J15" s="376" t="s">
        <v>257</v>
      </c>
      <c r="K15" s="450" t="s">
        <v>464</v>
      </c>
      <c r="L15" s="475">
        <v>5271957.4515348049</v>
      </c>
      <c r="M15" s="475">
        <v>-38150.753632638603</v>
      </c>
      <c r="N15" s="446">
        <v>-7.1845529617480921E-3</v>
      </c>
      <c r="O15" s="449">
        <v>24664233.716132011</v>
      </c>
      <c r="P15" s="449">
        <v>-1123049.9287699088</v>
      </c>
      <c r="Q15" s="446">
        <v>-4.3550532279189202E-2</v>
      </c>
    </row>
    <row r="16" spans="1:17">
      <c r="A16" s="477"/>
      <c r="B16" s="363" t="s">
        <v>258</v>
      </c>
      <c r="C16" s="441">
        <v>27401583.927328095</v>
      </c>
      <c r="D16" s="441">
        <v>1142433.4096758924</v>
      </c>
      <c r="E16" s="442">
        <v>4.3506106905778004E-2</v>
      </c>
      <c r="F16" s="445">
        <v>132500434.53122216</v>
      </c>
      <c r="G16" s="445">
        <v>3775729.1524983644</v>
      </c>
      <c r="H16" s="442">
        <v>2.9331814288404919E-2</v>
      </c>
      <c r="J16" s="376" t="s">
        <v>258</v>
      </c>
      <c r="K16" s="451" t="s">
        <v>465</v>
      </c>
      <c r="L16" s="441">
        <v>27401583.927328095</v>
      </c>
      <c r="M16" s="441">
        <v>1142433.4096758924</v>
      </c>
      <c r="N16" s="442">
        <v>4.3506106905778004E-2</v>
      </c>
      <c r="O16" s="445">
        <v>132500434.53122216</v>
      </c>
      <c r="P16" s="445">
        <v>3775729.1524983644</v>
      </c>
      <c r="Q16" s="442">
        <v>2.9331814288404919E-2</v>
      </c>
    </row>
    <row r="17" spans="1:24">
      <c r="A17" s="477"/>
      <c r="B17" s="363" t="s">
        <v>259</v>
      </c>
      <c r="C17" s="475">
        <v>8555927.6505932342</v>
      </c>
      <c r="D17" s="475">
        <v>246229.16835553385</v>
      </c>
      <c r="E17" s="446">
        <v>2.9631540648780236E-2</v>
      </c>
      <c r="F17" s="449">
        <v>46664525.664068975</v>
      </c>
      <c r="G17" s="449">
        <v>742070.97023507208</v>
      </c>
      <c r="H17" s="446">
        <v>1.6159218299249829E-2</v>
      </c>
      <c r="J17" s="376" t="s">
        <v>259</v>
      </c>
      <c r="K17" s="450" t="s">
        <v>466</v>
      </c>
      <c r="L17" s="475">
        <v>8555927.6505932342</v>
      </c>
      <c r="M17" s="475">
        <v>246229.16835553385</v>
      </c>
      <c r="N17" s="446">
        <v>2.9631540648780236E-2</v>
      </c>
      <c r="O17" s="449">
        <v>46664525.664068975</v>
      </c>
      <c r="P17" s="449">
        <v>742070.97023507208</v>
      </c>
      <c r="Q17" s="446">
        <v>1.6159218299249829E-2</v>
      </c>
    </row>
    <row r="18" spans="1:24">
      <c r="A18" s="477"/>
      <c r="B18" s="373" t="s">
        <v>323</v>
      </c>
      <c r="C18" s="455">
        <v>1819465.5075805932</v>
      </c>
      <c r="D18" s="455">
        <v>5762.7791677266359</v>
      </c>
      <c r="E18" s="455">
        <v>3.177355956656427E-3</v>
      </c>
      <c r="F18" s="455">
        <v>9587106.6979717612</v>
      </c>
      <c r="G18" s="455">
        <v>161747.21711426973</v>
      </c>
      <c r="H18" s="455">
        <v>1.7160853911489693E-2</v>
      </c>
      <c r="J18" s="377" t="s">
        <v>323</v>
      </c>
      <c r="K18" s="451" t="s">
        <v>467</v>
      </c>
      <c r="L18" s="455">
        <v>1819465.5075805932</v>
      </c>
      <c r="M18" s="455">
        <v>5762.7791677266359</v>
      </c>
      <c r="N18" s="455">
        <v>3.177355956656427E-3</v>
      </c>
      <c r="O18" s="455">
        <v>9587106.6979717612</v>
      </c>
      <c r="P18" s="455">
        <v>161747.21711426973</v>
      </c>
      <c r="Q18" s="455">
        <v>1.7160853911489693E-2</v>
      </c>
    </row>
    <row r="19" spans="1:24">
      <c r="A19" s="477"/>
      <c r="B19" s="363" t="s">
        <v>261</v>
      </c>
      <c r="C19" s="475">
        <v>949213.83352112269</v>
      </c>
      <c r="D19" s="475">
        <v>12671.388943728642</v>
      </c>
      <c r="E19" s="446">
        <v>1.3529967613423529E-2</v>
      </c>
      <c r="F19" s="449">
        <v>5112140.4367353208</v>
      </c>
      <c r="G19" s="449">
        <v>62543.392155671492</v>
      </c>
      <c r="H19" s="446">
        <v>1.2385818433335581E-2</v>
      </c>
      <c r="J19" s="376" t="s">
        <v>261</v>
      </c>
      <c r="K19" s="450" t="s">
        <v>468</v>
      </c>
      <c r="L19" s="475">
        <v>949213.83352112269</v>
      </c>
      <c r="M19" s="475">
        <v>12671.388943728642</v>
      </c>
      <c r="N19" s="446">
        <v>1.3529967613423529E-2</v>
      </c>
      <c r="O19" s="449">
        <v>5112140.4367353208</v>
      </c>
      <c r="P19" s="449">
        <v>62543.392155671492</v>
      </c>
      <c r="Q19" s="446">
        <v>1.2385818433335581E-2</v>
      </c>
    </row>
    <row r="20" spans="1:24">
      <c r="A20" s="477"/>
      <c r="B20" s="451" t="s">
        <v>335</v>
      </c>
      <c r="C20" s="441">
        <v>2719397.0689592632</v>
      </c>
      <c r="D20" s="441">
        <v>72206.942654238548</v>
      </c>
      <c r="E20" s="442">
        <v>2.7276825316293298E-2</v>
      </c>
      <c r="F20" s="445">
        <v>13283678.279245196</v>
      </c>
      <c r="G20" s="445">
        <v>94510.950298242271</v>
      </c>
      <c r="H20" s="442">
        <v>7.1658011412755497E-3</v>
      </c>
      <c r="J20" s="456" t="s">
        <v>335</v>
      </c>
      <c r="K20" s="451" t="s">
        <v>469</v>
      </c>
      <c r="L20" s="441">
        <v>2719397.0689592632</v>
      </c>
      <c r="M20" s="441">
        <v>72206.942654238548</v>
      </c>
      <c r="N20" s="442">
        <v>2.7276825316293298E-2</v>
      </c>
      <c r="O20" s="445">
        <v>13283678.279245196</v>
      </c>
      <c r="P20" s="445">
        <v>94510.950298242271</v>
      </c>
      <c r="Q20" s="442">
        <v>7.1658011412755497E-3</v>
      </c>
    </row>
    <row r="21" spans="1:24">
      <c r="A21" s="477"/>
      <c r="B21" s="363" t="s">
        <v>215</v>
      </c>
      <c r="C21" s="475">
        <v>50564387.150021061</v>
      </c>
      <c r="D21" s="475">
        <v>1312956.0129611045</v>
      </c>
      <c r="E21" s="446">
        <v>2.6658230687902826E-2</v>
      </c>
      <c r="F21" s="449">
        <v>253032988.77687281</v>
      </c>
      <c r="G21" s="449">
        <v>-1688865.5064762831</v>
      </c>
      <c r="H21" s="446">
        <v>-6.6302340300868423E-3</v>
      </c>
      <c r="J21" s="376" t="s">
        <v>215</v>
      </c>
      <c r="K21" s="450" t="s">
        <v>470</v>
      </c>
      <c r="L21" s="475">
        <v>50564387.150021061</v>
      </c>
      <c r="M21" s="475">
        <v>1312956.0129611045</v>
      </c>
      <c r="N21" s="446">
        <v>2.6658230687902826E-2</v>
      </c>
      <c r="O21" s="449">
        <v>253032988.77687281</v>
      </c>
      <c r="P21" s="449">
        <v>-1688865.5064762831</v>
      </c>
      <c r="Q21" s="446">
        <v>-6.6302340300868423E-3</v>
      </c>
      <c r="S21" s="72"/>
    </row>
    <row r="22" spans="1:24">
      <c r="A22" s="477"/>
      <c r="B22" s="363" t="s">
        <v>262</v>
      </c>
      <c r="C22" s="441">
        <v>4298572.6694352133</v>
      </c>
      <c r="D22" s="441">
        <v>143925.71087413374</v>
      </c>
      <c r="E22" s="442">
        <v>3.4642103723773673E-2</v>
      </c>
      <c r="F22" s="445">
        <v>19637352.603448395</v>
      </c>
      <c r="G22" s="445">
        <v>26850.192018512636</v>
      </c>
      <c r="H22" s="442">
        <v>1.369174101468361E-3</v>
      </c>
      <c r="J22" s="376" t="s">
        <v>262</v>
      </c>
      <c r="K22" s="451" t="s">
        <v>471</v>
      </c>
      <c r="L22" s="441">
        <v>4298572.6694352133</v>
      </c>
      <c r="M22" s="441">
        <v>143925.71087413374</v>
      </c>
      <c r="N22" s="442">
        <v>3.4642103723773673E-2</v>
      </c>
      <c r="O22" s="445">
        <v>19637352.603448395</v>
      </c>
      <c r="P22" s="445">
        <v>26850.192018512636</v>
      </c>
      <c r="Q22" s="442">
        <v>1.369174101468361E-3</v>
      </c>
      <c r="R22" s="72"/>
      <c r="S22" s="72"/>
      <c r="U22" s="266"/>
      <c r="V22" s="266"/>
    </row>
    <row r="23" spans="1:24">
      <c r="A23" s="477"/>
      <c r="B23" s="363" t="s">
        <v>263</v>
      </c>
      <c r="C23" s="475">
        <v>13260221.868537461</v>
      </c>
      <c r="D23" s="475">
        <v>263079.67732717656</v>
      </c>
      <c r="E23" s="446">
        <v>2.0241347940710554E-2</v>
      </c>
      <c r="F23" s="449">
        <v>70233980.27180475</v>
      </c>
      <c r="G23" s="449">
        <v>-822322.63058274984</v>
      </c>
      <c r="H23" s="446">
        <v>-1.1572831641865787E-2</v>
      </c>
      <c r="J23" s="376" t="s">
        <v>263</v>
      </c>
      <c r="K23" s="450" t="s">
        <v>472</v>
      </c>
      <c r="L23" s="475">
        <v>13260221.868537461</v>
      </c>
      <c r="M23" s="475">
        <v>263079.67732717656</v>
      </c>
      <c r="N23" s="446">
        <v>2.0241347940710554E-2</v>
      </c>
      <c r="O23" s="449">
        <v>70233980.27180475</v>
      </c>
      <c r="P23" s="449">
        <v>-822322.63058274984</v>
      </c>
      <c r="Q23" s="446">
        <v>-1.1572831641865787E-2</v>
      </c>
    </row>
    <row r="24" spans="1:24">
      <c r="A24" s="477"/>
      <c r="B24" s="373" t="s">
        <v>318</v>
      </c>
      <c r="C24" s="441">
        <v>4917339.015674484</v>
      </c>
      <c r="D24" s="441">
        <v>85114.596177335829</v>
      </c>
      <c r="E24" s="442">
        <v>1.761395762868833E-2</v>
      </c>
      <c r="F24" s="445">
        <v>23948390.924437847</v>
      </c>
      <c r="G24" s="445">
        <v>-473182.06744774804</v>
      </c>
      <c r="H24" s="442">
        <v>-1.9375576978803509E-2</v>
      </c>
      <c r="J24" s="377" t="s">
        <v>318</v>
      </c>
      <c r="K24" s="451" t="s">
        <v>473</v>
      </c>
      <c r="L24" s="441">
        <v>4917339.015674484</v>
      </c>
      <c r="M24" s="441">
        <v>85114.596177335829</v>
      </c>
      <c r="N24" s="442">
        <v>1.761395762868833E-2</v>
      </c>
      <c r="O24" s="445">
        <v>23948390.924437847</v>
      </c>
      <c r="P24" s="445">
        <v>-473182.06744774804</v>
      </c>
      <c r="Q24" s="442">
        <v>-1.9375576978803509E-2</v>
      </c>
    </row>
    <row r="25" spans="1:24">
      <c r="A25" s="477"/>
      <c r="B25" s="363" t="s">
        <v>264</v>
      </c>
      <c r="C25" s="475">
        <v>4399863.4210370872</v>
      </c>
      <c r="D25" s="475">
        <v>191129.27058350295</v>
      </c>
      <c r="E25" s="446">
        <v>4.5412531120052932E-2</v>
      </c>
      <c r="F25" s="449">
        <v>20890224.21254896</v>
      </c>
      <c r="G25" s="449">
        <v>174056.11751933768</v>
      </c>
      <c r="H25" s="446">
        <v>8.4019456069724854E-3</v>
      </c>
      <c r="J25" s="376" t="s">
        <v>264</v>
      </c>
      <c r="K25" s="450" t="s">
        <v>474</v>
      </c>
      <c r="L25" s="475">
        <v>4399863.4210370872</v>
      </c>
      <c r="M25" s="475">
        <v>191129.27058350295</v>
      </c>
      <c r="N25" s="446">
        <v>4.5412531120052932E-2</v>
      </c>
      <c r="O25" s="449">
        <v>20890224.21254896</v>
      </c>
      <c r="P25" s="449">
        <v>174056.11751933768</v>
      </c>
      <c r="Q25" s="446">
        <v>8.4019456069724854E-3</v>
      </c>
    </row>
    <row r="26" spans="1:24">
      <c r="A26" s="477"/>
      <c r="B26" s="363" t="s">
        <v>265</v>
      </c>
      <c r="C26" s="441">
        <v>7956276.7598223453</v>
      </c>
      <c r="D26" s="441">
        <v>251523.86352636665</v>
      </c>
      <c r="E26" s="442">
        <v>3.2645286216419149E-2</v>
      </c>
      <c r="F26" s="445">
        <v>41609492.569761321</v>
      </c>
      <c r="G26" s="445">
        <v>-35175.387485548854</v>
      </c>
      <c r="H26" s="442">
        <v>-8.4465525146365701E-4</v>
      </c>
      <c r="J26" s="376" t="s">
        <v>265</v>
      </c>
      <c r="K26" s="451" t="s">
        <v>475</v>
      </c>
      <c r="L26" s="441">
        <v>7956276.7598223453</v>
      </c>
      <c r="M26" s="441">
        <v>251523.86352636665</v>
      </c>
      <c r="N26" s="442">
        <v>3.2645286216419149E-2</v>
      </c>
      <c r="O26" s="445">
        <v>41609492.569761321</v>
      </c>
      <c r="P26" s="445">
        <v>-35175.387485548854</v>
      </c>
      <c r="Q26" s="442">
        <v>-8.4465525146365701E-4</v>
      </c>
    </row>
    <row r="27" spans="1:24">
      <c r="A27" s="477"/>
      <c r="B27" s="363" t="s">
        <v>266</v>
      </c>
      <c r="C27" s="475">
        <v>8645039.5173410662</v>
      </c>
      <c r="D27" s="475">
        <v>217674.73338083737</v>
      </c>
      <c r="E27" s="446">
        <v>2.5829513609656112E-2</v>
      </c>
      <c r="F27" s="449">
        <v>41823793.936047807</v>
      </c>
      <c r="G27" s="449">
        <v>-211750.51641564816</v>
      </c>
      <c r="H27" s="446">
        <v>-5.0374158149684373E-3</v>
      </c>
      <c r="J27" s="376" t="s">
        <v>266</v>
      </c>
      <c r="K27" s="450" t="s">
        <v>476</v>
      </c>
      <c r="L27" s="475">
        <v>8645039.5173410662</v>
      </c>
      <c r="M27" s="475">
        <v>217674.73338083737</v>
      </c>
      <c r="N27" s="446">
        <v>2.5829513609656112E-2</v>
      </c>
      <c r="O27" s="449">
        <v>41823793.936047807</v>
      </c>
      <c r="P27" s="449">
        <v>-211750.51641564816</v>
      </c>
      <c r="Q27" s="446">
        <v>-5.0374158149684373E-3</v>
      </c>
    </row>
    <row r="28" spans="1:24">
      <c r="A28" s="477"/>
      <c r="B28" s="363" t="s">
        <v>267</v>
      </c>
      <c r="C28" s="441">
        <v>2924155.296239608</v>
      </c>
      <c r="D28" s="441">
        <v>102555.88653093576</v>
      </c>
      <c r="E28" s="442">
        <v>3.6346721004426555E-2</v>
      </c>
      <c r="F28" s="445">
        <v>14516463.69370126</v>
      </c>
      <c r="G28" s="445">
        <v>57321.710465779528</v>
      </c>
      <c r="H28" s="442">
        <v>3.9643922531669351E-3</v>
      </c>
      <c r="J28" s="376" t="s">
        <v>267</v>
      </c>
      <c r="K28" s="451" t="s">
        <v>477</v>
      </c>
      <c r="L28" s="441">
        <v>2924155.296239608</v>
      </c>
      <c r="M28" s="441">
        <v>102555.88653093576</v>
      </c>
      <c r="N28" s="442">
        <v>3.6346721004426555E-2</v>
      </c>
      <c r="O28" s="445">
        <v>14516463.69370126</v>
      </c>
      <c r="P28" s="445">
        <v>57321.710465779528</v>
      </c>
      <c r="Q28" s="442">
        <v>3.9643922531669351E-3</v>
      </c>
    </row>
    <row r="29" spans="1:24">
      <c r="A29" s="477"/>
      <c r="B29" s="363" t="s">
        <v>268</v>
      </c>
      <c r="C29" s="475">
        <v>1389468.1387118769</v>
      </c>
      <c r="D29" s="475">
        <v>76093.281525831204</v>
      </c>
      <c r="E29" s="446">
        <v>5.7937215037650314E-2</v>
      </c>
      <c r="F29" s="449">
        <v>6800193.2978942171</v>
      </c>
      <c r="G29" s="449">
        <v>186578.15358807519</v>
      </c>
      <c r="H29" s="446">
        <v>2.8211220265622179E-2</v>
      </c>
      <c r="J29" s="376" t="s">
        <v>268</v>
      </c>
      <c r="K29" s="450" t="s">
        <v>478</v>
      </c>
      <c r="L29" s="475">
        <v>1389468.1387118769</v>
      </c>
      <c r="M29" s="475">
        <v>76093.281525831204</v>
      </c>
      <c r="N29" s="446">
        <v>5.7937215037650314E-2</v>
      </c>
      <c r="O29" s="449">
        <v>6800193.2978942171</v>
      </c>
      <c r="P29" s="449">
        <v>186578.15358807519</v>
      </c>
      <c r="Q29" s="446">
        <v>2.8211220265622179E-2</v>
      </c>
    </row>
    <row r="30" spans="1:24">
      <c r="A30" s="477"/>
      <c r="B30" s="373" t="s">
        <v>319</v>
      </c>
      <c r="C30" s="441">
        <v>1539772.6096467879</v>
      </c>
      <c r="D30" s="441">
        <v>-67229.802038044902</v>
      </c>
      <c r="E30" s="442">
        <v>-4.1835532759131967E-2</v>
      </c>
      <c r="F30" s="445">
        <v>7279796.554653381</v>
      </c>
      <c r="G30" s="445">
        <v>-629271.46746025141</v>
      </c>
      <c r="H30" s="442">
        <v>-7.9563289340895543E-2</v>
      </c>
      <c r="J30" s="377" t="s">
        <v>319</v>
      </c>
      <c r="K30" s="451" t="s">
        <v>479</v>
      </c>
      <c r="L30" s="441">
        <v>1539772.6096467879</v>
      </c>
      <c r="M30" s="441">
        <v>-67229.802038044902</v>
      </c>
      <c r="N30" s="442">
        <v>-4.1835532759131967E-2</v>
      </c>
      <c r="O30" s="445">
        <v>7279796.554653381</v>
      </c>
      <c r="P30" s="445">
        <v>-629271.46746025141</v>
      </c>
      <c r="Q30" s="442">
        <v>-7.9563289340895543E-2</v>
      </c>
    </row>
    <row r="31" spans="1:24">
      <c r="A31" s="477"/>
      <c r="B31" s="367" t="s">
        <v>320</v>
      </c>
      <c r="C31" s="454">
        <v>1233677.8535751672</v>
      </c>
      <c r="D31" s="454">
        <v>49088.795073009096</v>
      </c>
      <c r="E31" s="454">
        <v>4.1439514167958748E-2</v>
      </c>
      <c r="F31" s="454">
        <v>6293300.7125747856</v>
      </c>
      <c r="G31" s="454">
        <v>38030.389323913492</v>
      </c>
      <c r="H31" s="454">
        <v>6.0797355443703753E-3</v>
      </c>
      <c r="J31" s="378" t="s">
        <v>320</v>
      </c>
      <c r="K31" s="450" t="s">
        <v>480</v>
      </c>
      <c r="L31" s="454">
        <v>1233677.8535751672</v>
      </c>
      <c r="M31" s="454">
        <v>49088.795073009096</v>
      </c>
      <c r="N31" s="454">
        <v>4.1439514167958748E-2</v>
      </c>
      <c r="O31" s="454">
        <v>6293300.7125747856</v>
      </c>
      <c r="P31" s="454">
        <v>38030.389323913492</v>
      </c>
      <c r="Q31" s="454">
        <v>6.0797355443703753E-3</v>
      </c>
      <c r="R31" s="382" t="s">
        <v>321</v>
      </c>
      <c r="S31" s="383">
        <f>(L21-(SUM(L22:L30)))</f>
        <v>1233677.8535751328</v>
      </c>
      <c r="T31" s="386">
        <f>(M21-(SUM(M22:M30)))</f>
        <v>49088.795073029352</v>
      </c>
      <c r="U31" s="387">
        <f>(((S31+T31)-(S31))/S31)</f>
        <v>3.979061059641513E-2</v>
      </c>
      <c r="V31" s="383">
        <f>(O21-(SUM(O22:O30)))</f>
        <v>6293300.7125748992</v>
      </c>
      <c r="W31" s="383">
        <f>(P21-(SUM(P22:P30)))</f>
        <v>38030.389323958196</v>
      </c>
      <c r="X31" s="387">
        <f>(((V31+W31)-(V31))/V31)</f>
        <v>6.04299572845266E-3</v>
      </c>
    </row>
    <row r="32" spans="1:24">
      <c r="A32" s="477"/>
      <c r="B32" s="363" t="s">
        <v>216</v>
      </c>
      <c r="C32" s="441">
        <v>13106846.542906385</v>
      </c>
      <c r="D32" s="441">
        <v>376342.56902274862</v>
      </c>
      <c r="E32" s="442">
        <v>2.9562267903518003E-2</v>
      </c>
      <c r="F32" s="445">
        <v>67116067.87054494</v>
      </c>
      <c r="G32" s="445">
        <v>928208.12486404181</v>
      </c>
      <c r="H32" s="442">
        <v>1.4023842566152959E-2</v>
      </c>
      <c r="J32" s="376" t="s">
        <v>216</v>
      </c>
      <c r="K32" s="451" t="s">
        <v>481</v>
      </c>
      <c r="L32" s="441">
        <v>13106846.542906385</v>
      </c>
      <c r="M32" s="441">
        <v>376342.56902274862</v>
      </c>
      <c r="N32" s="442">
        <v>2.9562267903518003E-2</v>
      </c>
      <c r="O32" s="445">
        <v>67116067.87054494</v>
      </c>
      <c r="P32" s="445">
        <v>928208.12486404181</v>
      </c>
      <c r="Q32" s="442">
        <v>1.4023842566152959E-2</v>
      </c>
    </row>
    <row r="33" spans="1:22">
      <c r="A33" s="477"/>
      <c r="B33" s="363" t="s">
        <v>269</v>
      </c>
      <c r="C33" s="475">
        <v>3680813.0548763573</v>
      </c>
      <c r="D33" s="475">
        <v>140301.56953870505</v>
      </c>
      <c r="E33" s="446">
        <v>3.962748606232095E-2</v>
      </c>
      <c r="F33" s="449">
        <v>19335281.523745794</v>
      </c>
      <c r="G33" s="449">
        <v>266827.877708707</v>
      </c>
      <c r="H33" s="446">
        <v>1.3993157634161943E-2</v>
      </c>
      <c r="J33" s="376" t="s">
        <v>269</v>
      </c>
      <c r="K33" s="450" t="s">
        <v>482</v>
      </c>
      <c r="L33" s="475">
        <v>3680813.0548763573</v>
      </c>
      <c r="M33" s="475">
        <v>140301.56953870505</v>
      </c>
      <c r="N33" s="446">
        <v>3.962748606232095E-2</v>
      </c>
      <c r="O33" s="449">
        <v>19335281.523745794</v>
      </c>
      <c r="P33" s="449">
        <v>266827.877708707</v>
      </c>
      <c r="Q33" s="446">
        <v>1.3993157634161943E-2</v>
      </c>
      <c r="S33" s="385"/>
      <c r="T33" s="72"/>
      <c r="V33" s="384"/>
    </row>
    <row r="34" spans="1:22">
      <c r="A34" s="477"/>
      <c r="B34" s="363" t="s">
        <v>270</v>
      </c>
      <c r="C34" s="441">
        <v>9426033.4880300257</v>
      </c>
      <c r="D34" s="441">
        <v>236040.99948403798</v>
      </c>
      <c r="E34" s="442">
        <v>2.5684569359357947E-2</v>
      </c>
      <c r="F34" s="445">
        <v>47780786.346799113</v>
      </c>
      <c r="G34" s="445">
        <v>661380.24715530127</v>
      </c>
      <c r="H34" s="442">
        <v>1.4036260256690731E-2</v>
      </c>
      <c r="J34" s="376" t="s">
        <v>270</v>
      </c>
      <c r="K34" s="451" t="s">
        <v>483</v>
      </c>
      <c r="L34" s="441">
        <v>9426033.4880300257</v>
      </c>
      <c r="M34" s="441">
        <v>236040.99948403798</v>
      </c>
      <c r="N34" s="442">
        <v>2.5684569359357947E-2</v>
      </c>
      <c r="O34" s="445">
        <v>47780786.346799113</v>
      </c>
      <c r="P34" s="445">
        <v>661380.24715530127</v>
      </c>
      <c r="Q34" s="442">
        <v>1.4036260256690731E-2</v>
      </c>
      <c r="S34" s="385"/>
    </row>
    <row r="35" spans="1:22">
      <c r="A35" s="477"/>
      <c r="B35" s="363" t="s">
        <v>217</v>
      </c>
      <c r="C35" s="475">
        <v>15262907.257404059</v>
      </c>
      <c r="D35" s="475">
        <v>324182.01223058999</v>
      </c>
      <c r="E35" s="446">
        <v>2.1700781486380806E-2</v>
      </c>
      <c r="F35" s="449">
        <v>94206163.268042713</v>
      </c>
      <c r="G35" s="449">
        <v>1095062.7432736456</v>
      </c>
      <c r="H35" s="446">
        <v>1.1760818389020556E-2</v>
      </c>
      <c r="J35" s="376" t="s">
        <v>217</v>
      </c>
      <c r="K35" s="450" t="s">
        <v>484</v>
      </c>
      <c r="L35" s="475">
        <v>15262907.257404059</v>
      </c>
      <c r="M35" s="475">
        <v>324182.01223058999</v>
      </c>
      <c r="N35" s="446">
        <v>2.1700781486380806E-2</v>
      </c>
      <c r="O35" s="449">
        <v>94206163.268042713</v>
      </c>
      <c r="P35" s="449">
        <v>1095062.7432736456</v>
      </c>
      <c r="Q35" s="446">
        <v>1.1760818389020556E-2</v>
      </c>
    </row>
    <row r="36" spans="1:22">
      <c r="A36" s="477"/>
      <c r="B36" s="363" t="s">
        <v>271</v>
      </c>
      <c r="C36" s="441">
        <v>3972613.3505087518</v>
      </c>
      <c r="D36" s="441">
        <v>83538.191783463117</v>
      </c>
      <c r="E36" s="442">
        <v>2.1480220457051849E-2</v>
      </c>
      <c r="F36" s="445">
        <v>24449264.91519472</v>
      </c>
      <c r="G36" s="445">
        <v>259746.09055471793</v>
      </c>
      <c r="H36" s="442">
        <v>1.0737960206555848E-2</v>
      </c>
      <c r="J36" s="376" t="s">
        <v>271</v>
      </c>
      <c r="K36" s="451" t="s">
        <v>485</v>
      </c>
      <c r="L36" s="441">
        <v>3972613.3505087518</v>
      </c>
      <c r="M36" s="441">
        <v>83538.191783463117</v>
      </c>
      <c r="N36" s="442">
        <v>2.1480220457051849E-2</v>
      </c>
      <c r="O36" s="445">
        <v>24449264.91519472</v>
      </c>
      <c r="P36" s="445">
        <v>259746.09055471793</v>
      </c>
      <c r="Q36" s="442">
        <v>1.0737960206555848E-2</v>
      </c>
    </row>
    <row r="37" spans="1:22">
      <c r="A37" s="477"/>
      <c r="B37" s="363" t="s">
        <v>272</v>
      </c>
      <c r="C37" s="475">
        <v>7050581.5442566322</v>
      </c>
      <c r="D37" s="475">
        <v>129118.00085310824</v>
      </c>
      <c r="E37" s="446">
        <v>1.8654725267774282E-2</v>
      </c>
      <c r="F37" s="449">
        <v>44331787.809056111</v>
      </c>
      <c r="G37" s="449">
        <v>305185.40367667377</v>
      </c>
      <c r="H37" s="446">
        <v>6.9318409098809855E-3</v>
      </c>
      <c r="J37" s="376" t="s">
        <v>272</v>
      </c>
      <c r="K37" s="450" t="s">
        <v>486</v>
      </c>
      <c r="L37" s="475">
        <v>7050581.5442566322</v>
      </c>
      <c r="M37" s="475">
        <v>129118.00085310824</v>
      </c>
      <c r="N37" s="446">
        <v>1.8654725267774282E-2</v>
      </c>
      <c r="O37" s="449">
        <v>44331787.809056111</v>
      </c>
      <c r="P37" s="449">
        <v>305185.40367667377</v>
      </c>
      <c r="Q37" s="446">
        <v>6.9318409098809855E-3</v>
      </c>
    </row>
    <row r="38" spans="1:22">
      <c r="A38" s="477"/>
      <c r="B38" s="363" t="s">
        <v>273</v>
      </c>
      <c r="C38" s="441">
        <v>2450262.8813488563</v>
      </c>
      <c r="D38" s="441">
        <v>44520.171360848937</v>
      </c>
      <c r="E38" s="442">
        <v>1.8505790821276506E-2</v>
      </c>
      <c r="F38" s="445">
        <v>14011298.763104193</v>
      </c>
      <c r="G38" s="445">
        <v>225612.37949826382</v>
      </c>
      <c r="H38" s="442">
        <v>1.6365697958033068E-2</v>
      </c>
      <c r="J38" s="376" t="s">
        <v>273</v>
      </c>
      <c r="K38" s="451" t="s">
        <v>487</v>
      </c>
      <c r="L38" s="441">
        <v>2450262.8813488563</v>
      </c>
      <c r="M38" s="441">
        <v>44520.171360848937</v>
      </c>
      <c r="N38" s="442">
        <v>1.8505790821276506E-2</v>
      </c>
      <c r="O38" s="445">
        <v>14011298.763104193</v>
      </c>
      <c r="P38" s="445">
        <v>225612.37949826382</v>
      </c>
      <c r="Q38" s="442">
        <v>1.6365697958033068E-2</v>
      </c>
    </row>
    <row r="39" spans="1:22">
      <c r="A39" s="477"/>
      <c r="B39" s="363" t="s">
        <v>274</v>
      </c>
      <c r="C39" s="475">
        <v>953748.35139942449</v>
      </c>
      <c r="D39" s="475">
        <v>50786.229058002355</v>
      </c>
      <c r="E39" s="446">
        <v>5.6244030398873587E-2</v>
      </c>
      <c r="F39" s="449">
        <v>6071992.8262628475</v>
      </c>
      <c r="G39" s="449">
        <v>227944.7044291785</v>
      </c>
      <c r="H39" s="446">
        <v>3.900459059835E-2</v>
      </c>
      <c r="J39" s="376" t="s">
        <v>274</v>
      </c>
      <c r="K39" s="450" t="s">
        <v>488</v>
      </c>
      <c r="L39" s="475">
        <v>953748.35139942449</v>
      </c>
      <c r="M39" s="475">
        <v>50786.229058002355</v>
      </c>
      <c r="N39" s="446">
        <v>5.6244030398873587E-2</v>
      </c>
      <c r="O39" s="449">
        <v>6071992.8262628475</v>
      </c>
      <c r="P39" s="449">
        <v>227944.7044291785</v>
      </c>
      <c r="Q39" s="446">
        <v>3.900459059835E-2</v>
      </c>
    </row>
    <row r="40" spans="1:22">
      <c r="A40" s="477"/>
      <c r="B40" s="363" t="s">
        <v>275</v>
      </c>
      <c r="C40" s="441">
        <v>835701.12989038089</v>
      </c>
      <c r="D40" s="441">
        <v>16219.419175171759</v>
      </c>
      <c r="E40" s="442">
        <v>1.9792289398400525E-2</v>
      </c>
      <c r="F40" s="445">
        <v>5341818.9544248842</v>
      </c>
      <c r="G40" s="445">
        <v>76574.165114853531</v>
      </c>
      <c r="H40" s="442">
        <v>1.4543324798558507E-2</v>
      </c>
      <c r="J40" s="376" t="s">
        <v>275</v>
      </c>
      <c r="K40" s="451" t="s">
        <v>489</v>
      </c>
      <c r="L40" s="441">
        <v>835701.12989038089</v>
      </c>
      <c r="M40" s="441">
        <v>16219.419175171759</v>
      </c>
      <c r="N40" s="442">
        <v>1.9792289398400525E-2</v>
      </c>
      <c r="O40" s="445">
        <v>5341818.9544248842</v>
      </c>
      <c r="P40" s="445">
        <v>76574.165114853531</v>
      </c>
      <c r="Q40" s="442">
        <v>1.4543324798558507E-2</v>
      </c>
    </row>
    <row r="41" spans="1:22">
      <c r="A41" s="477"/>
      <c r="B41" s="363" t="s">
        <v>218</v>
      </c>
      <c r="C41" s="475">
        <v>37580520.562749073</v>
      </c>
      <c r="D41" s="475">
        <v>993388.20531311631</v>
      </c>
      <c r="E41" s="446">
        <v>2.7151299960004118E-2</v>
      </c>
      <c r="F41" s="449">
        <v>211270426.41492778</v>
      </c>
      <c r="G41" s="449">
        <v>2548036.2325099111</v>
      </c>
      <c r="H41" s="446">
        <v>1.2207776225075779E-2</v>
      </c>
      <c r="J41" s="376" t="s">
        <v>218</v>
      </c>
      <c r="K41" s="450" t="s">
        <v>490</v>
      </c>
      <c r="L41" s="475">
        <v>37580520.562749073</v>
      </c>
      <c r="M41" s="475">
        <v>993388.20531311631</v>
      </c>
      <c r="N41" s="446">
        <v>2.7151299960004118E-2</v>
      </c>
      <c r="O41" s="449">
        <v>211270426.41492778</v>
      </c>
      <c r="P41" s="449">
        <v>2548036.2325099111</v>
      </c>
      <c r="Q41" s="446">
        <v>1.2207776225075779E-2</v>
      </c>
    </row>
    <row r="42" spans="1:22">
      <c r="A42" s="477"/>
      <c r="B42" s="363" t="s">
        <v>276</v>
      </c>
      <c r="C42" s="441">
        <v>37580520.562749073</v>
      </c>
      <c r="D42" s="441">
        <v>993388.20531311631</v>
      </c>
      <c r="E42" s="442">
        <v>2.7151299960004118E-2</v>
      </c>
      <c r="F42" s="445">
        <v>211270426.41492772</v>
      </c>
      <c r="G42" s="445">
        <v>2548036.2325098813</v>
      </c>
      <c r="H42" s="442">
        <v>1.2207776225075639E-2</v>
      </c>
      <c r="J42" s="376" t="s">
        <v>276</v>
      </c>
      <c r="K42" s="451" t="s">
        <v>491</v>
      </c>
      <c r="L42" s="441">
        <v>37580520.562749073</v>
      </c>
      <c r="M42" s="441">
        <v>993388.20531311631</v>
      </c>
      <c r="N42" s="442">
        <v>2.7151299960004118E-2</v>
      </c>
      <c r="O42" s="445">
        <v>211270426.41492772</v>
      </c>
      <c r="P42" s="445">
        <v>2548036.2325098813</v>
      </c>
      <c r="Q42" s="442">
        <v>1.2207776225075639E-2</v>
      </c>
    </row>
    <row r="43" spans="1:22">
      <c r="A43" s="477"/>
      <c r="B43" s="363" t="s">
        <v>219</v>
      </c>
      <c r="C43" s="475">
        <v>19524567.108973578</v>
      </c>
      <c r="D43" s="475">
        <v>563932.09305500612</v>
      </c>
      <c r="E43" s="446">
        <v>2.9742257713497037E-2</v>
      </c>
      <c r="F43" s="449">
        <v>114898331.86764646</v>
      </c>
      <c r="G43" s="449">
        <v>1218783.7438452393</v>
      </c>
      <c r="H43" s="446">
        <v>1.0721222629403303E-2</v>
      </c>
      <c r="J43" s="376" t="s">
        <v>219</v>
      </c>
      <c r="K43" s="450" t="s">
        <v>492</v>
      </c>
      <c r="L43" s="475">
        <v>19524567.108973578</v>
      </c>
      <c r="M43" s="475">
        <v>563932.09305500612</v>
      </c>
      <c r="N43" s="446">
        <v>2.9742257713497037E-2</v>
      </c>
      <c r="O43" s="449">
        <v>114898331.86764646</v>
      </c>
      <c r="P43" s="449">
        <v>1218783.7438452393</v>
      </c>
      <c r="Q43" s="446">
        <v>1.0721222629403303E-2</v>
      </c>
    </row>
    <row r="44" spans="1:22">
      <c r="A44" s="477"/>
      <c r="B44" s="399" t="s">
        <v>324</v>
      </c>
      <c r="C44" s="441">
        <v>2440674.2772802133</v>
      </c>
      <c r="D44" s="441">
        <v>74089.075201572385</v>
      </c>
      <c r="E44" s="442">
        <v>3.1306320658346799E-2</v>
      </c>
      <c r="F44" s="445">
        <v>14101278.270518143</v>
      </c>
      <c r="G44" s="445">
        <v>181892.73629716597</v>
      </c>
      <c r="H44" s="442">
        <v>1.3067583755761379E-2</v>
      </c>
      <c r="J44" s="376" t="s">
        <v>324</v>
      </c>
      <c r="K44" s="451" t="s">
        <v>493</v>
      </c>
      <c r="L44" s="441">
        <v>2440674.2772802133</v>
      </c>
      <c r="M44" s="441">
        <v>74089.075201572385</v>
      </c>
      <c r="N44" s="442">
        <v>3.1306320658346799E-2</v>
      </c>
      <c r="O44" s="445">
        <v>14101278.270518143</v>
      </c>
      <c r="P44" s="445">
        <v>181892.73629716597</v>
      </c>
      <c r="Q44" s="442">
        <v>1.3067583755761379E-2</v>
      </c>
    </row>
    <row r="45" spans="1:22">
      <c r="A45" s="477"/>
      <c r="B45" s="399" t="s">
        <v>325</v>
      </c>
      <c r="C45" s="475">
        <v>6369865.790867852</v>
      </c>
      <c r="D45" s="475">
        <v>100679.58798957616</v>
      </c>
      <c r="E45" s="446">
        <v>1.6059434946014632E-2</v>
      </c>
      <c r="F45" s="449">
        <v>39513606.900223196</v>
      </c>
      <c r="G45" s="449">
        <v>107501.00102867931</v>
      </c>
      <c r="H45" s="446">
        <v>2.7280290344770326E-3</v>
      </c>
      <c r="J45" s="376" t="s">
        <v>325</v>
      </c>
      <c r="K45" s="450" t="s">
        <v>494</v>
      </c>
      <c r="L45" s="475">
        <v>6369865.790867852</v>
      </c>
      <c r="M45" s="475">
        <v>100679.58798957616</v>
      </c>
      <c r="N45" s="446">
        <v>1.6059434946014632E-2</v>
      </c>
      <c r="O45" s="449">
        <v>39513606.900223196</v>
      </c>
      <c r="P45" s="449">
        <v>107501.00102867931</v>
      </c>
      <c r="Q45" s="446">
        <v>2.7280290344770326E-3</v>
      </c>
    </row>
    <row r="46" spans="1:22">
      <c r="A46" s="477"/>
      <c r="B46" s="399" t="s">
        <v>326</v>
      </c>
      <c r="C46" s="441">
        <v>5519522.4970285567</v>
      </c>
      <c r="D46" s="441">
        <v>260786.41263543628</v>
      </c>
      <c r="E46" s="442">
        <v>4.9591082049049454E-2</v>
      </c>
      <c r="F46" s="445">
        <v>30794375.04083043</v>
      </c>
      <c r="G46" s="445">
        <v>712086.94180097058</v>
      </c>
      <c r="H46" s="442">
        <v>2.3671302510527601E-2</v>
      </c>
      <c r="J46" s="376" t="s">
        <v>326</v>
      </c>
      <c r="K46" s="451" t="s">
        <v>495</v>
      </c>
      <c r="L46" s="441">
        <v>5519522.4970285567</v>
      </c>
      <c r="M46" s="441">
        <v>260786.41263543628</v>
      </c>
      <c r="N46" s="442">
        <v>4.9591082049049454E-2</v>
      </c>
      <c r="O46" s="445">
        <v>30794375.04083043</v>
      </c>
      <c r="P46" s="445">
        <v>712086.94180097058</v>
      </c>
      <c r="Q46" s="442">
        <v>2.3671302510527601E-2</v>
      </c>
    </row>
    <row r="47" spans="1:22">
      <c r="A47" s="477"/>
      <c r="B47" s="399" t="s">
        <v>327</v>
      </c>
      <c r="C47" s="475">
        <v>5194504.5437969211</v>
      </c>
      <c r="D47" s="475">
        <v>128377.01722837985</v>
      </c>
      <c r="E47" s="446">
        <v>2.5340265627962572E-2</v>
      </c>
      <c r="F47" s="449">
        <v>30489071.656074714</v>
      </c>
      <c r="G47" s="449">
        <v>217303.0647184737</v>
      </c>
      <c r="H47" s="446">
        <v>7.1784066419073424E-3</v>
      </c>
      <c r="J47" s="376" t="s">
        <v>327</v>
      </c>
      <c r="K47" s="450" t="s">
        <v>496</v>
      </c>
      <c r="L47" s="475">
        <v>5194504.5437969211</v>
      </c>
      <c r="M47" s="475">
        <v>128377.01722837985</v>
      </c>
      <c r="N47" s="446">
        <v>2.5340265627962572E-2</v>
      </c>
      <c r="O47" s="449">
        <v>30489071.656074714</v>
      </c>
      <c r="P47" s="449">
        <v>217303.0647184737</v>
      </c>
      <c r="Q47" s="446">
        <v>7.1784066419073424E-3</v>
      </c>
    </row>
    <row r="48" spans="1:22">
      <c r="A48" s="477"/>
      <c r="B48" s="363" t="s">
        <v>220</v>
      </c>
      <c r="C48" s="441">
        <v>2134265.7710535014</v>
      </c>
      <c r="D48" s="441">
        <v>46525.761597872013</v>
      </c>
      <c r="E48" s="442">
        <v>2.2285227752091331E-2</v>
      </c>
      <c r="F48" s="445">
        <v>12802745.177594962</v>
      </c>
      <c r="G48" s="445">
        <v>140728.22287372127</v>
      </c>
      <c r="H48" s="442">
        <v>1.1114202688004492E-2</v>
      </c>
      <c r="J48" s="376" t="s">
        <v>220</v>
      </c>
      <c r="K48" s="451" t="s">
        <v>497</v>
      </c>
      <c r="L48" s="441">
        <v>2134265.7710535014</v>
      </c>
      <c r="M48" s="441">
        <v>46525.761597872013</v>
      </c>
      <c r="N48" s="442">
        <v>2.2285227752091331E-2</v>
      </c>
      <c r="O48" s="445">
        <v>12802745.177594962</v>
      </c>
      <c r="P48" s="445">
        <v>140728.22287372127</v>
      </c>
      <c r="Q48" s="442">
        <v>1.1114202688004492E-2</v>
      </c>
    </row>
    <row r="49" spans="1:17">
      <c r="A49" s="477"/>
      <c r="B49" s="363" t="s">
        <v>277</v>
      </c>
      <c r="C49" s="475">
        <v>2134265.7710535005</v>
      </c>
      <c r="D49" s="475">
        <v>46525.761597870383</v>
      </c>
      <c r="E49" s="446">
        <v>2.2285227752090544E-2</v>
      </c>
      <c r="F49" s="449">
        <v>12802745.177594962</v>
      </c>
      <c r="G49" s="449">
        <v>140728.222873725</v>
      </c>
      <c r="H49" s="446">
        <v>1.111420268800479E-2</v>
      </c>
      <c r="J49" s="376" t="s">
        <v>277</v>
      </c>
      <c r="K49" s="450" t="s">
        <v>498</v>
      </c>
      <c r="L49" s="475">
        <v>2134265.7710535005</v>
      </c>
      <c r="M49" s="475">
        <v>46525.761597870383</v>
      </c>
      <c r="N49" s="446">
        <v>2.2285227752090544E-2</v>
      </c>
      <c r="O49" s="449">
        <v>12802745.177594962</v>
      </c>
      <c r="P49" s="449">
        <v>140728.222873725</v>
      </c>
      <c r="Q49" s="446">
        <v>1.111420268800479E-2</v>
      </c>
    </row>
    <row r="50" spans="1:17">
      <c r="A50" s="477"/>
      <c r="B50" s="363" t="s">
        <v>221</v>
      </c>
      <c r="C50" s="441">
        <v>9396013.0837590415</v>
      </c>
      <c r="D50" s="441">
        <v>241660.22766131163</v>
      </c>
      <c r="E50" s="442">
        <v>2.6398395545824013E-2</v>
      </c>
      <c r="F50" s="445">
        <v>45771554.826196194</v>
      </c>
      <c r="G50" s="445">
        <v>8096.6228217035532</v>
      </c>
      <c r="H50" s="442">
        <v>1.7692331697752962E-4</v>
      </c>
      <c r="J50" s="376" t="s">
        <v>221</v>
      </c>
      <c r="K50" s="451" t="s">
        <v>499</v>
      </c>
      <c r="L50" s="441">
        <v>9396013.0837590415</v>
      </c>
      <c r="M50" s="441">
        <v>241660.22766131163</v>
      </c>
      <c r="N50" s="442">
        <v>2.6398395545824013E-2</v>
      </c>
      <c r="O50" s="445">
        <v>45771554.826196194</v>
      </c>
      <c r="P50" s="445">
        <v>8096.6228217035532</v>
      </c>
      <c r="Q50" s="442">
        <v>1.7692331697752962E-4</v>
      </c>
    </row>
    <row r="51" spans="1:17">
      <c r="A51" s="477"/>
      <c r="B51" s="363" t="s">
        <v>278</v>
      </c>
      <c r="C51" s="475">
        <v>9396013.0837590415</v>
      </c>
      <c r="D51" s="475">
        <v>241660.22766131349</v>
      </c>
      <c r="E51" s="446">
        <v>2.6398395545824221E-2</v>
      </c>
      <c r="F51" s="449">
        <v>45771554.826196194</v>
      </c>
      <c r="G51" s="449">
        <v>8096.6228217110038</v>
      </c>
      <c r="H51" s="446">
        <v>1.7692331697769247E-4</v>
      </c>
      <c r="J51" s="376" t="s">
        <v>278</v>
      </c>
      <c r="K51" s="450" t="s">
        <v>500</v>
      </c>
      <c r="L51" s="475">
        <v>9396013.0837590415</v>
      </c>
      <c r="M51" s="475">
        <v>241660.22766131349</v>
      </c>
      <c r="N51" s="446">
        <v>2.6398395545824221E-2</v>
      </c>
      <c r="O51" s="449">
        <v>45771554.826196194</v>
      </c>
      <c r="P51" s="449">
        <v>8096.6228217110038</v>
      </c>
      <c r="Q51" s="446">
        <v>1.7692331697769247E-4</v>
      </c>
    </row>
    <row r="52" spans="1:17">
      <c r="A52" s="477"/>
      <c r="B52" s="363" t="s">
        <v>222</v>
      </c>
      <c r="C52" s="441">
        <v>5711343.0190590387</v>
      </c>
      <c r="D52" s="441">
        <v>194263.96528487187</v>
      </c>
      <c r="E52" s="442">
        <v>3.5211379679611125E-2</v>
      </c>
      <c r="F52" s="445">
        <v>32439850.936558541</v>
      </c>
      <c r="G52" s="445">
        <v>917154.37147899345</v>
      </c>
      <c r="H52" s="442">
        <v>2.909504805800801E-2</v>
      </c>
      <c r="J52" s="376" t="s">
        <v>222</v>
      </c>
      <c r="K52" s="451" t="s">
        <v>501</v>
      </c>
      <c r="L52" s="441">
        <v>5711343.0190590387</v>
      </c>
      <c r="M52" s="441">
        <v>194263.96528487187</v>
      </c>
      <c r="N52" s="442">
        <v>3.5211379679611125E-2</v>
      </c>
      <c r="O52" s="445">
        <v>32439850.936558541</v>
      </c>
      <c r="P52" s="445">
        <v>917154.37147899345</v>
      </c>
      <c r="Q52" s="442">
        <v>2.909504805800801E-2</v>
      </c>
    </row>
    <row r="53" spans="1:17">
      <c r="A53" s="477"/>
      <c r="B53" s="363" t="s">
        <v>279</v>
      </c>
      <c r="C53" s="475">
        <v>5711343.019059035</v>
      </c>
      <c r="D53" s="475">
        <v>194263.96528486535</v>
      </c>
      <c r="E53" s="446">
        <v>3.5211379679609925E-2</v>
      </c>
      <c r="F53" s="449">
        <v>32439850.936558541</v>
      </c>
      <c r="G53" s="449">
        <v>917154.37147900462</v>
      </c>
      <c r="H53" s="446">
        <v>2.9095048058008374E-2</v>
      </c>
      <c r="J53" s="376" t="s">
        <v>279</v>
      </c>
      <c r="K53" s="450" t="s">
        <v>502</v>
      </c>
      <c r="L53" s="475">
        <v>5711343.019059035</v>
      </c>
      <c r="M53" s="475">
        <v>194263.96528486535</v>
      </c>
      <c r="N53" s="446">
        <v>3.5211379679609925E-2</v>
      </c>
      <c r="O53" s="449">
        <v>32439850.936558541</v>
      </c>
      <c r="P53" s="449">
        <v>917154.37147900462</v>
      </c>
      <c r="Q53" s="446">
        <v>2.9095048058008374E-2</v>
      </c>
    </row>
    <row r="54" spans="1:17">
      <c r="A54" s="477"/>
      <c r="B54" s="363" t="s">
        <v>223</v>
      </c>
      <c r="C54" s="441">
        <v>13736237.861116089</v>
      </c>
      <c r="D54" s="441">
        <v>504209.14559629932</v>
      </c>
      <c r="E54" s="442">
        <v>3.8105203399756427E-2</v>
      </c>
      <c r="F54" s="445">
        <v>71614253.210182205</v>
      </c>
      <c r="G54" s="445">
        <v>755431.81477215886</v>
      </c>
      <c r="H54" s="442">
        <v>1.0661083544653662E-2</v>
      </c>
      <c r="J54" s="376" t="s">
        <v>223</v>
      </c>
      <c r="K54" s="451" t="s">
        <v>503</v>
      </c>
      <c r="L54" s="441">
        <v>13736237.861116089</v>
      </c>
      <c r="M54" s="441">
        <v>504209.14559629932</v>
      </c>
      <c r="N54" s="442">
        <v>3.8105203399756427E-2</v>
      </c>
      <c r="O54" s="445">
        <v>71614253.210182205</v>
      </c>
      <c r="P54" s="445">
        <v>755431.81477215886</v>
      </c>
      <c r="Q54" s="442">
        <v>1.0661083544653662E-2</v>
      </c>
    </row>
    <row r="55" spans="1:17">
      <c r="A55" s="477"/>
      <c r="B55" s="363" t="s">
        <v>280</v>
      </c>
      <c r="C55" s="475">
        <v>13736237.861116091</v>
      </c>
      <c r="D55" s="475">
        <v>504209.14559630118</v>
      </c>
      <c r="E55" s="446">
        <v>3.8105203399756565E-2</v>
      </c>
      <c r="F55" s="449">
        <v>71614253.210182175</v>
      </c>
      <c r="G55" s="449">
        <v>755431.81477215886</v>
      </c>
      <c r="H55" s="446">
        <v>1.0661083544653666E-2</v>
      </c>
      <c r="J55" s="376" t="s">
        <v>280</v>
      </c>
      <c r="K55" s="450" t="s">
        <v>504</v>
      </c>
      <c r="L55" s="475">
        <v>13736237.861116091</v>
      </c>
      <c r="M55" s="475">
        <v>504209.14559630118</v>
      </c>
      <c r="N55" s="446">
        <v>3.8105203399756565E-2</v>
      </c>
      <c r="O55" s="449">
        <v>71614253.210182175</v>
      </c>
      <c r="P55" s="449">
        <v>755431.81477215886</v>
      </c>
      <c r="Q55" s="446">
        <v>1.0661083544653666E-2</v>
      </c>
    </row>
    <row r="56" spans="1:17">
      <c r="A56" s="477"/>
      <c r="B56" s="363" t="s">
        <v>224</v>
      </c>
      <c r="C56" s="441">
        <v>10192257.97772238</v>
      </c>
      <c r="D56" s="441">
        <v>271367.78697100654</v>
      </c>
      <c r="E56" s="442">
        <v>2.7353169096054081E-2</v>
      </c>
      <c r="F56" s="445">
        <v>56469903.379735708</v>
      </c>
      <c r="G56" s="445">
        <v>778034.7296462357</v>
      </c>
      <c r="H56" s="442">
        <v>1.3970346991490036E-2</v>
      </c>
      <c r="J56" s="376" t="s">
        <v>224</v>
      </c>
      <c r="K56" s="451" t="s">
        <v>505</v>
      </c>
      <c r="L56" s="441">
        <v>10192257.97772238</v>
      </c>
      <c r="M56" s="441">
        <v>271367.78697100654</v>
      </c>
      <c r="N56" s="442">
        <v>2.7353169096054081E-2</v>
      </c>
      <c r="O56" s="445">
        <v>56469903.379735708</v>
      </c>
      <c r="P56" s="445">
        <v>778034.7296462357</v>
      </c>
      <c r="Q56" s="442">
        <v>1.3970346991490036E-2</v>
      </c>
    </row>
    <row r="57" spans="1:17">
      <c r="A57" s="477"/>
      <c r="B57" s="363" t="s">
        <v>281</v>
      </c>
      <c r="C57" s="475">
        <v>10192257.977722384</v>
      </c>
      <c r="D57" s="475">
        <v>271367.78697101027</v>
      </c>
      <c r="E57" s="446">
        <v>2.7353169096054456E-2</v>
      </c>
      <c r="F57" s="449">
        <v>56469903.379735731</v>
      </c>
      <c r="G57" s="449">
        <v>778034.7296462357</v>
      </c>
      <c r="H57" s="446">
        <v>1.3970346991490031E-2</v>
      </c>
      <c r="J57" s="376" t="s">
        <v>281</v>
      </c>
      <c r="K57" s="450" t="s">
        <v>506</v>
      </c>
      <c r="L57" s="475">
        <v>10192257.977722384</v>
      </c>
      <c r="M57" s="475">
        <v>271367.78697101027</v>
      </c>
      <c r="N57" s="446">
        <v>2.7353169096054456E-2</v>
      </c>
      <c r="O57" s="449">
        <v>56469903.379735731</v>
      </c>
      <c r="P57" s="449">
        <v>778034.7296462357</v>
      </c>
      <c r="Q57" s="446">
        <v>1.3970346991490031E-2</v>
      </c>
    </row>
    <row r="58" spans="1:17">
      <c r="A58" s="477"/>
      <c r="B58" s="363" t="s">
        <v>225</v>
      </c>
      <c r="C58" s="441">
        <v>7526591.2129399339</v>
      </c>
      <c r="D58" s="441">
        <v>301005.35216862988</v>
      </c>
      <c r="E58" s="442">
        <v>4.1658262453544315E-2</v>
      </c>
      <c r="F58" s="445">
        <v>38481955.220995247</v>
      </c>
      <c r="G58" s="445">
        <v>423308.89633236825</v>
      </c>
      <c r="H58" s="442">
        <v>1.1122542108337005E-2</v>
      </c>
      <c r="J58" s="376" t="s">
        <v>225</v>
      </c>
      <c r="K58" s="451" t="s">
        <v>507</v>
      </c>
      <c r="L58" s="441">
        <v>7526591.2129399339</v>
      </c>
      <c r="M58" s="441">
        <v>301005.35216862988</v>
      </c>
      <c r="N58" s="442">
        <v>4.1658262453544315E-2</v>
      </c>
      <c r="O58" s="445">
        <v>38481955.220995247</v>
      </c>
      <c r="P58" s="445">
        <v>423308.89633236825</v>
      </c>
      <c r="Q58" s="442">
        <v>1.1122542108337005E-2</v>
      </c>
    </row>
    <row r="59" spans="1:17">
      <c r="A59" s="477"/>
      <c r="B59" s="363" t="s">
        <v>282</v>
      </c>
      <c r="C59" s="475">
        <v>7526591.2129399301</v>
      </c>
      <c r="D59" s="475">
        <v>301005.35216862708</v>
      </c>
      <c r="E59" s="446">
        <v>4.1658262453543933E-2</v>
      </c>
      <c r="F59" s="449">
        <v>38481955.220995262</v>
      </c>
      <c r="G59" s="449">
        <v>423308.89633239806</v>
      </c>
      <c r="H59" s="446">
        <v>1.1122542108337793E-2</v>
      </c>
      <c r="J59" s="376" t="s">
        <v>282</v>
      </c>
      <c r="K59" s="450" t="s">
        <v>508</v>
      </c>
      <c r="L59" s="475">
        <v>7526591.2129399301</v>
      </c>
      <c r="M59" s="475">
        <v>301005.35216862708</v>
      </c>
      <c r="N59" s="446">
        <v>4.1658262453543933E-2</v>
      </c>
      <c r="O59" s="449">
        <v>38481955.220995262</v>
      </c>
      <c r="P59" s="449">
        <v>423308.89633239806</v>
      </c>
      <c r="Q59" s="446">
        <v>1.1122542108337793E-2</v>
      </c>
    </row>
    <row r="60" spans="1:17">
      <c r="A60" s="477"/>
      <c r="B60" s="363" t="s">
        <v>226</v>
      </c>
      <c r="C60" s="441">
        <v>7609327.9068174679</v>
      </c>
      <c r="D60" s="441">
        <v>278874.23149656877</v>
      </c>
      <c r="E60" s="442">
        <v>3.8043243139976701E-2</v>
      </c>
      <c r="F60" s="445">
        <v>36427533.678418718</v>
      </c>
      <c r="G60" s="445">
        <v>937586.22915422171</v>
      </c>
      <c r="H60" s="442">
        <v>2.6418360593364377E-2</v>
      </c>
      <c r="J60" s="376" t="s">
        <v>226</v>
      </c>
      <c r="K60" s="451" t="s">
        <v>509</v>
      </c>
      <c r="L60" s="441">
        <v>7609327.9068174679</v>
      </c>
      <c r="M60" s="441">
        <v>278874.23149656877</v>
      </c>
      <c r="N60" s="442">
        <v>3.8043243139976701E-2</v>
      </c>
      <c r="O60" s="445">
        <v>36427533.678418718</v>
      </c>
      <c r="P60" s="445">
        <v>937586.22915422171</v>
      </c>
      <c r="Q60" s="442">
        <v>2.6418360593364377E-2</v>
      </c>
    </row>
    <row r="61" spans="1:17">
      <c r="A61" s="477"/>
      <c r="B61" s="363" t="s">
        <v>283</v>
      </c>
      <c r="C61" s="475">
        <v>2753892.8060599095</v>
      </c>
      <c r="D61" s="475">
        <v>116457.32077928074</v>
      </c>
      <c r="E61" s="446">
        <v>4.4155514487168368E-2</v>
      </c>
      <c r="F61" s="449">
        <v>14189866.160524035</v>
      </c>
      <c r="G61" s="449">
        <v>551566.15907823667</v>
      </c>
      <c r="H61" s="446">
        <v>4.0442442167994919E-2</v>
      </c>
      <c r="J61" s="376" t="s">
        <v>283</v>
      </c>
      <c r="K61" s="450" t="s">
        <v>510</v>
      </c>
      <c r="L61" s="475">
        <v>2753892.8060599095</v>
      </c>
      <c r="M61" s="475">
        <v>116457.32077928074</v>
      </c>
      <c r="N61" s="446">
        <v>4.4155514487168368E-2</v>
      </c>
      <c r="O61" s="449">
        <v>14189866.160524035</v>
      </c>
      <c r="P61" s="449">
        <v>551566.15907823667</v>
      </c>
      <c r="Q61" s="446">
        <v>4.0442442167994919E-2</v>
      </c>
    </row>
    <row r="62" spans="1:17">
      <c r="A62" s="477"/>
      <c r="B62" s="363" t="s">
        <v>284</v>
      </c>
      <c r="C62" s="441">
        <v>4855435.1007575588</v>
      </c>
      <c r="D62" s="441">
        <v>162416.91071728524</v>
      </c>
      <c r="E62" s="442">
        <v>3.4608199700136136E-2</v>
      </c>
      <c r="F62" s="445">
        <v>22237667.517894682</v>
      </c>
      <c r="G62" s="445">
        <v>386020.07007597759</v>
      </c>
      <c r="H62" s="442">
        <v>1.7665490485227066E-2</v>
      </c>
      <c r="J62" s="376" t="s">
        <v>284</v>
      </c>
      <c r="K62" s="451" t="s">
        <v>511</v>
      </c>
      <c r="L62" s="441">
        <v>4855435.1007575588</v>
      </c>
      <c r="M62" s="441">
        <v>162416.91071728524</v>
      </c>
      <c r="N62" s="442">
        <v>3.4608199700136136E-2</v>
      </c>
      <c r="O62" s="445">
        <v>22237667.517894682</v>
      </c>
      <c r="P62" s="445">
        <v>386020.07007597759</v>
      </c>
      <c r="Q62" s="442">
        <v>1.7665490485227066E-2</v>
      </c>
    </row>
    <row r="63" spans="1:17" ht="12" customHeight="1">
      <c r="A63" s="477"/>
      <c r="B63" s="363" t="s">
        <v>227</v>
      </c>
      <c r="C63" s="475">
        <v>51085673.457724743</v>
      </c>
      <c r="D63" s="475">
        <v>968324.21863329411</v>
      </c>
      <c r="E63" s="446">
        <v>1.9321137955915731E-2</v>
      </c>
      <c r="F63" s="449">
        <v>291311151.38976234</v>
      </c>
      <c r="G63" s="449">
        <v>3081507.0027447939</v>
      </c>
      <c r="H63" s="446">
        <v>1.0691152220994765E-2</v>
      </c>
      <c r="J63" s="376" t="s">
        <v>227</v>
      </c>
      <c r="K63" s="450" t="s">
        <v>512</v>
      </c>
      <c r="L63" s="475">
        <v>51085673.457724743</v>
      </c>
      <c r="M63" s="475">
        <v>968324.21863329411</v>
      </c>
      <c r="N63" s="446">
        <v>1.9321137955915731E-2</v>
      </c>
      <c r="O63" s="449">
        <v>291311151.38976234</v>
      </c>
      <c r="P63" s="449">
        <v>3081507.0027447939</v>
      </c>
      <c r="Q63" s="446">
        <v>1.0691152220994765E-2</v>
      </c>
    </row>
    <row r="64" spans="1:17">
      <c r="A64" s="477"/>
      <c r="B64" s="363" t="s">
        <v>285</v>
      </c>
      <c r="C64" s="441">
        <v>14346959.404758859</v>
      </c>
      <c r="D64" s="441">
        <v>233401.68490542658</v>
      </c>
      <c r="E64" s="442">
        <v>1.6537409598509824E-2</v>
      </c>
      <c r="F64" s="445">
        <v>76969501.598063484</v>
      </c>
      <c r="G64" s="445">
        <v>1242450.9733133912</v>
      </c>
      <c r="H64" s="442">
        <v>1.6406963734400575E-2</v>
      </c>
      <c r="J64" s="376" t="s">
        <v>285</v>
      </c>
      <c r="K64" s="451" t="s">
        <v>513</v>
      </c>
      <c r="L64" s="441">
        <v>14346959.404758859</v>
      </c>
      <c r="M64" s="441">
        <v>233401.68490542658</v>
      </c>
      <c r="N64" s="442">
        <v>1.6537409598509824E-2</v>
      </c>
      <c r="O64" s="445">
        <v>76969501.598063484</v>
      </c>
      <c r="P64" s="445">
        <v>1242450.9733133912</v>
      </c>
      <c r="Q64" s="442">
        <v>1.6406963734400575E-2</v>
      </c>
    </row>
    <row r="65" spans="1:17">
      <c r="A65" s="477"/>
      <c r="B65" s="363" t="s">
        <v>286</v>
      </c>
      <c r="C65" s="475">
        <v>9541946.4706002977</v>
      </c>
      <c r="D65" s="475">
        <v>263700.64683110081</v>
      </c>
      <c r="E65" s="446">
        <v>2.8421390405021084E-2</v>
      </c>
      <c r="F65" s="449">
        <v>55280369.327319697</v>
      </c>
      <c r="G65" s="449">
        <v>1021656.465157181</v>
      </c>
      <c r="H65" s="446">
        <v>1.8829353135459952E-2</v>
      </c>
      <c r="J65" s="376" t="s">
        <v>286</v>
      </c>
      <c r="K65" s="450" t="s">
        <v>514</v>
      </c>
      <c r="L65" s="475">
        <v>9541946.4706002977</v>
      </c>
      <c r="M65" s="475">
        <v>263700.64683110081</v>
      </c>
      <c r="N65" s="446">
        <v>2.8421390405021084E-2</v>
      </c>
      <c r="O65" s="449">
        <v>55280369.327319697</v>
      </c>
      <c r="P65" s="449">
        <v>1021656.465157181</v>
      </c>
      <c r="Q65" s="446">
        <v>1.8829353135459952E-2</v>
      </c>
    </row>
    <row r="66" spans="1:17">
      <c r="A66" s="477"/>
      <c r="B66" s="363" t="s">
        <v>287</v>
      </c>
      <c r="C66" s="441">
        <v>17512721.09557993</v>
      </c>
      <c r="D66" s="441">
        <v>307888.31882949173</v>
      </c>
      <c r="E66" s="442">
        <v>1.7895455470253292E-2</v>
      </c>
      <c r="F66" s="445">
        <v>102448943.47589916</v>
      </c>
      <c r="G66" s="445">
        <v>679892.36532777548</v>
      </c>
      <c r="H66" s="442">
        <v>6.6807379837813072E-3</v>
      </c>
      <c r="J66" s="376" t="s">
        <v>287</v>
      </c>
      <c r="K66" s="451" t="s">
        <v>515</v>
      </c>
      <c r="L66" s="441">
        <v>17512721.09557993</v>
      </c>
      <c r="M66" s="441">
        <v>307888.31882949173</v>
      </c>
      <c r="N66" s="442">
        <v>1.7895455470253292E-2</v>
      </c>
      <c r="O66" s="445">
        <v>102448943.47589916</v>
      </c>
      <c r="P66" s="445">
        <v>679892.36532777548</v>
      </c>
      <c r="Q66" s="442">
        <v>6.6807379837813072E-3</v>
      </c>
    </row>
    <row r="67" spans="1:17">
      <c r="A67" s="477"/>
      <c r="B67" s="363" t="s">
        <v>288</v>
      </c>
      <c r="C67" s="475">
        <v>1256506.5889882471</v>
      </c>
      <c r="D67" s="475">
        <v>2627.0207791035064</v>
      </c>
      <c r="E67" s="446">
        <v>2.095114112797575E-3</v>
      </c>
      <c r="F67" s="449">
        <v>7323640.3926372966</v>
      </c>
      <c r="G67" s="449">
        <v>-69132.014147897251</v>
      </c>
      <c r="H67" s="446">
        <v>-9.351297503010763E-3</v>
      </c>
      <c r="J67" s="376" t="s">
        <v>288</v>
      </c>
      <c r="K67" s="450" t="s">
        <v>516</v>
      </c>
      <c r="L67" s="475">
        <v>1256506.5889882471</v>
      </c>
      <c r="M67" s="475">
        <v>2627.0207791035064</v>
      </c>
      <c r="N67" s="446">
        <v>2.095114112797575E-3</v>
      </c>
      <c r="O67" s="449">
        <v>7323640.3926372966</v>
      </c>
      <c r="P67" s="449">
        <v>-69132.014147897251</v>
      </c>
      <c r="Q67" s="446">
        <v>-9.351297503010763E-3</v>
      </c>
    </row>
    <row r="68" spans="1:17">
      <c r="A68" s="477"/>
      <c r="B68" s="363" t="s">
        <v>289</v>
      </c>
      <c r="C68" s="441">
        <v>8427539.8977974746</v>
      </c>
      <c r="D68" s="441">
        <v>160706.54728831444</v>
      </c>
      <c r="E68" s="442">
        <v>1.9439916165531073E-2</v>
      </c>
      <c r="F68" s="445">
        <v>49288696.595842727</v>
      </c>
      <c r="G68" s="445">
        <v>206639.21309433877</v>
      </c>
      <c r="H68" s="442">
        <v>4.2100764334905283E-3</v>
      </c>
      <c r="J68" s="376" t="s">
        <v>289</v>
      </c>
      <c r="K68" s="451" t="s">
        <v>517</v>
      </c>
      <c r="L68" s="441">
        <v>8427539.8977974746</v>
      </c>
      <c r="M68" s="441">
        <v>160706.54728831444</v>
      </c>
      <c r="N68" s="442">
        <v>1.9439916165531073E-2</v>
      </c>
      <c r="O68" s="445">
        <v>49288696.595842727</v>
      </c>
      <c r="P68" s="445">
        <v>206639.21309433877</v>
      </c>
      <c r="Q68" s="442">
        <v>4.2100764334905283E-3</v>
      </c>
    </row>
    <row r="69" spans="1:17">
      <c r="A69" s="477"/>
      <c r="B69" s="363" t="s">
        <v>228</v>
      </c>
      <c r="C69" s="475">
        <v>17399990.302313745</v>
      </c>
      <c r="D69" s="475">
        <v>328654.78920132667</v>
      </c>
      <c r="E69" s="446">
        <v>1.9251849918179416E-2</v>
      </c>
      <c r="F69" s="449">
        <v>87464214.217261359</v>
      </c>
      <c r="G69" s="449">
        <v>-9186.4014277905226</v>
      </c>
      <c r="H69" s="446">
        <v>-1.0501937003496123E-4</v>
      </c>
      <c r="J69" s="376" t="s">
        <v>228</v>
      </c>
      <c r="K69" s="450" t="s">
        <v>518</v>
      </c>
      <c r="L69" s="475">
        <v>17399990.302313745</v>
      </c>
      <c r="M69" s="475">
        <v>328654.78920132667</v>
      </c>
      <c r="N69" s="446">
        <v>1.9251849918179416E-2</v>
      </c>
      <c r="O69" s="449">
        <v>87464214.217261359</v>
      </c>
      <c r="P69" s="449">
        <v>-9186.4014277905226</v>
      </c>
      <c r="Q69" s="446">
        <v>-1.0501937003496123E-4</v>
      </c>
    </row>
    <row r="70" spans="1:17">
      <c r="A70" s="477"/>
      <c r="B70" s="363" t="s">
        <v>290</v>
      </c>
      <c r="C70" s="441">
        <v>15024603.005341625</v>
      </c>
      <c r="D70" s="441">
        <v>276035.89099954069</v>
      </c>
      <c r="E70" s="442">
        <v>1.8716115868036603E-2</v>
      </c>
      <c r="F70" s="445">
        <v>75926967.654155806</v>
      </c>
      <c r="G70" s="445">
        <v>-16422.695655182004</v>
      </c>
      <c r="H70" s="442">
        <v>-2.1624917691369407E-4</v>
      </c>
      <c r="J70" s="376" t="s">
        <v>290</v>
      </c>
      <c r="K70" s="451" t="s">
        <v>519</v>
      </c>
      <c r="L70" s="441">
        <v>15024603.005341625</v>
      </c>
      <c r="M70" s="441">
        <v>276035.89099954069</v>
      </c>
      <c r="N70" s="442">
        <v>1.8716115868036603E-2</v>
      </c>
      <c r="O70" s="445">
        <v>75926967.654155806</v>
      </c>
      <c r="P70" s="445">
        <v>-16422.695655182004</v>
      </c>
      <c r="Q70" s="442">
        <v>-2.1624917691369407E-4</v>
      </c>
    </row>
    <row r="71" spans="1:17">
      <c r="A71" s="477"/>
      <c r="B71" s="363" t="s">
        <v>291</v>
      </c>
      <c r="C71" s="475">
        <v>2375387.2969721258</v>
      </c>
      <c r="D71" s="475">
        <v>52618.898201795295</v>
      </c>
      <c r="E71" s="446">
        <v>2.2653527673982325E-2</v>
      </c>
      <c r="F71" s="449">
        <v>11537246.563105509</v>
      </c>
      <c r="G71" s="449">
        <v>7236.2942273225635</v>
      </c>
      <c r="H71" s="446">
        <v>6.2760518495415176E-4</v>
      </c>
      <c r="J71" s="376" t="s">
        <v>291</v>
      </c>
      <c r="K71" s="450" t="s">
        <v>520</v>
      </c>
      <c r="L71" s="475">
        <v>2375387.2969721258</v>
      </c>
      <c r="M71" s="475">
        <v>52618.898201795295</v>
      </c>
      <c r="N71" s="446">
        <v>2.2653527673982325E-2</v>
      </c>
      <c r="O71" s="449">
        <v>11537246.563105509</v>
      </c>
      <c r="P71" s="449">
        <v>7236.2942273225635</v>
      </c>
      <c r="Q71" s="446">
        <v>6.2760518495415176E-4</v>
      </c>
    </row>
    <row r="72" spans="1:17">
      <c r="A72" s="477"/>
      <c r="B72" s="375" t="s">
        <v>80</v>
      </c>
      <c r="C72" s="441">
        <v>384323552.35239977</v>
      </c>
      <c r="D72" s="441">
        <v>10101088.666226029</v>
      </c>
      <c r="E72" s="442">
        <v>2.6992202891104076E-2</v>
      </c>
      <c r="F72" s="445">
        <v>2049274931.9595094</v>
      </c>
      <c r="G72" s="445">
        <v>17863669.768719673</v>
      </c>
      <c r="H72" s="442">
        <v>8.7937239008188204E-3</v>
      </c>
      <c r="J72" s="379" t="s">
        <v>80</v>
      </c>
      <c r="K72" s="451" t="s">
        <v>521</v>
      </c>
      <c r="L72" s="441">
        <v>384323552.35239977</v>
      </c>
      <c r="M72" s="441">
        <v>10101088.666226029</v>
      </c>
      <c r="N72" s="442">
        <v>2.6992202891104076E-2</v>
      </c>
      <c r="O72" s="445">
        <v>2049274931.9595094</v>
      </c>
      <c r="P72" s="445">
        <v>17863669.768719673</v>
      </c>
      <c r="Q72" s="442">
        <v>8.7937239008188204E-3</v>
      </c>
    </row>
    <row r="73" spans="1:17">
      <c r="A73" s="543"/>
      <c r="B73" s="374" t="s">
        <v>214</v>
      </c>
      <c r="C73" s="475">
        <v>892307289.82541835</v>
      </c>
      <c r="D73" s="475">
        <v>22841287.938385844</v>
      </c>
      <c r="E73" s="446">
        <v>2.6270478533735184E-2</v>
      </c>
      <c r="F73" s="449">
        <v>4693073555.960866</v>
      </c>
      <c r="G73" s="449">
        <v>37646793.18582058</v>
      </c>
      <c r="H73" s="446">
        <v>8.0866470689316076E-3</v>
      </c>
      <c r="J73" s="380" t="s">
        <v>214</v>
      </c>
      <c r="K73" s="450" t="s">
        <v>453</v>
      </c>
      <c r="L73" s="475">
        <v>892307289.82541835</v>
      </c>
      <c r="M73" s="475">
        <v>22841287.938385844</v>
      </c>
      <c r="N73" s="446">
        <v>2.6270478533735184E-2</v>
      </c>
      <c r="O73" s="449">
        <v>4693073555.960866</v>
      </c>
      <c r="P73" s="449">
        <v>37646793.18582058</v>
      </c>
      <c r="Q73" s="446">
        <v>8.0866470689316076E-3</v>
      </c>
    </row>
    <row r="74" spans="1:17">
      <c r="A74" s="536" t="s">
        <v>297</v>
      </c>
      <c r="B74" s="363" t="s">
        <v>247</v>
      </c>
      <c r="C74" s="441">
        <v>78177226.876529187</v>
      </c>
      <c r="D74" s="441">
        <v>1532040.3318614811</v>
      </c>
      <c r="E74" s="442">
        <v>1.9988735117353131E-2</v>
      </c>
      <c r="F74" s="445">
        <v>397570406.7487182</v>
      </c>
      <c r="G74" s="445">
        <v>-1314572.7444205284</v>
      </c>
      <c r="H74" s="442">
        <v>-3.2956185667631552E-3</v>
      </c>
      <c r="J74" s="376" t="s">
        <v>247</v>
      </c>
      <c r="K74" s="451" t="s">
        <v>454</v>
      </c>
      <c r="L74" s="441">
        <v>78177226.876529187</v>
      </c>
      <c r="M74" s="441">
        <v>1532040.3318614811</v>
      </c>
      <c r="N74" s="442">
        <v>1.9988735117353131E-2</v>
      </c>
      <c r="O74" s="445">
        <v>397570406.7487182</v>
      </c>
      <c r="P74" s="445">
        <v>-1314572.7444205284</v>
      </c>
      <c r="Q74" s="442">
        <v>-3.2956185667631552E-3</v>
      </c>
    </row>
    <row r="75" spans="1:17">
      <c r="A75" s="537"/>
      <c r="B75" s="363" t="s">
        <v>248</v>
      </c>
      <c r="C75" s="475">
        <v>160037006.33323371</v>
      </c>
      <c r="D75" s="475">
        <v>4622257.87837708</v>
      </c>
      <c r="E75" s="446">
        <v>2.9741436538886196E-2</v>
      </c>
      <c r="F75" s="449">
        <v>855484452.12282109</v>
      </c>
      <c r="G75" s="449">
        <v>5437231.8098180294</v>
      </c>
      <c r="H75" s="446">
        <v>6.396387965148501E-3</v>
      </c>
      <c r="J75" s="376" t="s">
        <v>248</v>
      </c>
      <c r="K75" s="450" t="s">
        <v>455</v>
      </c>
      <c r="L75" s="475">
        <v>160037006.33323371</v>
      </c>
      <c r="M75" s="475">
        <v>4622257.87837708</v>
      </c>
      <c r="N75" s="446">
        <v>2.9741436538886196E-2</v>
      </c>
      <c r="O75" s="449">
        <v>855484452.12282109</v>
      </c>
      <c r="P75" s="449">
        <v>5437231.8098180294</v>
      </c>
      <c r="Q75" s="446">
        <v>6.396387965148501E-3</v>
      </c>
    </row>
    <row r="76" spans="1:17">
      <c r="A76" s="537"/>
      <c r="B76" s="363" t="s">
        <v>249</v>
      </c>
      <c r="C76" s="441">
        <v>77861559.523356706</v>
      </c>
      <c r="D76" s="441">
        <v>2459019.3810094297</v>
      </c>
      <c r="E76" s="442">
        <v>3.2611890479647181E-2</v>
      </c>
      <c r="F76" s="445">
        <v>385659738.53304636</v>
      </c>
      <c r="G76" s="445">
        <v>8519793.850159049</v>
      </c>
      <c r="H76" s="442">
        <v>2.2590536935361741E-2</v>
      </c>
      <c r="J76" s="376" t="s">
        <v>249</v>
      </c>
      <c r="K76" s="451" t="s">
        <v>456</v>
      </c>
      <c r="L76" s="441">
        <v>77861559.523356706</v>
      </c>
      <c r="M76" s="441">
        <v>2459019.3810094297</v>
      </c>
      <c r="N76" s="442">
        <v>3.2611890479647181E-2</v>
      </c>
      <c r="O76" s="445">
        <v>385659738.53304636</v>
      </c>
      <c r="P76" s="445">
        <v>8519793.850159049</v>
      </c>
      <c r="Q76" s="442">
        <v>2.2590536935361741E-2</v>
      </c>
    </row>
    <row r="77" spans="1:17">
      <c r="A77" s="537"/>
      <c r="B77" s="363" t="s">
        <v>251</v>
      </c>
      <c r="C77" s="475">
        <v>44595092.361531764</v>
      </c>
      <c r="D77" s="475">
        <v>974088.17116687447</v>
      </c>
      <c r="E77" s="446">
        <v>2.2330714050412287E-2</v>
      </c>
      <c r="F77" s="449">
        <v>214908155.60018721</v>
      </c>
      <c r="G77" s="449">
        <v>1598209.1502119005</v>
      </c>
      <c r="H77" s="446">
        <v>7.4924267565118288E-3</v>
      </c>
      <c r="J77" s="376" t="s">
        <v>251</v>
      </c>
      <c r="K77" s="450" t="s">
        <v>461</v>
      </c>
      <c r="L77" s="475">
        <v>44595092.361531764</v>
      </c>
      <c r="M77" s="475">
        <v>974088.17116687447</v>
      </c>
      <c r="N77" s="446">
        <v>2.2330714050412287E-2</v>
      </c>
      <c r="O77" s="449">
        <v>214908155.60018721</v>
      </c>
      <c r="P77" s="449">
        <v>1598209.1502119005</v>
      </c>
      <c r="Q77" s="446">
        <v>7.4924267565118288E-3</v>
      </c>
    </row>
    <row r="78" spans="1:17">
      <c r="A78" s="537"/>
      <c r="B78" s="363" t="s">
        <v>252</v>
      </c>
      <c r="C78" s="441">
        <v>179930826.8965022</v>
      </c>
      <c r="D78" s="441">
        <v>3779262.9338973761</v>
      </c>
      <c r="E78" s="442">
        <v>2.1454609024644682E-2</v>
      </c>
      <c r="F78" s="445">
        <v>963099717.10022879</v>
      </c>
      <c r="G78" s="445">
        <v>2634592.4504927397</v>
      </c>
      <c r="H78" s="442">
        <v>2.7430381206746336E-3</v>
      </c>
      <c r="J78" s="376" t="s">
        <v>252</v>
      </c>
      <c r="K78" s="451" t="s">
        <v>457</v>
      </c>
      <c r="L78" s="441">
        <v>179930826.8965022</v>
      </c>
      <c r="M78" s="441">
        <v>3779262.9338973761</v>
      </c>
      <c r="N78" s="442">
        <v>2.1454609024644682E-2</v>
      </c>
      <c r="O78" s="445">
        <v>963099717.10022879</v>
      </c>
      <c r="P78" s="445">
        <v>2634592.4504927397</v>
      </c>
      <c r="Q78" s="442">
        <v>2.7430381206746336E-3</v>
      </c>
    </row>
    <row r="79" spans="1:17">
      <c r="A79" s="537"/>
      <c r="B79" s="363" t="s">
        <v>253</v>
      </c>
      <c r="C79" s="475">
        <v>91752767.367332429</v>
      </c>
      <c r="D79" s="475">
        <v>2701487.3977497369</v>
      </c>
      <c r="E79" s="446">
        <v>3.0336311826988739E-2</v>
      </c>
      <c r="F79" s="449">
        <v>491043880.69175863</v>
      </c>
      <c r="G79" s="449">
        <v>6277955.8957495093</v>
      </c>
      <c r="H79" s="446">
        <v>1.2950489245693766E-2</v>
      </c>
      <c r="J79" s="376" t="s">
        <v>253</v>
      </c>
      <c r="K79" s="450" t="s">
        <v>458</v>
      </c>
      <c r="L79" s="475">
        <v>91752767.367332429</v>
      </c>
      <c r="M79" s="475">
        <v>2701487.3977497369</v>
      </c>
      <c r="N79" s="446">
        <v>3.0336311826988739E-2</v>
      </c>
      <c r="O79" s="449">
        <v>491043880.69175863</v>
      </c>
      <c r="P79" s="449">
        <v>6277955.8957495093</v>
      </c>
      <c r="Q79" s="446">
        <v>1.2950489245693766E-2</v>
      </c>
    </row>
    <row r="80" spans="1:17">
      <c r="A80" s="537"/>
      <c r="B80" s="363" t="s">
        <v>254</v>
      </c>
      <c r="C80" s="441">
        <v>118314731.07066838</v>
      </c>
      <c r="D80" s="441">
        <v>4234803.0896195918</v>
      </c>
      <c r="E80" s="442">
        <v>3.7121368890792837E-2</v>
      </c>
      <c r="F80" s="445">
        <v>609496323.15656507</v>
      </c>
      <c r="G80" s="445">
        <v>12201187.845532656</v>
      </c>
      <c r="H80" s="442">
        <v>2.0427402006512361E-2</v>
      </c>
      <c r="J80" s="376" t="s">
        <v>254</v>
      </c>
      <c r="K80" s="451" t="s">
        <v>459</v>
      </c>
      <c r="L80" s="441">
        <v>118314731.07066838</v>
      </c>
      <c r="M80" s="441">
        <v>4234803.0896195918</v>
      </c>
      <c r="N80" s="442">
        <v>3.7121368890792837E-2</v>
      </c>
      <c r="O80" s="445">
        <v>609496323.15656507</v>
      </c>
      <c r="P80" s="445">
        <v>12201187.845532656</v>
      </c>
      <c r="Q80" s="442">
        <v>2.0427402006512361E-2</v>
      </c>
    </row>
    <row r="81" spans="1:17">
      <c r="A81" s="537"/>
      <c r="B81" s="363" t="s">
        <v>255</v>
      </c>
      <c r="C81" s="475">
        <v>141638079.39626864</v>
      </c>
      <c r="D81" s="475">
        <v>2538328.7547039688</v>
      </c>
      <c r="E81" s="446">
        <v>1.8248262437542326E-2</v>
      </c>
      <c r="F81" s="449">
        <v>775810882.0075407</v>
      </c>
      <c r="G81" s="449">
        <v>2292394.9282768965</v>
      </c>
      <c r="H81" s="446">
        <v>2.9635942340987525E-3</v>
      </c>
      <c r="J81" s="376" t="s">
        <v>255</v>
      </c>
      <c r="K81" s="450" t="s">
        <v>460</v>
      </c>
      <c r="L81" s="475">
        <v>141638079.39626864</v>
      </c>
      <c r="M81" s="475">
        <v>2538328.7547039688</v>
      </c>
      <c r="N81" s="446">
        <v>1.8248262437542326E-2</v>
      </c>
      <c r="O81" s="449">
        <v>775810882.0075407</v>
      </c>
      <c r="P81" s="449">
        <v>2292394.9282768965</v>
      </c>
      <c r="Q81" s="446">
        <v>2.9635942340987525E-3</v>
      </c>
    </row>
    <row r="82" spans="1:17">
      <c r="A82" s="537"/>
      <c r="B82" s="363" t="s">
        <v>256</v>
      </c>
      <c r="C82" s="441">
        <v>672513379.10951853</v>
      </c>
      <c r="D82" s="441">
        <v>14045697.551001668</v>
      </c>
      <c r="E82" s="442">
        <v>2.1330883723491373E-2</v>
      </c>
      <c r="F82" s="445">
        <v>3356683379.9679556</v>
      </c>
      <c r="G82" s="445">
        <v>-680838.84275341034</v>
      </c>
      <c r="H82" s="442">
        <v>-2.0278968809484313E-4</v>
      </c>
      <c r="J82" s="376" t="s">
        <v>256</v>
      </c>
      <c r="K82" s="451" t="s">
        <v>462</v>
      </c>
      <c r="L82" s="441">
        <v>672513379.10951853</v>
      </c>
      <c r="M82" s="441">
        <v>14045697.551001668</v>
      </c>
      <c r="N82" s="442">
        <v>2.1330883723491373E-2</v>
      </c>
      <c r="O82" s="445">
        <v>3356683379.9679556</v>
      </c>
      <c r="P82" s="445">
        <v>-680838.84275341034</v>
      </c>
      <c r="Q82" s="442">
        <v>-2.0278968809484313E-4</v>
      </c>
    </row>
    <row r="83" spans="1:17">
      <c r="A83" s="537"/>
      <c r="B83" s="363" t="s">
        <v>250</v>
      </c>
      <c r="C83" s="475">
        <v>60272821.780657701</v>
      </c>
      <c r="D83" s="475">
        <v>828446.14862917364</v>
      </c>
      <c r="E83" s="446">
        <v>1.3936493399432868E-2</v>
      </c>
      <c r="F83" s="449">
        <v>308586755.63714695</v>
      </c>
      <c r="G83" s="449">
        <v>-2886235.2901437283</v>
      </c>
      <c r="H83" s="446">
        <v>-9.2664063152027281E-3</v>
      </c>
      <c r="J83" s="376" t="s">
        <v>250</v>
      </c>
      <c r="K83" s="450" t="s">
        <v>463</v>
      </c>
      <c r="L83" s="475">
        <v>60272821.780657701</v>
      </c>
      <c r="M83" s="475">
        <v>828446.14862917364</v>
      </c>
      <c r="N83" s="446">
        <v>1.3936493399432868E-2</v>
      </c>
      <c r="O83" s="449">
        <v>308586755.63714695</v>
      </c>
      <c r="P83" s="449">
        <v>-2886235.2901437283</v>
      </c>
      <c r="Q83" s="446">
        <v>-9.2664063152027281E-3</v>
      </c>
    </row>
    <row r="84" spans="1:17">
      <c r="A84" s="537"/>
      <c r="B84" s="363" t="s">
        <v>257</v>
      </c>
      <c r="C84" s="441">
        <v>69235475.216852039</v>
      </c>
      <c r="D84" s="441">
        <v>637510.45871907473</v>
      </c>
      <c r="E84" s="442">
        <v>9.2934310947394624E-3</v>
      </c>
      <c r="F84" s="445">
        <v>329679995.34772283</v>
      </c>
      <c r="G84" s="445">
        <v>-5743225.0915216208</v>
      </c>
      <c r="H84" s="442">
        <v>-1.7122324101476145E-2</v>
      </c>
      <c r="J84" s="376" t="s">
        <v>257</v>
      </c>
      <c r="K84" s="451" t="s">
        <v>464</v>
      </c>
      <c r="L84" s="441">
        <v>69235475.216852039</v>
      </c>
      <c r="M84" s="441">
        <v>637510.45871907473</v>
      </c>
      <c r="N84" s="442">
        <v>9.2934310947394624E-3</v>
      </c>
      <c r="O84" s="445">
        <v>329679995.34772283</v>
      </c>
      <c r="P84" s="445">
        <v>-5743225.0915216208</v>
      </c>
      <c r="Q84" s="442">
        <v>-1.7122324101476145E-2</v>
      </c>
    </row>
    <row r="85" spans="1:17">
      <c r="A85" s="537"/>
      <c r="B85" s="363" t="s">
        <v>258</v>
      </c>
      <c r="C85" s="475">
        <v>361785700.67501968</v>
      </c>
      <c r="D85" s="475">
        <v>9310097.5248754025</v>
      </c>
      <c r="E85" s="446">
        <v>2.6413452283418248E-2</v>
      </c>
      <c r="F85" s="449">
        <v>1758059533.0241249</v>
      </c>
      <c r="G85" s="449">
        <v>3187820.6285552979</v>
      </c>
      <c r="H85" s="446">
        <v>1.8165547977314048E-3</v>
      </c>
      <c r="J85" s="376" t="s">
        <v>258</v>
      </c>
      <c r="K85" s="450" t="s">
        <v>465</v>
      </c>
      <c r="L85" s="475">
        <v>361785700.67501968</v>
      </c>
      <c r="M85" s="475">
        <v>9310097.5248754025</v>
      </c>
      <c r="N85" s="446">
        <v>2.6413452283418248E-2</v>
      </c>
      <c r="O85" s="449">
        <v>1758059533.0241249</v>
      </c>
      <c r="P85" s="449">
        <v>3187820.6285552979</v>
      </c>
      <c r="Q85" s="446">
        <v>1.8165547977314048E-3</v>
      </c>
    </row>
    <row r="86" spans="1:17">
      <c r="A86" s="537"/>
      <c r="B86" s="363" t="s">
        <v>259</v>
      </c>
      <c r="C86" s="441">
        <v>111435628.43237486</v>
      </c>
      <c r="D86" s="441">
        <v>1898133.4479953945</v>
      </c>
      <c r="E86" s="442">
        <v>1.7328618371874185E-2</v>
      </c>
      <c r="F86" s="445">
        <v>610346262.86241436</v>
      </c>
      <c r="G86" s="445">
        <v>2317854.2137162685</v>
      </c>
      <c r="H86" s="442">
        <v>3.8120821013405315E-3</v>
      </c>
      <c r="J86" s="376" t="s">
        <v>259</v>
      </c>
      <c r="K86" s="451" t="s">
        <v>466</v>
      </c>
      <c r="L86" s="441">
        <v>111435628.43237486</v>
      </c>
      <c r="M86" s="441">
        <v>1898133.4479953945</v>
      </c>
      <c r="N86" s="442">
        <v>1.7328618371874185E-2</v>
      </c>
      <c r="O86" s="445">
        <v>610346262.86241436</v>
      </c>
      <c r="P86" s="445">
        <v>2317854.2137162685</v>
      </c>
      <c r="Q86" s="442">
        <v>3.8120821013405315E-3</v>
      </c>
    </row>
    <row r="87" spans="1:17">
      <c r="A87" s="537"/>
      <c r="B87" s="373" t="s">
        <v>260</v>
      </c>
      <c r="C87" s="454">
        <v>22319148.869650245</v>
      </c>
      <c r="D87" s="454">
        <v>247923.82084155083</v>
      </c>
      <c r="E87" s="454">
        <v>1.1232898051344578E-2</v>
      </c>
      <c r="F87" s="454">
        <v>112938347.9035449</v>
      </c>
      <c r="G87" s="454">
        <v>1171868.5178847313</v>
      </c>
      <c r="H87" s="454">
        <v>1.048497299303036E-2</v>
      </c>
      <c r="J87" s="377" t="s">
        <v>260</v>
      </c>
      <c r="K87" s="450" t="s">
        <v>467</v>
      </c>
      <c r="L87" s="454">
        <v>22319148.869650245</v>
      </c>
      <c r="M87" s="454">
        <v>247923.82084155083</v>
      </c>
      <c r="N87" s="454">
        <v>1.1232898051344578E-2</v>
      </c>
      <c r="O87" s="454">
        <v>112938347.9035449</v>
      </c>
      <c r="P87" s="454">
        <v>1171868.5178847313</v>
      </c>
      <c r="Q87" s="454">
        <v>1.048497299303036E-2</v>
      </c>
    </row>
    <row r="88" spans="1:17">
      <c r="A88" s="537"/>
      <c r="B88" s="363" t="s">
        <v>261</v>
      </c>
      <c r="C88" s="441">
        <v>11837406.0390497</v>
      </c>
      <c r="D88" s="441">
        <v>246067.20150913671</v>
      </c>
      <c r="E88" s="442">
        <v>2.1228540115849719E-2</v>
      </c>
      <c r="F88" s="445">
        <v>63035989.759840257</v>
      </c>
      <c r="G88" s="445">
        <v>862424.34857399762</v>
      </c>
      <c r="H88" s="442">
        <v>1.3871238409269683E-2</v>
      </c>
      <c r="J88" s="376" t="s">
        <v>261</v>
      </c>
      <c r="K88" s="451" t="s">
        <v>468</v>
      </c>
      <c r="L88" s="441">
        <v>11837406.0390497</v>
      </c>
      <c r="M88" s="441">
        <v>246067.20150913671</v>
      </c>
      <c r="N88" s="442">
        <v>2.1228540115849719E-2</v>
      </c>
      <c r="O88" s="445">
        <v>63035989.759840257</v>
      </c>
      <c r="P88" s="445">
        <v>862424.34857399762</v>
      </c>
      <c r="Q88" s="442">
        <v>1.3871238409269683E-2</v>
      </c>
    </row>
    <row r="89" spans="1:17">
      <c r="A89" s="537"/>
      <c r="B89" s="451" t="s">
        <v>335</v>
      </c>
      <c r="C89" s="475">
        <v>35204667.994205832</v>
      </c>
      <c r="D89" s="475">
        <v>530322.54858061671</v>
      </c>
      <c r="E89" s="446">
        <v>1.5294378070156947E-2</v>
      </c>
      <c r="F89" s="449">
        <v>173559753.11935383</v>
      </c>
      <c r="G89" s="449">
        <v>-1494197.5135579705</v>
      </c>
      <c r="H89" s="446">
        <v>-8.5356400592826558E-3</v>
      </c>
      <c r="J89" s="456" t="s">
        <v>335</v>
      </c>
      <c r="K89" s="450" t="s">
        <v>469</v>
      </c>
      <c r="L89" s="475">
        <v>35204667.994205832</v>
      </c>
      <c r="M89" s="475">
        <v>530322.54858061671</v>
      </c>
      <c r="N89" s="446">
        <v>1.5294378070156947E-2</v>
      </c>
      <c r="O89" s="449">
        <v>173559753.11935383</v>
      </c>
      <c r="P89" s="449">
        <v>-1494197.5135579705</v>
      </c>
      <c r="Q89" s="446">
        <v>-8.5356400592826558E-3</v>
      </c>
    </row>
    <row r="90" spans="1:17">
      <c r="A90" s="537"/>
      <c r="B90" s="363" t="s">
        <v>215</v>
      </c>
      <c r="C90" s="441">
        <v>664844730.37631691</v>
      </c>
      <c r="D90" s="441">
        <v>15143138.725591183</v>
      </c>
      <c r="E90" s="442">
        <v>2.3307836890342746E-2</v>
      </c>
      <c r="F90" s="445">
        <v>3385469097.3936796</v>
      </c>
      <c r="G90" s="445">
        <v>-142420.33626365662</v>
      </c>
      <c r="H90" s="442">
        <v>-4.2066355078786368E-5</v>
      </c>
      <c r="J90" s="376" t="s">
        <v>215</v>
      </c>
      <c r="K90" s="451" t="s">
        <v>470</v>
      </c>
      <c r="L90" s="441">
        <v>664844730.37631691</v>
      </c>
      <c r="M90" s="441">
        <v>15143138.725591183</v>
      </c>
      <c r="N90" s="442">
        <v>2.3307836890342746E-2</v>
      </c>
      <c r="O90" s="445">
        <v>3385469097.3936796</v>
      </c>
      <c r="P90" s="445">
        <v>-142420.33626365662</v>
      </c>
      <c r="Q90" s="442">
        <v>-4.2066355078786368E-5</v>
      </c>
    </row>
    <row r="91" spans="1:17">
      <c r="A91" s="537"/>
      <c r="B91" s="363" t="s">
        <v>262</v>
      </c>
      <c r="C91" s="475">
        <v>56516888.252600133</v>
      </c>
      <c r="D91" s="475">
        <v>1814646.1754894778</v>
      </c>
      <c r="E91" s="446">
        <v>3.317315902575755E-2</v>
      </c>
      <c r="F91" s="449">
        <v>262869393.46716142</v>
      </c>
      <c r="G91" s="449">
        <v>2565715.8178865016</v>
      </c>
      <c r="H91" s="446">
        <v>9.8566253118539011E-3</v>
      </c>
      <c r="J91" s="376" t="s">
        <v>262</v>
      </c>
      <c r="K91" s="450" t="s">
        <v>471</v>
      </c>
      <c r="L91" s="475">
        <v>56516888.252600133</v>
      </c>
      <c r="M91" s="475">
        <v>1814646.1754894778</v>
      </c>
      <c r="N91" s="446">
        <v>3.317315902575755E-2</v>
      </c>
      <c r="O91" s="449">
        <v>262869393.46716142</v>
      </c>
      <c r="P91" s="449">
        <v>2565715.8178865016</v>
      </c>
      <c r="Q91" s="446">
        <v>9.8566253118539011E-3</v>
      </c>
    </row>
    <row r="92" spans="1:17">
      <c r="A92" s="537"/>
      <c r="B92" s="363" t="s">
        <v>263</v>
      </c>
      <c r="C92" s="441">
        <v>176901191.21748954</v>
      </c>
      <c r="D92" s="441">
        <v>2623662.6070857942</v>
      </c>
      <c r="E92" s="442">
        <v>1.5054508908896536E-2</v>
      </c>
      <c r="F92" s="445">
        <v>954351335.66509283</v>
      </c>
      <c r="G92" s="445">
        <v>-1280824.0569621325</v>
      </c>
      <c r="H92" s="442">
        <v>-1.3402898216973561E-3</v>
      </c>
      <c r="J92" s="376" t="s">
        <v>263</v>
      </c>
      <c r="K92" s="451" t="s">
        <v>472</v>
      </c>
      <c r="L92" s="441">
        <v>176901191.21748954</v>
      </c>
      <c r="M92" s="441">
        <v>2623662.6070857942</v>
      </c>
      <c r="N92" s="442">
        <v>1.5054508908896536E-2</v>
      </c>
      <c r="O92" s="445">
        <v>954351335.66509283</v>
      </c>
      <c r="P92" s="445">
        <v>-1280824.0569621325</v>
      </c>
      <c r="Q92" s="442">
        <v>-1.3402898216973561E-3</v>
      </c>
    </row>
    <row r="93" spans="1:17">
      <c r="A93" s="537"/>
      <c r="B93" s="367" t="s">
        <v>318</v>
      </c>
      <c r="C93" s="475">
        <v>65528904.788649268</v>
      </c>
      <c r="D93" s="475">
        <v>1792214.2026158497</v>
      </c>
      <c r="E93" s="446">
        <v>2.8119034517436595E-2</v>
      </c>
      <c r="F93" s="449">
        <v>326590296.87204462</v>
      </c>
      <c r="G93" s="449">
        <v>-765083.31820976734</v>
      </c>
      <c r="H93" s="446">
        <v>-2.3371643312082163E-3</v>
      </c>
      <c r="J93" s="378" t="s">
        <v>318</v>
      </c>
      <c r="K93" s="450" t="s">
        <v>473</v>
      </c>
      <c r="L93" s="475">
        <v>65528904.788649268</v>
      </c>
      <c r="M93" s="475">
        <v>1792214.2026158497</v>
      </c>
      <c r="N93" s="446">
        <v>2.8119034517436595E-2</v>
      </c>
      <c r="O93" s="449">
        <v>326590296.87204462</v>
      </c>
      <c r="P93" s="449">
        <v>-765083.31820976734</v>
      </c>
      <c r="Q93" s="446">
        <v>-2.3371643312082163E-3</v>
      </c>
    </row>
    <row r="94" spans="1:17">
      <c r="A94" s="537"/>
      <c r="B94" s="363" t="s">
        <v>264</v>
      </c>
      <c r="C94" s="441">
        <v>58393532.420267068</v>
      </c>
      <c r="D94" s="441">
        <v>1676390.4136867523</v>
      </c>
      <c r="E94" s="442">
        <v>2.9557032572132384E-2</v>
      </c>
      <c r="F94" s="445">
        <v>282938371.32588589</v>
      </c>
      <c r="G94" s="445">
        <v>2681452.1372548938</v>
      </c>
      <c r="H94" s="442">
        <v>9.5678356310271977E-3</v>
      </c>
      <c r="J94" s="376" t="s">
        <v>264</v>
      </c>
      <c r="K94" s="451" t="s">
        <v>474</v>
      </c>
      <c r="L94" s="441">
        <v>58393532.420267068</v>
      </c>
      <c r="M94" s="441">
        <v>1676390.4136867523</v>
      </c>
      <c r="N94" s="442">
        <v>2.9557032572132384E-2</v>
      </c>
      <c r="O94" s="445">
        <v>282938371.32588589</v>
      </c>
      <c r="P94" s="445">
        <v>2681452.1372548938</v>
      </c>
      <c r="Q94" s="442">
        <v>9.5678356310271977E-3</v>
      </c>
    </row>
    <row r="95" spans="1:17">
      <c r="A95" s="537"/>
      <c r="B95" s="363" t="s">
        <v>265</v>
      </c>
      <c r="C95" s="475">
        <v>100773920.27289663</v>
      </c>
      <c r="D95" s="475">
        <v>1715984.2291030586</v>
      </c>
      <c r="E95" s="446">
        <v>1.7323036372819445E-2</v>
      </c>
      <c r="F95" s="449">
        <v>535160696.39947182</v>
      </c>
      <c r="G95" s="449">
        <v>-8672966.8391352296</v>
      </c>
      <c r="H95" s="446">
        <v>-1.5947830054297254E-2</v>
      </c>
      <c r="J95" s="376" t="s">
        <v>265</v>
      </c>
      <c r="K95" s="450" t="s">
        <v>475</v>
      </c>
      <c r="L95" s="475">
        <v>100773920.27289663</v>
      </c>
      <c r="M95" s="475">
        <v>1715984.2291030586</v>
      </c>
      <c r="N95" s="446">
        <v>1.7323036372819445E-2</v>
      </c>
      <c r="O95" s="449">
        <v>535160696.39947182</v>
      </c>
      <c r="P95" s="449">
        <v>-8672966.8391352296</v>
      </c>
      <c r="Q95" s="446">
        <v>-1.5947830054297254E-2</v>
      </c>
    </row>
    <row r="96" spans="1:17">
      <c r="A96" s="537"/>
      <c r="B96" s="363" t="s">
        <v>266</v>
      </c>
      <c r="C96" s="441">
        <v>115275897.54377443</v>
      </c>
      <c r="D96" s="441">
        <v>3515442.9297529161</v>
      </c>
      <c r="E96" s="442">
        <v>3.145515953647407E-2</v>
      </c>
      <c r="F96" s="445">
        <v>565716442.26000607</v>
      </c>
      <c r="G96" s="445">
        <v>5974533.1601880789</v>
      </c>
      <c r="H96" s="442">
        <v>1.0673728486395412E-2</v>
      </c>
      <c r="J96" s="376" t="s">
        <v>266</v>
      </c>
      <c r="K96" s="451" t="s">
        <v>476</v>
      </c>
      <c r="L96" s="441">
        <v>115275897.54377443</v>
      </c>
      <c r="M96" s="441">
        <v>3515442.9297529161</v>
      </c>
      <c r="N96" s="442">
        <v>3.145515953647407E-2</v>
      </c>
      <c r="O96" s="445">
        <v>565716442.26000607</v>
      </c>
      <c r="P96" s="445">
        <v>5974533.1601880789</v>
      </c>
      <c r="Q96" s="442">
        <v>1.0673728486395412E-2</v>
      </c>
    </row>
    <row r="97" spans="1:24">
      <c r="A97" s="537"/>
      <c r="B97" s="363" t="s">
        <v>267</v>
      </c>
      <c r="C97" s="475">
        <v>38512582.806505956</v>
      </c>
      <c r="D97" s="475">
        <v>1266849.4520779997</v>
      </c>
      <c r="E97" s="446">
        <v>3.4013277172521839E-2</v>
      </c>
      <c r="F97" s="449">
        <v>195249106.73023853</v>
      </c>
      <c r="G97" s="449">
        <v>2090563.5559156835</v>
      </c>
      <c r="H97" s="446">
        <v>1.0823044746351082E-2</v>
      </c>
      <c r="J97" s="376" t="s">
        <v>267</v>
      </c>
      <c r="K97" s="450" t="s">
        <v>477</v>
      </c>
      <c r="L97" s="475">
        <v>38512582.806505956</v>
      </c>
      <c r="M97" s="475">
        <v>1266849.4520779997</v>
      </c>
      <c r="N97" s="446">
        <v>3.4013277172521839E-2</v>
      </c>
      <c r="O97" s="449">
        <v>195249106.73023853</v>
      </c>
      <c r="P97" s="449">
        <v>2090563.5559156835</v>
      </c>
      <c r="Q97" s="446">
        <v>1.0823044746351082E-2</v>
      </c>
    </row>
    <row r="98" spans="1:24">
      <c r="A98" s="537"/>
      <c r="B98" s="363" t="s">
        <v>268</v>
      </c>
      <c r="C98" s="441">
        <v>17328420.594506901</v>
      </c>
      <c r="D98" s="441">
        <v>636422.99765447341</v>
      </c>
      <c r="E98" s="442">
        <v>3.8127431660694842E-2</v>
      </c>
      <c r="F98" s="445">
        <v>86209979.585708052</v>
      </c>
      <c r="G98" s="445">
        <v>1036369.6772430688</v>
      </c>
      <c r="H98" s="442">
        <v>1.2167732216080102E-2</v>
      </c>
      <c r="J98" s="376" t="s">
        <v>268</v>
      </c>
      <c r="K98" s="451" t="s">
        <v>478</v>
      </c>
      <c r="L98" s="441">
        <v>17328420.594506901</v>
      </c>
      <c r="M98" s="441">
        <v>636422.99765447341</v>
      </c>
      <c r="N98" s="442">
        <v>3.8127431660694842E-2</v>
      </c>
      <c r="O98" s="445">
        <v>86209979.585708052</v>
      </c>
      <c r="P98" s="445">
        <v>1036369.6772430688</v>
      </c>
      <c r="Q98" s="442">
        <v>1.2167732216080102E-2</v>
      </c>
    </row>
    <row r="99" spans="1:24">
      <c r="A99" s="537"/>
      <c r="B99" s="367" t="s">
        <v>319</v>
      </c>
      <c r="C99" s="475">
        <v>20278253.244342659</v>
      </c>
      <c r="D99" s="475">
        <v>-259987.93561288714</v>
      </c>
      <c r="E99" s="446">
        <v>-1.2658724441634484E-2</v>
      </c>
      <c r="F99" s="449">
        <v>97488858.774331585</v>
      </c>
      <c r="G99" s="449">
        <v>-3300683.8261955082</v>
      </c>
      <c r="H99" s="446">
        <v>-3.2748276666732752E-2</v>
      </c>
      <c r="J99" s="378" t="s">
        <v>319</v>
      </c>
      <c r="K99" s="450" t="s">
        <v>479</v>
      </c>
      <c r="L99" s="475">
        <v>20278253.244342659</v>
      </c>
      <c r="M99" s="475">
        <v>-259987.93561288714</v>
      </c>
      <c r="N99" s="446">
        <v>-1.2658724441634484E-2</v>
      </c>
      <c r="O99" s="449">
        <v>97488858.774331585</v>
      </c>
      <c r="P99" s="449">
        <v>-3300683.8261955082</v>
      </c>
      <c r="Q99" s="446">
        <v>-3.2748276666732752E-2</v>
      </c>
    </row>
    <row r="100" spans="1:24">
      <c r="A100" s="537"/>
      <c r="B100" s="367" t="s">
        <v>320</v>
      </c>
      <c r="C100" s="455">
        <v>15335139.235285316</v>
      </c>
      <c r="D100" s="455">
        <v>361513.65373838507</v>
      </c>
      <c r="E100" s="455">
        <v>2.4143361390303774E-2</v>
      </c>
      <c r="F100" s="455">
        <v>78894616.313738972</v>
      </c>
      <c r="G100" s="455">
        <v>-471496.64424876869</v>
      </c>
      <c r="H100" s="455">
        <v>-5.9407803491441525E-3</v>
      </c>
      <c r="J100" s="378" t="s">
        <v>320</v>
      </c>
      <c r="K100" s="451" t="s">
        <v>480</v>
      </c>
      <c r="L100" s="455">
        <v>15335139.235285316</v>
      </c>
      <c r="M100" s="455">
        <v>361513.65373838507</v>
      </c>
      <c r="N100" s="455">
        <v>2.4143361390303774E-2</v>
      </c>
      <c r="O100" s="455">
        <v>78894616.313738972</v>
      </c>
      <c r="P100" s="455">
        <v>-471496.64424876869</v>
      </c>
      <c r="Q100" s="455">
        <v>-5.9407803491441525E-3</v>
      </c>
    </row>
    <row r="101" spans="1:24">
      <c r="A101" s="537"/>
      <c r="B101" s="363" t="s">
        <v>216</v>
      </c>
      <c r="C101" s="475">
        <v>180015109.78900617</v>
      </c>
      <c r="D101" s="475">
        <v>5615741.4051326811</v>
      </c>
      <c r="E101" s="446">
        <v>3.2200468712545879E-2</v>
      </c>
      <c r="F101" s="449">
        <v>927074316.02844</v>
      </c>
      <c r="G101" s="449">
        <v>14377165.254078269</v>
      </c>
      <c r="H101" s="446">
        <v>1.5752394145067964E-2</v>
      </c>
      <c r="J101" s="376" t="s">
        <v>216</v>
      </c>
      <c r="K101" s="450" t="s">
        <v>481</v>
      </c>
      <c r="L101" s="475">
        <v>180015109.78900617</v>
      </c>
      <c r="M101" s="475">
        <v>5615741.4051326811</v>
      </c>
      <c r="N101" s="446">
        <v>3.2200468712545879E-2</v>
      </c>
      <c r="O101" s="449">
        <v>927074316.02844</v>
      </c>
      <c r="P101" s="449">
        <v>14377165.254078269</v>
      </c>
      <c r="Q101" s="446">
        <v>1.5752394145067964E-2</v>
      </c>
      <c r="R101" s="382" t="s">
        <v>321</v>
      </c>
      <c r="S101" s="383">
        <f>(L90-(SUM(L91:L99)))</f>
        <v>15335139.235284448</v>
      </c>
      <c r="T101" s="386">
        <f>(M90-(SUM(M91:M99)))</f>
        <v>361513.65373774804</v>
      </c>
      <c r="U101" s="387">
        <f>(((S101+T101)-(S101))/S101)</f>
        <v>2.3574200937539935E-2</v>
      </c>
      <c r="V101" s="383">
        <f>(O90-(SUM(O91:O99)))</f>
        <v>78894616.3137393</v>
      </c>
      <c r="W101" s="383">
        <f>(P90-(SUM(P91:P99)))</f>
        <v>-471496.64424924552</v>
      </c>
      <c r="X101" s="387">
        <f>(((V101+W101)-(V101))/V101)</f>
        <v>-5.9762841405331174E-3</v>
      </c>
    </row>
    <row r="102" spans="1:24">
      <c r="A102" s="537"/>
      <c r="B102" s="363" t="s">
        <v>269</v>
      </c>
      <c r="C102" s="441">
        <v>48785239.488553897</v>
      </c>
      <c r="D102" s="441">
        <v>1225796.0699320063</v>
      </c>
      <c r="E102" s="442">
        <v>2.5773978453499859E-2</v>
      </c>
      <c r="F102" s="445">
        <v>256670716.28813019</v>
      </c>
      <c r="G102" s="445">
        <v>1022340.0864365101</v>
      </c>
      <c r="H102" s="442">
        <v>3.9990087229419182E-3</v>
      </c>
      <c r="J102" s="376" t="s">
        <v>269</v>
      </c>
      <c r="K102" s="451" t="s">
        <v>482</v>
      </c>
      <c r="L102" s="441">
        <v>48785239.488553897</v>
      </c>
      <c r="M102" s="441">
        <v>1225796.0699320063</v>
      </c>
      <c r="N102" s="442">
        <v>2.5773978453499859E-2</v>
      </c>
      <c r="O102" s="445">
        <v>256670716.28813019</v>
      </c>
      <c r="P102" s="445">
        <v>1022340.0864365101</v>
      </c>
      <c r="Q102" s="442">
        <v>3.9990087229419182E-3</v>
      </c>
    </row>
    <row r="103" spans="1:24">
      <c r="A103" s="537"/>
      <c r="B103" s="363" t="s">
        <v>270</v>
      </c>
      <c r="C103" s="475">
        <v>131229870.30045252</v>
      </c>
      <c r="D103" s="475">
        <v>4389945.3352005184</v>
      </c>
      <c r="E103" s="446">
        <v>3.4610122454764546E-2</v>
      </c>
      <c r="F103" s="449">
        <v>670403599.7403096</v>
      </c>
      <c r="G103" s="449">
        <v>13354825.16764164</v>
      </c>
      <c r="H103" s="446">
        <v>2.0325470017545293E-2</v>
      </c>
      <c r="J103" s="376" t="s">
        <v>270</v>
      </c>
      <c r="K103" s="450" t="s">
        <v>483</v>
      </c>
      <c r="L103" s="475">
        <v>131229870.30045252</v>
      </c>
      <c r="M103" s="475">
        <v>4389945.3352005184</v>
      </c>
      <c r="N103" s="446">
        <v>3.4610122454764546E-2</v>
      </c>
      <c r="O103" s="449">
        <v>670403599.7403096</v>
      </c>
      <c r="P103" s="449">
        <v>13354825.16764164</v>
      </c>
      <c r="Q103" s="446">
        <v>2.0325470017545293E-2</v>
      </c>
    </row>
    <row r="104" spans="1:24">
      <c r="A104" s="537"/>
      <c r="B104" s="363" t="s">
        <v>217</v>
      </c>
      <c r="C104" s="441">
        <v>200608512.00452304</v>
      </c>
      <c r="D104" s="441">
        <v>3104113.0407470167</v>
      </c>
      <c r="E104" s="442">
        <v>1.5716677993163775E-2</v>
      </c>
      <c r="F104" s="445">
        <v>1229821802.2253742</v>
      </c>
      <c r="G104" s="445">
        <v>7963371.0419044495</v>
      </c>
      <c r="H104" s="442">
        <v>6.5174252913991629E-3</v>
      </c>
      <c r="J104" s="376" t="s">
        <v>217</v>
      </c>
      <c r="K104" s="451" t="s">
        <v>484</v>
      </c>
      <c r="L104" s="441">
        <v>200608512.00452304</v>
      </c>
      <c r="M104" s="441">
        <v>3104113.0407470167</v>
      </c>
      <c r="N104" s="442">
        <v>1.5716677993163775E-2</v>
      </c>
      <c r="O104" s="445">
        <v>1229821802.2253742</v>
      </c>
      <c r="P104" s="445">
        <v>7963371.0419044495</v>
      </c>
      <c r="Q104" s="442">
        <v>6.5174252913991629E-3</v>
      </c>
    </row>
    <row r="105" spans="1:24">
      <c r="A105" s="537"/>
      <c r="B105" s="363" t="s">
        <v>271</v>
      </c>
      <c r="C105" s="475">
        <v>53516161.644702971</v>
      </c>
      <c r="D105" s="475">
        <v>1043785.3332765251</v>
      </c>
      <c r="E105" s="446">
        <v>1.9892091928171915E-2</v>
      </c>
      <c r="F105" s="449">
        <v>327836112.07370031</v>
      </c>
      <c r="G105" s="449">
        <v>3367701.6574161053</v>
      </c>
      <c r="H105" s="446">
        <v>1.0379135685644822E-2</v>
      </c>
      <c r="J105" s="376" t="s">
        <v>271</v>
      </c>
      <c r="K105" s="450" t="s">
        <v>485</v>
      </c>
      <c r="L105" s="475">
        <v>53516161.644702971</v>
      </c>
      <c r="M105" s="475">
        <v>1043785.3332765251</v>
      </c>
      <c r="N105" s="446">
        <v>1.9892091928171915E-2</v>
      </c>
      <c r="O105" s="449">
        <v>327836112.07370031</v>
      </c>
      <c r="P105" s="449">
        <v>3367701.6574161053</v>
      </c>
      <c r="Q105" s="446">
        <v>1.0379135685644822E-2</v>
      </c>
    </row>
    <row r="106" spans="1:24">
      <c r="A106" s="537"/>
      <c r="B106" s="363" t="s">
        <v>272</v>
      </c>
      <c r="C106" s="441">
        <v>92965409.698378801</v>
      </c>
      <c r="D106" s="441">
        <v>942052.65260569751</v>
      </c>
      <c r="E106" s="442">
        <v>1.0237103740272304E-2</v>
      </c>
      <c r="F106" s="445">
        <v>580538513.03376567</v>
      </c>
      <c r="G106" s="445">
        <v>128228.94830536842</v>
      </c>
      <c r="H106" s="442">
        <v>2.2092811209817887E-4</v>
      </c>
      <c r="J106" s="376" t="s">
        <v>272</v>
      </c>
      <c r="K106" s="451" t="s">
        <v>486</v>
      </c>
      <c r="L106" s="441">
        <v>92965409.698378801</v>
      </c>
      <c r="M106" s="441">
        <v>942052.65260569751</v>
      </c>
      <c r="N106" s="442">
        <v>1.0237103740272304E-2</v>
      </c>
      <c r="O106" s="445">
        <v>580538513.03376567</v>
      </c>
      <c r="P106" s="445">
        <v>128228.94830536842</v>
      </c>
      <c r="Q106" s="442">
        <v>2.2092811209817887E-4</v>
      </c>
    </row>
    <row r="107" spans="1:24">
      <c r="A107" s="537"/>
      <c r="B107" s="363" t="s">
        <v>273</v>
      </c>
      <c r="C107" s="475">
        <v>31439284.275439002</v>
      </c>
      <c r="D107" s="475">
        <v>548196.84349390119</v>
      </c>
      <c r="E107" s="446">
        <v>1.7746116730322666E-2</v>
      </c>
      <c r="F107" s="449">
        <v>177828102.91205919</v>
      </c>
      <c r="G107" s="449">
        <v>2397616.3096651733</v>
      </c>
      <c r="H107" s="446">
        <v>1.3667044742908752E-2</v>
      </c>
      <c r="J107" s="376" t="s">
        <v>273</v>
      </c>
      <c r="K107" s="450" t="s">
        <v>487</v>
      </c>
      <c r="L107" s="475">
        <v>31439284.275439002</v>
      </c>
      <c r="M107" s="475">
        <v>548196.84349390119</v>
      </c>
      <c r="N107" s="446">
        <v>1.7746116730322666E-2</v>
      </c>
      <c r="O107" s="449">
        <v>177828102.91205919</v>
      </c>
      <c r="P107" s="449">
        <v>2397616.3096651733</v>
      </c>
      <c r="Q107" s="446">
        <v>1.3667044742908752E-2</v>
      </c>
    </row>
    <row r="108" spans="1:24">
      <c r="A108" s="537"/>
      <c r="B108" s="363" t="s">
        <v>274</v>
      </c>
      <c r="C108" s="441">
        <v>12082899.06145246</v>
      </c>
      <c r="D108" s="441">
        <v>441890.03954965249</v>
      </c>
      <c r="E108" s="442">
        <v>3.7959771246481033E-2</v>
      </c>
      <c r="F108" s="445">
        <v>76365379.727717593</v>
      </c>
      <c r="G108" s="445">
        <v>1596722.0081318021</v>
      </c>
      <c r="H108" s="442">
        <v>2.1355499173466342E-2</v>
      </c>
      <c r="J108" s="376" t="s">
        <v>274</v>
      </c>
      <c r="K108" s="451" t="s">
        <v>488</v>
      </c>
      <c r="L108" s="441">
        <v>12082899.06145246</v>
      </c>
      <c r="M108" s="441">
        <v>441890.03954965249</v>
      </c>
      <c r="N108" s="442">
        <v>3.7959771246481033E-2</v>
      </c>
      <c r="O108" s="445">
        <v>76365379.727717593</v>
      </c>
      <c r="P108" s="445">
        <v>1596722.0081318021</v>
      </c>
      <c r="Q108" s="442">
        <v>2.1355499173466342E-2</v>
      </c>
    </row>
    <row r="109" spans="1:24">
      <c r="A109" s="537"/>
      <c r="B109" s="363" t="s">
        <v>275</v>
      </c>
      <c r="C109" s="475">
        <v>10604757.324550048</v>
      </c>
      <c r="D109" s="475">
        <v>128188.1718209479</v>
      </c>
      <c r="E109" s="446">
        <v>1.2235701397299082E-2</v>
      </c>
      <c r="F109" s="449">
        <v>67253694.478131831</v>
      </c>
      <c r="G109" s="449">
        <v>473102.11838637292</v>
      </c>
      <c r="H109" s="446">
        <v>7.0844253048517915E-3</v>
      </c>
      <c r="J109" s="376" t="s">
        <v>275</v>
      </c>
      <c r="K109" s="450" t="s">
        <v>489</v>
      </c>
      <c r="L109" s="475">
        <v>10604757.324550048</v>
      </c>
      <c r="M109" s="475">
        <v>128188.1718209479</v>
      </c>
      <c r="N109" s="446">
        <v>1.2235701397299082E-2</v>
      </c>
      <c r="O109" s="449">
        <v>67253694.478131831</v>
      </c>
      <c r="P109" s="449">
        <v>473102.11838637292</v>
      </c>
      <c r="Q109" s="446">
        <v>7.0844253048517915E-3</v>
      </c>
    </row>
    <row r="110" spans="1:24">
      <c r="A110" s="537"/>
      <c r="B110" s="363" t="s">
        <v>218</v>
      </c>
      <c r="C110" s="441">
        <v>494989508.5378623</v>
      </c>
      <c r="D110" s="441">
        <v>10088161.161005378</v>
      </c>
      <c r="E110" s="442">
        <v>2.0804564094487932E-2</v>
      </c>
      <c r="F110" s="445">
        <v>2786761051.2811375</v>
      </c>
      <c r="G110" s="445">
        <v>-13441423.055980682</v>
      </c>
      <c r="H110" s="442">
        <v>-4.8001611237639599E-3</v>
      </c>
      <c r="J110" s="376" t="s">
        <v>218</v>
      </c>
      <c r="K110" s="451" t="s">
        <v>490</v>
      </c>
      <c r="L110" s="441">
        <v>494989508.5378623</v>
      </c>
      <c r="M110" s="441">
        <v>10088161.161005378</v>
      </c>
      <c r="N110" s="442">
        <v>2.0804564094487932E-2</v>
      </c>
      <c r="O110" s="445">
        <v>2786761051.2811375</v>
      </c>
      <c r="P110" s="445">
        <v>-13441423.055980682</v>
      </c>
      <c r="Q110" s="442">
        <v>-4.8001611237639599E-3</v>
      </c>
    </row>
    <row r="111" spans="1:24">
      <c r="A111" s="537"/>
      <c r="B111" s="363" t="s">
        <v>276</v>
      </c>
      <c r="C111" s="475">
        <v>494989508.5378623</v>
      </c>
      <c r="D111" s="475">
        <v>10088161.161005318</v>
      </c>
      <c r="E111" s="446">
        <v>2.0804564094487808E-2</v>
      </c>
      <c r="F111" s="449">
        <v>2786761051.281137</v>
      </c>
      <c r="G111" s="449">
        <v>-13441423.055979252</v>
      </c>
      <c r="H111" s="446">
        <v>-4.8001611237634524E-3</v>
      </c>
      <c r="J111" s="376" t="s">
        <v>276</v>
      </c>
      <c r="K111" s="450" t="s">
        <v>491</v>
      </c>
      <c r="L111" s="475">
        <v>494989508.5378623</v>
      </c>
      <c r="M111" s="475">
        <v>10088161.161005318</v>
      </c>
      <c r="N111" s="446">
        <v>2.0804564094487808E-2</v>
      </c>
      <c r="O111" s="449">
        <v>2786761051.281137</v>
      </c>
      <c r="P111" s="449">
        <v>-13441423.055979252</v>
      </c>
      <c r="Q111" s="446">
        <v>-4.8001611237634524E-3</v>
      </c>
    </row>
    <row r="112" spans="1:24">
      <c r="A112" s="537"/>
      <c r="B112" s="363" t="s">
        <v>219</v>
      </c>
      <c r="C112" s="441">
        <v>263308219.88030452</v>
      </c>
      <c r="D112" s="441">
        <v>9645409.8626588881</v>
      </c>
      <c r="E112" s="442">
        <v>3.8024532890682403E-2</v>
      </c>
      <c r="F112" s="445">
        <v>1565356981.1972766</v>
      </c>
      <c r="G112" s="445">
        <v>19153262.630287409</v>
      </c>
      <c r="H112" s="442">
        <v>1.2387282736610231E-2</v>
      </c>
      <c r="J112" s="376" t="s">
        <v>219</v>
      </c>
      <c r="K112" s="451" t="s">
        <v>492</v>
      </c>
      <c r="L112" s="441">
        <v>263308219.88030452</v>
      </c>
      <c r="M112" s="441">
        <v>9645409.8626588881</v>
      </c>
      <c r="N112" s="442">
        <v>3.8024532890682403E-2</v>
      </c>
      <c r="O112" s="445">
        <v>1565356981.1972766</v>
      </c>
      <c r="P112" s="445">
        <v>19153262.630287409</v>
      </c>
      <c r="Q112" s="442">
        <v>1.2387282736610231E-2</v>
      </c>
    </row>
    <row r="113" spans="1:17">
      <c r="A113" s="537"/>
      <c r="B113" s="399" t="s">
        <v>324</v>
      </c>
      <c r="C113" s="475">
        <v>32556429.303813219</v>
      </c>
      <c r="D113" s="475">
        <v>1472979.2590198442</v>
      </c>
      <c r="E113" s="446">
        <v>4.7387894744540277E-2</v>
      </c>
      <c r="F113" s="449">
        <v>188714119.69021562</v>
      </c>
      <c r="G113" s="449">
        <v>3277634.9017741978</v>
      </c>
      <c r="H113" s="446">
        <v>1.7675242849396908E-2</v>
      </c>
      <c r="J113" s="376" t="s">
        <v>324</v>
      </c>
      <c r="K113" s="450" t="s">
        <v>493</v>
      </c>
      <c r="L113" s="475">
        <v>32556429.303813219</v>
      </c>
      <c r="M113" s="475">
        <v>1472979.2590198442</v>
      </c>
      <c r="N113" s="446">
        <v>4.7387894744540277E-2</v>
      </c>
      <c r="O113" s="449">
        <v>188714119.69021562</v>
      </c>
      <c r="P113" s="449">
        <v>3277634.9017741978</v>
      </c>
      <c r="Q113" s="446">
        <v>1.7675242849396908E-2</v>
      </c>
    </row>
    <row r="114" spans="1:17">
      <c r="A114" s="537"/>
      <c r="B114" s="399" t="s">
        <v>325</v>
      </c>
      <c r="C114" s="441">
        <v>87027868.182795316</v>
      </c>
      <c r="D114" s="441">
        <v>2433605.3131794333</v>
      </c>
      <c r="E114" s="442">
        <v>2.8767971143980768E-2</v>
      </c>
      <c r="F114" s="445">
        <v>545868146.14338553</v>
      </c>
      <c r="G114" s="445">
        <v>4615806.4799474478</v>
      </c>
      <c r="H114" s="442">
        <v>8.5280120596201991E-3</v>
      </c>
      <c r="J114" s="376" t="s">
        <v>325</v>
      </c>
      <c r="K114" s="451" t="s">
        <v>494</v>
      </c>
      <c r="L114" s="441">
        <v>87027868.182795316</v>
      </c>
      <c r="M114" s="441">
        <v>2433605.3131794333</v>
      </c>
      <c r="N114" s="442">
        <v>2.8767971143980768E-2</v>
      </c>
      <c r="O114" s="445">
        <v>545868146.14338553</v>
      </c>
      <c r="P114" s="445">
        <v>4615806.4799474478</v>
      </c>
      <c r="Q114" s="442">
        <v>8.5280120596201991E-3</v>
      </c>
    </row>
    <row r="115" spans="1:17">
      <c r="A115" s="537"/>
      <c r="B115" s="399" t="s">
        <v>326</v>
      </c>
      <c r="C115" s="475">
        <v>72408333.289577648</v>
      </c>
      <c r="D115" s="475">
        <v>3318210.8045493215</v>
      </c>
      <c r="E115" s="446">
        <v>4.8027282123698223E-2</v>
      </c>
      <c r="F115" s="449">
        <v>408203243.78412127</v>
      </c>
      <c r="G115" s="449">
        <v>7171969.91743505</v>
      </c>
      <c r="H115" s="446">
        <v>1.7883817010788065E-2</v>
      </c>
      <c r="J115" s="376" t="s">
        <v>326</v>
      </c>
      <c r="K115" s="450" t="s">
        <v>495</v>
      </c>
      <c r="L115" s="475">
        <v>72408333.289577648</v>
      </c>
      <c r="M115" s="475">
        <v>3318210.8045493215</v>
      </c>
      <c r="N115" s="446">
        <v>4.8027282123698223E-2</v>
      </c>
      <c r="O115" s="449">
        <v>408203243.78412127</v>
      </c>
      <c r="P115" s="449">
        <v>7171969.91743505</v>
      </c>
      <c r="Q115" s="446">
        <v>1.7883817010788065E-2</v>
      </c>
    </row>
    <row r="116" spans="1:17">
      <c r="A116" s="537"/>
      <c r="B116" s="399" t="s">
        <v>327</v>
      </c>
      <c r="C116" s="441">
        <v>71315589.104118451</v>
      </c>
      <c r="D116" s="441">
        <v>2420614.4859104604</v>
      </c>
      <c r="E116" s="442">
        <v>3.5134848359037282E-2</v>
      </c>
      <c r="F116" s="445">
        <v>422571471.57955378</v>
      </c>
      <c r="G116" s="445">
        <v>4087851.3311300278</v>
      </c>
      <c r="H116" s="442">
        <v>9.7682469117987541E-3</v>
      </c>
      <c r="J116" s="376" t="s">
        <v>327</v>
      </c>
      <c r="K116" s="451" t="s">
        <v>496</v>
      </c>
      <c r="L116" s="441">
        <v>71315589.104118451</v>
      </c>
      <c r="M116" s="441">
        <v>2420614.4859104604</v>
      </c>
      <c r="N116" s="442">
        <v>3.5134848359037282E-2</v>
      </c>
      <c r="O116" s="445">
        <v>422571471.57955378</v>
      </c>
      <c r="P116" s="445">
        <v>4087851.3311300278</v>
      </c>
      <c r="Q116" s="442">
        <v>9.7682469117987541E-3</v>
      </c>
    </row>
    <row r="117" spans="1:17">
      <c r="A117" s="537"/>
      <c r="B117" s="363" t="s">
        <v>220</v>
      </c>
      <c r="C117" s="475">
        <v>25765832.71224783</v>
      </c>
      <c r="D117" s="475">
        <v>680767.96107450128</v>
      </c>
      <c r="E117" s="446">
        <v>2.7138377669232806E-2</v>
      </c>
      <c r="F117" s="449">
        <v>150472271.50578666</v>
      </c>
      <c r="G117" s="449">
        <v>1047499.1342523396</v>
      </c>
      <c r="H117" s="446">
        <v>7.0102106740896064E-3</v>
      </c>
      <c r="J117" s="376" t="s">
        <v>220</v>
      </c>
      <c r="K117" s="450" t="s">
        <v>497</v>
      </c>
      <c r="L117" s="475">
        <v>25765832.71224783</v>
      </c>
      <c r="M117" s="475">
        <v>680767.96107450128</v>
      </c>
      <c r="N117" s="446">
        <v>2.7138377669232806E-2</v>
      </c>
      <c r="O117" s="449">
        <v>150472271.50578666</v>
      </c>
      <c r="P117" s="449">
        <v>1047499.1342523396</v>
      </c>
      <c r="Q117" s="446">
        <v>7.0102106740896064E-3</v>
      </c>
    </row>
    <row r="118" spans="1:17">
      <c r="A118" s="537"/>
      <c r="B118" s="363" t="s">
        <v>277</v>
      </c>
      <c r="C118" s="441">
        <v>25765832.712247845</v>
      </c>
      <c r="D118" s="441">
        <v>680767.961074505</v>
      </c>
      <c r="E118" s="442">
        <v>2.7138377669232942E-2</v>
      </c>
      <c r="F118" s="445">
        <v>150472271.50578675</v>
      </c>
      <c r="G118" s="445">
        <v>1047499.1342525184</v>
      </c>
      <c r="H118" s="442">
        <v>7.0102106740908077E-3</v>
      </c>
      <c r="J118" s="376" t="s">
        <v>277</v>
      </c>
      <c r="K118" s="451" t="s">
        <v>498</v>
      </c>
      <c r="L118" s="441">
        <v>25765832.712247845</v>
      </c>
      <c r="M118" s="441">
        <v>680767.961074505</v>
      </c>
      <c r="N118" s="442">
        <v>2.7138377669232942E-2</v>
      </c>
      <c r="O118" s="445">
        <v>150472271.50578675</v>
      </c>
      <c r="P118" s="445">
        <v>1047499.1342525184</v>
      </c>
      <c r="Q118" s="442">
        <v>7.0102106740908077E-3</v>
      </c>
    </row>
    <row r="119" spans="1:17">
      <c r="A119" s="537"/>
      <c r="B119" s="363" t="s">
        <v>221</v>
      </c>
      <c r="C119" s="475">
        <v>123474838.57191521</v>
      </c>
      <c r="D119" s="475">
        <v>3293914.5718744695</v>
      </c>
      <c r="E119" s="446">
        <v>2.7407965109948338E-2</v>
      </c>
      <c r="F119" s="449">
        <v>609792756.3994143</v>
      </c>
      <c r="G119" s="449">
        <v>7687038.3343425989</v>
      </c>
      <c r="H119" s="446">
        <v>1.2766924650783391E-2</v>
      </c>
      <c r="J119" s="376" t="s">
        <v>221</v>
      </c>
      <c r="K119" s="450" t="s">
        <v>499</v>
      </c>
      <c r="L119" s="475">
        <v>123474838.57191521</v>
      </c>
      <c r="M119" s="475">
        <v>3293914.5718744695</v>
      </c>
      <c r="N119" s="446">
        <v>2.7407965109948338E-2</v>
      </c>
      <c r="O119" s="449">
        <v>609792756.3994143</v>
      </c>
      <c r="P119" s="449">
        <v>7687038.3343425989</v>
      </c>
      <c r="Q119" s="446">
        <v>1.2766924650783391E-2</v>
      </c>
    </row>
    <row r="120" spans="1:17">
      <c r="A120" s="537"/>
      <c r="B120" s="363" t="s">
        <v>278</v>
      </c>
      <c r="C120" s="441">
        <v>123474838.5719153</v>
      </c>
      <c r="D120" s="441">
        <v>3293914.5718745738</v>
      </c>
      <c r="E120" s="442">
        <v>2.7407965109949209E-2</v>
      </c>
      <c r="F120" s="445">
        <v>609792756.39941418</v>
      </c>
      <c r="G120" s="445">
        <v>7687038.3343423605</v>
      </c>
      <c r="H120" s="442">
        <v>1.2766924650782994E-2</v>
      </c>
      <c r="J120" s="376" t="s">
        <v>278</v>
      </c>
      <c r="K120" s="451" t="s">
        <v>500</v>
      </c>
      <c r="L120" s="441">
        <v>123474838.5719153</v>
      </c>
      <c r="M120" s="441">
        <v>3293914.5718745738</v>
      </c>
      <c r="N120" s="442">
        <v>2.7407965109949209E-2</v>
      </c>
      <c r="O120" s="445">
        <v>609792756.39941418</v>
      </c>
      <c r="P120" s="445">
        <v>7687038.3343423605</v>
      </c>
      <c r="Q120" s="442">
        <v>1.2766924650782994E-2</v>
      </c>
    </row>
    <row r="121" spans="1:17">
      <c r="A121" s="537"/>
      <c r="B121" s="363" t="s">
        <v>222</v>
      </c>
      <c r="C121" s="475">
        <v>73529740.804611593</v>
      </c>
      <c r="D121" s="475">
        <v>836361.31126098335</v>
      </c>
      <c r="E121" s="446">
        <v>1.1505329881347542E-2</v>
      </c>
      <c r="F121" s="449">
        <v>416644570.40315413</v>
      </c>
      <c r="G121" s="449">
        <v>1743527.2663449645</v>
      </c>
      <c r="H121" s="446">
        <v>4.2022725543499175E-3</v>
      </c>
      <c r="J121" s="376" t="s">
        <v>222</v>
      </c>
      <c r="K121" s="450" t="s">
        <v>501</v>
      </c>
      <c r="L121" s="475">
        <v>73529740.804611593</v>
      </c>
      <c r="M121" s="475">
        <v>836361.31126098335</v>
      </c>
      <c r="N121" s="446">
        <v>1.1505329881347542E-2</v>
      </c>
      <c r="O121" s="449">
        <v>416644570.40315413</v>
      </c>
      <c r="P121" s="449">
        <v>1743527.2663449645</v>
      </c>
      <c r="Q121" s="446">
        <v>4.2022725543499175E-3</v>
      </c>
    </row>
    <row r="122" spans="1:17">
      <c r="A122" s="537"/>
      <c r="B122" s="363" t="s">
        <v>279</v>
      </c>
      <c r="C122" s="441">
        <v>73529740.804611593</v>
      </c>
      <c r="D122" s="441">
        <v>836361.31126098335</v>
      </c>
      <c r="E122" s="442">
        <v>1.1505329881347542E-2</v>
      </c>
      <c r="F122" s="445">
        <v>416644570.40315402</v>
      </c>
      <c r="G122" s="445">
        <v>1743527.2663449049</v>
      </c>
      <c r="H122" s="442">
        <v>4.2022725543497744E-3</v>
      </c>
      <c r="J122" s="376" t="s">
        <v>279</v>
      </c>
      <c r="K122" s="451" t="s">
        <v>502</v>
      </c>
      <c r="L122" s="441">
        <v>73529740.804611593</v>
      </c>
      <c r="M122" s="441">
        <v>836361.31126098335</v>
      </c>
      <c r="N122" s="442">
        <v>1.1505329881347542E-2</v>
      </c>
      <c r="O122" s="445">
        <v>416644570.40315402</v>
      </c>
      <c r="P122" s="445">
        <v>1743527.2663449049</v>
      </c>
      <c r="Q122" s="442">
        <v>4.2022725543497744E-3</v>
      </c>
    </row>
    <row r="123" spans="1:17">
      <c r="A123" s="537"/>
      <c r="B123" s="363" t="s">
        <v>223</v>
      </c>
      <c r="C123" s="475">
        <v>175366179.60586277</v>
      </c>
      <c r="D123" s="475">
        <v>2676715.6889280379</v>
      </c>
      <c r="E123" s="446">
        <v>1.55001679211626E-2</v>
      </c>
      <c r="F123" s="449">
        <v>920338936.1416223</v>
      </c>
      <c r="G123" s="449">
        <v>1682377.4463502169</v>
      </c>
      <c r="H123" s="446">
        <v>1.8313453819342718E-3</v>
      </c>
      <c r="J123" s="376" t="s">
        <v>223</v>
      </c>
      <c r="K123" s="450" t="s">
        <v>503</v>
      </c>
      <c r="L123" s="475">
        <v>175366179.60586277</v>
      </c>
      <c r="M123" s="475">
        <v>2676715.6889280379</v>
      </c>
      <c r="N123" s="446">
        <v>1.55001679211626E-2</v>
      </c>
      <c r="O123" s="449">
        <v>920338936.1416223</v>
      </c>
      <c r="P123" s="449">
        <v>1682377.4463502169</v>
      </c>
      <c r="Q123" s="446">
        <v>1.8313453819342718E-3</v>
      </c>
    </row>
    <row r="124" spans="1:17">
      <c r="A124" s="537"/>
      <c r="B124" s="363" t="s">
        <v>280</v>
      </c>
      <c r="C124" s="441">
        <v>175366179.60586271</v>
      </c>
      <c r="D124" s="441">
        <v>2676715.6889280081</v>
      </c>
      <c r="E124" s="442">
        <v>1.550016792116243E-2</v>
      </c>
      <c r="F124" s="445">
        <v>920338936.14162242</v>
      </c>
      <c r="G124" s="445">
        <v>1682377.4463500977</v>
      </c>
      <c r="H124" s="442">
        <v>1.8313453819341415E-3</v>
      </c>
      <c r="J124" s="376" t="s">
        <v>280</v>
      </c>
      <c r="K124" s="451" t="s">
        <v>504</v>
      </c>
      <c r="L124" s="441">
        <v>175366179.60586271</v>
      </c>
      <c r="M124" s="441">
        <v>2676715.6889280081</v>
      </c>
      <c r="N124" s="442">
        <v>1.550016792116243E-2</v>
      </c>
      <c r="O124" s="445">
        <v>920338936.14162242</v>
      </c>
      <c r="P124" s="445">
        <v>1682377.4463500977</v>
      </c>
      <c r="Q124" s="442">
        <v>1.8313453819341415E-3</v>
      </c>
    </row>
    <row r="125" spans="1:17">
      <c r="A125" s="537"/>
      <c r="B125" s="363" t="s">
        <v>224</v>
      </c>
      <c r="C125" s="475">
        <v>130890833.60171127</v>
      </c>
      <c r="D125" s="475">
        <v>1110868.0568658412</v>
      </c>
      <c r="E125" s="446">
        <v>8.5596266896987346E-3</v>
      </c>
      <c r="F125" s="449">
        <v>729115434.90339732</v>
      </c>
      <c r="G125" s="449">
        <v>-1728955.1715979576</v>
      </c>
      <c r="H125" s="446">
        <v>-2.3656953451069683E-3</v>
      </c>
      <c r="J125" s="376" t="s">
        <v>224</v>
      </c>
      <c r="K125" s="450" t="s">
        <v>505</v>
      </c>
      <c r="L125" s="475">
        <v>130890833.60171127</v>
      </c>
      <c r="M125" s="475">
        <v>1110868.0568658412</v>
      </c>
      <c r="N125" s="446">
        <v>8.5596266896987346E-3</v>
      </c>
      <c r="O125" s="449">
        <v>729115434.90339732</v>
      </c>
      <c r="P125" s="449">
        <v>-1728955.1715979576</v>
      </c>
      <c r="Q125" s="446">
        <v>-2.3656953451069683E-3</v>
      </c>
    </row>
    <row r="126" spans="1:17">
      <c r="A126" s="537"/>
      <c r="B126" s="363" t="s">
        <v>281</v>
      </c>
      <c r="C126" s="441">
        <v>130890833.60171136</v>
      </c>
      <c r="D126" s="441">
        <v>1110868.0568659604</v>
      </c>
      <c r="E126" s="442">
        <v>8.5596266896996558E-3</v>
      </c>
      <c r="F126" s="445">
        <v>729115434.9033972</v>
      </c>
      <c r="G126" s="445">
        <v>-1728955.1715979576</v>
      </c>
      <c r="H126" s="442">
        <v>-2.3656953451069687E-3</v>
      </c>
      <c r="J126" s="376" t="s">
        <v>281</v>
      </c>
      <c r="K126" s="451" t="s">
        <v>506</v>
      </c>
      <c r="L126" s="441">
        <v>130890833.60171136</v>
      </c>
      <c r="M126" s="441">
        <v>1110868.0568659604</v>
      </c>
      <c r="N126" s="442">
        <v>8.5596266896996558E-3</v>
      </c>
      <c r="O126" s="445">
        <v>729115434.9033972</v>
      </c>
      <c r="P126" s="445">
        <v>-1728955.1715979576</v>
      </c>
      <c r="Q126" s="442">
        <v>-2.3656953451069687E-3</v>
      </c>
    </row>
    <row r="127" spans="1:17">
      <c r="A127" s="537"/>
      <c r="B127" s="363" t="s">
        <v>225</v>
      </c>
      <c r="C127" s="475">
        <v>95517742.855681181</v>
      </c>
      <c r="D127" s="475">
        <v>1922275.7352402657</v>
      </c>
      <c r="E127" s="446">
        <v>2.0538128548112641E-2</v>
      </c>
      <c r="F127" s="449">
        <v>497365746.01323456</v>
      </c>
      <c r="G127" s="449">
        <v>2243444.9561080933</v>
      </c>
      <c r="H127" s="446">
        <v>4.5310925226315912E-3</v>
      </c>
      <c r="J127" s="376" t="s">
        <v>225</v>
      </c>
      <c r="K127" s="450" t="s">
        <v>507</v>
      </c>
      <c r="L127" s="475">
        <v>95517742.855681181</v>
      </c>
      <c r="M127" s="475">
        <v>1922275.7352402657</v>
      </c>
      <c r="N127" s="446">
        <v>2.0538128548112641E-2</v>
      </c>
      <c r="O127" s="449">
        <v>497365746.01323456</v>
      </c>
      <c r="P127" s="449">
        <v>2243444.9561080933</v>
      </c>
      <c r="Q127" s="446">
        <v>4.5310925226315912E-3</v>
      </c>
    </row>
    <row r="128" spans="1:17">
      <c r="A128" s="537"/>
      <c r="B128" s="363" t="s">
        <v>282</v>
      </c>
      <c r="C128" s="441">
        <v>95517742.855681211</v>
      </c>
      <c r="D128" s="441">
        <v>1922275.7352403551</v>
      </c>
      <c r="E128" s="442">
        <v>2.0538128548113609E-2</v>
      </c>
      <c r="F128" s="445">
        <v>497365746.01323462</v>
      </c>
      <c r="G128" s="445">
        <v>2243444.9561083913</v>
      </c>
      <c r="H128" s="442">
        <v>4.5310925226321949E-3</v>
      </c>
      <c r="J128" s="376" t="s">
        <v>282</v>
      </c>
      <c r="K128" s="451" t="s">
        <v>508</v>
      </c>
      <c r="L128" s="441">
        <v>95517742.855681211</v>
      </c>
      <c r="M128" s="441">
        <v>1922275.7352403551</v>
      </c>
      <c r="N128" s="442">
        <v>2.0538128548113609E-2</v>
      </c>
      <c r="O128" s="445">
        <v>497365746.01323462</v>
      </c>
      <c r="P128" s="445">
        <v>2243444.9561083913</v>
      </c>
      <c r="Q128" s="442">
        <v>4.5310925226321949E-3</v>
      </c>
    </row>
    <row r="129" spans="1:17">
      <c r="A129" s="537"/>
      <c r="B129" s="363" t="s">
        <v>226</v>
      </c>
      <c r="C129" s="475">
        <v>98211325.845163882</v>
      </c>
      <c r="D129" s="475">
        <v>3317166.3329203725</v>
      </c>
      <c r="E129" s="446">
        <v>3.4956485730740706E-2</v>
      </c>
      <c r="F129" s="449">
        <v>469117555.42753601</v>
      </c>
      <c r="G129" s="449">
        <v>7747785.8770545721</v>
      </c>
      <c r="H129" s="446">
        <v>1.6793007232795813E-2</v>
      </c>
      <c r="J129" s="376" t="s">
        <v>226</v>
      </c>
      <c r="K129" s="450" t="s">
        <v>509</v>
      </c>
      <c r="L129" s="475">
        <v>98211325.845163882</v>
      </c>
      <c r="M129" s="475">
        <v>3317166.3329203725</v>
      </c>
      <c r="N129" s="446">
        <v>3.4956485730740706E-2</v>
      </c>
      <c r="O129" s="449">
        <v>469117555.42753601</v>
      </c>
      <c r="P129" s="449">
        <v>7747785.8770545721</v>
      </c>
      <c r="Q129" s="446">
        <v>1.6793007232795813E-2</v>
      </c>
    </row>
    <row r="130" spans="1:17">
      <c r="A130" s="537"/>
      <c r="B130" s="363" t="s">
        <v>283</v>
      </c>
      <c r="C130" s="441">
        <v>34413633.1456438</v>
      </c>
      <c r="D130" s="441">
        <v>1379954.7533814088</v>
      </c>
      <c r="E130" s="442">
        <v>4.1774177764733612E-2</v>
      </c>
      <c r="F130" s="445">
        <v>175115646.80519488</v>
      </c>
      <c r="G130" s="445">
        <v>4737986.0253148973</v>
      </c>
      <c r="H130" s="442">
        <v>2.7808727996542663E-2</v>
      </c>
      <c r="J130" s="376" t="s">
        <v>283</v>
      </c>
      <c r="K130" s="451" t="s">
        <v>510</v>
      </c>
      <c r="L130" s="441">
        <v>34413633.1456438</v>
      </c>
      <c r="M130" s="441">
        <v>1379954.7533814088</v>
      </c>
      <c r="N130" s="442">
        <v>4.1774177764733612E-2</v>
      </c>
      <c r="O130" s="445">
        <v>175115646.80519488</v>
      </c>
      <c r="P130" s="445">
        <v>4737986.0253148973</v>
      </c>
      <c r="Q130" s="442">
        <v>2.7808727996542663E-2</v>
      </c>
    </row>
    <row r="131" spans="1:17">
      <c r="A131" s="537"/>
      <c r="B131" s="363" t="s">
        <v>284</v>
      </c>
      <c r="C131" s="475">
        <v>63797692.699520119</v>
      </c>
      <c r="D131" s="475">
        <v>1937211.5795388669</v>
      </c>
      <c r="E131" s="446">
        <v>3.1315818184174088E-2</v>
      </c>
      <c r="F131" s="449">
        <v>294001908.62234092</v>
      </c>
      <c r="G131" s="449">
        <v>3009799.8517394066</v>
      </c>
      <c r="H131" s="446">
        <v>1.034323530096869E-2</v>
      </c>
      <c r="J131" s="376" t="s">
        <v>284</v>
      </c>
      <c r="K131" s="450" t="s">
        <v>511</v>
      </c>
      <c r="L131" s="475">
        <v>63797692.699520119</v>
      </c>
      <c r="M131" s="475">
        <v>1937211.5795388669</v>
      </c>
      <c r="N131" s="446">
        <v>3.1315818184174088E-2</v>
      </c>
      <c r="O131" s="449">
        <v>294001908.62234092</v>
      </c>
      <c r="P131" s="449">
        <v>3009799.8517394066</v>
      </c>
      <c r="Q131" s="446">
        <v>1.034323530096869E-2</v>
      </c>
    </row>
    <row r="132" spans="1:17">
      <c r="A132" s="537"/>
      <c r="B132" s="363" t="s">
        <v>227</v>
      </c>
      <c r="C132" s="441">
        <v>680465305.81789124</v>
      </c>
      <c r="D132" s="441">
        <v>8480704.069008112</v>
      </c>
      <c r="E132" s="442">
        <v>1.2620384525086637E-2</v>
      </c>
      <c r="F132" s="445">
        <v>3872868140.0333796</v>
      </c>
      <c r="G132" s="445">
        <v>11749553.702606678</v>
      </c>
      <c r="H132" s="442">
        <v>3.0430439883930883E-3</v>
      </c>
      <c r="J132" s="376" t="s">
        <v>227</v>
      </c>
      <c r="K132" s="451" t="s">
        <v>512</v>
      </c>
      <c r="L132" s="441">
        <v>680465305.81789124</v>
      </c>
      <c r="M132" s="441">
        <v>8480704.069008112</v>
      </c>
      <c r="N132" s="442">
        <v>1.2620384525086637E-2</v>
      </c>
      <c r="O132" s="445">
        <v>3872868140.0333796</v>
      </c>
      <c r="P132" s="445">
        <v>11749553.702606678</v>
      </c>
      <c r="Q132" s="442">
        <v>3.0430439883930883E-3</v>
      </c>
    </row>
    <row r="133" spans="1:17">
      <c r="A133" s="537"/>
      <c r="B133" s="363" t="s">
        <v>285</v>
      </c>
      <c r="C133" s="475">
        <v>192323519.64990735</v>
      </c>
      <c r="D133" s="475">
        <v>3085932.8641839325</v>
      </c>
      <c r="E133" s="446">
        <v>1.6307187787583558E-2</v>
      </c>
      <c r="F133" s="449">
        <v>1031982515.0131565</v>
      </c>
      <c r="G133" s="449">
        <v>9208515.5276092291</v>
      </c>
      <c r="H133" s="446">
        <v>9.0034704951837737E-3</v>
      </c>
      <c r="J133" s="376" t="s">
        <v>285</v>
      </c>
      <c r="K133" s="450" t="s">
        <v>513</v>
      </c>
      <c r="L133" s="475">
        <v>192323519.64990735</v>
      </c>
      <c r="M133" s="475">
        <v>3085932.8641839325</v>
      </c>
      <c r="N133" s="446">
        <v>1.6307187787583558E-2</v>
      </c>
      <c r="O133" s="449">
        <v>1031982515.0131565</v>
      </c>
      <c r="P133" s="449">
        <v>9208515.5276092291</v>
      </c>
      <c r="Q133" s="446">
        <v>9.0034704951837737E-3</v>
      </c>
    </row>
    <row r="134" spans="1:17">
      <c r="A134" s="537"/>
      <c r="B134" s="363" t="s">
        <v>286</v>
      </c>
      <c r="C134" s="441">
        <v>125330066.51491095</v>
      </c>
      <c r="D134" s="441">
        <v>1664088.6653435677</v>
      </c>
      <c r="E134" s="442">
        <v>1.3456317527912461E-2</v>
      </c>
      <c r="F134" s="445">
        <v>721887508.08614409</v>
      </c>
      <c r="G134" s="445">
        <v>4390155.1538186073</v>
      </c>
      <c r="H134" s="442">
        <v>6.1187057149083134E-3</v>
      </c>
      <c r="J134" s="376" t="s">
        <v>286</v>
      </c>
      <c r="K134" s="451" t="s">
        <v>514</v>
      </c>
      <c r="L134" s="441">
        <v>125330066.51491095</v>
      </c>
      <c r="M134" s="441">
        <v>1664088.6653435677</v>
      </c>
      <c r="N134" s="442">
        <v>1.3456317527912461E-2</v>
      </c>
      <c r="O134" s="445">
        <v>721887508.08614409</v>
      </c>
      <c r="P134" s="445">
        <v>4390155.1538186073</v>
      </c>
      <c r="Q134" s="442">
        <v>6.1187057149083134E-3</v>
      </c>
    </row>
    <row r="135" spans="1:17">
      <c r="A135" s="537"/>
      <c r="B135" s="363" t="s">
        <v>287</v>
      </c>
      <c r="C135" s="475">
        <v>233511517.75045094</v>
      </c>
      <c r="D135" s="475">
        <v>1989700.5913486183</v>
      </c>
      <c r="E135" s="446">
        <v>8.594009047455305E-3</v>
      </c>
      <c r="F135" s="449">
        <v>1362030154.8518369</v>
      </c>
      <c r="G135" s="449">
        <v>2194819.0918385983</v>
      </c>
      <c r="H135" s="446">
        <v>1.6140329892309615E-3</v>
      </c>
      <c r="J135" s="376" t="s">
        <v>287</v>
      </c>
      <c r="K135" s="450" t="s">
        <v>515</v>
      </c>
      <c r="L135" s="475">
        <v>233511517.75045094</v>
      </c>
      <c r="M135" s="475">
        <v>1989700.5913486183</v>
      </c>
      <c r="N135" s="446">
        <v>8.594009047455305E-3</v>
      </c>
      <c r="O135" s="449">
        <v>1362030154.8518369</v>
      </c>
      <c r="P135" s="449">
        <v>2194819.0918385983</v>
      </c>
      <c r="Q135" s="446">
        <v>1.6140329892309615E-3</v>
      </c>
    </row>
    <row r="136" spans="1:17">
      <c r="A136" s="537"/>
      <c r="B136" s="363" t="s">
        <v>288</v>
      </c>
      <c r="C136" s="441">
        <v>15542098.617272289</v>
      </c>
      <c r="D136" s="441">
        <v>181297.60955415852</v>
      </c>
      <c r="E136" s="442">
        <v>1.1802614294857697E-2</v>
      </c>
      <c r="F136" s="445">
        <v>87600622.030418053</v>
      </c>
      <c r="G136" s="445">
        <v>-501345.80727429688</v>
      </c>
      <c r="H136" s="442">
        <v>-5.69051769874098E-3</v>
      </c>
      <c r="J136" s="376" t="s">
        <v>288</v>
      </c>
      <c r="K136" s="451" t="s">
        <v>516</v>
      </c>
      <c r="L136" s="441">
        <v>15542098.617272289</v>
      </c>
      <c r="M136" s="441">
        <v>181297.60955415852</v>
      </c>
      <c r="N136" s="442">
        <v>1.1802614294857697E-2</v>
      </c>
      <c r="O136" s="445">
        <v>87600622.030418053</v>
      </c>
      <c r="P136" s="445">
        <v>-501345.80727429688</v>
      </c>
      <c r="Q136" s="442">
        <v>-5.69051769874098E-3</v>
      </c>
    </row>
    <row r="137" spans="1:17">
      <c r="A137" s="537"/>
      <c r="B137" s="363" t="s">
        <v>289</v>
      </c>
      <c r="C137" s="475">
        <v>113758103.28535338</v>
      </c>
      <c r="D137" s="475">
        <v>1559684.3385804892</v>
      </c>
      <c r="E137" s="446">
        <v>1.3901125819967266E-2</v>
      </c>
      <c r="F137" s="449">
        <v>669367340.05182266</v>
      </c>
      <c r="G137" s="449">
        <v>-3542590.2633874416</v>
      </c>
      <c r="H137" s="446">
        <v>-5.2645831244130872E-3</v>
      </c>
      <c r="J137" s="376" t="s">
        <v>289</v>
      </c>
      <c r="K137" s="450" t="s">
        <v>517</v>
      </c>
      <c r="L137" s="475">
        <v>113758103.28535338</v>
      </c>
      <c r="M137" s="475">
        <v>1559684.3385804892</v>
      </c>
      <c r="N137" s="446">
        <v>1.3901125819967266E-2</v>
      </c>
      <c r="O137" s="449">
        <v>669367340.05182266</v>
      </c>
      <c r="P137" s="449">
        <v>-3542590.2633874416</v>
      </c>
      <c r="Q137" s="446">
        <v>-5.2645831244130872E-3</v>
      </c>
    </row>
    <row r="138" spans="1:17">
      <c r="A138" s="537"/>
      <c r="B138" s="363" t="s">
        <v>228</v>
      </c>
      <c r="C138" s="441">
        <v>230576067.67538312</v>
      </c>
      <c r="D138" s="441">
        <v>4601776.1726162136</v>
      </c>
      <c r="E138" s="442">
        <v>2.036415798458148E-2</v>
      </c>
      <c r="F138" s="445">
        <v>1171211523.1756511</v>
      </c>
      <c r="G138" s="445">
        <v>9965436.2714071274</v>
      </c>
      <c r="H138" s="442">
        <v>8.5816747920967381E-3</v>
      </c>
      <c r="J138" s="376" t="s">
        <v>228</v>
      </c>
      <c r="K138" s="451" t="s">
        <v>518</v>
      </c>
      <c r="L138" s="441">
        <v>230576067.67538312</v>
      </c>
      <c r="M138" s="441">
        <v>4601776.1726162136</v>
      </c>
      <c r="N138" s="442">
        <v>2.036415798458148E-2</v>
      </c>
      <c r="O138" s="445">
        <v>1171211523.1756511</v>
      </c>
      <c r="P138" s="445">
        <v>9965436.2714071274</v>
      </c>
      <c r="Q138" s="442">
        <v>8.5816747920967381E-3</v>
      </c>
    </row>
    <row r="139" spans="1:17">
      <c r="A139" s="537"/>
      <c r="B139" s="363" t="s">
        <v>290</v>
      </c>
      <c r="C139" s="475">
        <v>199225372.79337519</v>
      </c>
      <c r="D139" s="475">
        <v>3940818.7685479224</v>
      </c>
      <c r="E139" s="446">
        <v>2.0179879500592305E-2</v>
      </c>
      <c r="F139" s="449">
        <v>1016877911.9726847</v>
      </c>
      <c r="G139" s="449">
        <v>8286549.006746769</v>
      </c>
      <c r="H139" s="446">
        <v>8.2159626891695099E-3</v>
      </c>
      <c r="J139" s="376" t="s">
        <v>290</v>
      </c>
      <c r="K139" s="450" t="s">
        <v>519</v>
      </c>
      <c r="L139" s="475">
        <v>199225372.79337519</v>
      </c>
      <c r="M139" s="475">
        <v>3940818.7685479224</v>
      </c>
      <c r="N139" s="446">
        <v>2.0179879500592305E-2</v>
      </c>
      <c r="O139" s="449">
        <v>1016877911.9726847</v>
      </c>
      <c r="P139" s="449">
        <v>8286549.006746769</v>
      </c>
      <c r="Q139" s="446">
        <v>8.2159626891695099E-3</v>
      </c>
    </row>
    <row r="140" spans="1:17">
      <c r="A140" s="537"/>
      <c r="B140" s="363" t="s">
        <v>291</v>
      </c>
      <c r="C140" s="441">
        <v>31350694.882008061</v>
      </c>
      <c r="D140" s="441">
        <v>660957.4040681161</v>
      </c>
      <c r="E140" s="442">
        <v>2.1536756531176527E-2</v>
      </c>
      <c r="F140" s="445">
        <v>154333611.20296618</v>
      </c>
      <c r="G140" s="445">
        <v>1678887.2646606266</v>
      </c>
      <c r="H140" s="442">
        <v>1.0997938493794259E-2</v>
      </c>
      <c r="J140" s="376" t="s">
        <v>291</v>
      </c>
      <c r="K140" s="451" t="s">
        <v>520</v>
      </c>
      <c r="L140" s="441">
        <v>31350694.882008061</v>
      </c>
      <c r="M140" s="441">
        <v>660957.4040681161</v>
      </c>
      <c r="N140" s="442">
        <v>2.1536756531176527E-2</v>
      </c>
      <c r="O140" s="445">
        <v>154333611.20296618</v>
      </c>
      <c r="P140" s="445">
        <v>1678887.2646606266</v>
      </c>
      <c r="Q140" s="442">
        <v>1.0997938493794259E-2</v>
      </c>
    </row>
    <row r="141" spans="1:17">
      <c r="A141" s="537"/>
      <c r="B141" s="375" t="s">
        <v>80</v>
      </c>
      <c r="C141" s="475">
        <v>5062097226.1020908</v>
      </c>
      <c r="D141" s="475">
        <v>110969777.66941166</v>
      </c>
      <c r="E141" s="446">
        <v>2.2413031945792482E-2</v>
      </c>
      <c r="F141" s="449">
        <v>27131233793.803658</v>
      </c>
      <c r="G141" s="449">
        <v>118312590.20781326</v>
      </c>
      <c r="H141" s="446">
        <v>4.3798517500604119E-3</v>
      </c>
      <c r="J141" s="379" t="s">
        <v>80</v>
      </c>
      <c r="K141" s="450" t="s">
        <v>521</v>
      </c>
      <c r="L141" s="475">
        <v>5062097226.1020908</v>
      </c>
      <c r="M141" s="475">
        <v>110969777.66941166</v>
      </c>
      <c r="N141" s="446">
        <v>2.2413031945792482E-2</v>
      </c>
      <c r="O141" s="449">
        <v>27131233793.803658</v>
      </c>
      <c r="P141" s="449">
        <v>118312590.20781326</v>
      </c>
      <c r="Q141" s="446">
        <v>4.3798517500604119E-3</v>
      </c>
    </row>
    <row r="142" spans="1:17">
      <c r="A142" s="537"/>
      <c r="B142" s="374" t="s">
        <v>214</v>
      </c>
      <c r="C142" s="441">
        <v>467144039.50214958</v>
      </c>
      <c r="D142" s="441">
        <v>14777305.431706011</v>
      </c>
      <c r="E142" s="442">
        <v>3.2666649244382451E-2</v>
      </c>
      <c r="F142" s="445">
        <v>2458902460.8128595</v>
      </c>
      <c r="G142" s="445">
        <v>27171642.420121193</v>
      </c>
      <c r="H142" s="442">
        <v>1.1173787088029912E-2</v>
      </c>
      <c r="J142" s="380" t="s">
        <v>214</v>
      </c>
      <c r="K142" s="451" t="s">
        <v>453</v>
      </c>
      <c r="L142" s="441">
        <v>467144039.50214958</v>
      </c>
      <c r="M142" s="441">
        <v>14777305.431706011</v>
      </c>
      <c r="N142" s="442">
        <v>3.2666649244382451E-2</v>
      </c>
      <c r="O142" s="445">
        <v>2458902460.8128595</v>
      </c>
      <c r="P142" s="445">
        <v>27171642.420121193</v>
      </c>
      <c r="Q142" s="442">
        <v>1.1173787088029912E-2</v>
      </c>
    </row>
    <row r="143" spans="1:17">
      <c r="A143" s="538"/>
      <c r="B143" s="363" t="s">
        <v>247</v>
      </c>
      <c r="C143" s="475">
        <v>40560706.124743111</v>
      </c>
      <c r="D143" s="475">
        <v>1025486.7908659279</v>
      </c>
      <c r="E143" s="446">
        <v>2.5938563340337978E-2</v>
      </c>
      <c r="F143" s="449">
        <v>206692836.53938323</v>
      </c>
      <c r="G143" s="449">
        <v>518647.09944877028</v>
      </c>
      <c r="H143" s="446">
        <v>2.5155772449386533E-3</v>
      </c>
      <c r="J143" s="376" t="s">
        <v>247</v>
      </c>
      <c r="K143" s="450" t="s">
        <v>454</v>
      </c>
      <c r="L143" s="475">
        <v>40560706.124743111</v>
      </c>
      <c r="M143" s="475">
        <v>1025486.7908659279</v>
      </c>
      <c r="N143" s="446">
        <v>2.5938563340337978E-2</v>
      </c>
      <c r="O143" s="449">
        <v>206692836.53938323</v>
      </c>
      <c r="P143" s="449">
        <v>518647.09944877028</v>
      </c>
      <c r="Q143" s="446">
        <v>2.5155772449386533E-3</v>
      </c>
    </row>
    <row r="144" spans="1:17">
      <c r="A144" s="539" t="s">
        <v>241</v>
      </c>
      <c r="B144" s="363" t="s">
        <v>248</v>
      </c>
      <c r="C144" s="441">
        <v>83474539.8465437</v>
      </c>
      <c r="D144" s="441">
        <v>2738267.1332297921</v>
      </c>
      <c r="E144" s="442">
        <v>3.3916194557966448E-2</v>
      </c>
      <c r="F144" s="445">
        <v>446838731.27305394</v>
      </c>
      <c r="G144" s="445">
        <v>3467371.5143325329</v>
      </c>
      <c r="H144" s="442">
        <v>7.8204679621603074E-3</v>
      </c>
      <c r="J144" s="376" t="s">
        <v>248</v>
      </c>
      <c r="K144" s="451" t="s">
        <v>455</v>
      </c>
      <c r="L144" s="441">
        <v>83474539.8465437</v>
      </c>
      <c r="M144" s="441">
        <v>2738267.1332297921</v>
      </c>
      <c r="N144" s="442">
        <v>3.3916194557966448E-2</v>
      </c>
      <c r="O144" s="445">
        <v>446838731.27305394</v>
      </c>
      <c r="P144" s="445">
        <v>3467371.5143325329</v>
      </c>
      <c r="Q144" s="442">
        <v>7.8204679621603074E-3</v>
      </c>
    </row>
    <row r="145" spans="1:17">
      <c r="A145" s="540"/>
      <c r="B145" s="363" t="s">
        <v>249</v>
      </c>
      <c r="C145" s="475">
        <v>40767826.045745701</v>
      </c>
      <c r="D145" s="475">
        <v>1533811.8367677853</v>
      </c>
      <c r="E145" s="446">
        <v>3.9093930807029255E-2</v>
      </c>
      <c r="F145" s="449">
        <v>202206542.9799085</v>
      </c>
      <c r="G145" s="449">
        <v>4941004.7853834629</v>
      </c>
      <c r="H145" s="446">
        <v>2.5047480825115539E-2</v>
      </c>
      <c r="J145" s="376" t="s">
        <v>249</v>
      </c>
      <c r="K145" s="450" t="s">
        <v>456</v>
      </c>
      <c r="L145" s="475">
        <v>40767826.045745701</v>
      </c>
      <c r="M145" s="475">
        <v>1533811.8367677853</v>
      </c>
      <c r="N145" s="446">
        <v>3.9093930807029255E-2</v>
      </c>
      <c r="O145" s="449">
        <v>202206542.9799085</v>
      </c>
      <c r="P145" s="449">
        <v>4941004.7853834629</v>
      </c>
      <c r="Q145" s="446">
        <v>2.5047480825115539E-2</v>
      </c>
    </row>
    <row r="146" spans="1:17">
      <c r="A146" s="540"/>
      <c r="B146" s="363" t="s">
        <v>251</v>
      </c>
      <c r="C146" s="441">
        <v>23349411.138544776</v>
      </c>
      <c r="D146" s="441">
        <v>765601.56456708536</v>
      </c>
      <c r="E146" s="442">
        <v>3.3900461392893329E-2</v>
      </c>
      <c r="F146" s="445">
        <v>112666679.91799708</v>
      </c>
      <c r="G146" s="445">
        <v>1871583.714459151</v>
      </c>
      <c r="H146" s="442">
        <v>1.6892297390318861E-2</v>
      </c>
      <c r="J146" s="376" t="s">
        <v>251</v>
      </c>
      <c r="K146" s="451" t="s">
        <v>461</v>
      </c>
      <c r="L146" s="441">
        <v>23349411.138544776</v>
      </c>
      <c r="M146" s="441">
        <v>765601.56456708536</v>
      </c>
      <c r="N146" s="442">
        <v>3.3900461392893329E-2</v>
      </c>
      <c r="O146" s="445">
        <v>112666679.91799708</v>
      </c>
      <c r="P146" s="445">
        <v>1871583.714459151</v>
      </c>
      <c r="Q146" s="442">
        <v>1.6892297390318861E-2</v>
      </c>
    </row>
    <row r="147" spans="1:17">
      <c r="A147" s="540"/>
      <c r="B147" s="363" t="s">
        <v>252</v>
      </c>
      <c r="C147" s="475">
        <v>94406715.458472103</v>
      </c>
      <c r="D147" s="475">
        <v>2688496.7475452721</v>
      </c>
      <c r="E147" s="446">
        <v>2.9312570450356758E-2</v>
      </c>
      <c r="F147" s="449">
        <v>505571540.60234427</v>
      </c>
      <c r="G147" s="449">
        <v>3160839.9126409292</v>
      </c>
      <c r="H147" s="446">
        <v>6.2913467175395874E-3</v>
      </c>
      <c r="J147" s="376" t="s">
        <v>252</v>
      </c>
      <c r="K147" s="450" t="s">
        <v>457</v>
      </c>
      <c r="L147" s="475">
        <v>94406715.458472103</v>
      </c>
      <c r="M147" s="475">
        <v>2688496.7475452721</v>
      </c>
      <c r="N147" s="446">
        <v>2.9312570450356758E-2</v>
      </c>
      <c r="O147" s="449">
        <v>505571540.60234427</v>
      </c>
      <c r="P147" s="449">
        <v>3160839.9126409292</v>
      </c>
      <c r="Q147" s="446">
        <v>6.2913467175395874E-3</v>
      </c>
    </row>
    <row r="148" spans="1:17">
      <c r="A148" s="540"/>
      <c r="B148" s="363" t="s">
        <v>253</v>
      </c>
      <c r="C148" s="441">
        <v>48101211.679899268</v>
      </c>
      <c r="D148" s="441">
        <v>1632479.8488680273</v>
      </c>
      <c r="E148" s="442">
        <v>3.5130716603242393E-2</v>
      </c>
      <c r="F148" s="445">
        <v>257974075.10363102</v>
      </c>
      <c r="G148" s="445">
        <v>3622119.0008121729</v>
      </c>
      <c r="H148" s="442">
        <v>1.424057851297976E-2</v>
      </c>
      <c r="J148" s="376" t="s">
        <v>253</v>
      </c>
      <c r="K148" s="451" t="s">
        <v>458</v>
      </c>
      <c r="L148" s="441">
        <v>48101211.679899268</v>
      </c>
      <c r="M148" s="441">
        <v>1632479.8488680273</v>
      </c>
      <c r="N148" s="442">
        <v>3.5130716603242393E-2</v>
      </c>
      <c r="O148" s="445">
        <v>257974075.10363102</v>
      </c>
      <c r="P148" s="445">
        <v>3622119.0008121729</v>
      </c>
      <c r="Q148" s="442">
        <v>1.424057851297976E-2</v>
      </c>
    </row>
    <row r="149" spans="1:17">
      <c r="A149" s="540"/>
      <c r="B149" s="363" t="s">
        <v>254</v>
      </c>
      <c r="C149" s="475">
        <v>62061565.887192324</v>
      </c>
      <c r="D149" s="475">
        <v>2544477.9471008405</v>
      </c>
      <c r="E149" s="446">
        <v>4.2752057185023111E-2</v>
      </c>
      <c r="F149" s="449">
        <v>319634707.54969138</v>
      </c>
      <c r="G149" s="449">
        <v>6971670.9228516817</v>
      </c>
      <c r="H149" s="446">
        <v>2.2297713852156766E-2</v>
      </c>
      <c r="J149" s="376" t="s">
        <v>254</v>
      </c>
      <c r="K149" s="450" t="s">
        <v>459</v>
      </c>
      <c r="L149" s="475">
        <v>62061565.887192324</v>
      </c>
      <c r="M149" s="475">
        <v>2544477.9471008405</v>
      </c>
      <c r="N149" s="446">
        <v>4.2752057185023111E-2</v>
      </c>
      <c r="O149" s="449">
        <v>319634707.54969138</v>
      </c>
      <c r="P149" s="449">
        <v>6971670.9228516817</v>
      </c>
      <c r="Q149" s="446">
        <v>2.2297713852156766E-2</v>
      </c>
    </row>
    <row r="150" spans="1:17">
      <c r="A150" s="540"/>
      <c r="B150" s="363" t="s">
        <v>255</v>
      </c>
      <c r="C150" s="441">
        <v>74422063.32100527</v>
      </c>
      <c r="D150" s="441">
        <v>1848683.5627576858</v>
      </c>
      <c r="E150" s="442">
        <v>2.5473301214796913E-2</v>
      </c>
      <c r="F150" s="445">
        <v>407317346.84685051</v>
      </c>
      <c r="G150" s="445">
        <v>2618405.4701930285</v>
      </c>
      <c r="H150" s="442">
        <v>6.4700082023591244E-3</v>
      </c>
      <c r="J150" s="376" t="s">
        <v>255</v>
      </c>
      <c r="K150" s="451" t="s">
        <v>460</v>
      </c>
      <c r="L150" s="441">
        <v>74422063.32100527</v>
      </c>
      <c r="M150" s="441">
        <v>1848683.5627576858</v>
      </c>
      <c r="N150" s="442">
        <v>2.5473301214796913E-2</v>
      </c>
      <c r="O150" s="445">
        <v>407317346.84685051</v>
      </c>
      <c r="P150" s="445">
        <v>2618405.4701930285</v>
      </c>
      <c r="Q150" s="442">
        <v>6.4700082023591244E-3</v>
      </c>
    </row>
    <row r="151" spans="1:17">
      <c r="A151" s="540"/>
      <c r="B151" s="363" t="s">
        <v>256</v>
      </c>
      <c r="C151" s="475">
        <v>357528822.77032459</v>
      </c>
      <c r="D151" s="475">
        <v>10808312.247133493</v>
      </c>
      <c r="E151" s="446">
        <v>3.1172982039118675E-2</v>
      </c>
      <c r="F151" s="449">
        <v>1778384427.2433093</v>
      </c>
      <c r="G151" s="449">
        <v>13711426.598492384</v>
      </c>
      <c r="H151" s="446">
        <v>7.7699531831008847E-3</v>
      </c>
      <c r="J151" s="376" t="s">
        <v>256</v>
      </c>
      <c r="K151" s="450" t="s">
        <v>462</v>
      </c>
      <c r="L151" s="475">
        <v>357528822.77032459</v>
      </c>
      <c r="M151" s="475">
        <v>10808312.247133493</v>
      </c>
      <c r="N151" s="446">
        <v>3.1172982039118675E-2</v>
      </c>
      <c r="O151" s="449">
        <v>1778384427.2433093</v>
      </c>
      <c r="P151" s="449">
        <v>13711426.598492384</v>
      </c>
      <c r="Q151" s="446">
        <v>7.7699531831008847E-3</v>
      </c>
    </row>
    <row r="152" spans="1:17">
      <c r="A152" s="540"/>
      <c r="B152" s="363" t="s">
        <v>250</v>
      </c>
      <c r="C152" s="441">
        <v>31607504.69872411</v>
      </c>
      <c r="D152" s="441">
        <v>798147.31360895559</v>
      </c>
      <c r="E152" s="442">
        <v>2.5906003284397048E-2</v>
      </c>
      <c r="F152" s="445">
        <v>162045018.14888322</v>
      </c>
      <c r="G152" s="445">
        <v>441822.31932511926</v>
      </c>
      <c r="H152" s="442">
        <v>2.7339949377678556E-3</v>
      </c>
      <c r="J152" s="376" t="s">
        <v>250</v>
      </c>
      <c r="K152" s="451" t="s">
        <v>463</v>
      </c>
      <c r="L152" s="441">
        <v>31607504.69872411</v>
      </c>
      <c r="M152" s="441">
        <v>798147.31360895559</v>
      </c>
      <c r="N152" s="442">
        <v>2.5906003284397048E-2</v>
      </c>
      <c r="O152" s="445">
        <v>162045018.14888322</v>
      </c>
      <c r="P152" s="445">
        <v>441822.31932511926</v>
      </c>
      <c r="Q152" s="442">
        <v>2.7339949377678556E-3</v>
      </c>
    </row>
    <row r="153" spans="1:17">
      <c r="A153" s="540"/>
      <c r="B153" s="363" t="s">
        <v>257</v>
      </c>
      <c r="C153" s="475">
        <v>36505641.619546235</v>
      </c>
      <c r="D153" s="475">
        <v>276251.67852705717</v>
      </c>
      <c r="E153" s="446">
        <v>7.6250712191618499E-3</v>
      </c>
      <c r="F153" s="449">
        <v>172784265.07725433</v>
      </c>
      <c r="G153" s="449">
        <v>-4050074.0380374491</v>
      </c>
      <c r="H153" s="446">
        <v>-2.2903210192658889E-2</v>
      </c>
      <c r="J153" s="376" t="s">
        <v>257</v>
      </c>
      <c r="K153" s="450" t="s">
        <v>464</v>
      </c>
      <c r="L153" s="475">
        <v>36505641.619546235</v>
      </c>
      <c r="M153" s="475">
        <v>276251.67852705717</v>
      </c>
      <c r="N153" s="446">
        <v>7.6250712191618499E-3</v>
      </c>
      <c r="O153" s="449">
        <v>172784265.07725433</v>
      </c>
      <c r="P153" s="449">
        <v>-4050074.0380374491</v>
      </c>
      <c r="Q153" s="446">
        <v>-2.2903210192658889E-2</v>
      </c>
    </row>
    <row r="154" spans="1:17">
      <c r="A154" s="540"/>
      <c r="B154" s="363" t="s">
        <v>258</v>
      </c>
      <c r="C154" s="441">
        <v>192683123.03816584</v>
      </c>
      <c r="D154" s="441">
        <v>7506900.6732446253</v>
      </c>
      <c r="E154" s="442">
        <v>4.0539225702806499E-2</v>
      </c>
      <c r="F154" s="445">
        <v>933312434.1041888</v>
      </c>
      <c r="G154" s="445">
        <v>12266021.321902394</v>
      </c>
      <c r="H154" s="442">
        <v>1.3317484495541694E-2</v>
      </c>
      <c r="J154" s="376" t="s">
        <v>258</v>
      </c>
      <c r="K154" s="451" t="s">
        <v>465</v>
      </c>
      <c r="L154" s="441">
        <v>192683123.03816584</v>
      </c>
      <c r="M154" s="441">
        <v>7506900.6732446253</v>
      </c>
      <c r="N154" s="442">
        <v>4.0539225702806499E-2</v>
      </c>
      <c r="O154" s="445">
        <v>933312434.1041888</v>
      </c>
      <c r="P154" s="445">
        <v>12266021.321902394</v>
      </c>
      <c r="Q154" s="442">
        <v>1.3317484495541694E-2</v>
      </c>
    </row>
    <row r="155" spans="1:17">
      <c r="A155" s="540"/>
      <c r="B155" s="363" t="s">
        <v>259</v>
      </c>
      <c r="C155" s="475">
        <v>59273265.027759954</v>
      </c>
      <c r="D155" s="475">
        <v>1450805.1745038256</v>
      </c>
      <c r="E155" s="446">
        <v>2.5090685837055877E-2</v>
      </c>
      <c r="F155" s="449">
        <v>323309119.01753235</v>
      </c>
      <c r="G155" s="449">
        <v>3235782.3686115146</v>
      </c>
      <c r="H155" s="446">
        <v>1.0109503036051862E-2</v>
      </c>
      <c r="J155" s="376" t="s">
        <v>259</v>
      </c>
      <c r="K155" s="450" t="s">
        <v>466</v>
      </c>
      <c r="L155" s="475">
        <v>59273265.027759954</v>
      </c>
      <c r="M155" s="475">
        <v>1450805.1745038256</v>
      </c>
      <c r="N155" s="446">
        <v>2.5090685837055877E-2</v>
      </c>
      <c r="O155" s="449">
        <v>323309119.01753235</v>
      </c>
      <c r="P155" s="449">
        <v>3235782.3686115146</v>
      </c>
      <c r="Q155" s="446">
        <v>1.0109503036051862E-2</v>
      </c>
    </row>
    <row r="156" spans="1:17">
      <c r="A156" s="540"/>
      <c r="B156" s="363" t="s">
        <v>260</v>
      </c>
      <c r="C156" s="455">
        <v>11925929.729706109</v>
      </c>
      <c r="D156" s="455">
        <v>92783.467111825943</v>
      </c>
      <c r="E156" s="455">
        <v>7.8409803320967503E-3</v>
      </c>
      <c r="F156" s="455">
        <v>59789843.078647852</v>
      </c>
      <c r="G156" s="455">
        <v>866979.85350871086</v>
      </c>
      <c r="H156" s="455">
        <v>1.4713810667958483E-2</v>
      </c>
      <c r="J156" s="376" t="s">
        <v>260</v>
      </c>
      <c r="K156" s="451" t="s">
        <v>467</v>
      </c>
      <c r="L156" s="455">
        <v>11925929.729706109</v>
      </c>
      <c r="M156" s="455">
        <v>92783.467111825943</v>
      </c>
      <c r="N156" s="455">
        <v>7.8409803320967503E-3</v>
      </c>
      <c r="O156" s="455">
        <v>59789843.078647852</v>
      </c>
      <c r="P156" s="455">
        <v>866979.85350871086</v>
      </c>
      <c r="Q156" s="455">
        <v>1.4713810667958483E-2</v>
      </c>
    </row>
    <row r="157" spans="1:17">
      <c r="A157" s="540"/>
      <c r="B157" s="363" t="s">
        <v>261</v>
      </c>
      <c r="C157" s="475">
        <v>6317421.1399060264</v>
      </c>
      <c r="D157" s="475">
        <v>137675.69925576728</v>
      </c>
      <c r="E157" s="446">
        <v>2.2278538910379529E-2</v>
      </c>
      <c r="F157" s="449">
        <v>33563705.68197456</v>
      </c>
      <c r="G157" s="449">
        <v>433140.54242765158</v>
      </c>
      <c r="H157" s="446">
        <v>1.3073744459330862E-2</v>
      </c>
      <c r="J157" s="376" t="s">
        <v>261</v>
      </c>
      <c r="K157" s="450" t="s">
        <v>468</v>
      </c>
      <c r="L157" s="475">
        <v>6317421.1399060264</v>
      </c>
      <c r="M157" s="475">
        <v>137675.69925576728</v>
      </c>
      <c r="N157" s="446">
        <v>2.2278538910379529E-2</v>
      </c>
      <c r="O157" s="449">
        <v>33563705.68197456</v>
      </c>
      <c r="P157" s="449">
        <v>433140.54242765158</v>
      </c>
      <c r="Q157" s="446">
        <v>1.3073744459330862E-2</v>
      </c>
    </row>
    <row r="158" spans="1:17">
      <c r="A158" s="540"/>
      <c r="B158" s="451" t="s">
        <v>335</v>
      </c>
      <c r="C158" s="441">
        <v>18888933.584197622</v>
      </c>
      <c r="D158" s="441">
        <v>445535.55326543376</v>
      </c>
      <c r="E158" s="442">
        <v>2.4156912544977212E-2</v>
      </c>
      <c r="F158" s="445">
        <v>92832200.662650093</v>
      </c>
      <c r="G158" s="445">
        <v>18076.069146797061</v>
      </c>
      <c r="H158" s="442">
        <v>1.9475558516513045E-4</v>
      </c>
      <c r="J158" s="456" t="s">
        <v>335</v>
      </c>
      <c r="K158" s="451" t="s">
        <v>469</v>
      </c>
      <c r="L158" s="441">
        <v>18888933.584197622</v>
      </c>
      <c r="M158" s="441">
        <v>445535.55326543376</v>
      </c>
      <c r="N158" s="442">
        <v>2.4156912544977212E-2</v>
      </c>
      <c r="O158" s="445">
        <v>92832200.662650093</v>
      </c>
      <c r="P158" s="445">
        <v>18076.069146797061</v>
      </c>
      <c r="Q158" s="442">
        <v>1.9475558516513045E-4</v>
      </c>
    </row>
    <row r="159" spans="1:17">
      <c r="A159" s="540"/>
      <c r="B159" s="363" t="s">
        <v>215</v>
      </c>
      <c r="C159" s="475">
        <v>350769939.67529994</v>
      </c>
      <c r="D159" s="475">
        <v>10097564.252776802</v>
      </c>
      <c r="E159" s="446">
        <v>2.9640102870839388E-2</v>
      </c>
      <c r="F159" s="449">
        <v>1772230174.0348849</v>
      </c>
      <c r="G159" s="449">
        <v>614799.52268123627</v>
      </c>
      <c r="H159" s="446">
        <v>3.4702765144523263E-4</v>
      </c>
      <c r="J159" s="376" t="s">
        <v>215</v>
      </c>
      <c r="K159" s="450" t="s">
        <v>470</v>
      </c>
      <c r="L159" s="475">
        <v>350769939.67529994</v>
      </c>
      <c r="M159" s="475">
        <v>10097564.252776802</v>
      </c>
      <c r="N159" s="446">
        <v>2.9640102870839388E-2</v>
      </c>
      <c r="O159" s="449">
        <v>1772230174.0348849</v>
      </c>
      <c r="P159" s="449">
        <v>614799.52268123627</v>
      </c>
      <c r="Q159" s="446">
        <v>3.4702765144523263E-4</v>
      </c>
    </row>
    <row r="160" spans="1:17">
      <c r="A160" s="540"/>
      <c r="B160" s="363" t="s">
        <v>262</v>
      </c>
      <c r="C160" s="441">
        <v>29881936.785300143</v>
      </c>
      <c r="D160" s="441">
        <v>1113763.695747152</v>
      </c>
      <c r="E160" s="442">
        <v>3.8715134683043509E-2</v>
      </c>
      <c r="F160" s="445">
        <v>138413632.95800751</v>
      </c>
      <c r="G160" s="445">
        <v>1376779.3540615439</v>
      </c>
      <c r="H160" s="442">
        <v>1.0046781707646415E-2</v>
      </c>
      <c r="J160" s="376" t="s">
        <v>262</v>
      </c>
      <c r="K160" s="451" t="s">
        <v>471</v>
      </c>
      <c r="L160" s="441">
        <v>29881936.785300143</v>
      </c>
      <c r="M160" s="441">
        <v>1113763.695747152</v>
      </c>
      <c r="N160" s="442">
        <v>3.8715134683043509E-2</v>
      </c>
      <c r="O160" s="445">
        <v>138413632.95800751</v>
      </c>
      <c r="P160" s="445">
        <v>1376779.3540615439</v>
      </c>
      <c r="Q160" s="442">
        <v>1.0046781707646415E-2</v>
      </c>
    </row>
    <row r="161" spans="1:24">
      <c r="A161" s="540"/>
      <c r="B161" s="363" t="s">
        <v>263</v>
      </c>
      <c r="C161" s="475">
        <v>93064361.142666042</v>
      </c>
      <c r="D161" s="475">
        <v>2506362.8739050776</v>
      </c>
      <c r="E161" s="446">
        <v>2.7676880251555611E-2</v>
      </c>
      <c r="F161" s="449">
        <v>498360254.15303016</v>
      </c>
      <c r="G161" s="449">
        <v>1498542.0274364948</v>
      </c>
      <c r="H161" s="446">
        <v>3.016014297068039E-3</v>
      </c>
      <c r="J161" s="376" t="s">
        <v>263</v>
      </c>
      <c r="K161" s="450" t="s">
        <v>472</v>
      </c>
      <c r="L161" s="475">
        <v>93064361.142666042</v>
      </c>
      <c r="M161" s="475">
        <v>2506362.8739050776</v>
      </c>
      <c r="N161" s="446">
        <v>2.7676880251555611E-2</v>
      </c>
      <c r="O161" s="449">
        <v>498360254.15303016</v>
      </c>
      <c r="P161" s="449">
        <v>1498542.0274364948</v>
      </c>
      <c r="Q161" s="446">
        <v>3.016014297068039E-3</v>
      </c>
    </row>
    <row r="162" spans="1:24">
      <c r="A162" s="540"/>
      <c r="B162" s="367" t="s">
        <v>318</v>
      </c>
      <c r="C162" s="441">
        <v>34485988.885012753</v>
      </c>
      <c r="D162" s="441">
        <v>1041743.6695516519</v>
      </c>
      <c r="E162" s="442">
        <v>3.1148667366846697E-2</v>
      </c>
      <c r="F162" s="445">
        <v>170143644.78290859</v>
      </c>
      <c r="G162" s="445">
        <v>-636117.36831054091</v>
      </c>
      <c r="H162" s="442">
        <v>-3.7247819079832341E-3</v>
      </c>
      <c r="J162" s="378" t="s">
        <v>318</v>
      </c>
      <c r="K162" s="451" t="s">
        <v>473</v>
      </c>
      <c r="L162" s="441">
        <v>34485988.885012753</v>
      </c>
      <c r="M162" s="441">
        <v>1041743.6695516519</v>
      </c>
      <c r="N162" s="442">
        <v>3.1148667366846697E-2</v>
      </c>
      <c r="O162" s="445">
        <v>170143644.78290859</v>
      </c>
      <c r="P162" s="445">
        <v>-636117.36831054091</v>
      </c>
      <c r="Q162" s="442">
        <v>-3.7247819079832341E-3</v>
      </c>
    </row>
    <row r="163" spans="1:24">
      <c r="A163" s="540"/>
      <c r="B163" s="363" t="s">
        <v>264</v>
      </c>
      <c r="C163" s="475">
        <v>30890872.233119421</v>
      </c>
      <c r="D163" s="475">
        <v>1118626.6144481897</v>
      </c>
      <c r="E163" s="446">
        <v>3.7572799471554112E-2</v>
      </c>
      <c r="F163" s="449">
        <v>149103270.92456779</v>
      </c>
      <c r="G163" s="449">
        <v>1727169.8054945767</v>
      </c>
      <c r="H163" s="446">
        <v>1.1719470065903709E-2</v>
      </c>
      <c r="J163" s="376" t="s">
        <v>264</v>
      </c>
      <c r="K163" s="450" t="s">
        <v>474</v>
      </c>
      <c r="L163" s="475">
        <v>30890872.233119421</v>
      </c>
      <c r="M163" s="475">
        <v>1118626.6144481897</v>
      </c>
      <c r="N163" s="446">
        <v>3.7572799471554112E-2</v>
      </c>
      <c r="O163" s="449">
        <v>149103270.92456779</v>
      </c>
      <c r="P163" s="449">
        <v>1727169.8054945767</v>
      </c>
      <c r="Q163" s="446">
        <v>1.1719470065903709E-2</v>
      </c>
    </row>
    <row r="164" spans="1:24">
      <c r="A164" s="540"/>
      <c r="B164" s="363" t="s">
        <v>265</v>
      </c>
      <c r="C164" s="441">
        <v>53481501.643144824</v>
      </c>
      <c r="D164" s="441">
        <v>1225235.2467404678</v>
      </c>
      <c r="E164" s="442">
        <v>2.3446666423622906E-2</v>
      </c>
      <c r="F164" s="445">
        <v>280579647.84732509</v>
      </c>
      <c r="G164" s="445">
        <v>-4433573.2870591283</v>
      </c>
      <c r="H164" s="442">
        <v>-1.5555675871501733E-2</v>
      </c>
      <c r="J164" s="376" t="s">
        <v>265</v>
      </c>
      <c r="K164" s="451" t="s">
        <v>475</v>
      </c>
      <c r="L164" s="441">
        <v>53481501.643144824</v>
      </c>
      <c r="M164" s="441">
        <v>1225235.2467404678</v>
      </c>
      <c r="N164" s="442">
        <v>2.3446666423622906E-2</v>
      </c>
      <c r="O164" s="445">
        <v>280579647.84732509</v>
      </c>
      <c r="P164" s="445">
        <v>-4433573.2870591283</v>
      </c>
      <c r="Q164" s="442">
        <v>-1.5555675871501733E-2</v>
      </c>
    </row>
    <row r="165" spans="1:24">
      <c r="A165" s="540"/>
      <c r="B165" s="363" t="s">
        <v>266</v>
      </c>
      <c r="C165" s="475">
        <v>60484915.498224869</v>
      </c>
      <c r="D165" s="475">
        <v>1862923.4708797783</v>
      </c>
      <c r="E165" s="446">
        <v>3.1778576715898538E-2</v>
      </c>
      <c r="F165" s="449">
        <v>295417943.61966753</v>
      </c>
      <c r="G165" s="449">
        <v>1977101.0126586556</v>
      </c>
      <c r="H165" s="446">
        <v>6.7376476808529732E-3</v>
      </c>
      <c r="J165" s="376" t="s">
        <v>266</v>
      </c>
      <c r="K165" s="450" t="s">
        <v>476</v>
      </c>
      <c r="L165" s="475">
        <v>60484915.498224869</v>
      </c>
      <c r="M165" s="475">
        <v>1862923.4708797783</v>
      </c>
      <c r="N165" s="446">
        <v>3.1778576715898538E-2</v>
      </c>
      <c r="O165" s="449">
        <v>295417943.61966753</v>
      </c>
      <c r="P165" s="449">
        <v>1977101.0126586556</v>
      </c>
      <c r="Q165" s="446">
        <v>6.7376476808529732E-3</v>
      </c>
    </row>
    <row r="166" spans="1:24">
      <c r="A166" s="540"/>
      <c r="B166" s="363" t="s">
        <v>267</v>
      </c>
      <c r="C166" s="441">
        <v>20355844.927331302</v>
      </c>
      <c r="D166" s="441">
        <v>758526.28272519633</v>
      </c>
      <c r="E166" s="442">
        <v>3.8705615624307375E-2</v>
      </c>
      <c r="F166" s="445">
        <v>102348563.08112539</v>
      </c>
      <c r="G166" s="445">
        <v>1012895.2228123099</v>
      </c>
      <c r="H166" s="442">
        <v>9.9954462650656602E-3</v>
      </c>
      <c r="J166" s="376" t="s">
        <v>267</v>
      </c>
      <c r="K166" s="451" t="s">
        <v>477</v>
      </c>
      <c r="L166" s="441">
        <v>20355844.927331302</v>
      </c>
      <c r="M166" s="441">
        <v>758526.28272519633</v>
      </c>
      <c r="N166" s="442">
        <v>3.8705615624307375E-2</v>
      </c>
      <c r="O166" s="445">
        <v>102348563.08112539</v>
      </c>
      <c r="P166" s="445">
        <v>1012895.2228123099</v>
      </c>
      <c r="Q166" s="442">
        <v>9.9954462650656602E-3</v>
      </c>
    </row>
    <row r="167" spans="1:24">
      <c r="A167" s="540"/>
      <c r="B167" s="363" t="s">
        <v>268</v>
      </c>
      <c r="C167" s="475">
        <v>9260820.1528260633</v>
      </c>
      <c r="D167" s="475">
        <v>375071.11205717362</v>
      </c>
      <c r="E167" s="446">
        <v>4.221041021261146E-2</v>
      </c>
      <c r="F167" s="449">
        <v>45545578.530075334</v>
      </c>
      <c r="G167" s="449">
        <v>538943.06443100423</v>
      </c>
      <c r="H167" s="446">
        <v>1.1974746809110063E-2</v>
      </c>
      <c r="J167" s="376" t="s">
        <v>268</v>
      </c>
      <c r="K167" s="450" t="s">
        <v>478</v>
      </c>
      <c r="L167" s="475">
        <v>9260820.1528260633</v>
      </c>
      <c r="M167" s="475">
        <v>375071.11205717362</v>
      </c>
      <c r="N167" s="446">
        <v>4.221041021261146E-2</v>
      </c>
      <c r="O167" s="449">
        <v>45545578.530075334</v>
      </c>
      <c r="P167" s="449">
        <v>538943.06443100423</v>
      </c>
      <c r="Q167" s="446">
        <v>1.1974746809110063E-2</v>
      </c>
    </row>
    <row r="168" spans="1:24">
      <c r="A168" s="540"/>
      <c r="B168" s="373" t="s">
        <v>319</v>
      </c>
      <c r="C168" s="441">
        <v>10653737.302894011</v>
      </c>
      <c r="D168" s="441">
        <v>-167424.79932389595</v>
      </c>
      <c r="E168" s="442">
        <v>-1.547197960278042E-2</v>
      </c>
      <c r="F168" s="445">
        <v>50824998.290044285</v>
      </c>
      <c r="G168" s="445">
        <v>-2228405.1879271343</v>
      </c>
      <c r="H168" s="442">
        <v>-4.2003058085658955E-2</v>
      </c>
      <c r="J168" s="377" t="s">
        <v>319</v>
      </c>
      <c r="K168" s="451" t="s">
        <v>479</v>
      </c>
      <c r="L168" s="441">
        <v>10653737.302894011</v>
      </c>
      <c r="M168" s="441">
        <v>-167424.79932389595</v>
      </c>
      <c r="N168" s="442">
        <v>-1.547197960278042E-2</v>
      </c>
      <c r="O168" s="445">
        <v>50824998.290044285</v>
      </c>
      <c r="P168" s="445">
        <v>-2228405.1879271343</v>
      </c>
      <c r="Q168" s="442">
        <v>-4.2003058085658955E-2</v>
      </c>
    </row>
    <row r="169" spans="1:24">
      <c r="A169" s="540"/>
      <c r="B169" s="367" t="s">
        <v>320</v>
      </c>
      <c r="C169" s="454">
        <v>8209961.1047796756</v>
      </c>
      <c r="D169" s="454">
        <v>262736.08604604192</v>
      </c>
      <c r="E169" s="454">
        <v>3.3060104052257996E-2</v>
      </c>
      <c r="F169" s="454">
        <v>41492639.848133072</v>
      </c>
      <c r="G169" s="454">
        <v>-218535.12091708183</v>
      </c>
      <c r="H169" s="454">
        <v>-5.2392463429581093E-3</v>
      </c>
      <c r="J169" s="378" t="s">
        <v>320</v>
      </c>
      <c r="K169" s="450" t="s">
        <v>480</v>
      </c>
      <c r="L169" s="454">
        <v>8209961.1047796756</v>
      </c>
      <c r="M169" s="454">
        <v>262736.08604604192</v>
      </c>
      <c r="N169" s="454">
        <v>3.3060104052257996E-2</v>
      </c>
      <c r="O169" s="454">
        <v>41492639.848133072</v>
      </c>
      <c r="P169" s="454">
        <v>-218535.12091708183</v>
      </c>
      <c r="Q169" s="454">
        <v>-5.2392463429581093E-3</v>
      </c>
    </row>
    <row r="170" spans="1:24">
      <c r="A170" s="540"/>
      <c r="B170" s="363" t="s">
        <v>216</v>
      </c>
      <c r="C170" s="441">
        <v>96672332.516577289</v>
      </c>
      <c r="D170" s="441">
        <v>3493874.2606420517</v>
      </c>
      <c r="E170" s="442">
        <v>3.7496588010131629E-2</v>
      </c>
      <c r="F170" s="445">
        <v>496303545.47612143</v>
      </c>
      <c r="G170" s="445">
        <v>8099872.5486619473</v>
      </c>
      <c r="H170" s="442">
        <v>1.6591174949774457E-2</v>
      </c>
      <c r="J170" s="376" t="s">
        <v>216</v>
      </c>
      <c r="K170" s="451" t="s">
        <v>481</v>
      </c>
      <c r="L170" s="441">
        <v>96672332.516577289</v>
      </c>
      <c r="M170" s="441">
        <v>3493874.2606420517</v>
      </c>
      <c r="N170" s="442">
        <v>3.7496588010131629E-2</v>
      </c>
      <c r="O170" s="445">
        <v>496303545.47612143</v>
      </c>
      <c r="P170" s="445">
        <v>8099872.5486619473</v>
      </c>
      <c r="Q170" s="442">
        <v>1.6591174949774457E-2</v>
      </c>
    </row>
    <row r="171" spans="1:24">
      <c r="A171" s="540"/>
      <c r="B171" s="363" t="s">
        <v>269</v>
      </c>
      <c r="C171" s="475">
        <v>26077592.712326165</v>
      </c>
      <c r="D171" s="475">
        <v>919059.56147033349</v>
      </c>
      <c r="E171" s="446">
        <v>3.6530729194721327E-2</v>
      </c>
      <c r="F171" s="449">
        <v>136216524.72075769</v>
      </c>
      <c r="G171" s="449">
        <v>1339371.1383960843</v>
      </c>
      <c r="H171" s="446">
        <v>9.9303040049566922E-3</v>
      </c>
      <c r="J171" s="376" t="s">
        <v>269</v>
      </c>
      <c r="K171" s="450" t="s">
        <v>482</v>
      </c>
      <c r="L171" s="475">
        <v>26077592.712326165</v>
      </c>
      <c r="M171" s="475">
        <v>919059.56147033349</v>
      </c>
      <c r="N171" s="446">
        <v>3.6530729194721327E-2</v>
      </c>
      <c r="O171" s="449">
        <v>136216524.72075769</v>
      </c>
      <c r="P171" s="449">
        <v>1339371.1383960843</v>
      </c>
      <c r="Q171" s="446">
        <v>9.9303040049566922E-3</v>
      </c>
      <c r="R171" s="382" t="s">
        <v>321</v>
      </c>
      <c r="S171" s="383">
        <f>(L159-(SUM(L160:L168)))</f>
        <v>8209961.1047804952</v>
      </c>
      <c r="T171" s="386">
        <f>(M159-(SUM(M160:M168)))</f>
        <v>262736.08604601026</v>
      </c>
      <c r="U171" s="387">
        <f>(N161-(SUM(N162:N171)))</f>
        <v>-0.26880129721761598</v>
      </c>
      <c r="V171" s="383">
        <f>(O159-(SUM(O160:O168)))</f>
        <v>41492639.848133087</v>
      </c>
      <c r="W171" s="383">
        <f>(P159-(SUM(P160:P168)))</f>
        <v>-218535.12091654539</v>
      </c>
      <c r="X171" s="387">
        <f>(Q161-(SUM(Q162:Q171)))</f>
        <v>2.589986729506518E-3</v>
      </c>
    </row>
    <row r="172" spans="1:24">
      <c r="A172" s="540"/>
      <c r="B172" s="363" t="s">
        <v>270</v>
      </c>
      <c r="C172" s="441">
        <v>70594739.804251164</v>
      </c>
      <c r="D172" s="441">
        <v>2574814.6991715878</v>
      </c>
      <c r="E172" s="442">
        <v>3.7853830259206009E-2</v>
      </c>
      <c r="F172" s="445">
        <v>360087020.75536382</v>
      </c>
      <c r="G172" s="445">
        <v>6760501.4102660418</v>
      </c>
      <c r="H172" s="442">
        <v>1.9133863551473156E-2</v>
      </c>
      <c r="J172" s="376" t="s">
        <v>270</v>
      </c>
      <c r="K172" s="451" t="s">
        <v>483</v>
      </c>
      <c r="L172" s="441">
        <v>70594739.804251164</v>
      </c>
      <c r="M172" s="441">
        <v>2574814.6991715878</v>
      </c>
      <c r="N172" s="442">
        <v>3.7853830259206009E-2</v>
      </c>
      <c r="O172" s="445">
        <v>360087020.75536382</v>
      </c>
      <c r="P172" s="445">
        <v>6760501.4102660418</v>
      </c>
      <c r="Q172" s="442">
        <v>1.9133863551473156E-2</v>
      </c>
    </row>
    <row r="173" spans="1:24">
      <c r="A173" s="540"/>
      <c r="B173" s="363" t="s">
        <v>217</v>
      </c>
      <c r="C173" s="475">
        <v>104790526.92043196</v>
      </c>
      <c r="D173" s="475">
        <v>1851035.0043731779</v>
      </c>
      <c r="E173" s="446">
        <v>1.7981777157814127E-2</v>
      </c>
      <c r="F173" s="449">
        <v>640115358.33676291</v>
      </c>
      <c r="G173" s="449">
        <v>2546537.3066123724</v>
      </c>
      <c r="H173" s="446">
        <v>3.9941371387920283E-3</v>
      </c>
      <c r="J173" s="376" t="s">
        <v>217</v>
      </c>
      <c r="K173" s="450" t="s">
        <v>484</v>
      </c>
      <c r="L173" s="475">
        <v>104790526.92043196</v>
      </c>
      <c r="M173" s="475">
        <v>1851035.0043731779</v>
      </c>
      <c r="N173" s="446">
        <v>1.7981777157814127E-2</v>
      </c>
      <c r="O173" s="449">
        <v>640115358.33676291</v>
      </c>
      <c r="P173" s="449">
        <v>2546537.3066123724</v>
      </c>
      <c r="Q173" s="446">
        <v>3.9941371387920283E-3</v>
      </c>
    </row>
    <row r="174" spans="1:24">
      <c r="A174" s="540"/>
      <c r="B174" s="363" t="s">
        <v>271</v>
      </c>
      <c r="C174" s="441">
        <v>27750096.713395651</v>
      </c>
      <c r="D174" s="441">
        <v>551233.0509714894</v>
      </c>
      <c r="E174" s="442">
        <v>2.026676767871851E-2</v>
      </c>
      <c r="F174" s="445">
        <v>169590631.41511029</v>
      </c>
      <c r="G174" s="445">
        <v>685910.06889268756</v>
      </c>
      <c r="H174" s="442">
        <v>4.060928927420107E-3</v>
      </c>
      <c r="J174" s="376" t="s">
        <v>271</v>
      </c>
      <c r="K174" s="451" t="s">
        <v>485</v>
      </c>
      <c r="L174" s="441">
        <v>27750096.713395651</v>
      </c>
      <c r="M174" s="441">
        <v>551233.0509714894</v>
      </c>
      <c r="N174" s="442">
        <v>2.026676767871851E-2</v>
      </c>
      <c r="O174" s="445">
        <v>169590631.41511029</v>
      </c>
      <c r="P174" s="445">
        <v>685910.06889268756</v>
      </c>
      <c r="Q174" s="442">
        <v>4.060928927420107E-3</v>
      </c>
    </row>
    <row r="175" spans="1:24">
      <c r="A175" s="540"/>
      <c r="B175" s="363" t="s">
        <v>272</v>
      </c>
      <c r="C175" s="475">
        <v>48633405.658778891</v>
      </c>
      <c r="D175" s="475">
        <v>606769.01090117544</v>
      </c>
      <c r="E175" s="446">
        <v>1.2634010067161102E-2</v>
      </c>
      <c r="F175" s="449">
        <v>302370672.11792994</v>
      </c>
      <c r="G175" s="449">
        <v>-666787.26882886887</v>
      </c>
      <c r="H175" s="446">
        <v>-2.2003460238157082E-3</v>
      </c>
      <c r="J175" s="376" t="s">
        <v>272</v>
      </c>
      <c r="K175" s="450" t="s">
        <v>486</v>
      </c>
      <c r="L175" s="475">
        <v>48633405.658778891</v>
      </c>
      <c r="M175" s="475">
        <v>606769.01090117544</v>
      </c>
      <c r="N175" s="446">
        <v>1.2634010067161102E-2</v>
      </c>
      <c r="O175" s="449">
        <v>302370672.11792994</v>
      </c>
      <c r="P175" s="449">
        <v>-666787.26882886887</v>
      </c>
      <c r="Q175" s="446">
        <v>-2.2003460238157082E-3</v>
      </c>
    </row>
    <row r="176" spans="1:24">
      <c r="A176" s="540"/>
      <c r="B176" s="363" t="s">
        <v>273</v>
      </c>
      <c r="C176" s="441">
        <v>16433891.080696978</v>
      </c>
      <c r="D176" s="441">
        <v>284820.09547069855</v>
      </c>
      <c r="E176" s="442">
        <v>1.7636933773544104E-2</v>
      </c>
      <c r="F176" s="445">
        <v>92818302.683826745</v>
      </c>
      <c r="G176" s="445">
        <v>1076993.3893376142</v>
      </c>
      <c r="H176" s="442">
        <v>1.1739459547938987E-2</v>
      </c>
      <c r="J176" s="376" t="s">
        <v>273</v>
      </c>
      <c r="K176" s="451" t="s">
        <v>487</v>
      </c>
      <c r="L176" s="441">
        <v>16433891.080696978</v>
      </c>
      <c r="M176" s="441">
        <v>284820.09547069855</v>
      </c>
      <c r="N176" s="442">
        <v>1.7636933773544104E-2</v>
      </c>
      <c r="O176" s="445">
        <v>92818302.683826745</v>
      </c>
      <c r="P176" s="445">
        <v>1076993.3893376142</v>
      </c>
      <c r="Q176" s="442">
        <v>1.1739459547938987E-2</v>
      </c>
    </row>
    <row r="177" spans="1:17">
      <c r="A177" s="540"/>
      <c r="B177" s="363" t="s">
        <v>274</v>
      </c>
      <c r="C177" s="475">
        <v>6372455.2114525856</v>
      </c>
      <c r="D177" s="475">
        <v>290236.82424448896</v>
      </c>
      <c r="E177" s="446">
        <v>4.7718908754559787E-2</v>
      </c>
      <c r="F177" s="449">
        <v>39959505.654527418</v>
      </c>
      <c r="G177" s="449">
        <v>991985.69586118311</v>
      </c>
      <c r="H177" s="446">
        <v>2.545673157833513E-2</v>
      </c>
      <c r="J177" s="376" t="s">
        <v>274</v>
      </c>
      <c r="K177" s="450" t="s">
        <v>488</v>
      </c>
      <c r="L177" s="475">
        <v>6372455.2114525856</v>
      </c>
      <c r="M177" s="475">
        <v>290236.82424448896</v>
      </c>
      <c r="N177" s="446">
        <v>4.7718908754559787E-2</v>
      </c>
      <c r="O177" s="449">
        <v>39959505.654527418</v>
      </c>
      <c r="P177" s="449">
        <v>991985.69586118311</v>
      </c>
      <c r="Q177" s="446">
        <v>2.545673157833513E-2</v>
      </c>
    </row>
    <row r="178" spans="1:17">
      <c r="A178" s="540"/>
      <c r="B178" s="363" t="s">
        <v>275</v>
      </c>
      <c r="C178" s="441">
        <v>5600678.2561080707</v>
      </c>
      <c r="D178" s="441">
        <v>117976.0227852622</v>
      </c>
      <c r="E178" s="442">
        <v>2.1517860676114536E-2</v>
      </c>
      <c r="F178" s="445">
        <v>35376246.465368547</v>
      </c>
      <c r="G178" s="445">
        <v>458435.42134976387</v>
      </c>
      <c r="H178" s="442">
        <v>1.3128985112263823E-2</v>
      </c>
      <c r="J178" s="376" t="s">
        <v>275</v>
      </c>
      <c r="K178" s="451" t="s">
        <v>489</v>
      </c>
      <c r="L178" s="441">
        <v>5600678.2561080707</v>
      </c>
      <c r="M178" s="441">
        <v>117976.0227852622</v>
      </c>
      <c r="N178" s="442">
        <v>2.1517860676114536E-2</v>
      </c>
      <c r="O178" s="445">
        <v>35376246.465368547</v>
      </c>
      <c r="P178" s="445">
        <v>458435.42134976387</v>
      </c>
      <c r="Q178" s="442">
        <v>1.3128985112263823E-2</v>
      </c>
    </row>
    <row r="179" spans="1:17">
      <c r="A179" s="540"/>
      <c r="B179" s="363" t="s">
        <v>218</v>
      </c>
      <c r="C179" s="475">
        <v>265553494.78121212</v>
      </c>
      <c r="D179" s="475">
        <v>6643172.8727020323</v>
      </c>
      <c r="E179" s="446">
        <v>2.5658200197400779E-2</v>
      </c>
      <c r="F179" s="449">
        <v>1479243272.6668355</v>
      </c>
      <c r="G179" s="449">
        <v>-7317913.6623928547</v>
      </c>
      <c r="H179" s="446">
        <v>-4.9227127209361685E-3</v>
      </c>
      <c r="J179" s="376" t="s">
        <v>218</v>
      </c>
      <c r="K179" s="450" t="s">
        <v>490</v>
      </c>
      <c r="L179" s="475">
        <v>265553494.78121212</v>
      </c>
      <c r="M179" s="475">
        <v>6643172.8727020323</v>
      </c>
      <c r="N179" s="446">
        <v>2.5658200197400779E-2</v>
      </c>
      <c r="O179" s="449">
        <v>1479243272.6668355</v>
      </c>
      <c r="P179" s="449">
        <v>-7317913.6623928547</v>
      </c>
      <c r="Q179" s="446">
        <v>-4.9227127209361685E-3</v>
      </c>
    </row>
    <row r="180" spans="1:17">
      <c r="A180" s="540"/>
      <c r="B180" s="363" t="s">
        <v>276</v>
      </c>
      <c r="C180" s="441">
        <v>265553494.78121221</v>
      </c>
      <c r="D180" s="441">
        <v>6643172.8727022409</v>
      </c>
      <c r="E180" s="442">
        <v>2.5658200197401594E-2</v>
      </c>
      <c r="F180" s="445">
        <v>1479243272.6668351</v>
      </c>
      <c r="G180" s="445">
        <v>-7317913.6623930931</v>
      </c>
      <c r="H180" s="442">
        <v>-4.9227127209363298E-3</v>
      </c>
      <c r="J180" s="376" t="s">
        <v>276</v>
      </c>
      <c r="K180" s="451" t="s">
        <v>491</v>
      </c>
      <c r="L180" s="441">
        <v>265553494.78121221</v>
      </c>
      <c r="M180" s="441">
        <v>6643172.8727022409</v>
      </c>
      <c r="N180" s="442">
        <v>2.5658200197401594E-2</v>
      </c>
      <c r="O180" s="445">
        <v>1479243272.6668351</v>
      </c>
      <c r="P180" s="445">
        <v>-7317913.6623930931</v>
      </c>
      <c r="Q180" s="442">
        <v>-4.9227127209363298E-3</v>
      </c>
    </row>
    <row r="181" spans="1:17">
      <c r="A181" s="540"/>
      <c r="B181" s="363" t="s">
        <v>219</v>
      </c>
      <c r="C181" s="475">
        <v>140287320.60489556</v>
      </c>
      <c r="D181" s="475">
        <v>5063390.1103574336</v>
      </c>
      <c r="E181" s="446">
        <v>3.744448258410852E-2</v>
      </c>
      <c r="F181" s="449">
        <v>834535435.94616365</v>
      </c>
      <c r="G181" s="449">
        <v>11183293.376711965</v>
      </c>
      <c r="H181" s="446">
        <v>1.3582637122692162E-2</v>
      </c>
      <c r="J181" s="376" t="s">
        <v>219</v>
      </c>
      <c r="K181" s="450" t="s">
        <v>492</v>
      </c>
      <c r="L181" s="475">
        <v>140287320.60489556</v>
      </c>
      <c r="M181" s="475">
        <v>5063390.1103574336</v>
      </c>
      <c r="N181" s="446">
        <v>3.744448258410852E-2</v>
      </c>
      <c r="O181" s="449">
        <v>834535435.94616365</v>
      </c>
      <c r="P181" s="449">
        <v>11183293.376711965</v>
      </c>
      <c r="Q181" s="446">
        <v>1.3582637122692162E-2</v>
      </c>
    </row>
    <row r="182" spans="1:17">
      <c r="A182" s="540"/>
      <c r="B182" s="399" t="s">
        <v>324</v>
      </c>
      <c r="C182" s="441">
        <v>17191529.50142337</v>
      </c>
      <c r="D182" s="441">
        <v>761270.57828699797</v>
      </c>
      <c r="E182" s="442">
        <v>4.6333449877348554E-2</v>
      </c>
      <c r="F182" s="445">
        <v>99691099.703998581</v>
      </c>
      <c r="G182" s="445">
        <v>1728011.6108748913</v>
      </c>
      <c r="H182" s="442">
        <v>1.7639415462610202E-2</v>
      </c>
      <c r="J182" s="376" t="s">
        <v>324</v>
      </c>
      <c r="K182" s="451" t="s">
        <v>493</v>
      </c>
      <c r="L182" s="441">
        <v>17191529.50142337</v>
      </c>
      <c r="M182" s="441">
        <v>761270.57828699797</v>
      </c>
      <c r="N182" s="442">
        <v>4.6333449877348554E-2</v>
      </c>
      <c r="O182" s="445">
        <v>99691099.703998581</v>
      </c>
      <c r="P182" s="445">
        <v>1728011.6108748913</v>
      </c>
      <c r="Q182" s="442">
        <v>1.7639415462610202E-2</v>
      </c>
    </row>
    <row r="183" spans="1:17">
      <c r="A183" s="540"/>
      <c r="B183" s="399" t="s">
        <v>325</v>
      </c>
      <c r="C183" s="475">
        <v>46318342.795929208</v>
      </c>
      <c r="D183" s="475">
        <v>881192.40360023081</v>
      </c>
      <c r="E183" s="446">
        <v>1.9393654663453542E-2</v>
      </c>
      <c r="F183" s="449">
        <v>291104704.85785323</v>
      </c>
      <c r="G183" s="449">
        <v>1055821.3146890998</v>
      </c>
      <c r="H183" s="446">
        <v>3.6401495561418904E-3</v>
      </c>
      <c r="J183" s="376" t="s">
        <v>325</v>
      </c>
      <c r="K183" s="450" t="s">
        <v>494</v>
      </c>
      <c r="L183" s="475">
        <v>46318342.795929208</v>
      </c>
      <c r="M183" s="475">
        <v>881192.40360023081</v>
      </c>
      <c r="N183" s="446">
        <v>1.9393654663453542E-2</v>
      </c>
      <c r="O183" s="449">
        <v>291104704.85785323</v>
      </c>
      <c r="P183" s="449">
        <v>1055821.3146890998</v>
      </c>
      <c r="Q183" s="446">
        <v>3.6401495561418904E-3</v>
      </c>
    </row>
    <row r="184" spans="1:17">
      <c r="A184" s="540"/>
      <c r="B184" s="399" t="s">
        <v>326</v>
      </c>
      <c r="C184" s="441">
        <v>38740592.429581203</v>
      </c>
      <c r="D184" s="441">
        <v>2057607.6534386277</v>
      </c>
      <c r="E184" s="442">
        <v>5.6091609393160095E-2</v>
      </c>
      <c r="F184" s="445">
        <v>217907816.81666961</v>
      </c>
      <c r="G184" s="445">
        <v>5411884.9798777401</v>
      </c>
      <c r="H184" s="442">
        <v>2.5468181593398007E-2</v>
      </c>
      <c r="J184" s="376" t="s">
        <v>326</v>
      </c>
      <c r="K184" s="451" t="s">
        <v>495</v>
      </c>
      <c r="L184" s="441">
        <v>38740592.429581203</v>
      </c>
      <c r="M184" s="441">
        <v>2057607.6534386277</v>
      </c>
      <c r="N184" s="442">
        <v>5.6091609393160095E-2</v>
      </c>
      <c r="O184" s="445">
        <v>217907816.81666961</v>
      </c>
      <c r="P184" s="445">
        <v>5411884.9798777401</v>
      </c>
      <c r="Q184" s="442">
        <v>2.5468181593398007E-2</v>
      </c>
    </row>
    <row r="185" spans="1:17">
      <c r="A185" s="540"/>
      <c r="B185" s="399" t="s">
        <v>327</v>
      </c>
      <c r="C185" s="475">
        <v>38036855.877962634</v>
      </c>
      <c r="D185" s="475">
        <v>1363319.4750321731</v>
      </c>
      <c r="E185" s="446">
        <v>3.7174475350657342E-2</v>
      </c>
      <c r="F185" s="449">
        <v>225831814.56764281</v>
      </c>
      <c r="G185" s="449">
        <v>2987575.4712707698</v>
      </c>
      <c r="H185" s="446">
        <v>1.3406563631105366E-2</v>
      </c>
      <c r="J185" s="376" t="s">
        <v>327</v>
      </c>
      <c r="K185" s="450" t="s">
        <v>496</v>
      </c>
      <c r="L185" s="475">
        <v>38036855.877962634</v>
      </c>
      <c r="M185" s="475">
        <v>1363319.4750321731</v>
      </c>
      <c r="N185" s="446">
        <v>3.7174475350657342E-2</v>
      </c>
      <c r="O185" s="449">
        <v>225831814.56764281</v>
      </c>
      <c r="P185" s="449">
        <v>2987575.4712707698</v>
      </c>
      <c r="Q185" s="446">
        <v>1.3406563631105366E-2</v>
      </c>
    </row>
    <row r="186" spans="1:17">
      <c r="A186" s="540"/>
      <c r="B186" s="363" t="s">
        <v>220</v>
      </c>
      <c r="C186" s="441">
        <v>13527790.14174624</v>
      </c>
      <c r="D186" s="441">
        <v>394771.06402324513</v>
      </c>
      <c r="E186" s="442">
        <v>3.0059429723427358E-2</v>
      </c>
      <c r="F186" s="445">
        <v>78416862.438687071</v>
      </c>
      <c r="G186" s="445">
        <v>901768.4181663692</v>
      </c>
      <c r="H186" s="442">
        <v>1.1633455774789392E-2</v>
      </c>
      <c r="J186" s="376" t="s">
        <v>220</v>
      </c>
      <c r="K186" s="451" t="s">
        <v>497</v>
      </c>
      <c r="L186" s="441">
        <v>13527790.14174624</v>
      </c>
      <c r="M186" s="441">
        <v>394771.06402324513</v>
      </c>
      <c r="N186" s="442">
        <v>3.0059429723427358E-2</v>
      </c>
      <c r="O186" s="445">
        <v>78416862.438687071</v>
      </c>
      <c r="P186" s="445">
        <v>901768.4181663692</v>
      </c>
      <c r="Q186" s="442">
        <v>1.1633455774789392E-2</v>
      </c>
    </row>
    <row r="187" spans="1:17">
      <c r="A187" s="540"/>
      <c r="B187" s="363" t="s">
        <v>277</v>
      </c>
      <c r="C187" s="475">
        <v>13527790.141746236</v>
      </c>
      <c r="D187" s="475">
        <v>394771.06402323768</v>
      </c>
      <c r="E187" s="446">
        <v>3.0059429723426782E-2</v>
      </c>
      <c r="F187" s="449">
        <v>78416862.438687071</v>
      </c>
      <c r="G187" s="449">
        <v>901768.418166399</v>
      </c>
      <c r="H187" s="446">
        <v>1.163345577478978E-2</v>
      </c>
      <c r="J187" s="376" t="s">
        <v>277</v>
      </c>
      <c r="K187" s="450" t="s">
        <v>498</v>
      </c>
      <c r="L187" s="475">
        <v>13527790.141746236</v>
      </c>
      <c r="M187" s="475">
        <v>394771.06402323768</v>
      </c>
      <c r="N187" s="446">
        <v>3.0059429723426782E-2</v>
      </c>
      <c r="O187" s="449">
        <v>78416862.438687071</v>
      </c>
      <c r="P187" s="449">
        <v>901768.418166399</v>
      </c>
      <c r="Q187" s="446">
        <v>1.163345577478978E-2</v>
      </c>
    </row>
    <row r="188" spans="1:17">
      <c r="A188" s="540"/>
      <c r="B188" s="363" t="s">
        <v>221</v>
      </c>
      <c r="C188" s="441">
        <v>65029098.072550729</v>
      </c>
      <c r="D188" s="441">
        <v>2268688.8005671576</v>
      </c>
      <c r="E188" s="442">
        <v>3.6148406724618137E-2</v>
      </c>
      <c r="F188" s="445">
        <v>320385859.82929808</v>
      </c>
      <c r="G188" s="445">
        <v>5179714.8808591962</v>
      </c>
      <c r="H188" s="442">
        <v>1.6432785222846746E-2</v>
      </c>
      <c r="J188" s="376" t="s">
        <v>221</v>
      </c>
      <c r="K188" s="451" t="s">
        <v>499</v>
      </c>
      <c r="L188" s="441">
        <v>65029098.072550729</v>
      </c>
      <c r="M188" s="441">
        <v>2268688.8005671576</v>
      </c>
      <c r="N188" s="442">
        <v>3.6148406724618137E-2</v>
      </c>
      <c r="O188" s="445">
        <v>320385859.82929808</v>
      </c>
      <c r="P188" s="445">
        <v>5179714.8808591962</v>
      </c>
      <c r="Q188" s="442">
        <v>1.6432785222846746E-2</v>
      </c>
    </row>
    <row r="189" spans="1:17">
      <c r="A189" s="540"/>
      <c r="B189" s="363" t="s">
        <v>278</v>
      </c>
      <c r="C189" s="475">
        <v>65029098.072550736</v>
      </c>
      <c r="D189" s="475">
        <v>2268688.8005671501</v>
      </c>
      <c r="E189" s="446">
        <v>3.6148406724618012E-2</v>
      </c>
      <c r="F189" s="449">
        <v>320385859.8292982</v>
      </c>
      <c r="G189" s="449">
        <v>5179714.880859375</v>
      </c>
      <c r="H189" s="446">
        <v>1.6432785222847319E-2</v>
      </c>
      <c r="J189" s="376" t="s">
        <v>278</v>
      </c>
      <c r="K189" s="450" t="s">
        <v>500</v>
      </c>
      <c r="L189" s="475">
        <v>65029098.072550736</v>
      </c>
      <c r="M189" s="475">
        <v>2268688.8005671501</v>
      </c>
      <c r="N189" s="446">
        <v>3.6148406724618012E-2</v>
      </c>
      <c r="O189" s="449">
        <v>320385859.8292982</v>
      </c>
      <c r="P189" s="449">
        <v>5179714.880859375</v>
      </c>
      <c r="Q189" s="446">
        <v>1.6432785222847319E-2</v>
      </c>
    </row>
    <row r="190" spans="1:17">
      <c r="A190" s="540"/>
      <c r="B190" s="363" t="s">
        <v>222</v>
      </c>
      <c r="C190" s="441">
        <v>39170574.963027202</v>
      </c>
      <c r="D190" s="441">
        <v>464999.15425254405</v>
      </c>
      <c r="E190" s="442">
        <v>1.2013751107847555E-2</v>
      </c>
      <c r="F190" s="445">
        <v>221592282.29185966</v>
      </c>
      <c r="G190" s="445">
        <v>4032422.2361065149</v>
      </c>
      <c r="H190" s="442">
        <v>1.8534771235250581E-2</v>
      </c>
      <c r="J190" s="376" t="s">
        <v>222</v>
      </c>
      <c r="K190" s="451" t="s">
        <v>501</v>
      </c>
      <c r="L190" s="441">
        <v>39170574.963027202</v>
      </c>
      <c r="M190" s="441">
        <v>464999.15425254405</v>
      </c>
      <c r="N190" s="442">
        <v>1.2013751107847555E-2</v>
      </c>
      <c r="O190" s="445">
        <v>221592282.29185966</v>
      </c>
      <c r="P190" s="445">
        <v>4032422.2361065149</v>
      </c>
      <c r="Q190" s="442">
        <v>1.8534771235250581E-2</v>
      </c>
    </row>
    <row r="191" spans="1:17">
      <c r="A191" s="540"/>
      <c r="B191" s="363" t="s">
        <v>279</v>
      </c>
      <c r="C191" s="475">
        <v>39170574.963027194</v>
      </c>
      <c r="D191" s="475">
        <v>464999.15425252914</v>
      </c>
      <c r="E191" s="446">
        <v>1.2013751107847167E-2</v>
      </c>
      <c r="F191" s="449">
        <v>221592282.29185966</v>
      </c>
      <c r="G191" s="449">
        <v>4032422.2361066043</v>
      </c>
      <c r="H191" s="446">
        <v>1.8534771235250998E-2</v>
      </c>
      <c r="J191" s="376" t="s">
        <v>279</v>
      </c>
      <c r="K191" s="450" t="s">
        <v>502</v>
      </c>
      <c r="L191" s="475">
        <v>39170574.963027194</v>
      </c>
      <c r="M191" s="475">
        <v>464999.15425252914</v>
      </c>
      <c r="N191" s="446">
        <v>1.2013751107847167E-2</v>
      </c>
      <c r="O191" s="449">
        <v>221592282.29185966</v>
      </c>
      <c r="P191" s="449">
        <v>4032422.2361066043</v>
      </c>
      <c r="Q191" s="446">
        <v>1.8534771235250998E-2</v>
      </c>
    </row>
    <row r="192" spans="1:17">
      <c r="A192" s="540"/>
      <c r="B192" s="363" t="s">
        <v>223</v>
      </c>
      <c r="C192" s="441">
        <v>92119017.063568771</v>
      </c>
      <c r="D192" s="441">
        <v>2374914.9705667198</v>
      </c>
      <c r="E192" s="442">
        <v>2.6463187164161375E-2</v>
      </c>
      <c r="F192" s="445">
        <v>481555580.26056969</v>
      </c>
      <c r="G192" s="445">
        <v>3531315.3530822992</v>
      </c>
      <c r="H192" s="442">
        <v>7.3873140179729554E-3</v>
      </c>
      <c r="J192" s="376" t="s">
        <v>223</v>
      </c>
      <c r="K192" s="451" t="s">
        <v>503</v>
      </c>
      <c r="L192" s="441">
        <v>92119017.063568771</v>
      </c>
      <c r="M192" s="441">
        <v>2374914.9705667198</v>
      </c>
      <c r="N192" s="442">
        <v>2.6463187164161375E-2</v>
      </c>
      <c r="O192" s="445">
        <v>481555580.26056969</v>
      </c>
      <c r="P192" s="445">
        <v>3531315.3530822992</v>
      </c>
      <c r="Q192" s="442">
        <v>7.3873140179729554E-3</v>
      </c>
    </row>
    <row r="193" spans="1:17">
      <c r="A193" s="540"/>
      <c r="B193" s="363" t="s">
        <v>280</v>
      </c>
      <c r="C193" s="475">
        <v>92119017.063568786</v>
      </c>
      <c r="D193" s="475">
        <v>2374914.9705667049</v>
      </c>
      <c r="E193" s="446">
        <v>2.6463187164161198E-2</v>
      </c>
      <c r="F193" s="449">
        <v>481555580.26056969</v>
      </c>
      <c r="G193" s="449">
        <v>3531315.3530821204</v>
      </c>
      <c r="H193" s="446">
        <v>7.387314017972579E-3</v>
      </c>
      <c r="J193" s="376" t="s">
        <v>280</v>
      </c>
      <c r="K193" s="450" t="s">
        <v>504</v>
      </c>
      <c r="L193" s="475">
        <v>92119017.063568786</v>
      </c>
      <c r="M193" s="475">
        <v>2374914.9705667049</v>
      </c>
      <c r="N193" s="446">
        <v>2.6463187164161198E-2</v>
      </c>
      <c r="O193" s="449">
        <v>481555580.26056969</v>
      </c>
      <c r="P193" s="449">
        <v>3531315.3530821204</v>
      </c>
      <c r="Q193" s="446">
        <v>7.387314017972579E-3</v>
      </c>
    </row>
    <row r="194" spans="1:17">
      <c r="A194" s="540"/>
      <c r="B194" s="363" t="s">
        <v>224</v>
      </c>
      <c r="C194" s="441">
        <v>69696084.732463345</v>
      </c>
      <c r="D194" s="441">
        <v>897678.45354153216</v>
      </c>
      <c r="E194" s="442">
        <v>1.3047954191005139E-2</v>
      </c>
      <c r="F194" s="445">
        <v>384105804.3175087</v>
      </c>
      <c r="G194" s="445">
        <v>1151599.1297662854</v>
      </c>
      <c r="H194" s="442">
        <v>3.007145800113924E-3</v>
      </c>
      <c r="J194" s="376" t="s">
        <v>224</v>
      </c>
      <c r="K194" s="451" t="s">
        <v>505</v>
      </c>
      <c r="L194" s="441">
        <v>69696084.732463345</v>
      </c>
      <c r="M194" s="441">
        <v>897678.45354153216</v>
      </c>
      <c r="N194" s="442">
        <v>1.3047954191005139E-2</v>
      </c>
      <c r="O194" s="445">
        <v>384105804.3175087</v>
      </c>
      <c r="P194" s="445">
        <v>1151599.1297662854</v>
      </c>
      <c r="Q194" s="442">
        <v>3.007145800113924E-3</v>
      </c>
    </row>
    <row r="195" spans="1:17">
      <c r="A195" s="540"/>
      <c r="B195" s="363" t="s">
        <v>281</v>
      </c>
      <c r="C195" s="475">
        <v>69696084.732463375</v>
      </c>
      <c r="D195" s="475">
        <v>897678.45354159176</v>
      </c>
      <c r="E195" s="446">
        <v>1.3047954191006012E-2</v>
      </c>
      <c r="F195" s="449">
        <v>384105804.3175087</v>
      </c>
      <c r="G195" s="449">
        <v>1151599.1297664046</v>
      </c>
      <c r="H195" s="446">
        <v>3.0071458001142363E-3</v>
      </c>
      <c r="J195" s="376" t="s">
        <v>281</v>
      </c>
      <c r="K195" s="450" t="s">
        <v>506</v>
      </c>
      <c r="L195" s="475">
        <v>69696084.732463375</v>
      </c>
      <c r="M195" s="475">
        <v>897678.45354159176</v>
      </c>
      <c r="N195" s="446">
        <v>1.3047954191006012E-2</v>
      </c>
      <c r="O195" s="449">
        <v>384105804.3175087</v>
      </c>
      <c r="P195" s="449">
        <v>1151599.1297664046</v>
      </c>
      <c r="Q195" s="446">
        <v>3.0071458001142363E-3</v>
      </c>
    </row>
    <row r="196" spans="1:17">
      <c r="A196" s="540"/>
      <c r="B196" s="363" t="s">
        <v>225</v>
      </c>
      <c r="C196" s="441">
        <v>50553868.126251198</v>
      </c>
      <c r="D196" s="441">
        <v>1460463.0590302721</v>
      </c>
      <c r="E196" s="442">
        <v>2.9748660884909888E-2</v>
      </c>
      <c r="F196" s="445">
        <v>261098664.69492343</v>
      </c>
      <c r="G196" s="445">
        <v>1879119.636666894</v>
      </c>
      <c r="H196" s="442">
        <v>7.2491433323231243E-3</v>
      </c>
      <c r="J196" s="376" t="s">
        <v>225</v>
      </c>
      <c r="K196" s="451" t="s">
        <v>507</v>
      </c>
      <c r="L196" s="441">
        <v>50553868.126251198</v>
      </c>
      <c r="M196" s="441">
        <v>1460463.0590302721</v>
      </c>
      <c r="N196" s="442">
        <v>2.9748660884909888E-2</v>
      </c>
      <c r="O196" s="445">
        <v>261098664.69492343</v>
      </c>
      <c r="P196" s="445">
        <v>1879119.636666894</v>
      </c>
      <c r="Q196" s="442">
        <v>7.2491433323231243E-3</v>
      </c>
    </row>
    <row r="197" spans="1:17">
      <c r="A197" s="540"/>
      <c r="B197" s="363" t="s">
        <v>282</v>
      </c>
      <c r="C197" s="475">
        <v>50553868.126251198</v>
      </c>
      <c r="D197" s="475">
        <v>1460463.0590302572</v>
      </c>
      <c r="E197" s="446">
        <v>2.9748660884909576E-2</v>
      </c>
      <c r="F197" s="449">
        <v>261098664.69492352</v>
      </c>
      <c r="G197" s="449">
        <v>1879119.6366669536</v>
      </c>
      <c r="H197" s="446">
        <v>7.2491433323233533E-3</v>
      </c>
      <c r="J197" s="376" t="s">
        <v>282</v>
      </c>
      <c r="K197" s="450" t="s">
        <v>508</v>
      </c>
      <c r="L197" s="475">
        <v>50553868.126251198</v>
      </c>
      <c r="M197" s="475">
        <v>1460463.0590302572</v>
      </c>
      <c r="N197" s="446">
        <v>2.9748660884909576E-2</v>
      </c>
      <c r="O197" s="449">
        <v>261098664.69492352</v>
      </c>
      <c r="P197" s="449">
        <v>1879119.6366669536</v>
      </c>
      <c r="Q197" s="446">
        <v>7.2491433323233533E-3</v>
      </c>
    </row>
    <row r="198" spans="1:17">
      <c r="A198" s="540"/>
      <c r="B198" s="363" t="s">
        <v>226</v>
      </c>
      <c r="C198" s="441">
        <v>52612941.156207897</v>
      </c>
      <c r="D198" s="441">
        <v>1967456.6387871057</v>
      </c>
      <c r="E198" s="442">
        <v>3.8847622004886721E-2</v>
      </c>
      <c r="F198" s="445">
        <v>249625503.17358488</v>
      </c>
      <c r="G198" s="445">
        <v>5177401.2438105941</v>
      </c>
      <c r="H198" s="442">
        <v>2.1179960911694752E-2</v>
      </c>
      <c r="J198" s="376" t="s">
        <v>226</v>
      </c>
      <c r="K198" s="451" t="s">
        <v>509</v>
      </c>
      <c r="L198" s="441">
        <v>52612941.156207897</v>
      </c>
      <c r="M198" s="441">
        <v>1967456.6387871057</v>
      </c>
      <c r="N198" s="442">
        <v>3.8847622004886721E-2</v>
      </c>
      <c r="O198" s="445">
        <v>249625503.17358488</v>
      </c>
      <c r="P198" s="445">
        <v>5177401.2438105941</v>
      </c>
      <c r="Q198" s="442">
        <v>2.1179960911694752E-2</v>
      </c>
    </row>
    <row r="199" spans="1:17">
      <c r="A199" s="540"/>
      <c r="B199" s="363" t="s">
        <v>283</v>
      </c>
      <c r="C199" s="475">
        <v>18453585.649033401</v>
      </c>
      <c r="D199" s="475">
        <v>830595.48091965914</v>
      </c>
      <c r="E199" s="446">
        <v>4.7131359264019894E-2</v>
      </c>
      <c r="F199" s="449">
        <v>93067073.378063738</v>
      </c>
      <c r="G199" s="449">
        <v>2882637.1265159696</v>
      </c>
      <c r="H199" s="446">
        <v>3.196379825977453E-2</v>
      </c>
      <c r="J199" s="376" t="s">
        <v>283</v>
      </c>
      <c r="K199" s="450" t="s">
        <v>510</v>
      </c>
      <c r="L199" s="475">
        <v>18453585.649033401</v>
      </c>
      <c r="M199" s="475">
        <v>830595.48091965914</v>
      </c>
      <c r="N199" s="446">
        <v>4.7131359264019894E-2</v>
      </c>
      <c r="O199" s="449">
        <v>93067073.378063738</v>
      </c>
      <c r="P199" s="449">
        <v>2882637.1265159696</v>
      </c>
      <c r="Q199" s="446">
        <v>3.196379825977453E-2</v>
      </c>
    </row>
    <row r="200" spans="1:17">
      <c r="A200" s="540"/>
      <c r="B200" s="363" t="s">
        <v>284</v>
      </c>
      <c r="C200" s="441">
        <v>34159355.507174499</v>
      </c>
      <c r="D200" s="441">
        <v>1136861.1578674167</v>
      </c>
      <c r="E200" s="442">
        <v>3.4426871145524833E-2</v>
      </c>
      <c r="F200" s="445">
        <v>156558429.79552114</v>
      </c>
      <c r="G200" s="445">
        <v>2294764.1172946393</v>
      </c>
      <c r="H200" s="442">
        <v>1.4875596967086289E-2</v>
      </c>
      <c r="J200" s="376" t="s">
        <v>284</v>
      </c>
      <c r="K200" s="451" t="s">
        <v>511</v>
      </c>
      <c r="L200" s="441">
        <v>34159355.507174499</v>
      </c>
      <c r="M200" s="441">
        <v>1136861.1578674167</v>
      </c>
      <c r="N200" s="442">
        <v>3.4426871145524833E-2</v>
      </c>
      <c r="O200" s="445">
        <v>156558429.79552114</v>
      </c>
      <c r="P200" s="445">
        <v>2294764.1172946393</v>
      </c>
      <c r="Q200" s="442">
        <v>1.4875596967086289E-2</v>
      </c>
    </row>
    <row r="201" spans="1:17">
      <c r="A201" s="540"/>
      <c r="B201" s="363" t="s">
        <v>227</v>
      </c>
      <c r="C201" s="475">
        <v>354708481.3207342</v>
      </c>
      <c r="D201" s="475">
        <v>6202689.6384832859</v>
      </c>
      <c r="E201" s="446">
        <v>1.7797952821795769E-2</v>
      </c>
      <c r="F201" s="449">
        <v>2022735940.7222292</v>
      </c>
      <c r="G201" s="449">
        <v>10006716.949362516</v>
      </c>
      <c r="H201" s="446">
        <v>4.971715435524356E-3</v>
      </c>
      <c r="J201" s="376" t="s">
        <v>227</v>
      </c>
      <c r="K201" s="450" t="s">
        <v>512</v>
      </c>
      <c r="L201" s="475">
        <v>354708481.3207342</v>
      </c>
      <c r="M201" s="475">
        <v>6202689.6384832859</v>
      </c>
      <c r="N201" s="446">
        <v>1.7797952821795769E-2</v>
      </c>
      <c r="O201" s="449">
        <v>2022735940.7222292</v>
      </c>
      <c r="P201" s="449">
        <v>10006716.949362516</v>
      </c>
      <c r="Q201" s="446">
        <v>4.971715435524356E-3</v>
      </c>
    </row>
    <row r="202" spans="1:17">
      <c r="A202" s="540"/>
      <c r="B202" s="363" t="s">
        <v>285</v>
      </c>
      <c r="C202" s="441">
        <v>100423611.25022358</v>
      </c>
      <c r="D202" s="441">
        <v>2293352.8530942053</v>
      </c>
      <c r="E202" s="442">
        <v>2.3370496425405247E-2</v>
      </c>
      <c r="F202" s="445">
        <v>539810745.57540596</v>
      </c>
      <c r="G202" s="445">
        <v>7233229.9285082221</v>
      </c>
      <c r="H202" s="442">
        <v>1.3581553325101128E-2</v>
      </c>
      <c r="J202" s="376" t="s">
        <v>285</v>
      </c>
      <c r="K202" s="451" t="s">
        <v>513</v>
      </c>
      <c r="L202" s="441">
        <v>100423611.25022358</v>
      </c>
      <c r="M202" s="441">
        <v>2293352.8530942053</v>
      </c>
      <c r="N202" s="442">
        <v>2.3370496425405247E-2</v>
      </c>
      <c r="O202" s="445">
        <v>539810745.57540596</v>
      </c>
      <c r="P202" s="445">
        <v>7233229.9285082221</v>
      </c>
      <c r="Q202" s="442">
        <v>1.3581553325101128E-2</v>
      </c>
    </row>
    <row r="203" spans="1:17">
      <c r="A203" s="540"/>
      <c r="B203" s="363" t="s">
        <v>286</v>
      </c>
      <c r="C203" s="475">
        <v>65011134.515195683</v>
      </c>
      <c r="D203" s="475">
        <v>1186955.7793488577</v>
      </c>
      <c r="E203" s="446">
        <v>1.8597274620036817E-2</v>
      </c>
      <c r="F203" s="449">
        <v>375917435.46634322</v>
      </c>
      <c r="G203" s="449">
        <v>2083004.4095170498</v>
      </c>
      <c r="H203" s="446">
        <v>5.5719972171327757E-3</v>
      </c>
      <c r="J203" s="376" t="s">
        <v>286</v>
      </c>
      <c r="K203" s="450" t="s">
        <v>514</v>
      </c>
      <c r="L203" s="475">
        <v>65011134.515195683</v>
      </c>
      <c r="M203" s="475">
        <v>1186955.7793488577</v>
      </c>
      <c r="N203" s="446">
        <v>1.8597274620036817E-2</v>
      </c>
      <c r="O203" s="449">
        <v>375917435.46634322</v>
      </c>
      <c r="P203" s="449">
        <v>2083004.4095170498</v>
      </c>
      <c r="Q203" s="446">
        <v>5.5719972171327757E-3</v>
      </c>
    </row>
    <row r="204" spans="1:17">
      <c r="A204" s="540"/>
      <c r="B204" s="363" t="s">
        <v>287</v>
      </c>
      <c r="C204" s="441">
        <v>121517281.81009679</v>
      </c>
      <c r="D204" s="441">
        <v>1429594.6013648957</v>
      </c>
      <c r="E204" s="442">
        <v>1.1904589342952606E-2</v>
      </c>
      <c r="F204" s="445">
        <v>711345434.74473572</v>
      </c>
      <c r="G204" s="445">
        <v>1598611.2040213346</v>
      </c>
      <c r="H204" s="442">
        <v>2.2523682403344084E-3</v>
      </c>
      <c r="J204" s="376" t="s">
        <v>287</v>
      </c>
      <c r="K204" s="451" t="s">
        <v>515</v>
      </c>
      <c r="L204" s="441">
        <v>121517281.81009679</v>
      </c>
      <c r="M204" s="441">
        <v>1429594.6013648957</v>
      </c>
      <c r="N204" s="442">
        <v>1.1904589342952606E-2</v>
      </c>
      <c r="O204" s="445">
        <v>711345434.74473572</v>
      </c>
      <c r="P204" s="445">
        <v>1598611.2040213346</v>
      </c>
      <c r="Q204" s="442">
        <v>2.2523682403344084E-3</v>
      </c>
    </row>
    <row r="205" spans="1:17">
      <c r="A205" s="540"/>
      <c r="B205" s="363" t="s">
        <v>288</v>
      </c>
      <c r="C205" s="475">
        <v>8063602.601946542</v>
      </c>
      <c r="D205" s="475">
        <v>105339.4420886999</v>
      </c>
      <c r="E205" s="446">
        <v>1.3236486400706253E-2</v>
      </c>
      <c r="F205" s="449">
        <v>45742988.880631864</v>
      </c>
      <c r="G205" s="449">
        <v>-110338.06388795376</v>
      </c>
      <c r="H205" s="446">
        <v>-2.4063262415278432E-3</v>
      </c>
      <c r="J205" s="376" t="s">
        <v>288</v>
      </c>
      <c r="K205" s="450" t="s">
        <v>516</v>
      </c>
      <c r="L205" s="475">
        <v>8063602.601946542</v>
      </c>
      <c r="M205" s="475">
        <v>105339.4420886999</v>
      </c>
      <c r="N205" s="446">
        <v>1.3236486400706253E-2</v>
      </c>
      <c r="O205" s="449">
        <v>45742988.880631864</v>
      </c>
      <c r="P205" s="449">
        <v>-110338.06388795376</v>
      </c>
      <c r="Q205" s="446">
        <v>-2.4063262415278432E-3</v>
      </c>
    </row>
    <row r="206" spans="1:17">
      <c r="A206" s="540"/>
      <c r="B206" s="363" t="s">
        <v>289</v>
      </c>
      <c r="C206" s="441">
        <v>59692851.143272027</v>
      </c>
      <c r="D206" s="441">
        <v>1187446.962585412</v>
      </c>
      <c r="E206" s="442">
        <v>2.0296363715702752E-2</v>
      </c>
      <c r="F206" s="445">
        <v>349919336.05511206</v>
      </c>
      <c r="G206" s="445">
        <v>-797790.52879685163</v>
      </c>
      <c r="H206" s="442">
        <v>-2.274740719301544E-3</v>
      </c>
      <c r="J206" s="376" t="s">
        <v>289</v>
      </c>
      <c r="K206" s="451" t="s">
        <v>517</v>
      </c>
      <c r="L206" s="441">
        <v>59692851.143272027</v>
      </c>
      <c r="M206" s="441">
        <v>1187446.962585412</v>
      </c>
      <c r="N206" s="442">
        <v>2.0296363715702752E-2</v>
      </c>
      <c r="O206" s="445">
        <v>349919336.05511206</v>
      </c>
      <c r="P206" s="445">
        <v>-797790.52879685163</v>
      </c>
      <c r="Q206" s="442">
        <v>-2.274740719301544E-3</v>
      </c>
    </row>
    <row r="207" spans="1:17">
      <c r="A207" s="540"/>
      <c r="B207" s="363" t="s">
        <v>228</v>
      </c>
      <c r="C207" s="475">
        <v>120879811.3360766</v>
      </c>
      <c r="D207" s="475">
        <v>3499444.732172057</v>
      </c>
      <c r="E207" s="446">
        <v>2.9812862520533747E-2</v>
      </c>
      <c r="F207" s="449">
        <v>613296280.99527645</v>
      </c>
      <c r="G207" s="449">
        <v>7216127.9138818979</v>
      </c>
      <c r="H207" s="446">
        <v>1.1906227051313452E-2</v>
      </c>
      <c r="J207" s="376" t="s">
        <v>228</v>
      </c>
      <c r="K207" s="450" t="s">
        <v>518</v>
      </c>
      <c r="L207" s="475">
        <v>120879811.3360766</v>
      </c>
      <c r="M207" s="475">
        <v>3499444.732172057</v>
      </c>
      <c r="N207" s="446">
        <v>2.9812862520533747E-2</v>
      </c>
      <c r="O207" s="449">
        <v>613296280.99527645</v>
      </c>
      <c r="P207" s="449">
        <v>7216127.9138818979</v>
      </c>
      <c r="Q207" s="446">
        <v>1.1906227051313452E-2</v>
      </c>
    </row>
    <row r="208" spans="1:17">
      <c r="A208" s="540"/>
      <c r="B208" s="363" t="s">
        <v>290</v>
      </c>
      <c r="C208" s="441">
        <v>104342530.31117788</v>
      </c>
      <c r="D208" s="441">
        <v>2930403.031137228</v>
      </c>
      <c r="E208" s="442">
        <v>2.889598226300074E-2</v>
      </c>
      <c r="F208" s="445">
        <v>531897283.23558533</v>
      </c>
      <c r="G208" s="445">
        <v>5978620.3722459674</v>
      </c>
      <c r="H208" s="442">
        <v>1.1367956291369564E-2</v>
      </c>
      <c r="J208" s="376" t="s">
        <v>290</v>
      </c>
      <c r="K208" s="451" t="s">
        <v>519</v>
      </c>
      <c r="L208" s="441">
        <v>104342530.31117788</v>
      </c>
      <c r="M208" s="441">
        <v>2930403.031137228</v>
      </c>
      <c r="N208" s="442">
        <v>2.889598226300074E-2</v>
      </c>
      <c r="O208" s="445">
        <v>531897283.23558533</v>
      </c>
      <c r="P208" s="445">
        <v>5978620.3722459674</v>
      </c>
      <c r="Q208" s="442">
        <v>1.1367956291369564E-2</v>
      </c>
    </row>
    <row r="209" spans="1:17">
      <c r="A209" s="540"/>
      <c r="B209" s="363" t="s">
        <v>291</v>
      </c>
      <c r="C209" s="475">
        <v>16537281.024898784</v>
      </c>
      <c r="D209" s="475">
        <v>569041.70103467256</v>
      </c>
      <c r="E209" s="446">
        <v>3.5635844972855261E-2</v>
      </c>
      <c r="F209" s="449">
        <v>81398997.759691224</v>
      </c>
      <c r="G209" s="449">
        <v>1237507.5416363031</v>
      </c>
      <c r="H209" s="446">
        <v>1.5437681338882805E-2</v>
      </c>
      <c r="J209" s="376" t="s">
        <v>291</v>
      </c>
      <c r="K209" s="450" t="s">
        <v>520</v>
      </c>
      <c r="L209" s="475">
        <v>16537281.024898784</v>
      </c>
      <c r="M209" s="475">
        <v>569041.70103467256</v>
      </c>
      <c r="N209" s="446">
        <v>3.5635844972855261E-2</v>
      </c>
      <c r="O209" s="449">
        <v>81398997.759691224</v>
      </c>
      <c r="P209" s="449">
        <v>1237507.5416363031</v>
      </c>
      <c r="Q209" s="446">
        <v>1.5437681338882805E-2</v>
      </c>
    </row>
    <row r="210" spans="1:17">
      <c r="A210" s="540"/>
      <c r="B210" s="363" t="s">
        <v>80</v>
      </c>
      <c r="C210" s="441">
        <v>2673574060.6986856</v>
      </c>
      <c r="D210" s="441">
        <v>74259723.014261246</v>
      </c>
      <c r="E210" s="442">
        <v>2.856896602987034E-2</v>
      </c>
      <c r="F210" s="445">
        <v>14284970807.298677</v>
      </c>
      <c r="G210" s="445">
        <v>102434136.8330307</v>
      </c>
      <c r="H210" s="442">
        <v>7.2225539910885025E-3</v>
      </c>
      <c r="J210" s="376" t="s">
        <v>80</v>
      </c>
      <c r="K210" s="451" t="s">
        <v>521</v>
      </c>
      <c r="L210" s="441">
        <v>2673574060.6986856</v>
      </c>
      <c r="M210" s="441">
        <v>74259723.014261246</v>
      </c>
      <c r="N210" s="442">
        <v>2.856896602987034E-2</v>
      </c>
      <c r="O210" s="445">
        <v>14284970807.298677</v>
      </c>
      <c r="P210" s="445">
        <v>102434136.8330307</v>
      </c>
      <c r="Q210" s="442">
        <v>7.2225539910885025E-3</v>
      </c>
    </row>
    <row r="211" spans="1:17">
      <c r="A211" s="540"/>
      <c r="K211" s="416"/>
      <c r="L211" s="417"/>
      <c r="M211" s="417"/>
      <c r="N211" s="418"/>
      <c r="O211" s="419"/>
      <c r="P211" s="419"/>
      <c r="Q211" s="418"/>
    </row>
    <row r="212" spans="1:17">
      <c r="A212" s="540"/>
      <c r="K212" s="416"/>
      <c r="L212" s="417"/>
      <c r="M212" s="417"/>
      <c r="N212" s="418"/>
      <c r="O212" s="419"/>
      <c r="P212" s="419"/>
      <c r="Q212" s="418"/>
    </row>
    <row r="213" spans="1:17">
      <c r="A213" s="540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topLeftCell="A71" zoomScale="60" zoomScaleNormal="60" workbookViewId="0">
      <selection activeCell="B5" sqref="B5:P5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52" t="s">
        <v>316</v>
      </c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</row>
    <row r="4" spans="2:16" ht="23.5">
      <c r="B4" s="527" t="s">
        <v>212</v>
      </c>
      <c r="C4" s="527"/>
      <c r="D4" s="527"/>
      <c r="E4" s="527"/>
      <c r="F4" s="527"/>
      <c r="G4" s="527"/>
      <c r="H4" s="527"/>
      <c r="I4" s="527"/>
      <c r="J4" s="527"/>
      <c r="K4" s="527"/>
      <c r="L4" s="527"/>
      <c r="M4" s="527"/>
      <c r="N4" s="527"/>
      <c r="O4" s="527"/>
      <c r="P4" s="527"/>
    </row>
    <row r="5" spans="2:16" ht="15" customHeight="1" thickBot="1">
      <c r="B5" s="553" t="str">
        <f>'HOME PAGE'!H4</f>
        <v>4 WEEKS ENDING 07-14-2024</v>
      </c>
      <c r="C5" s="553"/>
      <c r="D5" s="553"/>
      <c r="E5" s="553"/>
      <c r="F5" s="553"/>
      <c r="G5" s="553"/>
      <c r="H5" s="553"/>
      <c r="I5" s="553"/>
      <c r="J5" s="553"/>
      <c r="K5" s="553"/>
      <c r="L5" s="553"/>
      <c r="M5" s="553"/>
      <c r="N5" s="553"/>
      <c r="O5" s="553"/>
      <c r="P5" s="553"/>
    </row>
    <row r="6" spans="2:16" ht="15" customHeight="1" thickBot="1">
      <c r="B6" s="551" t="s">
        <v>43</v>
      </c>
      <c r="C6" s="512" t="s">
        <v>70</v>
      </c>
      <c r="D6" s="517"/>
      <c r="E6" s="513"/>
      <c r="F6" s="529" t="s">
        <v>21</v>
      </c>
      <c r="G6" s="529"/>
      <c r="H6" s="529"/>
      <c r="I6" s="34"/>
      <c r="J6" s="544" t="s">
        <v>564</v>
      </c>
      <c r="K6" s="512" t="s">
        <v>70</v>
      </c>
      <c r="L6" s="517"/>
      <c r="M6" s="513"/>
      <c r="N6" s="530" t="s">
        <v>21</v>
      </c>
      <c r="O6" s="531"/>
      <c r="P6" s="532"/>
    </row>
    <row r="7" spans="2:16" ht="15" thickBot="1">
      <c r="B7" s="551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45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17399990.302313745</v>
      </c>
      <c r="D8" s="439">
        <f>'DMI SR Data'!D69</f>
        <v>328654.78920132667</v>
      </c>
      <c r="E8" s="440">
        <f>'DMI SR Data'!E69</f>
        <v>1.9251849918179416E-2</v>
      </c>
      <c r="F8" s="439">
        <f>'DMI SR Data'!F69</f>
        <v>87464214.217261359</v>
      </c>
      <c r="G8" s="439">
        <f>'DMI SR Data'!G69</f>
        <v>-9186.4014277905226</v>
      </c>
      <c r="H8" s="440">
        <f>'DMI SR Data'!H69</f>
        <v>-1.0501937003496123E-4</v>
      </c>
      <c r="I8" s="34"/>
      <c r="J8" s="438" t="s">
        <v>564</v>
      </c>
      <c r="K8" s="439">
        <f>'DMI SR Data'!C63</f>
        <v>51085673.457724743</v>
      </c>
      <c r="L8" s="439">
        <f>'DMI SR Data'!D63</f>
        <v>968324.21863329411</v>
      </c>
      <c r="M8" s="440">
        <f>'DMI SR Data'!E63</f>
        <v>1.9321137955915731E-2</v>
      </c>
      <c r="N8" s="439">
        <f>'DMI SR Data'!F63</f>
        <v>291311151.38976234</v>
      </c>
      <c r="O8" s="439">
        <f>'DMI SR Data'!G63</f>
        <v>3081507.0027447939</v>
      </c>
      <c r="P8" s="440">
        <f>'DMI SR Data'!H63</f>
        <v>1.0691152220994765E-2</v>
      </c>
    </row>
    <row r="9" spans="2:16" ht="15" customHeight="1">
      <c r="B9" s="61" t="s">
        <v>526</v>
      </c>
      <c r="C9" s="56">
        <f>'DMI SR Data'!C70</f>
        <v>15024603.005341625</v>
      </c>
      <c r="D9" s="56">
        <f>'DMI SR Data'!D70</f>
        <v>276035.89099954069</v>
      </c>
      <c r="E9" s="272">
        <f>'DMI SR Data'!E70</f>
        <v>1.8716115868036603E-2</v>
      </c>
      <c r="F9" s="56">
        <f>'DMI SR Data'!F70</f>
        <v>75926967.654155806</v>
      </c>
      <c r="G9" s="56">
        <f>'DMI SR Data'!G70</f>
        <v>-16422.695655182004</v>
      </c>
      <c r="H9" s="272">
        <f>'DMI SR Data'!H70</f>
        <v>-2.1624917691369407E-4</v>
      </c>
      <c r="I9" s="34"/>
      <c r="J9" s="61" t="s">
        <v>527</v>
      </c>
      <c r="K9" s="56">
        <f>'DMI SR Data'!C64</f>
        <v>14346959.404758859</v>
      </c>
      <c r="L9" s="56">
        <f>'DMI SR Data'!D64</f>
        <v>233401.68490542658</v>
      </c>
      <c r="M9" s="274">
        <f>'DMI SR Data'!E64</f>
        <v>1.6537409598509824E-2</v>
      </c>
      <c r="N9" s="56">
        <f>'DMI SR Data'!F64</f>
        <v>76969501.598063484</v>
      </c>
      <c r="O9" s="56">
        <f>'DMI SR Data'!G64</f>
        <v>1242450.9733133912</v>
      </c>
      <c r="P9" s="274">
        <f>'DMI SR Data'!H64</f>
        <v>1.6406963734400575E-2</v>
      </c>
    </row>
    <row r="10" spans="2:16" ht="15" customHeight="1" thickBot="1">
      <c r="B10" s="62" t="s">
        <v>528</v>
      </c>
      <c r="C10" s="63">
        <f>'DMI SR Data'!C71</f>
        <v>2375387.2969721258</v>
      </c>
      <c r="D10" s="63">
        <f>'DMI SR Data'!D71</f>
        <v>52618.898201795295</v>
      </c>
      <c r="E10" s="273">
        <f>'DMI SR Data'!E71</f>
        <v>2.2653527673982325E-2</v>
      </c>
      <c r="F10" s="63">
        <f>'DMI SR Data'!F71</f>
        <v>11537246.563105509</v>
      </c>
      <c r="G10" s="63">
        <f>'DMI SR Data'!G71</f>
        <v>7236.2942273225635</v>
      </c>
      <c r="H10" s="273">
        <f>'DMI SR Data'!H71</f>
        <v>6.2760518495415176E-4</v>
      </c>
      <c r="I10" s="34"/>
      <c r="J10" s="61" t="s">
        <v>529</v>
      </c>
      <c r="K10" s="56">
        <f>'DMI SR Data'!C65</f>
        <v>9541946.4706002977</v>
      </c>
      <c r="L10" s="56">
        <f>'DMI SR Data'!D65</f>
        <v>263700.64683110081</v>
      </c>
      <c r="M10" s="274">
        <f>'DMI SR Data'!E65</f>
        <v>2.8421390405021084E-2</v>
      </c>
      <c r="N10" s="56">
        <f>'DMI SR Data'!F65</f>
        <v>55280369.327319697</v>
      </c>
      <c r="O10" s="56">
        <f>'DMI SR Data'!G65</f>
        <v>1021656.465157181</v>
      </c>
      <c r="P10" s="274">
        <f>'DMI SR Data'!H65</f>
        <v>1.8829353135459952E-2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17512721.09557993</v>
      </c>
      <c r="L11" s="56">
        <f>'DMI SR Data'!D66</f>
        <v>307888.31882949173</v>
      </c>
      <c r="M11" s="274">
        <f>'DMI SR Data'!E66</f>
        <v>1.7895455470253292E-2</v>
      </c>
      <c r="N11" s="56">
        <f>'DMI SR Data'!F66</f>
        <v>102448943.47589916</v>
      </c>
      <c r="O11" s="56">
        <f>'DMI SR Data'!G66</f>
        <v>679892.36532777548</v>
      </c>
      <c r="P11" s="274">
        <f>'DMI SR Data'!H66</f>
        <v>6.6807379837813072E-3</v>
      </c>
    </row>
    <row r="12" spans="2:16" ht="15" customHeight="1" thickBot="1">
      <c r="B12" s="544" t="s">
        <v>44</v>
      </c>
      <c r="C12" s="512" t="s">
        <v>70</v>
      </c>
      <c r="D12" s="517"/>
      <c r="E12" s="513"/>
      <c r="F12" s="529" t="s">
        <v>21</v>
      </c>
      <c r="G12" s="529"/>
      <c r="H12" s="529"/>
      <c r="I12" s="34"/>
      <c r="J12" s="61" t="s">
        <v>531</v>
      </c>
      <c r="K12" s="56">
        <f>'DMI SR Data'!C67</f>
        <v>1256506.5889882471</v>
      </c>
      <c r="L12" s="56">
        <f>'DMI SR Data'!D67</f>
        <v>2627.0207791035064</v>
      </c>
      <c r="M12" s="274">
        <f>'DMI SR Data'!E67</f>
        <v>2.095114112797575E-3</v>
      </c>
      <c r="N12" s="56">
        <f>'DMI SR Data'!F67</f>
        <v>7323640.3926372966</v>
      </c>
      <c r="O12" s="56">
        <f>'DMI SR Data'!G67</f>
        <v>-69132.014147897251</v>
      </c>
      <c r="P12" s="274">
        <f>'DMI SR Data'!H67</f>
        <v>-9.351297503010763E-3</v>
      </c>
    </row>
    <row r="13" spans="2:16" ht="15" customHeight="1" thickBot="1">
      <c r="B13" s="545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8427539.8977974746</v>
      </c>
      <c r="L13" s="63">
        <f>'DMI SR Data'!D68</f>
        <v>160706.54728831444</v>
      </c>
      <c r="M13" s="275">
        <f>'DMI SR Data'!E68</f>
        <v>1.9439916165531073E-2</v>
      </c>
      <c r="N13" s="63">
        <f>'DMI SR Data'!F68</f>
        <v>49288696.595842727</v>
      </c>
      <c r="O13" s="63">
        <f>'DMI SR Data'!G68</f>
        <v>206639.21309433877</v>
      </c>
      <c r="P13" s="275">
        <f>'DMI SR Data'!H68</f>
        <v>4.2100764334905283E-3</v>
      </c>
    </row>
    <row r="14" spans="2:16" ht="15" thickBot="1">
      <c r="B14" s="438" t="s">
        <v>566</v>
      </c>
      <c r="C14" s="439">
        <f>'DMI SR Data'!C13</f>
        <v>51329445.148530036</v>
      </c>
      <c r="D14" s="439">
        <f>'DMI SR Data'!D13</f>
        <v>1513092.5037612021</v>
      </c>
      <c r="E14" s="440">
        <f>'DMI SR Data'!E13</f>
        <v>3.0373410003554133E-2</v>
      </c>
      <c r="F14" s="439">
        <f>'DMI SR Data'!F13</f>
        <v>255093912.84838536</v>
      </c>
      <c r="G14" s="439">
        <f>'DMI SR Data'!G13</f>
        <v>3559806.9382854998</v>
      </c>
      <c r="H14" s="457">
        <f>'DMI SR Data'!H13</f>
        <v>1.4152382737145797E-2</v>
      </c>
      <c r="I14" s="34"/>
    </row>
    <row r="15" spans="2:16" ht="15" thickBot="1">
      <c r="B15" s="61" t="s">
        <v>532</v>
      </c>
      <c r="C15" s="393">
        <f>'DMI SR Data'!C14</f>
        <v>4572372.3404335957</v>
      </c>
      <c r="D15" s="406">
        <f>'DMI SR Data'!D14</f>
        <v>66834.915574542247</v>
      </c>
      <c r="E15" s="407">
        <f>'DMI SR Data'!E14</f>
        <v>1.4833949709480671E-2</v>
      </c>
      <c r="F15" s="406">
        <f>'DMI SR Data'!F14</f>
        <v>23176794.484442905</v>
      </c>
      <c r="G15" s="406">
        <f>'DMI SR Data'!G14</f>
        <v>-202299.799535539</v>
      </c>
      <c r="H15" s="408">
        <f>'DMI SR Data'!H14</f>
        <v>-8.6530212453171836E-3</v>
      </c>
      <c r="I15" s="34"/>
      <c r="J15" s="544" t="s">
        <v>567</v>
      </c>
      <c r="K15" s="530" t="s">
        <v>70</v>
      </c>
      <c r="L15" s="531"/>
      <c r="M15" s="532"/>
      <c r="N15" s="530" t="s">
        <v>21</v>
      </c>
      <c r="O15" s="531"/>
      <c r="P15" s="532"/>
    </row>
    <row r="16" spans="2:16" ht="15" customHeight="1" thickBot="1">
      <c r="B16" s="61" t="s">
        <v>533</v>
      </c>
      <c r="C16" s="393">
        <f>'DMI SR Data'!C15</f>
        <v>5271957.4515348049</v>
      </c>
      <c r="D16" s="406">
        <f>'DMI SR Data'!D15</f>
        <v>-38150.753632638603</v>
      </c>
      <c r="E16" s="407">
        <f>'DMI SR Data'!E15</f>
        <v>-7.1845529617480921E-3</v>
      </c>
      <c r="F16" s="406">
        <f>'DMI SR Data'!F15</f>
        <v>24664233.716132011</v>
      </c>
      <c r="G16" s="406">
        <f>'DMI SR Data'!G15</f>
        <v>-1123049.9287699088</v>
      </c>
      <c r="H16" s="408">
        <f>'DMI SR Data'!H15</f>
        <v>-4.3550532279189202E-2</v>
      </c>
      <c r="I16" s="34"/>
      <c r="J16" s="545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27401583.927328095</v>
      </c>
      <c r="D17" s="406">
        <f>'DMI SR Data'!D16</f>
        <v>1142433.4096758924</v>
      </c>
      <c r="E17" s="407">
        <f>'DMI SR Data'!E16</f>
        <v>4.3506106905778004E-2</v>
      </c>
      <c r="F17" s="406">
        <f>'DMI SR Data'!F16</f>
        <v>132500434.53122216</v>
      </c>
      <c r="G17" s="406">
        <f>'DMI SR Data'!G16</f>
        <v>3775729.1524983644</v>
      </c>
      <c r="H17" s="408">
        <f>'DMI SR Data'!H16</f>
        <v>2.9331814288404919E-2</v>
      </c>
      <c r="I17" s="34"/>
      <c r="J17" s="438" t="s">
        <v>568</v>
      </c>
      <c r="K17" s="439">
        <f>'DMI SR Data'!C60</f>
        <v>7609327.9068174679</v>
      </c>
      <c r="L17" s="439">
        <f>'DMI SR Data'!D60</f>
        <v>278874.23149656877</v>
      </c>
      <c r="M17" s="440">
        <f>'DMI SR Data'!E60</f>
        <v>3.8043243139976701E-2</v>
      </c>
      <c r="N17" s="439">
        <f>'DMI SR Data'!F60</f>
        <v>36427533.678418718</v>
      </c>
      <c r="O17" s="439">
        <f>'DMI SR Data'!G60</f>
        <v>937586.22915422171</v>
      </c>
      <c r="P17" s="440">
        <f>'DMI SR Data'!H60</f>
        <v>2.6418360593364377E-2</v>
      </c>
    </row>
    <row r="18" spans="2:17" ht="15" customHeight="1">
      <c r="B18" s="61" t="s">
        <v>534</v>
      </c>
      <c r="C18" s="393">
        <f>'DMI SR Data'!C17</f>
        <v>8555927.6505932342</v>
      </c>
      <c r="D18" s="406">
        <f>'DMI SR Data'!D17</f>
        <v>246229.16835553385</v>
      </c>
      <c r="E18" s="407">
        <f>'DMI SR Data'!E17</f>
        <v>2.9631540648780236E-2</v>
      </c>
      <c r="F18" s="406">
        <f>'DMI SR Data'!F17</f>
        <v>46664525.664068975</v>
      </c>
      <c r="G18" s="406">
        <f>'DMI SR Data'!G17</f>
        <v>742070.97023507208</v>
      </c>
      <c r="H18" s="408">
        <f>'DMI SR Data'!H17</f>
        <v>1.6159218299249829E-2</v>
      </c>
      <c r="I18" s="34"/>
      <c r="J18" s="61" t="s">
        <v>535</v>
      </c>
      <c r="K18" s="56">
        <f>'DMI SR Data'!C61</f>
        <v>2753892.8060599095</v>
      </c>
      <c r="L18" s="56">
        <f>'DMI SR Data'!D61</f>
        <v>116457.32077928074</v>
      </c>
      <c r="M18" s="274">
        <f>'DMI SR Data'!E61</f>
        <v>4.4155514487168368E-2</v>
      </c>
      <c r="N18" s="56">
        <f>'DMI SR Data'!F61</f>
        <v>14189866.160524035</v>
      </c>
      <c r="O18" s="56">
        <f>'DMI SR Data'!G61</f>
        <v>551566.15907823667</v>
      </c>
      <c r="P18" s="277">
        <f>'DMI SR Data'!H61</f>
        <v>4.0442442167994919E-2</v>
      </c>
      <c r="Q18" s="72"/>
    </row>
    <row r="19" spans="2:17" ht="15" customHeight="1" thickBot="1">
      <c r="B19" s="61" t="s">
        <v>563</v>
      </c>
      <c r="C19" s="393">
        <f>'DMI SR Data'!C18</f>
        <v>1819465.5075805932</v>
      </c>
      <c r="D19" s="406">
        <f>'DMI SR Data'!D18</f>
        <v>5762.7791677266359</v>
      </c>
      <c r="E19" s="407">
        <f>'DMI SR Data'!E18</f>
        <v>3.177355956656427E-3</v>
      </c>
      <c r="F19" s="406">
        <f>'DMI SR Data'!F18</f>
        <v>9587106.6979717612</v>
      </c>
      <c r="G19" s="406">
        <f>'DMI SR Data'!G18</f>
        <v>161747.21711426973</v>
      </c>
      <c r="H19" s="408">
        <f>'DMI SR Data'!H18</f>
        <v>1.7160853911489693E-2</v>
      </c>
      <c r="I19" s="34"/>
      <c r="J19" s="278" t="s">
        <v>536</v>
      </c>
      <c r="K19" s="279">
        <f>'DMI SR Data'!C62</f>
        <v>4855435.1007575588</v>
      </c>
      <c r="L19" s="279">
        <f>'DMI SR Data'!D62</f>
        <v>162416.91071728524</v>
      </c>
      <c r="M19" s="280">
        <f>'DMI SR Data'!E62</f>
        <v>3.4608199700136136E-2</v>
      </c>
      <c r="N19" s="279">
        <f>'DMI SR Data'!F62</f>
        <v>22237667.517894682</v>
      </c>
      <c r="O19" s="279">
        <f>'DMI SR Data'!G62</f>
        <v>386020.07007597759</v>
      </c>
      <c r="P19" s="281">
        <f>'DMI SR Data'!H62</f>
        <v>1.7665490485227066E-2</v>
      </c>
    </row>
    <row r="20" spans="2:17" ht="15" customHeight="1" thickBot="1">
      <c r="B20" s="61" t="s">
        <v>537</v>
      </c>
      <c r="C20" s="393">
        <f>'DMI SR Data'!C19</f>
        <v>949213.83352112269</v>
      </c>
      <c r="D20" s="406">
        <f>'DMI SR Data'!D19</f>
        <v>12671.388943728642</v>
      </c>
      <c r="E20" s="407">
        <f>'DMI SR Data'!E19</f>
        <v>1.3529967613423529E-2</v>
      </c>
      <c r="F20" s="406">
        <f>'DMI SR Data'!F19</f>
        <v>5112140.4367353208</v>
      </c>
      <c r="G20" s="406">
        <f>'DMI SR Data'!G19</f>
        <v>62543.392155671492</v>
      </c>
      <c r="H20" s="408">
        <f>'DMI SR Data'!H19</f>
        <v>1.2385818433335581E-2</v>
      </c>
      <c r="I20" s="34"/>
    </row>
    <row r="21" spans="2:17" ht="15" customHeight="1" thickBot="1">
      <c r="B21" s="62" t="s">
        <v>538</v>
      </c>
      <c r="C21" s="395">
        <f>'DMI SR Data'!C20</f>
        <v>2719397.0689592632</v>
      </c>
      <c r="D21" s="409">
        <f>'DMI SR Data'!D20</f>
        <v>72206.942654238548</v>
      </c>
      <c r="E21" s="410">
        <f>'DMI SR Data'!E20</f>
        <v>2.7276825316293298E-2</v>
      </c>
      <c r="F21" s="409">
        <f>'DMI SR Data'!F20</f>
        <v>13283678.279245196</v>
      </c>
      <c r="G21" s="409">
        <f>'DMI SR Data'!G20</f>
        <v>94510.950298242271</v>
      </c>
      <c r="H21" s="411">
        <f>'DMI SR Data'!H20</f>
        <v>7.1658011412755497E-3</v>
      </c>
      <c r="I21" s="34"/>
      <c r="J21" s="544" t="s">
        <v>569</v>
      </c>
      <c r="K21" s="530" t="s">
        <v>70</v>
      </c>
      <c r="L21" s="531"/>
      <c r="M21" s="532"/>
      <c r="N21" s="530" t="s">
        <v>21</v>
      </c>
      <c r="O21" s="531"/>
      <c r="P21" s="532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45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51" t="s">
        <v>211</v>
      </c>
      <c r="C23" s="512" t="s">
        <v>70</v>
      </c>
      <c r="D23" s="517"/>
      <c r="E23" s="513"/>
      <c r="F23" s="529" t="s">
        <v>21</v>
      </c>
      <c r="G23" s="529"/>
      <c r="H23" s="529"/>
      <c r="I23" s="34"/>
      <c r="J23" s="438" t="s">
        <v>570</v>
      </c>
      <c r="K23" s="439">
        <f>'DMI SR Data'!C35</f>
        <v>15262907.257404059</v>
      </c>
      <c r="L23" s="439">
        <f>'DMI SR Data'!D35</f>
        <v>324182.01223058999</v>
      </c>
      <c r="M23" s="440">
        <f>'DMI SR Data'!E35</f>
        <v>2.1700781486380806E-2</v>
      </c>
      <c r="N23" s="439">
        <f>'DMI SR Data'!F35</f>
        <v>94206163.268042713</v>
      </c>
      <c r="O23" s="439">
        <f>'DMI SR Data'!G35</f>
        <v>1095062.7432736456</v>
      </c>
      <c r="P23" s="440">
        <f>'DMI SR Data'!H35</f>
        <v>1.1760818389020556E-2</v>
      </c>
    </row>
    <row r="24" spans="2:17" ht="15" customHeight="1" thickBot="1">
      <c r="B24" s="551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3972613.3505087518</v>
      </c>
      <c r="L24" s="56">
        <f>'DMI SR Data'!D36</f>
        <v>83538.191783463117</v>
      </c>
      <c r="M24" s="274">
        <f>'DMI SR Data'!E36</f>
        <v>2.1480220457051849E-2</v>
      </c>
      <c r="N24" s="56">
        <f>'DMI SR Data'!F36</f>
        <v>24449264.91519472</v>
      </c>
      <c r="O24" s="56">
        <f>'DMI SR Data'!G36</f>
        <v>259746.09055471793</v>
      </c>
      <c r="P24" s="274">
        <f>'DMI SR Data'!H36</f>
        <v>1.0737960206555848E-2</v>
      </c>
    </row>
    <row r="25" spans="2:17" ht="15" customHeight="1" thickBot="1">
      <c r="B25" s="438" t="s">
        <v>571</v>
      </c>
      <c r="C25" s="439">
        <f>'DMI SR Data'!C4</f>
        <v>67579967.122793213</v>
      </c>
      <c r="D25" s="439">
        <f>'DMI SR Data'!D4</f>
        <v>1608887.0805869028</v>
      </c>
      <c r="E25" s="440">
        <f>'DMI SR Data'!E4</f>
        <v>2.4387763237430481E-2</v>
      </c>
      <c r="F25" s="439">
        <f>'DMI SR Data'!F4</f>
        <v>354033878.50586313</v>
      </c>
      <c r="G25" s="439">
        <f>'DMI SR Data'!G4</f>
        <v>1928501.6998440623</v>
      </c>
      <c r="H25" s="440">
        <f>'DMI SR Data'!H4</f>
        <v>5.4770583662700134E-3</v>
      </c>
      <c r="I25" s="34"/>
      <c r="J25" s="61" t="s">
        <v>540</v>
      </c>
      <c r="K25" s="56">
        <f>'DMI SR Data'!C37</f>
        <v>7050581.5442566322</v>
      </c>
      <c r="L25" s="56">
        <f>'DMI SR Data'!D37</f>
        <v>129118.00085310824</v>
      </c>
      <c r="M25" s="274">
        <f>'DMI SR Data'!E37</f>
        <v>1.8654725267774282E-2</v>
      </c>
      <c r="N25" s="56">
        <f>'DMI SR Data'!F37</f>
        <v>44331787.809056111</v>
      </c>
      <c r="O25" s="56">
        <f>'DMI SR Data'!G37</f>
        <v>305185.40367667377</v>
      </c>
      <c r="P25" s="274">
        <f>'DMI SR Data'!H37</f>
        <v>6.9318409098809855E-3</v>
      </c>
    </row>
    <row r="26" spans="2:17" ht="15" customHeight="1">
      <c r="B26" s="61" t="s">
        <v>541</v>
      </c>
      <c r="C26" s="56">
        <f>'DMI SR Data'!C5</f>
        <v>5870225.6061315183</v>
      </c>
      <c r="D26" s="56">
        <f>'DMI SR Data'!D5</f>
        <v>57944.576871109195</v>
      </c>
      <c r="E26" s="274">
        <f>'DMI SR Data'!E5</f>
        <v>9.9693350303267127E-3</v>
      </c>
      <c r="F26" s="56">
        <f>'DMI SR Data'!F5</f>
        <v>29771606.328096505</v>
      </c>
      <c r="G26" s="56">
        <f>'DMI SR Data'!G5</f>
        <v>-220470.0084974654</v>
      </c>
      <c r="H26" s="274">
        <f>'DMI SR Data'!H5</f>
        <v>-7.3509418295413329E-3</v>
      </c>
      <c r="I26" s="34"/>
      <c r="J26" s="61" t="s">
        <v>542</v>
      </c>
      <c r="K26" s="56">
        <f>'DMI SR Data'!C38</f>
        <v>2450262.8813488563</v>
      </c>
      <c r="L26" s="56">
        <f>'DMI SR Data'!D38</f>
        <v>44520.171360848937</v>
      </c>
      <c r="M26" s="274">
        <f>'DMI SR Data'!E38</f>
        <v>1.8505790821276506E-2</v>
      </c>
      <c r="N26" s="56">
        <f>'DMI SR Data'!F38</f>
        <v>14011298.763104193</v>
      </c>
      <c r="O26" s="56">
        <f>'DMI SR Data'!G38</f>
        <v>225612.37949826382</v>
      </c>
      <c r="P26" s="274">
        <f>'DMI SR Data'!H38</f>
        <v>1.6365697958033068E-2</v>
      </c>
    </row>
    <row r="27" spans="2:17" ht="15" customHeight="1">
      <c r="B27" s="61" t="s">
        <v>543</v>
      </c>
      <c r="C27" s="56">
        <f>'DMI SR Data'!C6</f>
        <v>11907529.643603297</v>
      </c>
      <c r="D27" s="56">
        <f>'DMI SR Data'!D6</f>
        <v>228906.51187872887</v>
      </c>
      <c r="E27" s="274">
        <f>'DMI SR Data'!E6</f>
        <v>1.960047081722437E-2</v>
      </c>
      <c r="F27" s="56">
        <f>'DMI SR Data'!F6</f>
        <v>63559748.100822926</v>
      </c>
      <c r="G27" s="56">
        <f>'DMI SR Data'!G6</f>
        <v>29529.930453240871</v>
      </c>
      <c r="H27" s="274">
        <f>'DMI SR Data'!H6</f>
        <v>4.6481707923700391E-4</v>
      </c>
      <c r="I27" s="34"/>
      <c r="J27" s="61" t="s">
        <v>544</v>
      </c>
      <c r="K27" s="56">
        <f>'DMI SR Data'!C39</f>
        <v>953748.35139942449</v>
      </c>
      <c r="L27" s="56">
        <f>'DMI SR Data'!D39</f>
        <v>50786.229058002355</v>
      </c>
      <c r="M27" s="274">
        <f>'DMI SR Data'!E39</f>
        <v>5.6244030398873587E-2</v>
      </c>
      <c r="N27" s="56">
        <f>'DMI SR Data'!F39</f>
        <v>6071992.8262628475</v>
      </c>
      <c r="O27" s="56">
        <f>'DMI SR Data'!G39</f>
        <v>227944.7044291785</v>
      </c>
      <c r="P27" s="274">
        <f>'DMI SR Data'!H39</f>
        <v>3.900459059835E-2</v>
      </c>
    </row>
    <row r="28" spans="2:17" ht="15" customHeight="1" thickBot="1">
      <c r="B28" s="61" t="s">
        <v>545</v>
      </c>
      <c r="C28" s="56">
        <f>'DMI SR Data'!C7</f>
        <v>5841952.9700501366</v>
      </c>
      <c r="D28" s="56">
        <f>'DMI SR Data'!D7</f>
        <v>158398.73348170798</v>
      </c>
      <c r="E28" s="274">
        <f>'DMI SR Data'!E7</f>
        <v>2.7869661639288713E-2</v>
      </c>
      <c r="F28" s="56">
        <f>'DMI SR Data'!F7</f>
        <v>28548155.645551834</v>
      </c>
      <c r="G28" s="56">
        <f>'DMI SR Data'!G7</f>
        <v>150365.07591021433</v>
      </c>
      <c r="H28" s="274">
        <f>'DMI SR Data'!H7</f>
        <v>5.2949568573465236E-3</v>
      </c>
      <c r="I28" s="34"/>
      <c r="J28" s="62" t="s">
        <v>546</v>
      </c>
      <c r="K28" s="63">
        <f>'DMI SR Data'!C40</f>
        <v>835701.12989038089</v>
      </c>
      <c r="L28" s="63">
        <f>'DMI SR Data'!D40</f>
        <v>16219.419175171759</v>
      </c>
      <c r="M28" s="275">
        <f>'DMI SR Data'!E40</f>
        <v>1.9792289398400525E-2</v>
      </c>
      <c r="N28" s="63">
        <f>'DMI SR Data'!F40</f>
        <v>5341818.9544248842</v>
      </c>
      <c r="O28" s="63">
        <f>'DMI SR Data'!G40</f>
        <v>76574.165114853531</v>
      </c>
      <c r="P28" s="275">
        <f>'DMI SR Data'!H40</f>
        <v>1.4543324798558507E-2</v>
      </c>
    </row>
    <row r="29" spans="2:17" ht="15" customHeight="1" thickBot="1">
      <c r="B29" s="61" t="s">
        <v>434</v>
      </c>
      <c r="C29" s="56">
        <f>'DMI SR Data'!C8</f>
        <v>3340065.7905321429</v>
      </c>
      <c r="D29" s="56">
        <f>'DMI SR Data'!D8</f>
        <v>57584.042216342408</v>
      </c>
      <c r="E29" s="274">
        <f>'DMI SR Data'!E8</f>
        <v>1.7542836984817369E-2</v>
      </c>
      <c r="F29" s="56">
        <f>'DMI SR Data'!F8</f>
        <v>15928781.955043035</v>
      </c>
      <c r="G29" s="56">
        <f>'DMI SR Data'!G8</f>
        <v>-44265.043597631156</v>
      </c>
      <c r="H29" s="274">
        <f>'DMI SR Data'!H8</f>
        <v>-2.7712335411896171E-3</v>
      </c>
      <c r="I29" s="34"/>
    </row>
    <row r="30" spans="2:17" ht="15" customHeight="1" thickBot="1">
      <c r="B30" s="61" t="s">
        <v>547</v>
      </c>
      <c r="C30" s="56">
        <f>'DMI SR Data'!C9</f>
        <v>13907054.108741412</v>
      </c>
      <c r="D30" s="56">
        <f>'DMI SR Data'!D9</f>
        <v>460289.57248505019</v>
      </c>
      <c r="E30" s="274">
        <f>'DMI SR Data'!E9</f>
        <v>3.423050736435345E-2</v>
      </c>
      <c r="F30" s="56">
        <f>'DMI SR Data'!F9</f>
        <v>74409971.624391019</v>
      </c>
      <c r="G30" s="56">
        <f>'DMI SR Data'!G9</f>
        <v>1133081.7000757605</v>
      </c>
      <c r="H30" s="274">
        <f>'DMI SR Data'!H9</f>
        <v>1.5463015709947226E-2</v>
      </c>
      <c r="I30" s="34"/>
      <c r="J30" s="544" t="s">
        <v>572</v>
      </c>
      <c r="K30" s="530" t="s">
        <v>70</v>
      </c>
      <c r="L30" s="531"/>
      <c r="M30" s="532"/>
      <c r="N30" s="530" t="s">
        <v>21</v>
      </c>
      <c r="O30" s="531"/>
      <c r="P30" s="532"/>
    </row>
    <row r="31" spans="2:17" ht="15" customHeight="1" thickBot="1">
      <c r="B31" s="61" t="s">
        <v>436</v>
      </c>
      <c r="C31" s="56">
        <f>'DMI SR Data'!C10</f>
        <v>7158703.4866514532</v>
      </c>
      <c r="D31" s="56">
        <f>'DMI SR Data'!D10</f>
        <v>212125.02500283252</v>
      </c>
      <c r="E31" s="274">
        <f>'DMI SR Data'!E10</f>
        <v>3.0536619743655673E-2</v>
      </c>
      <c r="F31" s="56">
        <f>'DMI SR Data'!F10</f>
        <v>38358151.596484251</v>
      </c>
      <c r="G31" s="56">
        <f>'DMI SR Data'!G10</f>
        <v>483068.07871347666</v>
      </c>
      <c r="H31" s="274">
        <f>'DMI SR Data'!H10</f>
        <v>1.27542445810535E-2</v>
      </c>
      <c r="I31" s="34"/>
      <c r="J31" s="545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8886951.8659673631</v>
      </c>
      <c r="D32" s="56">
        <f>'DMI SR Data'!D11</f>
        <v>194902.47096808255</v>
      </c>
      <c r="E32" s="274">
        <f>'DMI SR Data'!E11</f>
        <v>2.2423074480020105E-2</v>
      </c>
      <c r="F32" s="56">
        <f>'DMI SR Data'!F11</f>
        <v>45336817.52380047</v>
      </c>
      <c r="G32" s="56">
        <f>'DMI SR Data'!G11</f>
        <v>-24235.220639817417</v>
      </c>
      <c r="H32" s="274">
        <f>'DMI SR Data'!H11</f>
        <v>-5.3427376953432422E-4</v>
      </c>
      <c r="I32" s="34"/>
      <c r="J32" s="438" t="s">
        <v>573</v>
      </c>
      <c r="K32" s="439">
        <f>'DMI SR Data'!C32</f>
        <v>13106846.542906385</v>
      </c>
      <c r="L32" s="439">
        <f>'DMI SR Data'!D32</f>
        <v>376342.56902274862</v>
      </c>
      <c r="M32" s="440">
        <f>'DMI SR Data'!E32</f>
        <v>2.9562267903518003E-2</v>
      </c>
      <c r="N32" s="439">
        <f>'DMI SR Data'!F32</f>
        <v>67116067.87054494</v>
      </c>
      <c r="O32" s="439">
        <f>'DMI SR Data'!G32</f>
        <v>928208.12486404181</v>
      </c>
      <c r="P32" s="440">
        <f>'DMI SR Data'!H32</f>
        <v>1.4023842566152959E-2</v>
      </c>
    </row>
    <row r="33" spans="2:17" ht="15" customHeight="1" thickBot="1">
      <c r="B33" s="62" t="s">
        <v>549</v>
      </c>
      <c r="C33" s="63">
        <f>'DMI SR Data'!C12</f>
        <v>10667483.651116055</v>
      </c>
      <c r="D33" s="63">
        <f>'DMI SR Data'!D12</f>
        <v>238736.14768307656</v>
      </c>
      <c r="E33" s="275">
        <f>'DMI SR Data'!E12</f>
        <v>2.2892120804007231E-2</v>
      </c>
      <c r="F33" s="63">
        <f>'DMI SR Data'!F12</f>
        <v>58120645.731673047</v>
      </c>
      <c r="G33" s="63">
        <f>'DMI SR Data'!G12</f>
        <v>421427.18742622435</v>
      </c>
      <c r="H33" s="275">
        <f>'DMI SR Data'!H12</f>
        <v>7.3038629995144846E-3</v>
      </c>
      <c r="I33" s="34"/>
      <c r="J33" s="61" t="s">
        <v>550</v>
      </c>
      <c r="K33" s="56">
        <f>'DMI SR Data'!C33</f>
        <v>3680813.0548763573</v>
      </c>
      <c r="L33" s="56">
        <f>'DMI SR Data'!D33</f>
        <v>140301.56953870505</v>
      </c>
      <c r="M33" s="274">
        <f>'DMI SR Data'!E33</f>
        <v>3.962748606232095E-2</v>
      </c>
      <c r="N33" s="56">
        <f>'DMI SR Data'!F33</f>
        <v>19335281.523745794</v>
      </c>
      <c r="O33" s="56">
        <f>'DMI SR Data'!G33</f>
        <v>266827.877708707</v>
      </c>
      <c r="P33" s="274">
        <f>'DMI SR Data'!H33</f>
        <v>1.3993157634161943E-2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9426033.4880300257</v>
      </c>
      <c r="L34" s="63">
        <f>'DMI SR Data'!D34</f>
        <v>236040.99948403798</v>
      </c>
      <c r="M34" s="275">
        <f>'DMI SR Data'!E34</f>
        <v>2.5684569359357947E-2</v>
      </c>
      <c r="N34" s="63">
        <f>'DMI SR Data'!F34</f>
        <v>47780786.346799113</v>
      </c>
      <c r="O34" s="63">
        <f>'DMI SR Data'!G34</f>
        <v>661380.24715530127</v>
      </c>
      <c r="P34" s="275">
        <f>'DMI SR Data'!H34</f>
        <v>1.4036260256690731E-2</v>
      </c>
    </row>
    <row r="35" spans="2:17" ht="15" customHeight="1" thickBot="1">
      <c r="B35" s="544" t="s">
        <v>45</v>
      </c>
      <c r="C35" s="512" t="s">
        <v>70</v>
      </c>
      <c r="D35" s="517"/>
      <c r="E35" s="513"/>
      <c r="F35" s="529" t="s">
        <v>21</v>
      </c>
      <c r="G35" s="529"/>
      <c r="H35" s="529"/>
      <c r="I35" s="34"/>
    </row>
    <row r="36" spans="2:17" ht="15" thickBot="1">
      <c r="B36" s="545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46" t="s">
        <v>574</v>
      </c>
      <c r="K36" s="548" t="s">
        <v>70</v>
      </c>
      <c r="L36" s="549"/>
      <c r="M36" s="550"/>
      <c r="N36" s="548" t="s">
        <v>21</v>
      </c>
      <c r="O36" s="549"/>
      <c r="P36" s="550"/>
    </row>
    <row r="37" spans="2:17" ht="15" customHeight="1" thickBot="1">
      <c r="B37" s="438" t="s">
        <v>575</v>
      </c>
      <c r="C37" s="439">
        <f>'DMI SR Data'!C21</f>
        <v>50564387.150021061</v>
      </c>
      <c r="D37" s="439">
        <f>'DMI SR Data'!D21</f>
        <v>1312956.0129611045</v>
      </c>
      <c r="E37" s="440">
        <f>'DMI SR Data'!E21</f>
        <v>2.6658230687902826E-2</v>
      </c>
      <c r="F37" s="439">
        <f>'DMI SR Data'!F21</f>
        <v>253032988.77687281</v>
      </c>
      <c r="G37" s="439">
        <f>'DMI SR Data'!G21</f>
        <v>-1688865.5064762831</v>
      </c>
      <c r="H37" s="440">
        <f>'DMI SR Data'!H21</f>
        <v>-6.6302340300868423E-3</v>
      </c>
      <c r="I37" s="34"/>
      <c r="J37" s="547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4298572.6694352133</v>
      </c>
      <c r="D38" s="388">
        <f>'DMI SR Data'!D22</f>
        <v>143925.71087413374</v>
      </c>
      <c r="E38" s="389">
        <f>'DMI SR Data'!E22</f>
        <v>3.4642103723773673E-2</v>
      </c>
      <c r="F38" s="388">
        <f>'DMI SR Data'!F22</f>
        <v>19637352.603448395</v>
      </c>
      <c r="G38" s="388">
        <f>'DMI SR Data'!G22</f>
        <v>26850.192018512636</v>
      </c>
      <c r="H38" s="394">
        <f>'DMI SR Data'!H22</f>
        <v>1.369174101468361E-3</v>
      </c>
      <c r="I38" s="34"/>
      <c r="J38" s="438" t="s">
        <v>576</v>
      </c>
      <c r="K38" s="439">
        <f>'DMI SR Data'!C43</f>
        <v>19524567.108973578</v>
      </c>
      <c r="L38" s="439">
        <f>'DMI SR Data'!D43</f>
        <v>563932.09305500612</v>
      </c>
      <c r="M38" s="440">
        <f>'DMI SR Data'!E43</f>
        <v>2.9742257713497037E-2</v>
      </c>
      <c r="N38" s="439">
        <f>'DMI SR Data'!F43</f>
        <v>114898331.86764646</v>
      </c>
      <c r="O38" s="439">
        <f>'DMI SR Data'!G43</f>
        <v>1218783.7438452393</v>
      </c>
      <c r="P38" s="440">
        <f>'DMI SR Data'!H43</f>
        <v>1.0721222629403303E-2</v>
      </c>
    </row>
    <row r="39" spans="2:17" ht="15" customHeight="1">
      <c r="B39" s="390" t="s">
        <v>553</v>
      </c>
      <c r="C39" s="393">
        <f>'DMI SR Data'!C23</f>
        <v>13260221.868537461</v>
      </c>
      <c r="D39" s="388">
        <f>'DMI SR Data'!D23</f>
        <v>263079.67732717656</v>
      </c>
      <c r="E39" s="389">
        <f>'DMI SR Data'!E23</f>
        <v>2.0241347940710554E-2</v>
      </c>
      <c r="F39" s="388">
        <f>'DMI SR Data'!F23</f>
        <v>70233980.27180475</v>
      </c>
      <c r="G39" s="388">
        <f>'DMI SR Data'!G23</f>
        <v>-822322.63058274984</v>
      </c>
      <c r="H39" s="394">
        <f>'DMI SR Data'!H23</f>
        <v>-1.1572831641865787E-2</v>
      </c>
      <c r="I39" s="34"/>
      <c r="J39" s="402" t="s">
        <v>493</v>
      </c>
      <c r="K39" s="393">
        <f>'DMI SR Data'!C44</f>
        <v>2440674.2772802133</v>
      </c>
      <c r="L39" s="388">
        <f>'DMI SR Data'!D44</f>
        <v>74089.075201572385</v>
      </c>
      <c r="M39" s="389">
        <f>'DMI SR Data'!E44</f>
        <v>3.1306320658346799E-2</v>
      </c>
      <c r="N39" s="388">
        <f>'DMI SR Data'!F44</f>
        <v>14101278.270518143</v>
      </c>
      <c r="O39" s="388">
        <f>'DMI SR Data'!G44</f>
        <v>181892.73629716597</v>
      </c>
      <c r="P39" s="394">
        <f>'DMI SR Data'!H44</f>
        <v>1.3067583755761379E-2</v>
      </c>
    </row>
    <row r="40" spans="2:17" ht="15" customHeight="1">
      <c r="B40" s="391" t="s">
        <v>554</v>
      </c>
      <c r="C40" s="393">
        <f>'DMI SR Data'!C24</f>
        <v>4917339.015674484</v>
      </c>
      <c r="D40" s="388">
        <f>'DMI SR Data'!D24</f>
        <v>85114.596177335829</v>
      </c>
      <c r="E40" s="389">
        <f>'DMI SR Data'!E24</f>
        <v>1.761395762868833E-2</v>
      </c>
      <c r="F40" s="388">
        <f>'DMI SR Data'!F24</f>
        <v>23948390.924437847</v>
      </c>
      <c r="G40" s="388">
        <f>'DMI SR Data'!G24</f>
        <v>-473182.06744774804</v>
      </c>
      <c r="H40" s="394">
        <f>'DMI SR Data'!H24</f>
        <v>-1.9375576978803509E-2</v>
      </c>
      <c r="I40" s="34"/>
      <c r="J40" s="402" t="s">
        <v>494</v>
      </c>
      <c r="K40" s="393">
        <f>'DMI SR Data'!C45</f>
        <v>6369865.790867852</v>
      </c>
      <c r="L40" s="388">
        <f>'DMI SR Data'!D45</f>
        <v>100679.58798957616</v>
      </c>
      <c r="M40" s="389">
        <f>'DMI SR Data'!E45</f>
        <v>1.6059434946014632E-2</v>
      </c>
      <c r="N40" s="388">
        <f>'DMI SR Data'!F45</f>
        <v>39513606.900223196</v>
      </c>
      <c r="O40" s="388">
        <f>'DMI SR Data'!G45</f>
        <v>107501.00102867931</v>
      </c>
      <c r="P40" s="394">
        <f>'DMI SR Data'!H45</f>
        <v>2.7280290344770326E-3</v>
      </c>
    </row>
    <row r="41" spans="2:17" ht="15" customHeight="1">
      <c r="B41" s="390" t="s">
        <v>555</v>
      </c>
      <c r="C41" s="393">
        <f>'DMI SR Data'!C25</f>
        <v>4399863.4210370872</v>
      </c>
      <c r="D41" s="388">
        <f>'DMI SR Data'!D25</f>
        <v>191129.27058350295</v>
      </c>
      <c r="E41" s="389">
        <f>'DMI SR Data'!E25</f>
        <v>4.5412531120052932E-2</v>
      </c>
      <c r="F41" s="388">
        <f>'DMI SR Data'!F25</f>
        <v>20890224.21254896</v>
      </c>
      <c r="G41" s="388">
        <f>'DMI SR Data'!G25</f>
        <v>174056.11751933768</v>
      </c>
      <c r="H41" s="394">
        <f>'DMI SR Data'!H25</f>
        <v>8.4019456069724854E-3</v>
      </c>
      <c r="I41" s="34"/>
      <c r="J41" s="402" t="s">
        <v>495</v>
      </c>
      <c r="K41" s="393">
        <f>'DMI SR Data'!C46</f>
        <v>5519522.4970285567</v>
      </c>
      <c r="L41" s="388">
        <f>'DMI SR Data'!D46</f>
        <v>260786.41263543628</v>
      </c>
      <c r="M41" s="389">
        <f>'DMI SR Data'!E46</f>
        <v>4.9591082049049454E-2</v>
      </c>
      <c r="N41" s="388">
        <f>'DMI SR Data'!F46</f>
        <v>30794375.04083043</v>
      </c>
      <c r="O41" s="388">
        <f>'DMI SR Data'!G46</f>
        <v>712086.94180097058</v>
      </c>
      <c r="P41" s="394">
        <f>'DMI SR Data'!H46</f>
        <v>2.3671302510527601E-2</v>
      </c>
    </row>
    <row r="42" spans="2:17" ht="15" customHeight="1" thickBot="1">
      <c r="B42" s="390" t="s">
        <v>556</v>
      </c>
      <c r="C42" s="393">
        <f>'DMI SR Data'!C26</f>
        <v>7956276.7598223453</v>
      </c>
      <c r="D42" s="388">
        <f>'DMI SR Data'!D26</f>
        <v>251523.86352636665</v>
      </c>
      <c r="E42" s="389">
        <f>'DMI SR Data'!E26</f>
        <v>3.2645286216419149E-2</v>
      </c>
      <c r="F42" s="388">
        <f>'DMI SR Data'!F26</f>
        <v>41609492.569761321</v>
      </c>
      <c r="G42" s="388">
        <f>'DMI SR Data'!G26</f>
        <v>-35175.387485548854</v>
      </c>
      <c r="H42" s="394">
        <f>'DMI SR Data'!H26</f>
        <v>-8.4465525146365701E-4</v>
      </c>
      <c r="I42" s="34"/>
      <c r="J42" s="403" t="s">
        <v>496</v>
      </c>
      <c r="K42" s="395">
        <f>'DMI SR Data'!C47</f>
        <v>5194504.5437969211</v>
      </c>
      <c r="L42" s="279">
        <f>'DMI SR Data'!D47</f>
        <v>128377.01722837985</v>
      </c>
      <c r="M42" s="280">
        <f>'DMI SR Data'!E47</f>
        <v>2.5340265627962572E-2</v>
      </c>
      <c r="N42" s="279">
        <f>'DMI SR Data'!F47</f>
        <v>30489071.656074714</v>
      </c>
      <c r="O42" s="279">
        <f>'DMI SR Data'!G47</f>
        <v>217303.0647184737</v>
      </c>
      <c r="P42" s="281">
        <f>'DMI SR Data'!H47</f>
        <v>7.1784066419073424E-3</v>
      </c>
    </row>
    <row r="43" spans="2:17" ht="15" customHeight="1" thickBot="1">
      <c r="B43" s="390" t="s">
        <v>557</v>
      </c>
      <c r="C43" s="393">
        <f>'DMI SR Data'!C27</f>
        <v>8645039.5173410662</v>
      </c>
      <c r="D43" s="388">
        <f>'DMI SR Data'!D27</f>
        <v>217674.73338083737</v>
      </c>
      <c r="E43" s="389">
        <f>'DMI SR Data'!E27</f>
        <v>2.5829513609656112E-2</v>
      </c>
      <c r="F43" s="388">
        <f>'DMI SR Data'!F27</f>
        <v>41823793.936047807</v>
      </c>
      <c r="G43" s="388">
        <f>'DMI SR Data'!G27</f>
        <v>-211750.51641564816</v>
      </c>
      <c r="H43" s="394">
        <f>'DMI SR Data'!H27</f>
        <v>-5.0374158149684373E-3</v>
      </c>
      <c r="I43" s="34"/>
    </row>
    <row r="44" spans="2:17" ht="15" customHeight="1" thickBot="1">
      <c r="B44" s="390" t="s">
        <v>558</v>
      </c>
      <c r="C44" s="393">
        <f>'DMI SR Data'!C28</f>
        <v>2924155.296239608</v>
      </c>
      <c r="D44" s="388">
        <f>'DMI SR Data'!D28</f>
        <v>102555.88653093576</v>
      </c>
      <c r="E44" s="389">
        <f>'DMI SR Data'!E28</f>
        <v>3.6346721004426555E-2</v>
      </c>
      <c r="F44" s="388">
        <f>'DMI SR Data'!F28</f>
        <v>14516463.69370126</v>
      </c>
      <c r="G44" s="388">
        <f>'DMI SR Data'!G28</f>
        <v>57321.710465779528</v>
      </c>
      <c r="H44" s="394">
        <f>'DMI SR Data'!H28</f>
        <v>3.9643922531669351E-3</v>
      </c>
      <c r="I44" s="34"/>
      <c r="J44" s="544" t="s">
        <v>46</v>
      </c>
      <c r="K44" s="530" t="s">
        <v>70</v>
      </c>
      <c r="L44" s="531"/>
      <c r="M44" s="532"/>
      <c r="N44" s="530" t="s">
        <v>21</v>
      </c>
      <c r="O44" s="531"/>
      <c r="P44" s="532"/>
    </row>
    <row r="45" spans="2:17" ht="15" customHeight="1" thickBot="1">
      <c r="B45" s="390" t="s">
        <v>559</v>
      </c>
      <c r="C45" s="393">
        <f>'DMI SR Data'!C29</f>
        <v>1389468.1387118769</v>
      </c>
      <c r="D45" s="388">
        <f>'DMI SR Data'!D29</f>
        <v>76093.281525831204</v>
      </c>
      <c r="E45" s="389">
        <f>'DMI SR Data'!E29</f>
        <v>5.7937215037650314E-2</v>
      </c>
      <c r="F45" s="388">
        <f>'DMI SR Data'!F29</f>
        <v>6800193.2978942171</v>
      </c>
      <c r="G45" s="388">
        <f>'DMI SR Data'!G29</f>
        <v>186578.15358807519</v>
      </c>
      <c r="H45" s="394">
        <f>'DMI SR Data'!H29</f>
        <v>2.8211220265622179E-2</v>
      </c>
      <c r="I45" s="34"/>
      <c r="J45" s="545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1539772.6096467879</v>
      </c>
      <c r="D46" s="388">
        <f>'DMI SR Data'!D30</f>
        <v>-67229.802038044902</v>
      </c>
      <c r="E46" s="389">
        <f>'DMI SR Data'!E30</f>
        <v>-4.1835532759131967E-2</v>
      </c>
      <c r="F46" s="388">
        <f>'DMI SR Data'!F30</f>
        <v>7279796.554653381</v>
      </c>
      <c r="G46" s="388">
        <f>'DMI SR Data'!G30</f>
        <v>-629271.46746025141</v>
      </c>
      <c r="H46" s="394">
        <f>'DMI SR Data'!H30</f>
        <v>-7.9563289340895543E-2</v>
      </c>
      <c r="I46" s="34"/>
      <c r="J46" s="438" t="s">
        <v>577</v>
      </c>
      <c r="K46" s="439">
        <f>'DMI SR Data'!C41</f>
        <v>37580520.562749073</v>
      </c>
      <c r="L46" s="439">
        <f>'DMI SR Data'!D41</f>
        <v>993388.20531311631</v>
      </c>
      <c r="M46" s="440">
        <f>'DMI SR Data'!E41</f>
        <v>2.7151299960004118E-2</v>
      </c>
      <c r="N46" s="439">
        <f>'DMI SR Data'!F41</f>
        <v>211270426.41492778</v>
      </c>
      <c r="O46" s="439">
        <f>'DMI SR Data'!G41</f>
        <v>2548036.2325099111</v>
      </c>
      <c r="P46" s="440">
        <f>'DMI SR Data'!H41</f>
        <v>1.2207776225075779E-2</v>
      </c>
    </row>
    <row r="47" spans="2:17" ht="15" customHeight="1" thickBot="1">
      <c r="B47" s="392" t="s">
        <v>561</v>
      </c>
      <c r="C47" s="395">
        <f>'DMI SR Data'!C31</f>
        <v>1233677.8535751672</v>
      </c>
      <c r="D47" s="279">
        <f>'DMI SR Data'!D31</f>
        <v>49088.795073009096</v>
      </c>
      <c r="E47" s="280">
        <f>'DMI SR Data'!E31</f>
        <v>4.1439514167958748E-2</v>
      </c>
      <c r="F47" s="279">
        <f>'DMI SR Data'!F31</f>
        <v>6293300.7125747856</v>
      </c>
      <c r="G47" s="279">
        <f>'DMI SR Data'!G31</f>
        <v>38030.389323913492</v>
      </c>
      <c r="H47" s="281">
        <f>'DMI SR Data'!H31</f>
        <v>6.0797355443703753E-3</v>
      </c>
      <c r="I47" s="34"/>
      <c r="J47" s="438" t="s">
        <v>578</v>
      </c>
      <c r="K47" s="439">
        <f>'DMI SR Data'!C48</f>
        <v>2134265.7710535014</v>
      </c>
      <c r="L47" s="439">
        <f>'DMI SR Data'!D48</f>
        <v>46525.761597872013</v>
      </c>
      <c r="M47" s="440">
        <f>'DMI SR Data'!E48</f>
        <v>2.2285227752091331E-2</v>
      </c>
      <c r="N47" s="439">
        <f>'DMI SR Data'!F48</f>
        <v>12802745.177594962</v>
      </c>
      <c r="O47" s="439">
        <f>'DMI SR Data'!G48</f>
        <v>140728.22287372127</v>
      </c>
      <c r="P47" s="440">
        <f>'DMI SR Data'!H48</f>
        <v>1.1114202688004492E-2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9396013.0837590415</v>
      </c>
      <c r="L48" s="439">
        <f>'DMI SR Data'!D50</f>
        <v>241660.22766131163</v>
      </c>
      <c r="M48" s="440">
        <f>'DMI SR Data'!E50</f>
        <v>2.6398395545824013E-2</v>
      </c>
      <c r="N48" s="439">
        <f>'DMI SR Data'!F50</f>
        <v>45771554.826196194</v>
      </c>
      <c r="O48" s="439">
        <f>'DMI SR Data'!G50</f>
        <v>8096.6228217035532</v>
      </c>
      <c r="P48" s="440">
        <f>'DMI SR Data'!H50</f>
        <v>1.7692331697752962E-4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5711343.0190590387</v>
      </c>
      <c r="L49" s="439">
        <f>'DMI SR Data'!D52</f>
        <v>194263.96528487187</v>
      </c>
      <c r="M49" s="440">
        <f>'DMI SR Data'!E52</f>
        <v>3.5211379679611125E-2</v>
      </c>
      <c r="N49" s="439">
        <f>'DMI SR Data'!F52</f>
        <v>32439850.936558541</v>
      </c>
      <c r="O49" s="439">
        <f>'DMI SR Data'!G52</f>
        <v>917154.37147899345</v>
      </c>
      <c r="P49" s="440">
        <f>'DMI SR Data'!H52</f>
        <v>2.909504805800801E-2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13736237.861116089</v>
      </c>
      <c r="L50" s="439">
        <f>'DMI SR Data'!D54</f>
        <v>504209.14559629932</v>
      </c>
      <c r="M50" s="440">
        <f>'DMI SR Data'!E54</f>
        <v>3.8105203399756427E-2</v>
      </c>
      <c r="N50" s="439">
        <f>'DMI SR Data'!F54</f>
        <v>71614253.210182205</v>
      </c>
      <c r="O50" s="439">
        <f>'DMI SR Data'!G54</f>
        <v>755431.81477215886</v>
      </c>
      <c r="P50" s="440">
        <f>'DMI SR Data'!H54</f>
        <v>1.0661083544653662E-2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10192257.97772238</v>
      </c>
      <c r="L51" s="439">
        <f>'DMI SR Data'!D56</f>
        <v>271367.78697100654</v>
      </c>
      <c r="M51" s="440">
        <f>'DMI SR Data'!E56</f>
        <v>2.7353169096054081E-2</v>
      </c>
      <c r="N51" s="439">
        <f>'DMI SR Data'!F56</f>
        <v>56469903.379735708</v>
      </c>
      <c r="O51" s="439">
        <f>'DMI SR Data'!G56</f>
        <v>778034.7296462357</v>
      </c>
      <c r="P51" s="440">
        <f>'DMI SR Data'!H56</f>
        <v>1.3970346991490036E-2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7526591.2129399339</v>
      </c>
      <c r="L52" s="439">
        <f>'DMI SR Data'!D58</f>
        <v>301005.35216862988</v>
      </c>
      <c r="M52" s="440">
        <f>'DMI SR Data'!E58</f>
        <v>4.1658262453544315E-2</v>
      </c>
      <c r="N52" s="439">
        <f>'DMI SR Data'!F58</f>
        <v>38481955.220995247</v>
      </c>
      <c r="O52" s="439">
        <f>'DMI SR Data'!G58</f>
        <v>423308.89633236825</v>
      </c>
      <c r="P52" s="440">
        <f>'DMI SR Data'!H58</f>
        <v>1.1122542108337005E-2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PAGE'!H5</f>
        <v>LATEST 52 WEEKS ENDING 07-14-2024</v>
      </c>
      <c r="C57" s="365"/>
      <c r="D57" s="365"/>
      <c r="E57" s="365"/>
      <c r="F57" s="365"/>
      <c r="G57" s="365"/>
      <c r="H57" s="365"/>
      <c r="I57" s="34"/>
      <c r="J57" s="544" t="s">
        <v>564</v>
      </c>
      <c r="K57" s="512" t="s">
        <v>70</v>
      </c>
      <c r="L57" s="517"/>
      <c r="M57" s="513"/>
      <c r="N57" s="530" t="s">
        <v>21</v>
      </c>
      <c r="O57" s="531"/>
      <c r="P57" s="532"/>
    </row>
    <row r="58" spans="2:16" ht="15" customHeight="1" thickBot="1">
      <c r="B58" s="551" t="s">
        <v>43</v>
      </c>
      <c r="C58" s="512" t="s">
        <v>70</v>
      </c>
      <c r="D58" s="517"/>
      <c r="E58" s="513"/>
      <c r="F58" s="529" t="s">
        <v>21</v>
      </c>
      <c r="G58" s="529"/>
      <c r="H58" s="529"/>
      <c r="I58" s="34"/>
      <c r="J58" s="545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51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680465305.81789124</v>
      </c>
      <c r="L59" s="439">
        <f>'DMI SR Data'!D132</f>
        <v>8480704.069008112</v>
      </c>
      <c r="M59" s="440">
        <f>'DMI SR Data'!E132</f>
        <v>1.2620384525086637E-2</v>
      </c>
      <c r="N59" s="439">
        <f>'DMI SR Data'!F132</f>
        <v>3872868140.0333796</v>
      </c>
      <c r="O59" s="439">
        <f>'DMI SR Data'!G132</f>
        <v>11749553.702606678</v>
      </c>
      <c r="P59" s="440">
        <f>'DMI SR Data'!H132</f>
        <v>3.0430439883930883E-3</v>
      </c>
    </row>
    <row r="60" spans="2:16" ht="15" customHeight="1" thickBot="1">
      <c r="B60" s="438" t="s">
        <v>565</v>
      </c>
      <c r="C60" s="439">
        <f>'DMI SR Data'!C138</f>
        <v>230576067.67538312</v>
      </c>
      <c r="D60" s="439">
        <f>'DMI SR Data'!D138</f>
        <v>4601776.1726162136</v>
      </c>
      <c r="E60" s="440">
        <f>'DMI SR Data'!E138</f>
        <v>2.036415798458148E-2</v>
      </c>
      <c r="F60" s="439">
        <f>'DMI SR Data'!F138</f>
        <v>1171211523.1756511</v>
      </c>
      <c r="G60" s="439">
        <f>'DMI SR Data'!G138</f>
        <v>9965436.2714071274</v>
      </c>
      <c r="H60" s="440">
        <f>'DMI SR Data'!H138</f>
        <v>8.5816747920967381E-3</v>
      </c>
      <c r="I60" s="365"/>
      <c r="J60" s="61" t="s">
        <v>527</v>
      </c>
      <c r="K60" s="343">
        <f>'DMI SR Data'!C133</f>
        <v>192323519.64990735</v>
      </c>
      <c r="L60" s="343">
        <f>'DMI SR Data'!D133</f>
        <v>3085932.8641839325</v>
      </c>
      <c r="M60" s="344">
        <f>'DMI SR Data'!E133</f>
        <v>1.6307187787583558E-2</v>
      </c>
      <c r="N60" s="343">
        <f>'DMI SR Data'!F133</f>
        <v>1031982515.0131565</v>
      </c>
      <c r="O60" s="343">
        <f>'DMI SR Data'!G133</f>
        <v>9208515.5276092291</v>
      </c>
      <c r="P60" s="344">
        <f>'DMI SR Data'!H133</f>
        <v>9.0034704951837737E-3</v>
      </c>
    </row>
    <row r="61" spans="2:16" ht="15" customHeight="1" thickBot="1">
      <c r="B61" s="61" t="s">
        <v>526</v>
      </c>
      <c r="C61" s="343">
        <f>'DMI SR Data'!C139</f>
        <v>199225372.79337519</v>
      </c>
      <c r="D61" s="343">
        <f>'DMI SR Data'!D139</f>
        <v>3940818.7685479224</v>
      </c>
      <c r="E61" s="345">
        <f>'DMI SR Data'!E139</f>
        <v>2.0179879500592305E-2</v>
      </c>
      <c r="F61" s="343">
        <f>'DMI SR Data'!F139</f>
        <v>1016877911.9726847</v>
      </c>
      <c r="G61" s="343">
        <f>'DMI SR Data'!G139</f>
        <v>8286549.006746769</v>
      </c>
      <c r="H61" s="345">
        <f>'DMI SR Data'!H139</f>
        <v>8.2159626891695099E-3</v>
      </c>
      <c r="I61" s="34"/>
      <c r="J61" s="61" t="s">
        <v>529</v>
      </c>
      <c r="K61" s="343">
        <f>'DMI SR Data'!C134</f>
        <v>125330066.51491095</v>
      </c>
      <c r="L61" s="343">
        <f>'DMI SR Data'!D134</f>
        <v>1664088.6653435677</v>
      </c>
      <c r="M61" s="344">
        <f>'DMI SR Data'!E134</f>
        <v>1.3456317527912461E-2</v>
      </c>
      <c r="N61" s="343">
        <f>'DMI SR Data'!F134</f>
        <v>721887508.08614409</v>
      </c>
      <c r="O61" s="343">
        <f>'DMI SR Data'!G134</f>
        <v>4390155.1538186073</v>
      </c>
      <c r="P61" s="344">
        <f>'DMI SR Data'!H134</f>
        <v>6.1187057149083134E-3</v>
      </c>
    </row>
    <row r="62" spans="2:16" ht="15" customHeight="1" thickBot="1">
      <c r="B62" s="62" t="s">
        <v>528</v>
      </c>
      <c r="C62" s="343">
        <f>'DMI SR Data'!C140</f>
        <v>31350694.882008061</v>
      </c>
      <c r="D62" s="343">
        <f>'DMI SR Data'!D140</f>
        <v>660957.4040681161</v>
      </c>
      <c r="E62" s="345">
        <f>'DMI SR Data'!E140</f>
        <v>2.1536756531176527E-2</v>
      </c>
      <c r="F62" s="343">
        <f>'DMI SR Data'!F140</f>
        <v>154333611.20296618</v>
      </c>
      <c r="G62" s="343">
        <f>'DMI SR Data'!G140</f>
        <v>1678887.2646606266</v>
      </c>
      <c r="H62" s="345">
        <f>'DMI SR Data'!H140</f>
        <v>1.0997938493794259E-2</v>
      </c>
      <c r="I62" s="36"/>
      <c r="J62" s="61" t="s">
        <v>530</v>
      </c>
      <c r="K62" s="343">
        <f>'DMI SR Data'!C135</f>
        <v>233511517.75045094</v>
      </c>
      <c r="L62" s="343">
        <f>'DMI SR Data'!D135</f>
        <v>1989700.5913486183</v>
      </c>
      <c r="M62" s="344">
        <f>'DMI SR Data'!E135</f>
        <v>8.594009047455305E-3</v>
      </c>
      <c r="N62" s="343">
        <f>'DMI SR Data'!F135</f>
        <v>1362030154.8518369</v>
      </c>
      <c r="O62" s="343">
        <f>'DMI SR Data'!G135</f>
        <v>2194819.0918385983</v>
      </c>
      <c r="P62" s="344">
        <f>'DMI SR Data'!H135</f>
        <v>1.6140329892309615E-3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15542098.617272289</v>
      </c>
      <c r="L63" s="343">
        <f>'DMI SR Data'!D136</f>
        <v>181297.60955415852</v>
      </c>
      <c r="M63" s="344">
        <f>'DMI SR Data'!E136</f>
        <v>1.1802614294857697E-2</v>
      </c>
      <c r="N63" s="343">
        <f>'DMI SR Data'!F136</f>
        <v>87600622.030418053</v>
      </c>
      <c r="O63" s="343">
        <f>'DMI SR Data'!G136</f>
        <v>-501345.80727429688</v>
      </c>
      <c r="P63" s="344">
        <f>'DMI SR Data'!H136</f>
        <v>-5.69051769874098E-3</v>
      </c>
    </row>
    <row r="64" spans="2:16" ht="15" thickBot="1">
      <c r="B64" s="544" t="s">
        <v>44</v>
      </c>
      <c r="C64" s="512" t="s">
        <v>70</v>
      </c>
      <c r="D64" s="517"/>
      <c r="E64" s="513"/>
      <c r="F64" s="529" t="s">
        <v>21</v>
      </c>
      <c r="G64" s="529"/>
      <c r="H64" s="529"/>
      <c r="I64" s="34"/>
      <c r="J64" s="62" t="s">
        <v>408</v>
      </c>
      <c r="K64" s="343">
        <f>'DMI SR Data'!C137</f>
        <v>113758103.28535338</v>
      </c>
      <c r="L64" s="343">
        <f>'DMI SR Data'!D137</f>
        <v>1559684.3385804892</v>
      </c>
      <c r="M64" s="344">
        <f>'DMI SR Data'!E137</f>
        <v>1.3901125819967266E-2</v>
      </c>
      <c r="N64" s="343">
        <f>'DMI SR Data'!F137</f>
        <v>669367340.05182266</v>
      </c>
      <c r="O64" s="343">
        <f>'DMI SR Data'!G137</f>
        <v>-3542590.2633874416</v>
      </c>
      <c r="P64" s="344">
        <f>'DMI SR Data'!H137</f>
        <v>-5.2645831244130872E-3</v>
      </c>
    </row>
    <row r="65" spans="2:17" ht="15" customHeight="1" thickBot="1">
      <c r="B65" s="545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672513379.10951853</v>
      </c>
      <c r="D66" s="439">
        <f>'DMI SR Data'!D82</f>
        <v>14045697.551001668</v>
      </c>
      <c r="E66" s="440">
        <f>'DMI SR Data'!E82</f>
        <v>2.1330883723491373E-2</v>
      </c>
      <c r="F66" s="439">
        <f>'DMI SR Data'!F82</f>
        <v>3356683379.9679556</v>
      </c>
      <c r="G66" s="439">
        <f>'DMI SR Data'!G82</f>
        <v>-680838.84275341034</v>
      </c>
      <c r="H66" s="457">
        <f>'DMI SR Data'!H82</f>
        <v>-2.0278968809484313E-4</v>
      </c>
      <c r="I66" s="34"/>
      <c r="J66" s="544" t="s">
        <v>567</v>
      </c>
      <c r="K66" s="530" t="s">
        <v>70</v>
      </c>
      <c r="L66" s="531"/>
      <c r="M66" s="532"/>
      <c r="N66" s="530" t="s">
        <v>21</v>
      </c>
      <c r="O66" s="531"/>
      <c r="P66" s="532"/>
    </row>
    <row r="67" spans="2:17" ht="15" customHeight="1" thickBot="1">
      <c r="B67" s="61" t="s">
        <v>532</v>
      </c>
      <c r="C67" s="343">
        <f>'DMI SR Data'!C83</f>
        <v>60272821.780657701</v>
      </c>
      <c r="D67" s="343">
        <f>'DMI SR Data'!D83</f>
        <v>828446.14862917364</v>
      </c>
      <c r="E67" s="344">
        <f>'DMI SR Data'!E83</f>
        <v>1.3936493399432868E-2</v>
      </c>
      <c r="F67" s="343">
        <f>'DMI SR Data'!F83</f>
        <v>308586755.63714695</v>
      </c>
      <c r="G67" s="343">
        <f>'DMI SR Data'!G83</f>
        <v>-2886235.2901437283</v>
      </c>
      <c r="H67" s="346">
        <f>'DMI SR Data'!H83</f>
        <v>-9.2664063152027281E-3</v>
      </c>
      <c r="I67" s="34"/>
      <c r="J67" s="545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69235475.216852039</v>
      </c>
      <c r="D68" s="343">
        <f>'DMI SR Data'!D84</f>
        <v>637510.45871907473</v>
      </c>
      <c r="E68" s="344">
        <f>'DMI SR Data'!E84</f>
        <v>9.2934310947394624E-3</v>
      </c>
      <c r="F68" s="343">
        <f>'DMI SR Data'!F84</f>
        <v>329679995.34772283</v>
      </c>
      <c r="G68" s="343">
        <f>'DMI SR Data'!G84</f>
        <v>-5743225.0915216208</v>
      </c>
      <c r="H68" s="346">
        <f>'DMI SR Data'!H84</f>
        <v>-1.7122324101476145E-2</v>
      </c>
      <c r="I68" s="34"/>
      <c r="J68" s="438" t="s">
        <v>568</v>
      </c>
      <c r="K68" s="439">
        <f>'DMI SR Data'!C129</f>
        <v>98211325.845163882</v>
      </c>
      <c r="L68" s="439">
        <f>'DMI SR Data'!D129</f>
        <v>3317166.3329203725</v>
      </c>
      <c r="M68" s="440">
        <f>'DMI SR Data'!E129</f>
        <v>3.4956485730740706E-2</v>
      </c>
      <c r="N68" s="439">
        <f>'DMI SR Data'!F129</f>
        <v>469117555.42753601</v>
      </c>
      <c r="O68" s="439">
        <f>'DMI SR Data'!G129</f>
        <v>7747785.8770545721</v>
      </c>
      <c r="P68" s="440">
        <f>'DMI SR Data'!H129</f>
        <v>1.6793007232795813E-2</v>
      </c>
    </row>
    <row r="69" spans="2:17" ht="15" thickBot="1">
      <c r="B69" s="61" t="s">
        <v>562</v>
      </c>
      <c r="C69" s="343">
        <f>'DMI SR Data'!C85</f>
        <v>361785700.67501968</v>
      </c>
      <c r="D69" s="343">
        <f>'DMI SR Data'!D85</f>
        <v>9310097.5248754025</v>
      </c>
      <c r="E69" s="344">
        <f>'DMI SR Data'!E85</f>
        <v>2.6413452283418248E-2</v>
      </c>
      <c r="F69" s="343">
        <f>'DMI SR Data'!F85</f>
        <v>1758059533.0241249</v>
      </c>
      <c r="G69" s="343">
        <f>'DMI SR Data'!G85</f>
        <v>3187820.6285552979</v>
      </c>
      <c r="H69" s="346">
        <f>'DMI SR Data'!H85</f>
        <v>1.8165547977314048E-3</v>
      </c>
      <c r="I69" s="34"/>
      <c r="J69" s="61" t="s">
        <v>535</v>
      </c>
      <c r="K69" s="343">
        <f>'DMI SR Data'!C130</f>
        <v>34413633.1456438</v>
      </c>
      <c r="L69" s="343">
        <f>'DMI SR Data'!D130</f>
        <v>1379954.7533814088</v>
      </c>
      <c r="M69" s="344">
        <f>'DMI SR Data'!E130</f>
        <v>4.1774177764733612E-2</v>
      </c>
      <c r="N69" s="343">
        <f>'DMI SR Data'!F130</f>
        <v>175115646.80519488</v>
      </c>
      <c r="O69" s="343">
        <f>'DMI SR Data'!G130</f>
        <v>4737986.0253148973</v>
      </c>
      <c r="P69" s="346">
        <f>'DMI SR Data'!H130</f>
        <v>2.7808727996542663E-2</v>
      </c>
    </row>
    <row r="70" spans="2:17" ht="15" thickBot="1">
      <c r="B70" s="61" t="s">
        <v>534</v>
      </c>
      <c r="C70" s="343">
        <f>'DMI SR Data'!C86</f>
        <v>111435628.43237486</v>
      </c>
      <c r="D70" s="343">
        <f>'DMI SR Data'!D86</f>
        <v>1898133.4479953945</v>
      </c>
      <c r="E70" s="344">
        <f>'DMI SR Data'!E86</f>
        <v>1.7328618371874185E-2</v>
      </c>
      <c r="F70" s="343">
        <f>'DMI SR Data'!F86</f>
        <v>610346262.86241436</v>
      </c>
      <c r="G70" s="343">
        <f>'DMI SR Data'!G86</f>
        <v>2317854.2137162685</v>
      </c>
      <c r="H70" s="346">
        <f>'DMI SR Data'!H86</f>
        <v>3.8120821013405315E-3</v>
      </c>
      <c r="I70" s="34"/>
      <c r="J70" s="278" t="s">
        <v>536</v>
      </c>
      <c r="K70" s="343">
        <f>'DMI SR Data'!C131</f>
        <v>63797692.699520119</v>
      </c>
      <c r="L70" s="343">
        <f>'DMI SR Data'!D131</f>
        <v>1937211.5795388669</v>
      </c>
      <c r="M70" s="344">
        <f>'DMI SR Data'!E131</f>
        <v>3.1315818184174088E-2</v>
      </c>
      <c r="N70" s="343">
        <f>'DMI SR Data'!F131</f>
        <v>294001908.62234092</v>
      </c>
      <c r="O70" s="343">
        <f>'DMI SR Data'!G131</f>
        <v>3009799.8517394066</v>
      </c>
      <c r="P70" s="346">
        <f>'DMI SR Data'!H131</f>
        <v>1.034323530096869E-2</v>
      </c>
    </row>
    <row r="71" spans="2:17" ht="15" thickBot="1">
      <c r="B71" s="61" t="s">
        <v>563</v>
      </c>
      <c r="C71" s="343">
        <f>'DMI SR Data'!C87</f>
        <v>22319148.869650245</v>
      </c>
      <c r="D71" s="343">
        <f>'DMI SR Data'!D87</f>
        <v>247923.82084155083</v>
      </c>
      <c r="E71" s="344">
        <f>'DMI SR Data'!E87</f>
        <v>1.1232898051344578E-2</v>
      </c>
      <c r="F71" s="343">
        <f>'DMI SR Data'!F87</f>
        <v>112938347.9035449</v>
      </c>
      <c r="G71" s="343">
        <f>'DMI SR Data'!G87</f>
        <v>1171868.5178847313</v>
      </c>
      <c r="H71" s="346">
        <f>'DMI SR Data'!H87</f>
        <v>1.048497299303036E-2</v>
      </c>
      <c r="I71" s="34"/>
    </row>
    <row r="72" spans="2:17" ht="15" thickBot="1">
      <c r="B72" s="61" t="s">
        <v>537</v>
      </c>
      <c r="C72" s="343">
        <f>'DMI SR Data'!C88</f>
        <v>11837406.0390497</v>
      </c>
      <c r="D72" s="343">
        <f>'DMI SR Data'!D88</f>
        <v>246067.20150913671</v>
      </c>
      <c r="E72" s="344">
        <f>'DMI SR Data'!E88</f>
        <v>2.1228540115849719E-2</v>
      </c>
      <c r="F72" s="343">
        <f>'DMI SR Data'!F88</f>
        <v>63035989.759840257</v>
      </c>
      <c r="G72" s="343">
        <f>'DMI SR Data'!G88</f>
        <v>862424.34857399762</v>
      </c>
      <c r="H72" s="346">
        <f>'DMI SR Data'!H88</f>
        <v>1.3871238409269683E-2</v>
      </c>
      <c r="I72" s="34"/>
      <c r="J72" s="544" t="s">
        <v>569</v>
      </c>
      <c r="K72" s="530" t="s">
        <v>70</v>
      </c>
      <c r="L72" s="531"/>
      <c r="M72" s="532"/>
      <c r="N72" s="530" t="s">
        <v>21</v>
      </c>
      <c r="O72" s="531"/>
      <c r="P72" s="532"/>
    </row>
    <row r="73" spans="2:17" ht="15" thickBot="1">
      <c r="B73" s="62" t="s">
        <v>538</v>
      </c>
      <c r="C73" s="343">
        <f>'DMI SR Data'!C89</f>
        <v>35204667.994205832</v>
      </c>
      <c r="D73" s="343">
        <f>'DMI SR Data'!D89</f>
        <v>530322.54858061671</v>
      </c>
      <c r="E73" s="344">
        <f>'DMI SR Data'!E89</f>
        <v>1.5294378070156947E-2</v>
      </c>
      <c r="F73" s="343">
        <f>'DMI SR Data'!F89</f>
        <v>173559753.11935383</v>
      </c>
      <c r="G73" s="343">
        <f>'DMI SR Data'!G89</f>
        <v>-1494197.5135579705</v>
      </c>
      <c r="H73" s="346">
        <f>'DMI SR Data'!H89</f>
        <v>-8.5356400592826558E-3</v>
      </c>
      <c r="I73" s="34"/>
      <c r="J73" s="545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98211325.845163912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200608512.00452304</v>
      </c>
      <c r="L74" s="439">
        <f>'DMI SR Data'!D104</f>
        <v>3104113.0407470167</v>
      </c>
      <c r="M74" s="440">
        <f>'DMI SR Data'!E104</f>
        <v>1.5716677993163775E-2</v>
      </c>
      <c r="N74" s="439">
        <f>'DMI SR Data'!F104</f>
        <v>1229821802.2253742</v>
      </c>
      <c r="O74" s="439">
        <f>'DMI SR Data'!G104</f>
        <v>7963371.0419044495</v>
      </c>
      <c r="P74" s="440">
        <f>'DMI SR Data'!H104</f>
        <v>6.5174252913991629E-3</v>
      </c>
    </row>
    <row r="75" spans="2:17" ht="15" thickBot="1">
      <c r="B75" s="551" t="s">
        <v>211</v>
      </c>
      <c r="C75" s="512" t="s">
        <v>70</v>
      </c>
      <c r="D75" s="517"/>
      <c r="E75" s="513"/>
      <c r="F75" s="529" t="s">
        <v>21</v>
      </c>
      <c r="G75" s="529"/>
      <c r="H75" s="529"/>
      <c r="I75" s="34"/>
      <c r="J75" s="61" t="s">
        <v>539</v>
      </c>
      <c r="K75" s="343">
        <f>'DMI SR Data'!C105</f>
        <v>53516161.644702971</v>
      </c>
      <c r="L75" s="343">
        <f>'DMI SR Data'!D105</f>
        <v>1043785.3332765251</v>
      </c>
      <c r="M75" s="344">
        <f>'DMI SR Data'!E105</f>
        <v>1.9892091928171915E-2</v>
      </c>
      <c r="N75" s="343">
        <f>'DMI SR Data'!F105</f>
        <v>327836112.07370031</v>
      </c>
      <c r="O75" s="343">
        <f>'DMI SR Data'!G105</f>
        <v>3367701.6574161053</v>
      </c>
      <c r="P75" s="344">
        <f>'DMI SR Data'!H105</f>
        <v>1.0379135685644822E-2</v>
      </c>
    </row>
    <row r="76" spans="2:17" ht="15" thickBot="1">
      <c r="B76" s="551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92965409.698378801</v>
      </c>
      <c r="L76" s="343">
        <f>'DMI SR Data'!D106</f>
        <v>942052.65260569751</v>
      </c>
      <c r="M76" s="344">
        <f>'DMI SR Data'!E106</f>
        <v>1.0237103740272304E-2</v>
      </c>
      <c r="N76" s="343">
        <f>'DMI SR Data'!F106</f>
        <v>580538513.03376567</v>
      </c>
      <c r="O76" s="343">
        <f>'DMI SR Data'!G106</f>
        <v>128228.94830536842</v>
      </c>
      <c r="P76" s="344">
        <f>'DMI SR Data'!H106</f>
        <v>2.2092811209817887E-4</v>
      </c>
    </row>
    <row r="77" spans="2:17" ht="15" thickBot="1">
      <c r="B77" s="438" t="s">
        <v>571</v>
      </c>
      <c r="C77" s="439">
        <f>'DMI SR Data'!C73</f>
        <v>892307289.82541835</v>
      </c>
      <c r="D77" s="439">
        <f>'DMI SR Data'!D73</f>
        <v>22841287.938385844</v>
      </c>
      <c r="E77" s="440">
        <f>'DMI SR Data'!E73</f>
        <v>2.6270478533735184E-2</v>
      </c>
      <c r="F77" s="439">
        <f>'DMI SR Data'!F73</f>
        <v>4693073555.960866</v>
      </c>
      <c r="G77" s="439">
        <f>'DMI SR Data'!G73</f>
        <v>37646793.18582058</v>
      </c>
      <c r="H77" s="440">
        <f>'DMI SR Data'!H73</f>
        <v>8.0866470689316076E-3</v>
      </c>
      <c r="I77" s="34"/>
      <c r="J77" s="61" t="s">
        <v>542</v>
      </c>
      <c r="K77" s="343">
        <f>'DMI SR Data'!C107</f>
        <v>31439284.275439002</v>
      </c>
      <c r="L77" s="343">
        <f>'DMI SR Data'!D107</f>
        <v>548196.84349390119</v>
      </c>
      <c r="M77" s="344">
        <f>'DMI SR Data'!E107</f>
        <v>1.7746116730322666E-2</v>
      </c>
      <c r="N77" s="343">
        <f>'DMI SR Data'!F107</f>
        <v>177828102.91205919</v>
      </c>
      <c r="O77" s="343">
        <f>'DMI SR Data'!G107</f>
        <v>2397616.3096651733</v>
      </c>
      <c r="P77" s="344">
        <f>'DMI SR Data'!H107</f>
        <v>1.3667044742908752E-2</v>
      </c>
    </row>
    <row r="78" spans="2:17" ht="15" thickBot="1">
      <c r="B78" s="61" t="s">
        <v>541</v>
      </c>
      <c r="C78" s="343">
        <f>'DMI SR Data'!C74</f>
        <v>78177226.876529187</v>
      </c>
      <c r="D78" s="343">
        <f>'DMI SR Data'!D74</f>
        <v>1532040.3318614811</v>
      </c>
      <c r="E78" s="344">
        <f>'DMI SR Data'!E74</f>
        <v>1.9988735117353131E-2</v>
      </c>
      <c r="F78" s="343">
        <f>'DMI SR Data'!F74</f>
        <v>397570406.7487182</v>
      </c>
      <c r="G78" s="343">
        <f>'DMI SR Data'!G74</f>
        <v>-1314572.7444205284</v>
      </c>
      <c r="H78" s="344">
        <f>'DMI SR Data'!H74</f>
        <v>-3.2956185667631552E-3</v>
      </c>
      <c r="I78" s="34"/>
      <c r="J78" s="61" t="s">
        <v>544</v>
      </c>
      <c r="K78" s="343">
        <f>'DMI SR Data'!C108</f>
        <v>12082899.06145246</v>
      </c>
      <c r="L78" s="343">
        <f>'DMI SR Data'!D108</f>
        <v>441890.03954965249</v>
      </c>
      <c r="M78" s="344">
        <f>'DMI SR Data'!E108</f>
        <v>3.7959771246481033E-2</v>
      </c>
      <c r="N78" s="343">
        <f>'DMI SR Data'!F108</f>
        <v>76365379.727717593</v>
      </c>
      <c r="O78" s="343">
        <f>'DMI SR Data'!G108</f>
        <v>1596722.0081318021</v>
      </c>
      <c r="P78" s="344">
        <f>'DMI SR Data'!H108</f>
        <v>2.1355499173466342E-2</v>
      </c>
    </row>
    <row r="79" spans="2:17" ht="15" thickBot="1">
      <c r="B79" s="61" t="s">
        <v>543</v>
      </c>
      <c r="C79" s="343">
        <f>'DMI SR Data'!C75</f>
        <v>160037006.33323371</v>
      </c>
      <c r="D79" s="343">
        <f>'DMI SR Data'!D75</f>
        <v>4622257.87837708</v>
      </c>
      <c r="E79" s="344">
        <f>'DMI SR Data'!E75</f>
        <v>2.9741436538886196E-2</v>
      </c>
      <c r="F79" s="343">
        <f>'DMI SR Data'!F75</f>
        <v>855484452.12282109</v>
      </c>
      <c r="G79" s="343">
        <f>'DMI SR Data'!G75</f>
        <v>5437231.8098180294</v>
      </c>
      <c r="H79" s="344">
        <f>'DMI SR Data'!H75</f>
        <v>6.396387965148501E-3</v>
      </c>
      <c r="I79" s="34"/>
      <c r="J79" s="62" t="s">
        <v>546</v>
      </c>
      <c r="K79" s="343">
        <f>'DMI SR Data'!C109</f>
        <v>10604757.324550048</v>
      </c>
      <c r="L79" s="343">
        <f>'DMI SR Data'!D109</f>
        <v>128188.1718209479</v>
      </c>
      <c r="M79" s="344">
        <f>'DMI SR Data'!E109</f>
        <v>1.2235701397299082E-2</v>
      </c>
      <c r="N79" s="343">
        <f>'DMI SR Data'!F109</f>
        <v>67253694.478131831</v>
      </c>
      <c r="O79" s="343">
        <f>'DMI SR Data'!G109</f>
        <v>473102.11838637292</v>
      </c>
      <c r="P79" s="344">
        <f>'DMI SR Data'!H109</f>
        <v>7.0844253048517915E-3</v>
      </c>
    </row>
    <row r="80" spans="2:17" ht="15" thickBot="1">
      <c r="B80" s="61" t="s">
        <v>545</v>
      </c>
      <c r="C80" s="343">
        <f>'DMI SR Data'!C76</f>
        <v>77861559.523356706</v>
      </c>
      <c r="D80" s="343">
        <f>'DMI SR Data'!D76</f>
        <v>2459019.3810094297</v>
      </c>
      <c r="E80" s="344">
        <f>'DMI SR Data'!E76</f>
        <v>3.2611890479647181E-2</v>
      </c>
      <c r="F80" s="343">
        <f>'DMI SR Data'!F76</f>
        <v>385659738.53304636</v>
      </c>
      <c r="G80" s="343">
        <f>'DMI SR Data'!G76</f>
        <v>8519793.850159049</v>
      </c>
      <c r="H80" s="344">
        <f>'DMI SR Data'!H76</f>
        <v>2.2590536935361741E-2</v>
      </c>
      <c r="I80" s="34"/>
    </row>
    <row r="81" spans="2:17" ht="15" thickBot="1">
      <c r="B81" s="61" t="s">
        <v>434</v>
      </c>
      <c r="C81" s="343">
        <f>'DMI SR Data'!C77</f>
        <v>44595092.361531764</v>
      </c>
      <c r="D81" s="343">
        <f>'DMI SR Data'!D77</f>
        <v>974088.17116687447</v>
      </c>
      <c r="E81" s="344">
        <f>'DMI SR Data'!E77</f>
        <v>2.2330714050412287E-2</v>
      </c>
      <c r="F81" s="343">
        <f>'DMI SR Data'!F77</f>
        <v>214908155.60018721</v>
      </c>
      <c r="G81" s="343">
        <f>'DMI SR Data'!G77</f>
        <v>1598209.1502119005</v>
      </c>
      <c r="H81" s="344">
        <f>'DMI SR Data'!H77</f>
        <v>7.4924267565118288E-3</v>
      </c>
      <c r="I81" s="34"/>
      <c r="J81" s="544" t="s">
        <v>572</v>
      </c>
      <c r="K81" s="530" t="s">
        <v>70</v>
      </c>
      <c r="L81" s="531"/>
      <c r="M81" s="532"/>
      <c r="N81" s="530" t="s">
        <v>21</v>
      </c>
      <c r="O81" s="531"/>
      <c r="P81" s="532"/>
    </row>
    <row r="82" spans="2:17" ht="15" thickBot="1">
      <c r="B82" s="61" t="s">
        <v>547</v>
      </c>
      <c r="C82" s="343">
        <f>'DMI SR Data'!C78</f>
        <v>179930826.8965022</v>
      </c>
      <c r="D82" s="343">
        <f>'DMI SR Data'!D78</f>
        <v>3779262.9338973761</v>
      </c>
      <c r="E82" s="344">
        <f>'DMI SR Data'!E78</f>
        <v>2.1454609024644682E-2</v>
      </c>
      <c r="F82" s="343">
        <f>'DMI SR Data'!F78</f>
        <v>963099717.10022879</v>
      </c>
      <c r="G82" s="343">
        <f>'DMI SR Data'!G78</f>
        <v>2634592.4504927397</v>
      </c>
      <c r="H82" s="344">
        <f>'DMI SR Data'!H78</f>
        <v>2.7430381206746336E-3</v>
      </c>
      <c r="I82" s="34"/>
      <c r="J82" s="545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91752767.367332429</v>
      </c>
      <c r="D83" s="343">
        <f>'DMI SR Data'!D79</f>
        <v>2701487.3977497369</v>
      </c>
      <c r="E83" s="344">
        <f>'DMI SR Data'!E79</f>
        <v>3.0336311826988739E-2</v>
      </c>
      <c r="F83" s="343">
        <f>'DMI SR Data'!F79</f>
        <v>491043880.69175863</v>
      </c>
      <c r="G83" s="343">
        <f>'DMI SR Data'!G79</f>
        <v>6277955.8957495093</v>
      </c>
      <c r="H83" s="344">
        <f>'DMI SR Data'!H79</f>
        <v>1.2950489245693766E-2</v>
      </c>
      <c r="I83" s="34"/>
      <c r="J83" s="438" t="s">
        <v>573</v>
      </c>
      <c r="K83" s="439">
        <f>'DMI SR Data'!C101</f>
        <v>180015109.78900617</v>
      </c>
      <c r="L83" s="439">
        <f>'DMI SR Data'!D101</f>
        <v>5615741.4051326811</v>
      </c>
      <c r="M83" s="440">
        <f>'DMI SR Data'!E101</f>
        <v>3.2200468712545879E-2</v>
      </c>
      <c r="N83" s="439">
        <f>'DMI SR Data'!F101</f>
        <v>927074316.02844</v>
      </c>
      <c r="O83" s="439">
        <f>'DMI SR Data'!G101</f>
        <v>14377165.254078269</v>
      </c>
      <c r="P83" s="440">
        <f>'DMI SR Data'!H101</f>
        <v>1.5752394145067964E-2</v>
      </c>
    </row>
    <row r="84" spans="2:17" ht="15" thickBot="1">
      <c r="B84" s="61" t="s">
        <v>548</v>
      </c>
      <c r="C84" s="343">
        <f>'DMI SR Data'!C80</f>
        <v>118314731.07066838</v>
      </c>
      <c r="D84" s="343">
        <f>'DMI SR Data'!D80</f>
        <v>4234803.0896195918</v>
      </c>
      <c r="E84" s="344">
        <f>'DMI SR Data'!E80</f>
        <v>3.7121368890792837E-2</v>
      </c>
      <c r="F84" s="343">
        <f>'DMI SR Data'!F80</f>
        <v>609496323.15656507</v>
      </c>
      <c r="G84" s="343">
        <f>'DMI SR Data'!G80</f>
        <v>12201187.845532656</v>
      </c>
      <c r="H84" s="344">
        <f>'DMI SR Data'!H80</f>
        <v>2.0427402006512361E-2</v>
      </c>
      <c r="I84" s="34"/>
      <c r="J84" s="61" t="s">
        <v>550</v>
      </c>
      <c r="K84" s="343">
        <f>'DMI SR Data'!C102</f>
        <v>48785239.488553897</v>
      </c>
      <c r="L84" s="343">
        <f>'DMI SR Data'!D102</f>
        <v>1225796.0699320063</v>
      </c>
      <c r="M84" s="344">
        <f>'DMI SR Data'!E102</f>
        <v>2.5773978453499859E-2</v>
      </c>
      <c r="N84" s="343">
        <f>'DMI SR Data'!F102</f>
        <v>256670716.28813019</v>
      </c>
      <c r="O84" s="343">
        <f>'DMI SR Data'!G102</f>
        <v>1022340.0864365101</v>
      </c>
      <c r="P84" s="344">
        <f>'DMI SR Data'!H102</f>
        <v>3.9990087229419182E-3</v>
      </c>
    </row>
    <row r="85" spans="2:17" ht="15" thickBot="1">
      <c r="B85" s="62" t="s">
        <v>549</v>
      </c>
      <c r="C85" s="343">
        <f>'DMI SR Data'!C81</f>
        <v>141638079.39626864</v>
      </c>
      <c r="D85" s="343">
        <f>'DMI SR Data'!D81</f>
        <v>2538328.7547039688</v>
      </c>
      <c r="E85" s="344">
        <f>'DMI SR Data'!E81</f>
        <v>1.8248262437542326E-2</v>
      </c>
      <c r="F85" s="343">
        <f>'DMI SR Data'!F81</f>
        <v>775810882.0075407</v>
      </c>
      <c r="G85" s="343">
        <f>'DMI SR Data'!G81</f>
        <v>2292394.9282768965</v>
      </c>
      <c r="H85" s="344">
        <f>'DMI SR Data'!H81</f>
        <v>2.9635942340987525E-3</v>
      </c>
      <c r="I85" s="34"/>
      <c r="J85" s="62" t="s">
        <v>551</v>
      </c>
      <c r="K85" s="343">
        <f>'DMI SR Data'!C103</f>
        <v>131229870.30045252</v>
      </c>
      <c r="L85" s="343">
        <f>'DMI SR Data'!D103</f>
        <v>4389945.3352005184</v>
      </c>
      <c r="M85" s="344">
        <f>'DMI SR Data'!E103</f>
        <v>3.4610122454764546E-2</v>
      </c>
      <c r="N85" s="343">
        <f>'DMI SR Data'!F103</f>
        <v>670403599.7403096</v>
      </c>
      <c r="O85" s="343">
        <f>'DMI SR Data'!G103</f>
        <v>13354825.16764164</v>
      </c>
      <c r="P85" s="344">
        <f>'DMI SR Data'!H103</f>
        <v>2.0325470017545293E-2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4" t="s">
        <v>45</v>
      </c>
      <c r="C87" s="512" t="s">
        <v>70</v>
      </c>
      <c r="D87" s="517"/>
      <c r="E87" s="513"/>
      <c r="F87" s="529" t="s">
        <v>21</v>
      </c>
      <c r="G87" s="529"/>
      <c r="H87" s="529"/>
      <c r="I87" s="34"/>
      <c r="J87" s="546" t="s">
        <v>574</v>
      </c>
      <c r="K87" s="548" t="s">
        <v>70</v>
      </c>
      <c r="L87" s="549"/>
      <c r="M87" s="550"/>
      <c r="N87" s="548" t="s">
        <v>21</v>
      </c>
      <c r="O87" s="549"/>
      <c r="P87" s="550"/>
      <c r="Q87" s="72"/>
    </row>
    <row r="88" spans="2:17" ht="15" thickBot="1">
      <c r="B88" s="545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47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664844730.37631691</v>
      </c>
      <c r="D89" s="439">
        <f>'DMI SR Data'!D90</f>
        <v>15143138.725591183</v>
      </c>
      <c r="E89" s="440">
        <f>'DMI SR Data'!E90</f>
        <v>2.3307836890342746E-2</v>
      </c>
      <c r="F89" s="439">
        <f>'DMI SR Data'!F90</f>
        <v>3385469097.3936796</v>
      </c>
      <c r="G89" s="439">
        <f>'DMI SR Data'!G90</f>
        <v>-142420.33626365662</v>
      </c>
      <c r="H89" s="440">
        <f>'DMI SR Data'!H90</f>
        <v>-4.2066355078786368E-5</v>
      </c>
      <c r="I89" s="34"/>
      <c r="J89" s="438" t="s">
        <v>576</v>
      </c>
      <c r="K89" s="439">
        <f>'DMI SR Data'!C112</f>
        <v>263308219.88030452</v>
      </c>
      <c r="L89" s="439">
        <f>'DMI SR Data'!D112</f>
        <v>9645409.8626588881</v>
      </c>
      <c r="M89" s="440">
        <f>'DMI SR Data'!E112</f>
        <v>3.8024532890682403E-2</v>
      </c>
      <c r="N89" s="439">
        <f>'DMI SR Data'!F112</f>
        <v>1565356981.1972766</v>
      </c>
      <c r="O89" s="439">
        <f>'DMI SR Data'!G112</f>
        <v>19153262.630287409</v>
      </c>
      <c r="P89" s="440">
        <f>'DMI SR Data'!H112</f>
        <v>1.2387282736610231E-2</v>
      </c>
    </row>
    <row r="90" spans="2:17" ht="15" thickBot="1">
      <c r="B90" s="390" t="s">
        <v>552</v>
      </c>
      <c r="C90" s="343">
        <f>'DMI SR Data'!C91</f>
        <v>56516888.252600133</v>
      </c>
      <c r="D90" s="343">
        <f>'DMI SR Data'!D91</f>
        <v>1814646.1754894778</v>
      </c>
      <c r="E90" s="344">
        <f>'DMI SR Data'!E91</f>
        <v>3.317315902575755E-2</v>
      </c>
      <c r="F90" s="343">
        <f>'DMI SR Data'!F91</f>
        <v>262869393.46716142</v>
      </c>
      <c r="G90" s="343">
        <f>'DMI SR Data'!G91</f>
        <v>2565715.8178865016</v>
      </c>
      <c r="H90" s="344">
        <f>'DMI SR Data'!H91</f>
        <v>9.8566253118539011E-3</v>
      </c>
      <c r="I90" s="34"/>
      <c r="J90" s="402" t="s">
        <v>493</v>
      </c>
      <c r="K90" s="393">
        <f>'DMI SR Data'!C113</f>
        <v>32556429.303813219</v>
      </c>
      <c r="L90" s="388">
        <f>'DMI SR Data'!D113</f>
        <v>1472979.2590198442</v>
      </c>
      <c r="M90" s="389">
        <f>'DMI SR Data'!E113</f>
        <v>4.7387894744540277E-2</v>
      </c>
      <c r="N90" s="388">
        <f>'DMI SR Data'!F113</f>
        <v>188714119.69021562</v>
      </c>
      <c r="O90" s="388">
        <f>'DMI SR Data'!G113</f>
        <v>3277634.9017741978</v>
      </c>
      <c r="P90" s="394">
        <f>'DMI SR Data'!H113</f>
        <v>1.7675242849396908E-2</v>
      </c>
    </row>
    <row r="91" spans="2:17" ht="15" thickBot="1">
      <c r="B91" s="390" t="s">
        <v>553</v>
      </c>
      <c r="C91" s="343">
        <f>'DMI SR Data'!C92</f>
        <v>176901191.21748954</v>
      </c>
      <c r="D91" s="343">
        <f>'DMI SR Data'!D92</f>
        <v>2623662.6070857942</v>
      </c>
      <c r="E91" s="344">
        <f>'DMI SR Data'!E92</f>
        <v>1.5054508908896536E-2</v>
      </c>
      <c r="F91" s="343">
        <f>'DMI SR Data'!F92</f>
        <v>954351335.66509283</v>
      </c>
      <c r="G91" s="343">
        <f>'DMI SR Data'!G92</f>
        <v>-1280824.0569621325</v>
      </c>
      <c r="H91" s="344">
        <f>'DMI SR Data'!H92</f>
        <v>-1.3402898216973561E-3</v>
      </c>
      <c r="I91" s="34"/>
      <c r="J91" s="402" t="s">
        <v>494</v>
      </c>
      <c r="K91" s="393">
        <f>'DMI SR Data'!C114</f>
        <v>87027868.182795316</v>
      </c>
      <c r="L91" s="388">
        <f>'DMI SR Data'!D114</f>
        <v>2433605.3131794333</v>
      </c>
      <c r="M91" s="389">
        <f>'DMI SR Data'!E114</f>
        <v>2.8767971143980768E-2</v>
      </c>
      <c r="N91" s="388">
        <f>'DMI SR Data'!F114</f>
        <v>545868146.14338553</v>
      </c>
      <c r="O91" s="388">
        <f>'DMI SR Data'!G114</f>
        <v>4615806.4799474478</v>
      </c>
      <c r="P91" s="394">
        <f>'DMI SR Data'!H114</f>
        <v>8.5280120596201991E-3</v>
      </c>
    </row>
    <row r="92" spans="2:17" ht="15" thickBot="1">
      <c r="B92" s="391" t="s">
        <v>554</v>
      </c>
      <c r="C92" s="343">
        <f>'DMI SR Data'!C93</f>
        <v>65528904.788649268</v>
      </c>
      <c r="D92" s="343">
        <f>'DMI SR Data'!D93</f>
        <v>1792214.2026158497</v>
      </c>
      <c r="E92" s="344">
        <f>'DMI SR Data'!E93</f>
        <v>2.8119034517436595E-2</v>
      </c>
      <c r="F92" s="343">
        <f>'DMI SR Data'!F93</f>
        <v>326590296.87204462</v>
      </c>
      <c r="G92" s="343">
        <f>'DMI SR Data'!G93</f>
        <v>-765083.31820976734</v>
      </c>
      <c r="H92" s="344">
        <f>'DMI SR Data'!H93</f>
        <v>-2.3371643312082163E-3</v>
      </c>
      <c r="I92" s="34"/>
      <c r="J92" s="402" t="s">
        <v>495</v>
      </c>
      <c r="K92" s="393">
        <f>'DMI SR Data'!C115</f>
        <v>72408333.289577648</v>
      </c>
      <c r="L92" s="388">
        <f>'DMI SR Data'!D115</f>
        <v>3318210.8045493215</v>
      </c>
      <c r="M92" s="389">
        <f>'DMI SR Data'!E115</f>
        <v>4.8027282123698223E-2</v>
      </c>
      <c r="N92" s="388">
        <f>'DMI SR Data'!F115</f>
        <v>408203243.78412127</v>
      </c>
      <c r="O92" s="388">
        <f>'DMI SR Data'!G115</f>
        <v>7171969.91743505</v>
      </c>
      <c r="P92" s="394">
        <f>'DMI SR Data'!H115</f>
        <v>1.7883817010788065E-2</v>
      </c>
    </row>
    <row r="93" spans="2:17" ht="15" thickBot="1">
      <c r="B93" s="390" t="s">
        <v>555</v>
      </c>
      <c r="C93" s="343">
        <f>'DMI SR Data'!C94</f>
        <v>58393532.420267068</v>
      </c>
      <c r="D93" s="343">
        <f>'DMI SR Data'!D94</f>
        <v>1676390.4136867523</v>
      </c>
      <c r="E93" s="344">
        <f>'DMI SR Data'!E94</f>
        <v>2.9557032572132384E-2</v>
      </c>
      <c r="F93" s="343">
        <f>'DMI SR Data'!F94</f>
        <v>282938371.32588589</v>
      </c>
      <c r="G93" s="343">
        <f>'DMI SR Data'!G94</f>
        <v>2681452.1372548938</v>
      </c>
      <c r="H93" s="344">
        <f>'DMI SR Data'!H94</f>
        <v>9.5678356310271977E-3</v>
      </c>
      <c r="I93" s="34"/>
      <c r="J93" s="403" t="s">
        <v>496</v>
      </c>
      <c r="K93" s="395">
        <f>'DMI SR Data'!C116</f>
        <v>71315589.104118451</v>
      </c>
      <c r="L93" s="279">
        <f>'DMI SR Data'!D116</f>
        <v>2420614.4859104604</v>
      </c>
      <c r="M93" s="280">
        <f>'DMI SR Data'!E116</f>
        <v>3.5134848359037282E-2</v>
      </c>
      <c r="N93" s="279">
        <f>'DMI SR Data'!F116</f>
        <v>422571471.57955378</v>
      </c>
      <c r="O93" s="279">
        <f>'DMI SR Data'!G116</f>
        <v>4087851.3311300278</v>
      </c>
      <c r="P93" s="281">
        <f>'DMI SR Data'!H116</f>
        <v>9.7682469117987541E-3</v>
      </c>
    </row>
    <row r="94" spans="2:17" ht="15" thickBot="1">
      <c r="B94" s="390" t="s">
        <v>556</v>
      </c>
      <c r="C94" s="343">
        <f>'DMI SR Data'!C95</f>
        <v>100773920.27289663</v>
      </c>
      <c r="D94" s="343">
        <f>'DMI SR Data'!D95</f>
        <v>1715984.2291030586</v>
      </c>
      <c r="E94" s="344">
        <f>'DMI SR Data'!E95</f>
        <v>1.7323036372819445E-2</v>
      </c>
      <c r="F94" s="343">
        <f>'DMI SR Data'!F95</f>
        <v>535160696.39947182</v>
      </c>
      <c r="G94" s="343">
        <f>'DMI SR Data'!G95</f>
        <v>-8672966.8391352296</v>
      </c>
      <c r="H94" s="344">
        <f>'DMI SR Data'!H95</f>
        <v>-1.5947830054297254E-2</v>
      </c>
      <c r="I94" s="34"/>
    </row>
    <row r="95" spans="2:17" ht="15" thickBot="1">
      <c r="B95" s="390" t="s">
        <v>557</v>
      </c>
      <c r="C95" s="343">
        <f>'DMI SR Data'!C96</f>
        <v>115275897.54377443</v>
      </c>
      <c r="D95" s="343">
        <f>'DMI SR Data'!D96</f>
        <v>3515442.9297529161</v>
      </c>
      <c r="E95" s="344">
        <f>'DMI SR Data'!E96</f>
        <v>3.145515953647407E-2</v>
      </c>
      <c r="F95" s="343">
        <f>'DMI SR Data'!F96</f>
        <v>565716442.26000607</v>
      </c>
      <c r="G95" s="343">
        <f>'DMI SR Data'!G96</f>
        <v>5974533.1601880789</v>
      </c>
      <c r="H95" s="344">
        <f>'DMI SR Data'!H96</f>
        <v>1.0673728486395412E-2</v>
      </c>
      <c r="I95" s="34"/>
      <c r="J95" s="544" t="s">
        <v>46</v>
      </c>
      <c r="K95" s="530" t="s">
        <v>70</v>
      </c>
      <c r="L95" s="531"/>
      <c r="M95" s="532"/>
      <c r="N95" s="530" t="s">
        <v>21</v>
      </c>
      <c r="O95" s="531"/>
      <c r="P95" s="532"/>
    </row>
    <row r="96" spans="2:17" ht="15" thickBot="1">
      <c r="B96" s="390" t="s">
        <v>558</v>
      </c>
      <c r="C96" s="343">
        <f>'DMI SR Data'!C97</f>
        <v>38512582.806505956</v>
      </c>
      <c r="D96" s="343">
        <f>'DMI SR Data'!D97</f>
        <v>1266849.4520779997</v>
      </c>
      <c r="E96" s="344">
        <f>'DMI SR Data'!E97</f>
        <v>3.4013277172521839E-2</v>
      </c>
      <c r="F96" s="343">
        <f>'DMI SR Data'!F97</f>
        <v>195249106.73023853</v>
      </c>
      <c r="G96" s="343">
        <f>'DMI SR Data'!G97</f>
        <v>2090563.5559156835</v>
      </c>
      <c r="H96" s="344">
        <f>'DMI SR Data'!H97</f>
        <v>1.0823044746351082E-2</v>
      </c>
      <c r="I96" s="34"/>
      <c r="J96" s="545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17328420.594506901</v>
      </c>
      <c r="D97" s="343">
        <f>'DMI SR Data'!D98</f>
        <v>636422.99765447341</v>
      </c>
      <c r="E97" s="344">
        <f>'DMI SR Data'!E98</f>
        <v>3.8127431660694842E-2</v>
      </c>
      <c r="F97" s="343">
        <f>'DMI SR Data'!F98</f>
        <v>86209979.585708052</v>
      </c>
      <c r="G97" s="343">
        <f>'DMI SR Data'!G98</f>
        <v>1036369.6772430688</v>
      </c>
      <c r="H97" s="344">
        <f>'DMI SR Data'!H98</f>
        <v>1.2167732216080102E-2</v>
      </c>
      <c r="I97" s="34"/>
      <c r="J97" s="438" t="s">
        <v>577</v>
      </c>
      <c r="K97" s="439">
        <f>'DMI SR Data'!C110</f>
        <v>494989508.5378623</v>
      </c>
      <c r="L97" s="439">
        <f>'DMI SR Data'!D110</f>
        <v>10088161.161005378</v>
      </c>
      <c r="M97" s="440">
        <f>'DMI SR Data'!E110</f>
        <v>2.0804564094487932E-2</v>
      </c>
      <c r="N97" s="439">
        <f>'DMI SR Data'!F110</f>
        <v>2786761051.2811375</v>
      </c>
      <c r="O97" s="439">
        <f>'DMI SR Data'!G110</f>
        <v>-13441423.055980682</v>
      </c>
      <c r="P97" s="440">
        <f>'DMI SR Data'!H110</f>
        <v>-4.8001611237639599E-3</v>
      </c>
    </row>
    <row r="98" spans="2:16" ht="15" thickBot="1">
      <c r="B98" s="391" t="s">
        <v>560</v>
      </c>
      <c r="C98" s="343">
        <f>'DMI SR Data'!C99</f>
        <v>20278253.244342659</v>
      </c>
      <c r="D98" s="343">
        <f>'DMI SR Data'!D99</f>
        <v>-259987.93561288714</v>
      </c>
      <c r="E98" s="344">
        <f>'DMI SR Data'!E99</f>
        <v>-1.2658724441634484E-2</v>
      </c>
      <c r="F98" s="343">
        <f>'DMI SR Data'!F99</f>
        <v>97488858.774331585</v>
      </c>
      <c r="G98" s="343">
        <f>'DMI SR Data'!G99</f>
        <v>-3300683.8261955082</v>
      </c>
      <c r="H98" s="344">
        <f>'DMI SR Data'!H99</f>
        <v>-3.2748276666732752E-2</v>
      </c>
      <c r="I98" s="34"/>
      <c r="J98" s="438" t="s">
        <v>578</v>
      </c>
      <c r="K98" s="439">
        <f>'DMI SR Data'!C117</f>
        <v>25765832.71224783</v>
      </c>
      <c r="L98" s="439">
        <f>'DMI SR Data'!D117</f>
        <v>680767.96107450128</v>
      </c>
      <c r="M98" s="440">
        <f>'DMI SR Data'!E117</f>
        <v>2.7138377669232806E-2</v>
      </c>
      <c r="N98" s="439">
        <f>'DMI SR Data'!F117</f>
        <v>150472271.50578666</v>
      </c>
      <c r="O98" s="439">
        <f>'DMI SR Data'!G117</f>
        <v>1047499.1342523396</v>
      </c>
      <c r="P98" s="440">
        <f>'DMI SR Data'!H117</f>
        <v>7.0102106740896064E-3</v>
      </c>
    </row>
    <row r="99" spans="2:16" ht="15" thickBot="1">
      <c r="B99" s="392" t="s">
        <v>561</v>
      </c>
      <c r="C99" s="343">
        <f>'DMI SR Data'!C100</f>
        <v>15335139.235285316</v>
      </c>
      <c r="D99" s="343">
        <f>'DMI SR Data'!D100</f>
        <v>361513.65373838507</v>
      </c>
      <c r="E99" s="344">
        <f>'DMI SR Data'!E100</f>
        <v>2.4143361390303774E-2</v>
      </c>
      <c r="F99" s="343">
        <f>'DMI SR Data'!F100</f>
        <v>78894616.313738972</v>
      </c>
      <c r="G99" s="343">
        <f>'DMI SR Data'!G100</f>
        <v>-471496.64424876869</v>
      </c>
      <c r="H99" s="344">
        <f>'DMI SR Data'!H100</f>
        <v>-5.9407803491441525E-3</v>
      </c>
      <c r="I99" s="34"/>
      <c r="J99" s="438" t="s">
        <v>579</v>
      </c>
      <c r="K99" s="439">
        <f>'DMI SR Data'!C119</f>
        <v>123474838.57191521</v>
      </c>
      <c r="L99" s="439">
        <f>'DMI SR Data'!D119</f>
        <v>3293914.5718744695</v>
      </c>
      <c r="M99" s="440">
        <f>'DMI SR Data'!E119</f>
        <v>2.7407965109948338E-2</v>
      </c>
      <c r="N99" s="439">
        <f>'DMI SR Data'!F119</f>
        <v>609792756.3994143</v>
      </c>
      <c r="O99" s="439">
        <f>'DMI SR Data'!G119</f>
        <v>7687038.3343425989</v>
      </c>
      <c r="P99" s="440">
        <f>'DMI SR Data'!H119</f>
        <v>1.2766924650783391E-2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73529740.804611593</v>
      </c>
      <c r="L100" s="439">
        <f>'DMI SR Data'!D121</f>
        <v>836361.31126098335</v>
      </c>
      <c r="M100" s="440">
        <f>'DMI SR Data'!E121</f>
        <v>1.1505329881347542E-2</v>
      </c>
      <c r="N100" s="439">
        <f>'DMI SR Data'!F121</f>
        <v>416644570.40315413</v>
      </c>
      <c r="O100" s="439">
        <f>'DMI SR Data'!G121</f>
        <v>1743527.2663449645</v>
      </c>
      <c r="P100" s="440">
        <f>'DMI SR Data'!H121</f>
        <v>4.2022725543499175E-3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175366179.60586277</v>
      </c>
      <c r="L101" s="439">
        <f>'DMI SR Data'!D123</f>
        <v>2676715.6889280379</v>
      </c>
      <c r="M101" s="440">
        <f>'DMI SR Data'!E123</f>
        <v>1.55001679211626E-2</v>
      </c>
      <c r="N101" s="439">
        <f>'DMI SR Data'!F123</f>
        <v>920338936.1416223</v>
      </c>
      <c r="O101" s="439">
        <f>'DMI SR Data'!G123</f>
        <v>1682377.4463502169</v>
      </c>
      <c r="P101" s="440">
        <f>'DMI SR Data'!H123</f>
        <v>1.8313453819342718E-3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130890833.60171127</v>
      </c>
      <c r="L102" s="439">
        <f>'DMI SR Data'!D125</f>
        <v>1110868.0568658412</v>
      </c>
      <c r="M102" s="440">
        <f>'DMI SR Data'!E125</f>
        <v>8.5596266896987346E-3</v>
      </c>
      <c r="N102" s="439">
        <f>'DMI SR Data'!F125</f>
        <v>729115434.90339732</v>
      </c>
      <c r="O102" s="439">
        <f>'DMI SR Data'!G125</f>
        <v>-1728955.1715979576</v>
      </c>
      <c r="P102" s="440">
        <f>'DMI SR Data'!H125</f>
        <v>-2.3656953451069683E-3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95517742.855681181</v>
      </c>
      <c r="L103" s="439">
        <f>'DMI SR Data'!D127</f>
        <v>1922275.7352402657</v>
      </c>
      <c r="M103" s="440">
        <f>'DMI SR Data'!E127</f>
        <v>2.0538128548112641E-2</v>
      </c>
      <c r="N103" s="439">
        <f>'DMI SR Data'!F127</f>
        <v>497365746.01323456</v>
      </c>
      <c r="O103" s="439">
        <f>'DMI SR Data'!G127</f>
        <v>2243444.9561080933</v>
      </c>
      <c r="P103" s="440">
        <f>'DMI SR Data'!H127</f>
        <v>4.5310925226315912E-3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4" t="s">
        <v>564</v>
      </c>
      <c r="K108" s="512" t="s">
        <v>70</v>
      </c>
      <c r="L108" s="517"/>
      <c r="M108" s="513"/>
      <c r="N108" s="530" t="s">
        <v>21</v>
      </c>
      <c r="O108" s="531"/>
      <c r="P108" s="532"/>
    </row>
    <row r="109" spans="2:16" ht="16" thickBot="1">
      <c r="B109" s="365" t="str">
        <f>'HOME PAGE'!H6</f>
        <v>YTD ENDING 07-14-2024</v>
      </c>
      <c r="C109" s="365"/>
      <c r="D109" s="365"/>
      <c r="E109" s="365"/>
      <c r="F109" s="365"/>
      <c r="G109" s="365"/>
      <c r="H109" s="365"/>
      <c r="I109" s="34"/>
      <c r="J109" s="545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51" t="s">
        <v>43</v>
      </c>
      <c r="C110" s="512" t="s">
        <v>70</v>
      </c>
      <c r="D110" s="517"/>
      <c r="E110" s="513"/>
      <c r="F110" s="529" t="s">
        <v>21</v>
      </c>
      <c r="G110" s="529"/>
      <c r="H110" s="529"/>
      <c r="I110" s="34"/>
      <c r="J110" s="438" t="s">
        <v>564</v>
      </c>
      <c r="K110" s="439">
        <f>'DMI SR Data'!C201</f>
        <v>354708481.3207342</v>
      </c>
      <c r="L110" s="439">
        <f>'DMI SR Data'!D201</f>
        <v>6202689.6384832859</v>
      </c>
      <c r="M110" s="440">
        <f>'DMI SR Data'!E201</f>
        <v>1.7797952821795769E-2</v>
      </c>
      <c r="N110" s="439">
        <f>'DMI SR Data'!F201</f>
        <v>2022735940.7222292</v>
      </c>
      <c r="O110" s="439">
        <f>'DMI SR Data'!G201</f>
        <v>10006716.949362516</v>
      </c>
      <c r="P110" s="440">
        <f>'DMI SR Data'!H201</f>
        <v>4.971715435524356E-3</v>
      </c>
    </row>
    <row r="111" spans="2:16" ht="15" thickBot="1">
      <c r="B111" s="551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100423611.25022358</v>
      </c>
      <c r="L111" s="343">
        <f>'DMI SR Data'!D202</f>
        <v>2293352.8530942053</v>
      </c>
      <c r="M111" s="344">
        <f>'DMI SR Data'!E202</f>
        <v>2.3370496425405247E-2</v>
      </c>
      <c r="N111" s="343">
        <f>'DMI SR Data'!F202</f>
        <v>539810745.57540596</v>
      </c>
      <c r="O111" s="343">
        <f>'DMI SR Data'!G202</f>
        <v>7233229.9285082221</v>
      </c>
      <c r="P111" s="344">
        <f>'DMI SR Data'!H202</f>
        <v>1.3581553325101128E-2</v>
      </c>
    </row>
    <row r="112" spans="2:16" ht="15" thickBot="1">
      <c r="B112" s="438" t="s">
        <v>565</v>
      </c>
      <c r="C112" s="439">
        <f>'DMI SR Data'!C207</f>
        <v>120879811.3360766</v>
      </c>
      <c r="D112" s="439">
        <f>'DMI SR Data'!D207</f>
        <v>3499444.732172057</v>
      </c>
      <c r="E112" s="440">
        <f>'DMI SR Data'!E207</f>
        <v>2.9812862520533747E-2</v>
      </c>
      <c r="F112" s="439">
        <f>'DMI SR Data'!F207</f>
        <v>613296280.99527645</v>
      </c>
      <c r="G112" s="439">
        <f>'DMI SR Data'!G207</f>
        <v>7216127.9138818979</v>
      </c>
      <c r="H112" s="440">
        <f>'DMI SR Data'!H207</f>
        <v>1.1906227051313452E-2</v>
      </c>
      <c r="I112" s="34"/>
      <c r="J112" s="61" t="s">
        <v>529</v>
      </c>
      <c r="K112" s="343">
        <f>'DMI SR Data'!C203</f>
        <v>65011134.515195683</v>
      </c>
      <c r="L112" s="343">
        <f>'DMI SR Data'!D203</f>
        <v>1186955.7793488577</v>
      </c>
      <c r="M112" s="344">
        <f>'DMI SR Data'!E203</f>
        <v>1.8597274620036817E-2</v>
      </c>
      <c r="N112" s="343">
        <f>'DMI SR Data'!F203</f>
        <v>375917435.46634322</v>
      </c>
      <c r="O112" s="343">
        <f>'DMI SR Data'!G203</f>
        <v>2083004.4095170498</v>
      </c>
      <c r="P112" s="344">
        <f>'DMI SR Data'!H203</f>
        <v>5.5719972171327757E-3</v>
      </c>
    </row>
    <row r="113" spans="2:17" ht="15" thickBot="1">
      <c r="B113" s="61" t="s">
        <v>526</v>
      </c>
      <c r="C113" s="343">
        <f>'DMI SR Data'!C208</f>
        <v>104342530.31117788</v>
      </c>
      <c r="D113" s="343">
        <f>'DMI SR Data'!D208</f>
        <v>2930403.031137228</v>
      </c>
      <c r="E113" s="345">
        <f>'DMI SR Data'!E208</f>
        <v>2.889598226300074E-2</v>
      </c>
      <c r="F113" s="343">
        <f>'DMI SR Data'!F208</f>
        <v>531897283.23558533</v>
      </c>
      <c r="G113" s="343">
        <f>'DMI SR Data'!G208</f>
        <v>5978620.3722459674</v>
      </c>
      <c r="H113" s="345">
        <f>'DMI SR Data'!H208</f>
        <v>1.1367956291369564E-2</v>
      </c>
      <c r="I113" s="34"/>
      <c r="J113" s="61" t="s">
        <v>530</v>
      </c>
      <c r="K113" s="343">
        <f>'DMI SR Data'!C204</f>
        <v>121517281.81009679</v>
      </c>
      <c r="L113" s="343">
        <f>'DMI SR Data'!D204</f>
        <v>1429594.6013648957</v>
      </c>
      <c r="M113" s="344">
        <f>'DMI SR Data'!E204</f>
        <v>1.1904589342952606E-2</v>
      </c>
      <c r="N113" s="343">
        <f>'DMI SR Data'!F204</f>
        <v>711345434.74473572</v>
      </c>
      <c r="O113" s="343">
        <f>'DMI SR Data'!G204</f>
        <v>1598611.2040213346</v>
      </c>
      <c r="P113" s="344">
        <f>'DMI SR Data'!H204</f>
        <v>2.2523682403344084E-3</v>
      </c>
    </row>
    <row r="114" spans="2:17" ht="15" thickBot="1">
      <c r="B114" s="62" t="s">
        <v>528</v>
      </c>
      <c r="C114" s="343">
        <f>'DMI SR Data'!C209</f>
        <v>16537281.024898784</v>
      </c>
      <c r="D114" s="343">
        <f>'DMI SR Data'!D209</f>
        <v>569041.70103467256</v>
      </c>
      <c r="E114" s="345">
        <f>'DMI SR Data'!E209</f>
        <v>3.5635844972855261E-2</v>
      </c>
      <c r="F114" s="343">
        <f>'DMI SR Data'!F209</f>
        <v>81398997.759691224</v>
      </c>
      <c r="G114" s="343">
        <f>'DMI SR Data'!G209</f>
        <v>1237507.5416363031</v>
      </c>
      <c r="H114" s="345">
        <f>'DMI SR Data'!H209</f>
        <v>1.5437681338882805E-2</v>
      </c>
      <c r="I114" s="34"/>
      <c r="J114" s="61" t="s">
        <v>531</v>
      </c>
      <c r="K114" s="343">
        <f>'DMI SR Data'!C205</f>
        <v>8063602.601946542</v>
      </c>
      <c r="L114" s="343">
        <f>'DMI SR Data'!D205</f>
        <v>105339.4420886999</v>
      </c>
      <c r="M114" s="344">
        <f>'DMI SR Data'!E205</f>
        <v>1.3236486400706253E-2</v>
      </c>
      <c r="N114" s="343">
        <f>'DMI SR Data'!F205</f>
        <v>45742988.880631864</v>
      </c>
      <c r="O114" s="343">
        <f>'DMI SR Data'!G205</f>
        <v>-110338.06388795376</v>
      </c>
      <c r="P114" s="344">
        <f>'DMI SR Data'!H205</f>
        <v>-2.4063262415278432E-3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59692851.143272027</v>
      </c>
      <c r="L115" s="343">
        <f>'DMI SR Data'!D206</f>
        <v>1187446.962585412</v>
      </c>
      <c r="M115" s="344">
        <f>'DMI SR Data'!E206</f>
        <v>2.0296363715702752E-2</v>
      </c>
      <c r="N115" s="343">
        <f>'DMI SR Data'!F206</f>
        <v>349919336.05511206</v>
      </c>
      <c r="O115" s="343">
        <f>'DMI SR Data'!G206</f>
        <v>-797790.52879685163</v>
      </c>
      <c r="P115" s="344">
        <f>'DMI SR Data'!H206</f>
        <v>-2.274740719301544E-3</v>
      </c>
      <c r="Q115" s="72"/>
    </row>
    <row r="116" spans="2:17" ht="15" thickBot="1">
      <c r="B116" s="544" t="s">
        <v>44</v>
      </c>
      <c r="C116" s="512" t="s">
        <v>70</v>
      </c>
      <c r="D116" s="517"/>
      <c r="E116" s="513"/>
      <c r="F116" s="529" t="s">
        <v>21</v>
      </c>
      <c r="G116" s="529"/>
      <c r="H116" s="529"/>
      <c r="I116" s="34"/>
    </row>
    <row r="117" spans="2:17" ht="15" thickBot="1">
      <c r="B117" s="545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44" t="s">
        <v>567</v>
      </c>
      <c r="K117" s="530" t="s">
        <v>70</v>
      </c>
      <c r="L117" s="531"/>
      <c r="M117" s="532"/>
      <c r="N117" s="530" t="s">
        <v>21</v>
      </c>
      <c r="O117" s="531"/>
      <c r="P117" s="532"/>
    </row>
    <row r="118" spans="2:17" ht="15" thickBot="1">
      <c r="B118" s="438" t="s">
        <v>566</v>
      </c>
      <c r="C118" s="460">
        <f>'DMI SR Data'!C151</f>
        <v>357528822.77032459</v>
      </c>
      <c r="D118" s="460">
        <f>'DMI SR Data'!D151</f>
        <v>10808312.247133493</v>
      </c>
      <c r="E118" s="461">
        <f>'DMI SR Data'!E151</f>
        <v>3.1172982039118675E-2</v>
      </c>
      <c r="F118" s="460">
        <f>'DMI SR Data'!F151</f>
        <v>1778384427.2433093</v>
      </c>
      <c r="G118" s="460">
        <f>'DMI SR Data'!G151</f>
        <v>13711426.598492384</v>
      </c>
      <c r="H118" s="462">
        <f>'DMI SR Data'!H151</f>
        <v>7.7699531831008847E-3</v>
      </c>
      <c r="I118" s="34"/>
      <c r="J118" s="545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58" t="s">
        <v>532</v>
      </c>
      <c r="C119" s="465">
        <f>'DMI SR Data'!C152</f>
        <v>31607504.69872411</v>
      </c>
      <c r="D119" s="466">
        <f>'DMI SR Data'!D152</f>
        <v>798147.31360895559</v>
      </c>
      <c r="E119" s="467">
        <f>'DMI SR Data'!E152</f>
        <v>2.5906003284397048E-2</v>
      </c>
      <c r="F119" s="466">
        <f>'DMI SR Data'!F152</f>
        <v>162045018.14888322</v>
      </c>
      <c r="G119" s="466">
        <f>'DMI SR Data'!G152</f>
        <v>441822.31932511926</v>
      </c>
      <c r="H119" s="468">
        <f>'DMI SR Data'!H152</f>
        <v>2.7339949377678556E-3</v>
      </c>
      <c r="I119" s="34"/>
      <c r="J119" s="438" t="s">
        <v>568</v>
      </c>
      <c r="K119" s="439">
        <f>'DMI SR Data'!C198</f>
        <v>52612941.156207897</v>
      </c>
      <c r="L119" s="439">
        <f>'DMI SR Data'!D198</f>
        <v>1967456.6387871057</v>
      </c>
      <c r="M119" s="440">
        <f>'DMI SR Data'!E198</f>
        <v>3.8847622004886721E-2</v>
      </c>
      <c r="N119" s="439">
        <f>'DMI SR Data'!F198</f>
        <v>249625503.17358488</v>
      </c>
      <c r="O119" s="439">
        <f>'DMI SR Data'!G198</f>
        <v>5177401.2438105941</v>
      </c>
      <c r="P119" s="440">
        <f>'DMI SR Data'!H198</f>
        <v>2.1179960911694752E-2</v>
      </c>
    </row>
    <row r="120" spans="2:17" ht="15" thickBot="1">
      <c r="B120" s="458" t="s">
        <v>533</v>
      </c>
      <c r="C120" s="469">
        <f>'DMI SR Data'!C153</f>
        <v>36505641.619546235</v>
      </c>
      <c r="D120" s="463">
        <f>'DMI SR Data'!D153</f>
        <v>276251.67852705717</v>
      </c>
      <c r="E120" s="464">
        <f>'DMI SR Data'!E153</f>
        <v>7.6250712191618499E-3</v>
      </c>
      <c r="F120" s="463">
        <f>'DMI SR Data'!F153</f>
        <v>172784265.07725433</v>
      </c>
      <c r="G120" s="463">
        <f>'DMI SR Data'!G153</f>
        <v>-4050074.0380374491</v>
      </c>
      <c r="H120" s="470">
        <f>'DMI SR Data'!H153</f>
        <v>-2.2903210192658889E-2</v>
      </c>
      <c r="I120" s="34"/>
      <c r="J120" s="61" t="s">
        <v>535</v>
      </c>
      <c r="K120" s="343">
        <f>'DMI SR Data'!C199</f>
        <v>18453585.649033401</v>
      </c>
      <c r="L120" s="343">
        <f>'DMI SR Data'!D199</f>
        <v>830595.48091965914</v>
      </c>
      <c r="M120" s="344">
        <f>'DMI SR Data'!E199</f>
        <v>4.7131359264019894E-2</v>
      </c>
      <c r="N120" s="343">
        <f>'DMI SR Data'!F199</f>
        <v>93067073.378063738</v>
      </c>
      <c r="O120" s="343">
        <f>'DMI SR Data'!G199</f>
        <v>2882637.1265159696</v>
      </c>
      <c r="P120" s="346">
        <f>'DMI SR Data'!H199</f>
        <v>3.196379825977453E-2</v>
      </c>
    </row>
    <row r="121" spans="2:17" ht="15" thickBot="1">
      <c r="B121" s="458" t="s">
        <v>562</v>
      </c>
      <c r="C121" s="469">
        <f>'DMI SR Data'!C154</f>
        <v>192683123.03816584</v>
      </c>
      <c r="D121" s="463">
        <f>'DMI SR Data'!D154</f>
        <v>7506900.6732446253</v>
      </c>
      <c r="E121" s="464">
        <f>'DMI SR Data'!E154</f>
        <v>4.0539225702806499E-2</v>
      </c>
      <c r="F121" s="463">
        <f>'DMI SR Data'!F154</f>
        <v>933312434.1041888</v>
      </c>
      <c r="G121" s="463">
        <f>'DMI SR Data'!G154</f>
        <v>12266021.321902394</v>
      </c>
      <c r="H121" s="470">
        <f>'DMI SR Data'!H154</f>
        <v>1.3317484495541694E-2</v>
      </c>
      <c r="I121" s="34"/>
      <c r="J121" s="278" t="s">
        <v>536</v>
      </c>
      <c r="K121" s="343">
        <f>'DMI SR Data'!C200</f>
        <v>34159355.507174499</v>
      </c>
      <c r="L121" s="343">
        <f>'DMI SR Data'!D200</f>
        <v>1136861.1578674167</v>
      </c>
      <c r="M121" s="344">
        <f>'DMI SR Data'!E200</f>
        <v>3.4426871145524833E-2</v>
      </c>
      <c r="N121" s="343">
        <f>'DMI SR Data'!F200</f>
        <v>156558429.79552114</v>
      </c>
      <c r="O121" s="343">
        <f>'DMI SR Data'!G200</f>
        <v>2294764.1172946393</v>
      </c>
      <c r="P121" s="346">
        <f>'DMI SR Data'!H200</f>
        <v>1.4875596967086289E-2</v>
      </c>
    </row>
    <row r="122" spans="2:17" ht="15" thickBot="1">
      <c r="B122" s="458" t="s">
        <v>534</v>
      </c>
      <c r="C122" s="469">
        <f>'DMI SR Data'!C155</f>
        <v>59273265.027759954</v>
      </c>
      <c r="D122" s="463">
        <f>'DMI SR Data'!D155</f>
        <v>1450805.1745038256</v>
      </c>
      <c r="E122" s="464">
        <f>'DMI SR Data'!E155</f>
        <v>2.5090685837055877E-2</v>
      </c>
      <c r="F122" s="463">
        <f>'DMI SR Data'!F155</f>
        <v>323309119.01753235</v>
      </c>
      <c r="G122" s="463">
        <f>'DMI SR Data'!G155</f>
        <v>3235782.3686115146</v>
      </c>
      <c r="H122" s="470">
        <f>'DMI SR Data'!H155</f>
        <v>1.0109503036051862E-2</v>
      </c>
      <c r="I122" s="34"/>
    </row>
    <row r="123" spans="2:17" ht="15" thickBot="1">
      <c r="B123" s="458" t="s">
        <v>563</v>
      </c>
      <c r="C123" s="469">
        <f>'DMI SR Data'!C156</f>
        <v>11925929.729706109</v>
      </c>
      <c r="D123" s="463">
        <f>'DMI SR Data'!D156</f>
        <v>92783.467111825943</v>
      </c>
      <c r="E123" s="464">
        <f>'DMI SR Data'!E156</f>
        <v>7.8409803320967503E-3</v>
      </c>
      <c r="F123" s="463">
        <f>'DMI SR Data'!F156</f>
        <v>59789843.078647852</v>
      </c>
      <c r="G123" s="463">
        <f>'DMI SR Data'!G156</f>
        <v>866979.85350871086</v>
      </c>
      <c r="H123" s="470">
        <f>'DMI SR Data'!H156</f>
        <v>1.4713810667958483E-2</v>
      </c>
      <c r="I123" s="34"/>
      <c r="J123" s="544" t="s">
        <v>569</v>
      </c>
      <c r="K123" s="530" t="s">
        <v>70</v>
      </c>
      <c r="L123" s="531"/>
      <c r="M123" s="532"/>
      <c r="N123" s="530" t="s">
        <v>21</v>
      </c>
      <c r="O123" s="531"/>
      <c r="P123" s="532"/>
    </row>
    <row r="124" spans="2:17" ht="15" thickBot="1">
      <c r="B124" s="458" t="s">
        <v>537</v>
      </c>
      <c r="C124" s="469">
        <f>'DMI SR Data'!C157</f>
        <v>6317421.1399060264</v>
      </c>
      <c r="D124" s="463">
        <f>'DMI SR Data'!D157</f>
        <v>137675.69925576728</v>
      </c>
      <c r="E124" s="464">
        <f>'DMI SR Data'!E157</f>
        <v>2.2278538910379529E-2</v>
      </c>
      <c r="F124" s="463">
        <f>'DMI SR Data'!F157</f>
        <v>33563705.68197456</v>
      </c>
      <c r="G124" s="463">
        <f>'DMI SR Data'!G157</f>
        <v>433140.54242765158</v>
      </c>
      <c r="H124" s="470">
        <f>'DMI SR Data'!H157</f>
        <v>1.3073744459330862E-2</v>
      </c>
      <c r="I124" s="34"/>
      <c r="J124" s="545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59" t="s">
        <v>538</v>
      </c>
      <c r="C125" s="471">
        <f>'DMI SR Data'!C158</f>
        <v>18888933.584197622</v>
      </c>
      <c r="D125" s="472">
        <f>'DMI SR Data'!D158</f>
        <v>445535.55326543376</v>
      </c>
      <c r="E125" s="473">
        <f>'DMI SR Data'!E158</f>
        <v>2.4156912544977212E-2</v>
      </c>
      <c r="F125" s="472">
        <f>'DMI SR Data'!F158</f>
        <v>92832200.662650093</v>
      </c>
      <c r="G125" s="472">
        <f>'DMI SR Data'!G158</f>
        <v>18076.069146797061</v>
      </c>
      <c r="H125" s="474">
        <f>'DMI SR Data'!H158</f>
        <v>1.9475558516513045E-4</v>
      </c>
      <c r="I125" s="34"/>
      <c r="J125" s="438" t="s">
        <v>570</v>
      </c>
      <c r="K125" s="439">
        <f>'DMI SR Data'!C173</f>
        <v>104790526.92043196</v>
      </c>
      <c r="L125" s="439">
        <f>'DMI SR Data'!D173</f>
        <v>1851035.0043731779</v>
      </c>
      <c r="M125" s="440">
        <f>'DMI SR Data'!E173</f>
        <v>1.7981777157814127E-2</v>
      </c>
      <c r="N125" s="439">
        <f>'DMI SR Data'!F173</f>
        <v>640115358.33676291</v>
      </c>
      <c r="O125" s="439">
        <f>'DMI SR Data'!G173</f>
        <v>2546537.3066123724</v>
      </c>
      <c r="P125" s="440">
        <f>'DMI SR Data'!H173</f>
        <v>3.9941371387920283E-3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27750096.713395651</v>
      </c>
      <c r="L126" s="343">
        <f>'DMI SR Data'!D174</f>
        <v>551233.0509714894</v>
      </c>
      <c r="M126" s="344">
        <f>'DMI SR Data'!E174</f>
        <v>2.026676767871851E-2</v>
      </c>
      <c r="N126" s="343">
        <f>'DMI SR Data'!F174</f>
        <v>169590631.41511029</v>
      </c>
      <c r="O126" s="343">
        <f>'DMI SR Data'!G174</f>
        <v>685910.06889268756</v>
      </c>
      <c r="P126" s="344">
        <f>'DMI SR Data'!H174</f>
        <v>4.060928927420107E-3</v>
      </c>
    </row>
    <row r="127" spans="2:17" ht="15" thickBot="1">
      <c r="B127" s="551" t="s">
        <v>211</v>
      </c>
      <c r="C127" s="512" t="s">
        <v>70</v>
      </c>
      <c r="D127" s="517"/>
      <c r="E127" s="513"/>
      <c r="F127" s="529" t="s">
        <v>21</v>
      </c>
      <c r="G127" s="529"/>
      <c r="H127" s="529"/>
      <c r="I127" s="34"/>
      <c r="J127" s="61" t="s">
        <v>540</v>
      </c>
      <c r="K127" s="343">
        <f>'DMI SR Data'!C175</f>
        <v>48633405.658778891</v>
      </c>
      <c r="L127" s="343">
        <f>'DMI SR Data'!D175</f>
        <v>606769.01090117544</v>
      </c>
      <c r="M127" s="344">
        <f>'DMI SR Data'!E175</f>
        <v>1.2634010067161102E-2</v>
      </c>
      <c r="N127" s="343">
        <f>'DMI SR Data'!F175</f>
        <v>302370672.11792994</v>
      </c>
      <c r="O127" s="343">
        <f>'DMI SR Data'!G175</f>
        <v>-666787.26882886887</v>
      </c>
      <c r="P127" s="344">
        <f>'DMI SR Data'!H175</f>
        <v>-2.2003460238157082E-3</v>
      </c>
    </row>
    <row r="128" spans="2:17" ht="15" thickBot="1">
      <c r="B128" s="551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16433891.080696978</v>
      </c>
      <c r="L128" s="343">
        <f>'DMI SR Data'!D176</f>
        <v>284820.09547069855</v>
      </c>
      <c r="M128" s="344">
        <f>'DMI SR Data'!E176</f>
        <v>1.7636933773544104E-2</v>
      </c>
      <c r="N128" s="343">
        <f>'DMI SR Data'!F176</f>
        <v>92818302.683826745</v>
      </c>
      <c r="O128" s="343">
        <f>'DMI SR Data'!G176</f>
        <v>1076993.3893376142</v>
      </c>
      <c r="P128" s="344">
        <f>'DMI SR Data'!H176</f>
        <v>1.1739459547938987E-2</v>
      </c>
    </row>
    <row r="129" spans="2:17" ht="15" thickBot="1">
      <c r="B129" s="438" t="s">
        <v>571</v>
      </c>
      <c r="C129" s="439">
        <f>'DMI SR Data'!C142</f>
        <v>467144039.50214958</v>
      </c>
      <c r="D129" s="439">
        <f>'DMI SR Data'!D142</f>
        <v>14777305.431706011</v>
      </c>
      <c r="E129" s="440">
        <f>'DMI SR Data'!E142</f>
        <v>3.2666649244382451E-2</v>
      </c>
      <c r="F129" s="439">
        <f>'DMI SR Data'!F142</f>
        <v>2458902460.8128595</v>
      </c>
      <c r="G129" s="439">
        <f>'DMI SR Data'!G142</f>
        <v>27171642.420121193</v>
      </c>
      <c r="H129" s="440">
        <f>'DMI SR Data'!H142</f>
        <v>1.1173787088029912E-2</v>
      </c>
      <c r="I129" s="34"/>
      <c r="J129" s="61" t="s">
        <v>544</v>
      </c>
      <c r="K129" s="343">
        <f>'DMI SR Data'!C177</f>
        <v>6372455.2114525856</v>
      </c>
      <c r="L129" s="343">
        <f>'DMI SR Data'!D177</f>
        <v>290236.82424448896</v>
      </c>
      <c r="M129" s="344">
        <f>'DMI SR Data'!E177</f>
        <v>4.7718908754559787E-2</v>
      </c>
      <c r="N129" s="343">
        <f>'DMI SR Data'!F177</f>
        <v>39959505.654527418</v>
      </c>
      <c r="O129" s="343">
        <f>'DMI SR Data'!G177</f>
        <v>991985.69586118311</v>
      </c>
      <c r="P129" s="344">
        <f>'DMI SR Data'!H177</f>
        <v>2.545673157833513E-2</v>
      </c>
      <c r="Q129" s="72"/>
    </row>
    <row r="130" spans="2:17" ht="15" thickBot="1">
      <c r="B130" s="61" t="s">
        <v>541</v>
      </c>
      <c r="C130" s="343">
        <f>'DMI SR Data'!C143</f>
        <v>40560706.124743111</v>
      </c>
      <c r="D130" s="343">
        <f>'DMI SR Data'!D143</f>
        <v>1025486.7908659279</v>
      </c>
      <c r="E130" s="344">
        <f>'DMI SR Data'!E143</f>
        <v>2.5938563340337978E-2</v>
      </c>
      <c r="F130" s="343">
        <f>'DMI SR Data'!F143</f>
        <v>206692836.53938323</v>
      </c>
      <c r="G130" s="343">
        <f>'DMI SR Data'!G143</f>
        <v>518647.09944877028</v>
      </c>
      <c r="H130" s="344">
        <f>'DMI SR Data'!H143</f>
        <v>2.5155772449386533E-3</v>
      </c>
      <c r="I130" s="34"/>
      <c r="J130" s="62" t="s">
        <v>546</v>
      </c>
      <c r="K130" s="343">
        <f>'DMI SR Data'!C178</f>
        <v>5600678.2561080707</v>
      </c>
      <c r="L130" s="343">
        <f>'DMI SR Data'!D178</f>
        <v>117976.0227852622</v>
      </c>
      <c r="M130" s="344">
        <f>'DMI SR Data'!E178</f>
        <v>2.1517860676114536E-2</v>
      </c>
      <c r="N130" s="343">
        <f>'DMI SR Data'!F178</f>
        <v>35376246.465368547</v>
      </c>
      <c r="O130" s="343">
        <f>'DMI SR Data'!G178</f>
        <v>458435.42134976387</v>
      </c>
      <c r="P130" s="344">
        <f>'DMI SR Data'!H178</f>
        <v>1.3128985112263823E-2</v>
      </c>
      <c r="Q130" s="72"/>
    </row>
    <row r="131" spans="2:17" ht="15" thickBot="1">
      <c r="B131" s="61" t="s">
        <v>543</v>
      </c>
      <c r="C131" s="343">
        <f>'DMI SR Data'!C144</f>
        <v>83474539.8465437</v>
      </c>
      <c r="D131" s="343">
        <f>'DMI SR Data'!D144</f>
        <v>2738267.1332297921</v>
      </c>
      <c r="E131" s="344">
        <f>'DMI SR Data'!E144</f>
        <v>3.3916194557966448E-2</v>
      </c>
      <c r="F131" s="343">
        <f>'DMI SR Data'!F144</f>
        <v>446838731.27305394</v>
      </c>
      <c r="G131" s="343">
        <f>'DMI SR Data'!G144</f>
        <v>3467371.5143325329</v>
      </c>
      <c r="H131" s="344">
        <f>'DMI SR Data'!H144</f>
        <v>7.8204679621603074E-3</v>
      </c>
      <c r="I131" s="34"/>
    </row>
    <row r="132" spans="2:17" ht="15" thickBot="1">
      <c r="B132" s="61" t="s">
        <v>545</v>
      </c>
      <c r="C132" s="343">
        <f>'DMI SR Data'!C145</f>
        <v>40767826.045745701</v>
      </c>
      <c r="D132" s="343">
        <f>'DMI SR Data'!D145</f>
        <v>1533811.8367677853</v>
      </c>
      <c r="E132" s="344">
        <f>'DMI SR Data'!E145</f>
        <v>3.9093930807029255E-2</v>
      </c>
      <c r="F132" s="343">
        <f>'DMI SR Data'!F145</f>
        <v>202206542.9799085</v>
      </c>
      <c r="G132" s="343">
        <f>'DMI SR Data'!G145</f>
        <v>4941004.7853834629</v>
      </c>
      <c r="H132" s="344">
        <f>'DMI SR Data'!H145</f>
        <v>2.5047480825115539E-2</v>
      </c>
      <c r="I132" s="34"/>
      <c r="J132" s="544" t="s">
        <v>572</v>
      </c>
      <c r="K132" s="530" t="s">
        <v>70</v>
      </c>
      <c r="L132" s="531"/>
      <c r="M132" s="532"/>
      <c r="N132" s="530" t="s">
        <v>21</v>
      </c>
      <c r="O132" s="531"/>
      <c r="P132" s="532"/>
    </row>
    <row r="133" spans="2:17" ht="15" thickBot="1">
      <c r="B133" s="61" t="s">
        <v>434</v>
      </c>
      <c r="C133" s="343">
        <f>'DMI SR Data'!C146</f>
        <v>23349411.138544776</v>
      </c>
      <c r="D133" s="343">
        <f>'DMI SR Data'!D146</f>
        <v>765601.56456708536</v>
      </c>
      <c r="E133" s="344">
        <f>'DMI SR Data'!E146</f>
        <v>3.3900461392893329E-2</v>
      </c>
      <c r="F133" s="343">
        <f>'DMI SR Data'!F146</f>
        <v>112666679.91799708</v>
      </c>
      <c r="G133" s="343">
        <f>'DMI SR Data'!G146</f>
        <v>1871583.714459151</v>
      </c>
      <c r="H133" s="344">
        <f>'DMI SR Data'!H146</f>
        <v>1.6892297390318861E-2</v>
      </c>
      <c r="I133" s="34"/>
      <c r="J133" s="545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94406715.458472103</v>
      </c>
      <c r="D134" s="343">
        <f>'DMI SR Data'!D147</f>
        <v>2688496.7475452721</v>
      </c>
      <c r="E134" s="344">
        <f>'DMI SR Data'!E147</f>
        <v>2.9312570450356758E-2</v>
      </c>
      <c r="F134" s="343">
        <f>'DMI SR Data'!F147</f>
        <v>505571540.60234427</v>
      </c>
      <c r="G134" s="343">
        <f>'DMI SR Data'!G147</f>
        <v>3160839.9126409292</v>
      </c>
      <c r="H134" s="344">
        <f>'DMI SR Data'!H147</f>
        <v>6.2913467175395874E-3</v>
      </c>
      <c r="I134" s="34"/>
      <c r="J134" s="438" t="s">
        <v>573</v>
      </c>
      <c r="K134" s="439">
        <f>'DMI SR Data'!C170</f>
        <v>96672332.516577289</v>
      </c>
      <c r="L134" s="439">
        <f>'DMI SR Data'!D170</f>
        <v>3493874.2606420517</v>
      </c>
      <c r="M134" s="440">
        <f>'DMI SR Data'!E170</f>
        <v>3.7496588010131629E-2</v>
      </c>
      <c r="N134" s="439">
        <f>'DMI SR Data'!F170</f>
        <v>496303545.47612143</v>
      </c>
      <c r="O134" s="439">
        <f>'DMI SR Data'!G170</f>
        <v>8099872.5486619473</v>
      </c>
      <c r="P134" s="440">
        <f>'DMI SR Data'!H170</f>
        <v>1.6591174949774457E-2</v>
      </c>
    </row>
    <row r="135" spans="2:17" ht="15" thickBot="1">
      <c r="B135" s="61" t="s">
        <v>436</v>
      </c>
      <c r="C135" s="343">
        <f>'DMI SR Data'!C148</f>
        <v>48101211.679899268</v>
      </c>
      <c r="D135" s="343">
        <f>'DMI SR Data'!D148</f>
        <v>1632479.8488680273</v>
      </c>
      <c r="E135" s="344">
        <f>'DMI SR Data'!E148</f>
        <v>3.5130716603242393E-2</v>
      </c>
      <c r="F135" s="343">
        <f>'DMI SR Data'!F148</f>
        <v>257974075.10363102</v>
      </c>
      <c r="G135" s="343">
        <f>'DMI SR Data'!G148</f>
        <v>3622119.0008121729</v>
      </c>
      <c r="H135" s="344">
        <f>'DMI SR Data'!H148</f>
        <v>1.424057851297976E-2</v>
      </c>
      <c r="I135" s="34"/>
      <c r="J135" s="61" t="s">
        <v>550</v>
      </c>
      <c r="K135" s="343">
        <f>'DMI SR Data'!C171</f>
        <v>26077592.712326165</v>
      </c>
      <c r="L135" s="343">
        <f>'DMI SR Data'!D171</f>
        <v>919059.56147033349</v>
      </c>
      <c r="M135" s="344">
        <f>'DMI SR Data'!E171</f>
        <v>3.6530729194721327E-2</v>
      </c>
      <c r="N135" s="343">
        <f>'DMI SR Data'!F171</f>
        <v>136216524.72075769</v>
      </c>
      <c r="O135" s="343">
        <f>'DMI SR Data'!G171</f>
        <v>1339371.1383960843</v>
      </c>
      <c r="P135" s="344">
        <f>'DMI SR Data'!H171</f>
        <v>9.9303040049566922E-3</v>
      </c>
    </row>
    <row r="136" spans="2:17" ht="15" thickBot="1">
      <c r="B136" s="61" t="s">
        <v>548</v>
      </c>
      <c r="C136" s="343">
        <f>'DMI SR Data'!C149</f>
        <v>62061565.887192324</v>
      </c>
      <c r="D136" s="343">
        <f>'DMI SR Data'!D149</f>
        <v>2544477.9471008405</v>
      </c>
      <c r="E136" s="344">
        <f>'DMI SR Data'!E149</f>
        <v>4.2752057185023111E-2</v>
      </c>
      <c r="F136" s="343">
        <f>'DMI SR Data'!F149</f>
        <v>319634707.54969138</v>
      </c>
      <c r="G136" s="343">
        <f>'DMI SR Data'!G149</f>
        <v>6971670.9228516817</v>
      </c>
      <c r="H136" s="344">
        <f>'DMI SR Data'!H149</f>
        <v>2.2297713852156766E-2</v>
      </c>
      <c r="I136" s="34"/>
      <c r="J136" s="62" t="s">
        <v>551</v>
      </c>
      <c r="K136" s="343">
        <f>'DMI SR Data'!C172</f>
        <v>70594739.804251164</v>
      </c>
      <c r="L136" s="343">
        <f>'DMI SR Data'!D172</f>
        <v>2574814.6991715878</v>
      </c>
      <c r="M136" s="344">
        <f>'DMI SR Data'!E172</f>
        <v>3.7853830259206009E-2</v>
      </c>
      <c r="N136" s="343">
        <f>'DMI SR Data'!F172</f>
        <v>360087020.75536382</v>
      </c>
      <c r="O136" s="343">
        <f>'DMI SR Data'!G172</f>
        <v>6760501.4102660418</v>
      </c>
      <c r="P136" s="344">
        <f>'DMI SR Data'!H172</f>
        <v>1.9133863551473156E-2</v>
      </c>
    </row>
    <row r="137" spans="2:17" ht="15" thickBot="1">
      <c r="B137" s="62" t="s">
        <v>549</v>
      </c>
      <c r="C137" s="343">
        <f>'DMI SR Data'!C150</f>
        <v>74422063.32100527</v>
      </c>
      <c r="D137" s="343">
        <f>'DMI SR Data'!D150</f>
        <v>1848683.5627576858</v>
      </c>
      <c r="E137" s="344">
        <f>'DMI SR Data'!E150</f>
        <v>2.5473301214796913E-2</v>
      </c>
      <c r="F137" s="343">
        <f>'DMI SR Data'!F150</f>
        <v>407317346.84685051</v>
      </c>
      <c r="G137" s="343">
        <f>'DMI SR Data'!G150</f>
        <v>2618405.4701930285</v>
      </c>
      <c r="H137" s="344">
        <f>'DMI SR Data'!H150</f>
        <v>6.4700082023591244E-3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46" t="s">
        <v>574</v>
      </c>
      <c r="K138" s="548" t="s">
        <v>70</v>
      </c>
      <c r="L138" s="549"/>
      <c r="M138" s="550"/>
      <c r="N138" s="548" t="s">
        <v>21</v>
      </c>
      <c r="O138" s="549"/>
      <c r="P138" s="550"/>
    </row>
    <row r="139" spans="2:17" ht="15" thickBot="1">
      <c r="B139" s="35" t="s">
        <v>45</v>
      </c>
      <c r="C139" s="512" t="s">
        <v>70</v>
      </c>
      <c r="D139" s="517"/>
      <c r="E139" s="513"/>
      <c r="F139" s="364" t="s">
        <v>21</v>
      </c>
      <c r="G139" s="364"/>
      <c r="H139" s="364"/>
      <c r="I139" s="34"/>
      <c r="J139" s="547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140287320.60489556</v>
      </c>
      <c r="L140" s="439">
        <f>'DMI SR Data'!D181</f>
        <v>5063390.1103574336</v>
      </c>
      <c r="M140" s="440">
        <f>'DMI SR Data'!E181</f>
        <v>3.744448258410852E-2</v>
      </c>
      <c r="N140" s="439">
        <f>'DMI SR Data'!F181</f>
        <v>834535435.94616365</v>
      </c>
      <c r="O140" s="439">
        <f>'DMI SR Data'!G181</f>
        <v>11183293.376711965</v>
      </c>
      <c r="P140" s="440">
        <f>'DMI SR Data'!H181</f>
        <v>1.3582637122692162E-2</v>
      </c>
    </row>
    <row r="141" spans="2:17" ht="15" thickBot="1">
      <c r="B141" s="438" t="s">
        <v>575</v>
      </c>
      <c r="C141" s="439">
        <f>'DMI SR Data'!C159</f>
        <v>350769939.67529994</v>
      </c>
      <c r="D141" s="439">
        <f>'DMI SR Data'!D159</f>
        <v>10097564.252776802</v>
      </c>
      <c r="E141" s="440">
        <f>'DMI SR Data'!E159</f>
        <v>2.9640102870839388E-2</v>
      </c>
      <c r="F141" s="439">
        <f>'DMI SR Data'!F159</f>
        <v>1772230174.0348849</v>
      </c>
      <c r="G141" s="439">
        <f>'DMI SR Data'!G159</f>
        <v>614799.52268123627</v>
      </c>
      <c r="H141" s="440">
        <f>'DMI SR Data'!H159</f>
        <v>3.4702765144523263E-4</v>
      </c>
      <c r="I141" s="34"/>
      <c r="J141" s="402" t="s">
        <v>493</v>
      </c>
      <c r="K141" s="393">
        <f>'DMI SR Data'!C182</f>
        <v>17191529.50142337</v>
      </c>
      <c r="L141" s="388">
        <f>'DMI SR Data'!D182</f>
        <v>761270.57828699797</v>
      </c>
      <c r="M141" s="389">
        <f>'DMI SR Data'!E182</f>
        <v>4.6333449877348554E-2</v>
      </c>
      <c r="N141" s="388">
        <f>'DMI SR Data'!F182</f>
        <v>99691099.703998581</v>
      </c>
      <c r="O141" s="388">
        <f>'DMI SR Data'!G182</f>
        <v>1728011.6108748913</v>
      </c>
      <c r="P141" s="394">
        <f>'DMI SR Data'!H182</f>
        <v>1.7639415462610202E-2</v>
      </c>
    </row>
    <row r="142" spans="2:17" ht="15" thickBot="1">
      <c r="B142" s="390" t="s">
        <v>552</v>
      </c>
      <c r="C142" s="343">
        <f>'DMI SR Data'!C160</f>
        <v>29881936.785300143</v>
      </c>
      <c r="D142" s="343">
        <f>'DMI SR Data'!D160</f>
        <v>1113763.695747152</v>
      </c>
      <c r="E142" s="344">
        <f>'DMI SR Data'!E160</f>
        <v>3.8715134683043509E-2</v>
      </c>
      <c r="F142" s="343">
        <f>'DMI SR Data'!F160</f>
        <v>138413632.95800751</v>
      </c>
      <c r="G142" s="343">
        <f>'DMI SR Data'!G160</f>
        <v>1376779.3540615439</v>
      </c>
      <c r="H142" s="344">
        <f>'DMI SR Data'!H160</f>
        <v>1.0046781707646415E-2</v>
      </c>
      <c r="I142" s="34"/>
      <c r="J142" s="402" t="s">
        <v>494</v>
      </c>
      <c r="K142" s="393">
        <f>'DMI SR Data'!C183</f>
        <v>46318342.795929208</v>
      </c>
      <c r="L142" s="388">
        <f>'DMI SR Data'!D183</f>
        <v>881192.40360023081</v>
      </c>
      <c r="M142" s="389">
        <f>'DMI SR Data'!E183</f>
        <v>1.9393654663453542E-2</v>
      </c>
      <c r="N142" s="388">
        <f>'DMI SR Data'!F183</f>
        <v>291104704.85785323</v>
      </c>
      <c r="O142" s="388">
        <f>'DMI SR Data'!G183</f>
        <v>1055821.3146890998</v>
      </c>
      <c r="P142" s="394">
        <f>'DMI SR Data'!H183</f>
        <v>3.6401495561418904E-3</v>
      </c>
    </row>
    <row r="143" spans="2:17" ht="15" thickBot="1">
      <c r="B143" s="390" t="s">
        <v>553</v>
      </c>
      <c r="C143" s="343">
        <f>'DMI SR Data'!C161</f>
        <v>93064361.142666042</v>
      </c>
      <c r="D143" s="343">
        <f>'DMI SR Data'!D161</f>
        <v>2506362.8739050776</v>
      </c>
      <c r="E143" s="344">
        <f>'DMI SR Data'!E161</f>
        <v>2.7676880251555611E-2</v>
      </c>
      <c r="F143" s="343">
        <f>'DMI SR Data'!F161</f>
        <v>498360254.15303016</v>
      </c>
      <c r="G143" s="343">
        <f>'DMI SR Data'!G161</f>
        <v>1498542.0274364948</v>
      </c>
      <c r="H143" s="344">
        <f>'DMI SR Data'!H161</f>
        <v>3.016014297068039E-3</v>
      </c>
      <c r="I143" s="34"/>
      <c r="J143" s="402" t="s">
        <v>495</v>
      </c>
      <c r="K143" s="393">
        <f>'DMI SR Data'!C184</f>
        <v>38740592.429581203</v>
      </c>
      <c r="L143" s="388">
        <f>'DMI SR Data'!D184</f>
        <v>2057607.6534386277</v>
      </c>
      <c r="M143" s="389">
        <f>'DMI SR Data'!E184</f>
        <v>5.6091609393160095E-2</v>
      </c>
      <c r="N143" s="388">
        <f>'DMI SR Data'!F184</f>
        <v>217907816.81666961</v>
      </c>
      <c r="O143" s="388">
        <f>'DMI SR Data'!G184</f>
        <v>5411884.9798777401</v>
      </c>
      <c r="P143" s="394">
        <f>'DMI SR Data'!H184</f>
        <v>2.5468181593398007E-2</v>
      </c>
    </row>
    <row r="144" spans="2:17" ht="15" thickBot="1">
      <c r="B144" s="391" t="s">
        <v>554</v>
      </c>
      <c r="C144" s="343">
        <f>'DMI SR Data'!C162</f>
        <v>34485988.885012753</v>
      </c>
      <c r="D144" s="343">
        <f>'DMI SR Data'!D162</f>
        <v>1041743.6695516519</v>
      </c>
      <c r="E144" s="344">
        <f>'DMI SR Data'!E162</f>
        <v>3.1148667366846697E-2</v>
      </c>
      <c r="F144" s="343">
        <f>'DMI SR Data'!F162</f>
        <v>170143644.78290859</v>
      </c>
      <c r="G144" s="343">
        <f>'DMI SR Data'!G162</f>
        <v>-636117.36831054091</v>
      </c>
      <c r="H144" s="344">
        <f>'DMI SR Data'!H162</f>
        <v>-3.7247819079832341E-3</v>
      </c>
      <c r="I144" s="34"/>
      <c r="J144" s="403" t="s">
        <v>496</v>
      </c>
      <c r="K144" s="395">
        <f>'DMI SR Data'!C185</f>
        <v>38036855.877962634</v>
      </c>
      <c r="L144" s="279">
        <f>'DMI SR Data'!D185</f>
        <v>1363319.4750321731</v>
      </c>
      <c r="M144" s="280">
        <f>'DMI SR Data'!E185</f>
        <v>3.7174475350657342E-2</v>
      </c>
      <c r="N144" s="279">
        <f>'DMI SR Data'!F185</f>
        <v>225831814.56764281</v>
      </c>
      <c r="O144" s="279">
        <f>'DMI SR Data'!G185</f>
        <v>2987575.4712707698</v>
      </c>
      <c r="P144" s="281">
        <f>'DMI SR Data'!H185</f>
        <v>1.3406563631105366E-2</v>
      </c>
    </row>
    <row r="145" spans="2:16" ht="15" thickBot="1">
      <c r="B145" s="390" t="s">
        <v>555</v>
      </c>
      <c r="C145" s="343">
        <f>'DMI SR Data'!C163</f>
        <v>30890872.233119421</v>
      </c>
      <c r="D145" s="343">
        <f>'DMI SR Data'!D163</f>
        <v>1118626.6144481897</v>
      </c>
      <c r="E145" s="344">
        <f>'DMI SR Data'!E163</f>
        <v>3.7572799471554112E-2</v>
      </c>
      <c r="F145" s="343">
        <f>'DMI SR Data'!F163</f>
        <v>149103270.92456779</v>
      </c>
      <c r="G145" s="343">
        <f>'DMI SR Data'!G163</f>
        <v>1727169.8054945767</v>
      </c>
      <c r="H145" s="344">
        <f>'DMI SR Data'!H163</f>
        <v>1.1719470065903709E-2</v>
      </c>
      <c r="I145" s="34"/>
    </row>
    <row r="146" spans="2:16" ht="15" thickBot="1">
      <c r="B146" s="390" t="s">
        <v>556</v>
      </c>
      <c r="C146" s="343">
        <f>'DMI SR Data'!C164</f>
        <v>53481501.643144824</v>
      </c>
      <c r="D146" s="343">
        <f>'DMI SR Data'!D164</f>
        <v>1225235.2467404678</v>
      </c>
      <c r="E146" s="344">
        <f>'DMI SR Data'!E164</f>
        <v>2.3446666423622906E-2</v>
      </c>
      <c r="F146" s="343">
        <f>'DMI SR Data'!F164</f>
        <v>280579647.84732509</v>
      </c>
      <c r="G146" s="343">
        <f>'DMI SR Data'!G164</f>
        <v>-4433573.2870591283</v>
      </c>
      <c r="H146" s="344">
        <f>'DMI SR Data'!H164</f>
        <v>-1.5555675871501733E-2</v>
      </c>
      <c r="I146" s="34"/>
      <c r="J146" s="544" t="s">
        <v>46</v>
      </c>
      <c r="K146" s="530" t="s">
        <v>70</v>
      </c>
      <c r="L146" s="531"/>
      <c r="M146" s="532"/>
      <c r="N146" s="530" t="s">
        <v>21</v>
      </c>
      <c r="O146" s="531"/>
      <c r="P146" s="532"/>
    </row>
    <row r="147" spans="2:16" ht="15" thickBot="1">
      <c r="B147" s="390" t="s">
        <v>557</v>
      </c>
      <c r="C147" s="343">
        <f>'DMI SR Data'!C165</f>
        <v>60484915.498224869</v>
      </c>
      <c r="D147" s="343">
        <f>'DMI SR Data'!D165</f>
        <v>1862923.4708797783</v>
      </c>
      <c r="E147" s="344">
        <f>'DMI SR Data'!E165</f>
        <v>3.1778576715898538E-2</v>
      </c>
      <c r="F147" s="343">
        <f>'DMI SR Data'!F165</f>
        <v>295417943.61966753</v>
      </c>
      <c r="G147" s="343">
        <f>'DMI SR Data'!G165</f>
        <v>1977101.0126586556</v>
      </c>
      <c r="H147" s="344">
        <f>'DMI SR Data'!H165</f>
        <v>6.7376476808529732E-3</v>
      </c>
      <c r="I147" s="34"/>
      <c r="J147" s="545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20355844.927331302</v>
      </c>
      <c r="D148" s="343">
        <f>'DMI SR Data'!D166</f>
        <v>758526.28272519633</v>
      </c>
      <c r="E148" s="344">
        <f>'DMI SR Data'!E166</f>
        <v>3.8705615624307375E-2</v>
      </c>
      <c r="F148" s="343">
        <f>'DMI SR Data'!F166</f>
        <v>102348563.08112539</v>
      </c>
      <c r="G148" s="343">
        <f>'DMI SR Data'!G166</f>
        <v>1012895.2228123099</v>
      </c>
      <c r="H148" s="344">
        <f>'DMI SR Data'!H166</f>
        <v>9.9954462650656602E-3</v>
      </c>
      <c r="J148" s="438" t="s">
        <v>577</v>
      </c>
      <c r="K148" s="439">
        <f>'DMI SR Data'!C179</f>
        <v>265553494.78121212</v>
      </c>
      <c r="L148" s="439">
        <f>'DMI SR Data'!D179</f>
        <v>6643172.8727020323</v>
      </c>
      <c r="M148" s="440">
        <f>'DMI SR Data'!E179</f>
        <v>2.5658200197400779E-2</v>
      </c>
      <c r="N148" s="439">
        <f>'DMI SR Data'!F179</f>
        <v>1479243272.6668355</v>
      </c>
      <c r="O148" s="439">
        <f>'DMI SR Data'!G179</f>
        <v>-7317913.6623928547</v>
      </c>
      <c r="P148" s="440">
        <f>'DMI SR Data'!H179</f>
        <v>-4.9227127209361685E-3</v>
      </c>
    </row>
    <row r="149" spans="2:16" ht="15" thickBot="1">
      <c r="B149" s="390" t="s">
        <v>559</v>
      </c>
      <c r="C149" s="343">
        <f>'DMI SR Data'!C167</f>
        <v>9260820.1528260633</v>
      </c>
      <c r="D149" s="343">
        <f>'DMI SR Data'!D167</f>
        <v>375071.11205717362</v>
      </c>
      <c r="E149" s="344">
        <f>'DMI SR Data'!E167</f>
        <v>4.221041021261146E-2</v>
      </c>
      <c r="F149" s="343">
        <f>'DMI SR Data'!F167</f>
        <v>45545578.530075334</v>
      </c>
      <c r="G149" s="343">
        <f>'DMI SR Data'!G167</f>
        <v>538943.06443100423</v>
      </c>
      <c r="H149" s="344">
        <f>'DMI SR Data'!H167</f>
        <v>1.1974746809110063E-2</v>
      </c>
      <c r="J149" s="438" t="s">
        <v>578</v>
      </c>
      <c r="K149" s="439">
        <f>'DMI SR Data'!C186</f>
        <v>13527790.14174624</v>
      </c>
      <c r="L149" s="439">
        <f>'DMI SR Data'!D186</f>
        <v>394771.06402324513</v>
      </c>
      <c r="M149" s="440">
        <f>'DMI SR Data'!E186</f>
        <v>3.0059429723427358E-2</v>
      </c>
      <c r="N149" s="439">
        <f>'DMI SR Data'!F186</f>
        <v>78416862.438687071</v>
      </c>
      <c r="O149" s="439">
        <f>'DMI SR Data'!G186</f>
        <v>901768.4181663692</v>
      </c>
      <c r="P149" s="440">
        <f>'DMI SR Data'!H186</f>
        <v>1.1633455774789392E-2</v>
      </c>
    </row>
    <row r="150" spans="2:16" ht="15" thickBot="1">
      <c r="B150" s="391" t="s">
        <v>560</v>
      </c>
      <c r="C150" s="343">
        <f>'DMI SR Data'!C168</f>
        <v>10653737.302894011</v>
      </c>
      <c r="D150" s="343">
        <f>'DMI SR Data'!D168</f>
        <v>-167424.79932389595</v>
      </c>
      <c r="E150" s="344">
        <f>'DMI SR Data'!E168</f>
        <v>-1.547197960278042E-2</v>
      </c>
      <c r="F150" s="343">
        <f>'DMI SR Data'!F168</f>
        <v>50824998.290044285</v>
      </c>
      <c r="G150" s="343">
        <f>'DMI SR Data'!G168</f>
        <v>-2228405.1879271343</v>
      </c>
      <c r="H150" s="344">
        <f>'DMI SR Data'!H168</f>
        <v>-4.2003058085658955E-2</v>
      </c>
      <c r="J150" s="438" t="s">
        <v>579</v>
      </c>
      <c r="K150" s="439">
        <f>'DMI SR Data'!C188</f>
        <v>65029098.072550729</v>
      </c>
      <c r="L150" s="439">
        <f>'DMI SR Data'!D188</f>
        <v>2268688.8005671576</v>
      </c>
      <c r="M150" s="440">
        <f>'DMI SR Data'!E188</f>
        <v>3.6148406724618137E-2</v>
      </c>
      <c r="N150" s="439">
        <f>'DMI SR Data'!F188</f>
        <v>320385859.82929808</v>
      </c>
      <c r="O150" s="439">
        <f>'DMI SR Data'!G188</f>
        <v>5179714.8808591962</v>
      </c>
      <c r="P150" s="440">
        <f>'DMI SR Data'!H188</f>
        <v>1.6432785222846746E-2</v>
      </c>
    </row>
    <row r="151" spans="2:16" ht="15" thickBot="1">
      <c r="B151" s="392" t="s">
        <v>561</v>
      </c>
      <c r="C151" s="343">
        <f>'DMI SR Data'!C169</f>
        <v>8209961.1047796756</v>
      </c>
      <c r="D151" s="343">
        <f>'DMI SR Data'!D169</f>
        <v>262736.08604604192</v>
      </c>
      <c r="E151" s="344">
        <f>'DMI SR Data'!E169</f>
        <v>3.3060104052257996E-2</v>
      </c>
      <c r="F151" s="343">
        <f>'DMI SR Data'!F169</f>
        <v>41492639.848133072</v>
      </c>
      <c r="G151" s="343">
        <f>'DMI SR Data'!G169</f>
        <v>-218535.12091708183</v>
      </c>
      <c r="H151" s="344">
        <f>'DMI SR Data'!H169</f>
        <v>-5.2392463429581093E-3</v>
      </c>
      <c r="J151" s="438" t="s">
        <v>580</v>
      </c>
      <c r="K151" s="439">
        <f>'DMI SR Data'!C190</f>
        <v>39170574.963027202</v>
      </c>
      <c r="L151" s="439">
        <f>'DMI SR Data'!D190</f>
        <v>464999.15425254405</v>
      </c>
      <c r="M151" s="440">
        <f>'DMI SR Data'!E190</f>
        <v>1.2013751107847555E-2</v>
      </c>
      <c r="N151" s="439">
        <f>'DMI SR Data'!F190</f>
        <v>221592282.29185966</v>
      </c>
      <c r="O151" s="439">
        <f>'DMI SR Data'!G190</f>
        <v>4032422.2361065149</v>
      </c>
      <c r="P151" s="440">
        <f>'DMI SR Data'!H190</f>
        <v>1.8534771235250581E-2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92119017.063568771</v>
      </c>
      <c r="L152" s="439">
        <f>'DMI SR Data'!D192</f>
        <v>2374914.9705667198</v>
      </c>
      <c r="M152" s="440">
        <f>'DMI SR Data'!E192</f>
        <v>2.6463187164161375E-2</v>
      </c>
      <c r="N152" s="439">
        <f>'DMI SR Data'!F192</f>
        <v>481555580.26056969</v>
      </c>
      <c r="O152" s="439">
        <f>'DMI SR Data'!G192</f>
        <v>3531315.3530822992</v>
      </c>
      <c r="P152" s="440">
        <f>'DMI SR Data'!H192</f>
        <v>7.3873140179729554E-3</v>
      </c>
    </row>
    <row r="153" spans="2:16" ht="15" thickBot="1">
      <c r="J153" s="438" t="s">
        <v>582</v>
      </c>
      <c r="K153" s="439">
        <f>'DMI SR Data'!C194</f>
        <v>69696084.732463345</v>
      </c>
      <c r="L153" s="439">
        <f>'DMI SR Data'!D194</f>
        <v>897678.45354153216</v>
      </c>
      <c r="M153" s="440">
        <f>'DMI SR Data'!E194</f>
        <v>1.3047954191005139E-2</v>
      </c>
      <c r="N153" s="439">
        <f>'DMI SR Data'!F194</f>
        <v>384105804.3175087</v>
      </c>
      <c r="O153" s="439">
        <f>'DMI SR Data'!G194</f>
        <v>1151599.1297662854</v>
      </c>
      <c r="P153" s="440">
        <f>'DMI SR Data'!H194</f>
        <v>3.007145800113924E-3</v>
      </c>
    </row>
    <row r="154" spans="2:16" ht="15" thickBot="1">
      <c r="J154" s="438" t="s">
        <v>583</v>
      </c>
      <c r="K154" s="439">
        <f>'DMI SR Data'!C196</f>
        <v>50553868.126251198</v>
      </c>
      <c r="L154" s="439">
        <f>'DMI SR Data'!D196</f>
        <v>1460463.0590302721</v>
      </c>
      <c r="M154" s="440">
        <f>'DMI SR Data'!E196</f>
        <v>2.9748660884909888E-2</v>
      </c>
      <c r="N154" s="439">
        <f>'DMI SR Data'!F196</f>
        <v>261098664.69492343</v>
      </c>
      <c r="O154" s="439">
        <f>'DMI SR Data'!G196</f>
        <v>1879119.636666894</v>
      </c>
      <c r="P154" s="440">
        <f>'DMI SR Data'!H196</f>
        <v>7.2491433323231243E-3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FB36BF69-40F6-4338-8AF4-8C3B105CB857}"/>
</file>

<file path=customXml/itemProps2.xml><?xml version="1.0" encoding="utf-8"?>
<ds:datastoreItem xmlns:ds="http://schemas.openxmlformats.org/officeDocument/2006/customXml" ds:itemID="{E4E037BD-9DDD-4C2E-9C83-1F31950B3D43}"/>
</file>

<file path=customXml/itemProps3.xml><?xml version="1.0" encoding="utf-8"?>
<ds:datastoreItem xmlns:ds="http://schemas.openxmlformats.org/officeDocument/2006/customXml" ds:itemID="{76FF51D1-CC4C-4208-86FE-8DF19C338D7F}"/>
</file>

<file path=customXml/itemProps4.xml><?xml version="1.0" encoding="utf-8"?>
<ds:datastoreItem xmlns:ds="http://schemas.openxmlformats.org/officeDocument/2006/customXml" ds:itemID="{EC540863-B0A0-426C-8936-1D75BAA4F45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Fat</vt:lpstr>
      <vt:lpstr>Segment Data</vt:lpstr>
      <vt:lpstr>Regions By Outlet Data</vt:lpstr>
      <vt:lpstr>Region and Market Data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2024-08-19T21:49:29Z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2026-09-30T05:00:00Z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;#Sales Data;#Cheese;#</vt:lpwstr>
  </property>
  <property fmtid="{D5CDD505-2E9C-101B-9397-08002B2CF9AE}" pid="10" name="Collaboration Source">
    <vt:lpwstr>, </vt:lpwstr>
  </property>
  <property fmtid="{D5CDD505-2E9C-101B-9397-08002B2CF9AE}" pid="11" name="External Share Allowed">
    <vt:bool>true</vt:bool>
  </property>
  <property fmtid="{D5CDD505-2E9C-101B-9397-08002B2CF9AE}" pid="12" name="Source">
    <vt:lpwstr>;#Circana;#</vt:lpwstr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